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EstaPasta_de_trabalho" defaultThemeVersion="124226"/>
  <mc:AlternateContent xmlns:mc="http://schemas.openxmlformats.org/markup-compatibility/2006">
    <mc:Choice Requires="x15">
      <x15ac:absPath xmlns:x15ac="http://schemas.microsoft.com/office/spreadsheetml/2010/11/ac" url="C:\Users\Avell\Desktop\PROJETO BAIRRO NOVA ESPERANÇA PROTOCOLADO SINFRA_ATUAL\PROJETO BAIRRO NOVA ESPERANÇA\ORÇAMENTO DESONERADO\"/>
    </mc:Choice>
  </mc:AlternateContent>
  <xr:revisionPtr revIDLastSave="0" documentId="13_ncr:1_{EC3743DF-27D2-404F-805B-341C782A8DB4}" xr6:coauthVersionLast="45" xr6:coauthVersionMax="45" xr10:uidLastSave="{00000000-0000-0000-0000-000000000000}"/>
  <bookViews>
    <workbookView xWindow="-110" yWindow="-110" windowWidth="25820" windowHeight="13900" tabRatio="857" activeTab="2" xr2:uid="{00000000-000D-0000-FFFF-FFFF00000000}"/>
  </bookViews>
  <sheets>
    <sheet name="RESUMO ORÇAMENTARIO" sheetId="5" r:id="rId1"/>
    <sheet name="QUANT" sheetId="2" r:id="rId2"/>
    <sheet name="ORÇA " sheetId="4" r:id="rId3"/>
    <sheet name="ADM" sheetId="81" r:id="rId4"/>
    <sheet name="CRONOGRAMA" sheetId="31" r:id="rId5"/>
    <sheet name="TRANSP MAT PAV" sheetId="3" r:id="rId6"/>
    <sheet name="COMPOSIÇÕES DOS CUSTOS UNITARIO" sheetId="64" r:id="rId7"/>
    <sheet name="BINOMIO MAT BET" sheetId="71" r:id="rId8"/>
    <sheet name="TRANSP MAT BET" sheetId="72" r:id="rId9"/>
    <sheet name="TERRAP E PAVIM" sheetId="19" r:id="rId10"/>
    <sheet name="MEMORIAL DE CALCULO DRENAGEM" sheetId="8" r:id="rId11"/>
    <sheet name="QUADRO DRENAGEM PLUVIAL" sheetId="84" r:id="rId12"/>
    <sheet name="SOLO INSERVÍVEL" sheetId="65" r:id="rId13"/>
    <sheet name="QUADRO DAS RUAS" sheetId="83" r:id="rId14"/>
    <sheet name="VOLUME DE TERRA" sheetId="78" r:id="rId15"/>
    <sheet name="DISTRIBUIÇÃO TERRA" sheetId="77" r:id="rId16"/>
    <sheet name="RESUMO TERRA" sheetId="79" r:id="rId17"/>
    <sheet name="CUBAÇÃO" sheetId="70" r:id="rId18"/>
    <sheet name="PLACA DE OBRA" sheetId="74" r:id="rId19"/>
    <sheet name="DEPOSITO" sheetId="75" r:id="rId20"/>
    <sheet name="QUADRO DMT" sheetId="73" r:id="rId21"/>
    <sheet name="OCORRENCIAS TRANSP" sheetId="80" r:id="rId22"/>
    <sheet name="NS SIN HOR" sheetId="62" r:id="rId23"/>
    <sheet name="NS SIN VERT" sheetId="63" r:id="rId24"/>
    <sheet name="TRANSPRT ASFALTO CAP 50-70" sheetId="59" state="hidden" r:id="rId25"/>
    <sheet name="TRANSPRT ASFALTO EMULSÃO-CM-30" sheetId="58" state="hidden" r:id="rId26"/>
    <sheet name="AQUIS MATERIAL BETUMINOSO" sheetId="57" state="hidden" r:id="rId27"/>
    <sheet name="BDI" sheetId="22" r:id="rId28"/>
    <sheet name="BDI DIFERENCIADO" sheetId="33" r:id="rId29"/>
    <sheet name="N. S. BUEIRO" sheetId="66" r:id="rId30"/>
    <sheet name="FOLHA RESUMO SONDAGENS" sheetId="67" r:id="rId31"/>
    <sheet name="FOLHA RESUMO SOLO INSERVÍVEL" sheetId="69" r:id="rId32"/>
    <sheet name="BOLETIM DE SONDAGEM" sheetId="68" r:id="rId33"/>
    <sheet name="DRENO PROF" sheetId="54" state="hidden" r:id="rId34"/>
    <sheet name="NS REMOÇÃO POSTE" sheetId="56"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s>
  <definedNames>
    <definedName name="___________________OUT98" localSheetId="8" hidden="1">{#N/A,#N/A,TRUE,"Serviços"}</definedName>
    <definedName name="___________________OUT98" hidden="1">{#N/A,#N/A,TRUE,"Serviços"}</definedName>
    <definedName name="__________________OUT98" localSheetId="8" hidden="1">{#N/A,#N/A,TRUE,"Serviços"}</definedName>
    <definedName name="__________________OUT98" hidden="1">{#N/A,#N/A,TRUE,"Serviços"}</definedName>
    <definedName name="_________________OUT98" localSheetId="8" hidden="1">{#N/A,#N/A,TRUE,"Serviços"}</definedName>
    <definedName name="_________________OUT98" hidden="1">{#N/A,#N/A,TRUE,"Serviços"}</definedName>
    <definedName name="________________OUT98" localSheetId="8" hidden="1">{#N/A,#N/A,TRUE,"Serviços"}</definedName>
    <definedName name="________________OUT98" hidden="1">{#N/A,#N/A,TRUE,"Serviços"}</definedName>
    <definedName name="_____________OUT98" localSheetId="8" hidden="1">{#N/A,#N/A,TRUE,"Serviços"}</definedName>
    <definedName name="_____________OUT98" hidden="1">{#N/A,#N/A,TRUE,"Serviços"}</definedName>
    <definedName name="_____________OUT98²" localSheetId="8" hidden="1">{#N/A,#N/A,TRUE,"Serviços"}</definedName>
    <definedName name="_____________OUT98²" hidden="1">{#N/A,#N/A,TRUE,"Serviços"}</definedName>
    <definedName name="____________OUT98" localSheetId="8" hidden="1">{#N/A,#N/A,TRUE,"Serviços"}</definedName>
    <definedName name="____________OUT98" hidden="1">{#N/A,#N/A,TRUE,"Serviços"}</definedName>
    <definedName name="____________OUT988" localSheetId="8" hidden="1">{#N/A,#N/A,TRUE,"Serviços"}</definedName>
    <definedName name="____________OUT988" hidden="1">{#N/A,#N/A,TRUE,"Serviços"}</definedName>
    <definedName name="____________OUT988²" localSheetId="8" hidden="1">{#N/A,#N/A,TRUE,"Serviços"}</definedName>
    <definedName name="____________OUT988²" hidden="1">{#N/A,#N/A,TRUE,"Serviços"}</definedName>
    <definedName name="___________OUT98" localSheetId="8" hidden="1">{#N/A,#N/A,TRUE,"Serviços"}</definedName>
    <definedName name="___________OUT98" hidden="1">{#N/A,#N/A,TRUE,"Serviços"}</definedName>
    <definedName name="___________OUT98¹" localSheetId="8" hidden="1">{#N/A,#N/A,TRUE,"Serviços"}</definedName>
    <definedName name="___________OUT98¹" hidden="1">{#N/A,#N/A,TRUE,"Serviços"}</definedName>
    <definedName name="___________OUT98²" localSheetId="8" hidden="1">{#N/A,#N/A,TRUE,"Serviços"}</definedName>
    <definedName name="___________OUT98²" hidden="1">{#N/A,#N/A,TRUE,"Serviços"}</definedName>
    <definedName name="___________OUT98³" localSheetId="8" hidden="1">{#N/A,#N/A,TRUE,"Serviços"}</definedName>
    <definedName name="___________OUT98³" hidden="1">{#N/A,#N/A,TRUE,"Serviços"}</definedName>
    <definedName name="___________OUT988" localSheetId="8" hidden="1">{#N/A,#N/A,TRUE,"Serviços"}</definedName>
    <definedName name="___________OUT988" hidden="1">{#N/A,#N/A,TRUE,"Serviços"}</definedName>
    <definedName name="___________OUT988³" localSheetId="8" hidden="1">{#N/A,#N/A,TRUE,"Serviços"}</definedName>
    <definedName name="___________OUT988³" hidden="1">{#N/A,#N/A,TRUE,"Serviços"}</definedName>
    <definedName name="___________OUT9888" localSheetId="8" hidden="1">{#N/A,#N/A,TRUE,"Serviços"}</definedName>
    <definedName name="___________OUT9888" hidden="1">{#N/A,#N/A,TRUE,"Serviços"}</definedName>
    <definedName name="___________OUT9888²" localSheetId="8" hidden="1">{#N/A,#N/A,TRUE,"Serviços"}</definedName>
    <definedName name="___________OUT9888²" hidden="1">{#N/A,#N/A,TRUE,"Serviços"}</definedName>
    <definedName name="__________Brz1">[1]Feriados!$B$4:$B$14</definedName>
    <definedName name="__________Brz2">[1]Feriados!$B$17:$B$24</definedName>
    <definedName name="__________mem2">#REF!</definedName>
    <definedName name="__________OUT98" localSheetId="8" hidden="1">{#N/A,#N/A,TRUE,"Serviços"}</definedName>
    <definedName name="__________OUT98" hidden="1">{#N/A,#N/A,TRUE,"Serviços"}</definedName>
    <definedName name="_________Ago1">[1]Anual!$I$24</definedName>
    <definedName name="_________BDI1">#N/A</definedName>
    <definedName name="_________Dez1">[1]Anual!$Q$33</definedName>
    <definedName name="_________Jul1">[1]Anual!$A$24</definedName>
    <definedName name="_________Jun1">[1]Anual!$Q$15</definedName>
    <definedName name="_________Mai1">[1]Anual!$I$15</definedName>
    <definedName name="_________mem2">'[2]Mat Asf'!$H$37</definedName>
    <definedName name="_________Nov1">[1]Anual!$I$33</definedName>
    <definedName name="_________Out1">[1]Anual!$A$33</definedName>
    <definedName name="_________OUT98" localSheetId="8" hidden="1">{#N/A,#N/A,TRUE,"Serviços"}</definedName>
    <definedName name="_________OUT98" hidden="1">{#N/A,#N/A,TRUE,"Serviços"}</definedName>
    <definedName name="_________OUTT98" localSheetId="8" hidden="1">{#N/A,#N/A,TRUE,"Serviços"}</definedName>
    <definedName name="_________OUTT98" hidden="1">{#N/A,#N/A,TRUE,"Serviços"}</definedName>
    <definedName name="_________OUTT988" localSheetId="8" hidden="1">{#N/A,#N/A,TRUE,"Serviços"}</definedName>
    <definedName name="_________OUTT988" hidden="1">{#N/A,#N/A,TRUE,"Serviços"}</definedName>
    <definedName name="_________Set1">[1]Anual!$Q$24</definedName>
    <definedName name="_________TT19">[3]RELATÓRIO!#REF!</definedName>
    <definedName name="_________TT20">[3]RELATÓRIO!#REF!</definedName>
    <definedName name="_________TT21">[3]RELATÓRIO!#REF!</definedName>
    <definedName name="_________TT22">[3]RELATÓRIO!#REF!</definedName>
    <definedName name="________Abr1">[1]Anual!$A$15</definedName>
    <definedName name="________Ago1">[1]Anual!$I$24</definedName>
    <definedName name="________b1" localSheetId="8" hidden="1">{#N/A,#N/A,FALSE,"MO (2)"}</definedName>
    <definedName name="________b1" hidden="1">{#N/A,#N/A,FALSE,"MO (2)"}</definedName>
    <definedName name="________Brz1">[1]Feriados!$B$4:$B$14</definedName>
    <definedName name="________Brz2">[1]Feriados!$B$17:$B$24</definedName>
    <definedName name="________Dez1">[1]Anual!$Q$33</definedName>
    <definedName name="________ind100">#REF!</definedName>
    <definedName name="________Jul1">[1]Anual!$A$24</definedName>
    <definedName name="________Jun1">[1]Anual!$Q$15</definedName>
    <definedName name="________Mai1">[1]Anual!$I$15</definedName>
    <definedName name="________Nov1">[1]Anual!$I$33</definedName>
    <definedName name="________Out1">[1]Anual!$A$33</definedName>
    <definedName name="________OUT98" localSheetId="8" hidden="1">{#N/A,#N/A,TRUE,"Serviços"}</definedName>
    <definedName name="________OUT98" hidden="1">{#N/A,#N/A,TRUE,"Serviços"}</definedName>
    <definedName name="________OUTTT98" localSheetId="8" hidden="1">{#N/A,#N/A,TRUE,"Serviços"}</definedName>
    <definedName name="________OUTTT98" hidden="1">{#N/A,#N/A,TRUE,"Serviços"}</definedName>
    <definedName name="________RET1">#REF!</definedName>
    <definedName name="________Set1">[1]Anual!$Q$24</definedName>
    <definedName name="________TT19">'[4]Relatório-1ª med.'!#REF!</definedName>
    <definedName name="________TT20">'[4]Relatório-1ª med.'!#REF!</definedName>
    <definedName name="________TT21">'[4]Relatório-1ª med.'!#REF!</definedName>
    <definedName name="________TT22">'[4]Relatório-1ª med.'!#REF!</definedName>
    <definedName name="_______Abr1">[1]Anual!$A$15</definedName>
    <definedName name="_______Ago1">[1]Anual!$I$24</definedName>
    <definedName name="_______BDI1">#N/A</definedName>
    <definedName name="_______Brz1">[1]Feriados!$B$4:$B$14</definedName>
    <definedName name="_______Brz2">[1]Feriados!$B$17:$B$24</definedName>
    <definedName name="_______cab1">#REF!</definedName>
    <definedName name="_______Dez1">[1]Anual!$Q$33</definedName>
    <definedName name="_______emp2">'[5]DMT modelo'!$AA$13</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1">[1]Anual!$A$24</definedName>
    <definedName name="_______Jun1">[1]Anual!$Q$15</definedName>
    <definedName name="_______Mai1">[1]Anual!$I$15</definedName>
    <definedName name="_______Nov1">[1]Anual!$I$33</definedName>
    <definedName name="_______oae2">#REF!</definedName>
    <definedName name="_______oco2">#REF!</definedName>
    <definedName name="_______Out1">[1]Anual!$A$33</definedName>
    <definedName name="_______OUT98" localSheetId="8" hidden="1">{#N/A,#N/A,TRUE,"Serviços"}</definedName>
    <definedName name="_______OUT98" hidden="1">{#N/A,#N/A,TRUE,"Serviços"}</definedName>
    <definedName name="_______OUT9888" localSheetId="8" hidden="1">{#N/A,#N/A,TRUE,"Serviços"}</definedName>
    <definedName name="_______OUT9888" hidden="1">{#N/A,#N/A,TRUE,"Serviços"}</definedName>
    <definedName name="_______pav2">#REF!</definedName>
    <definedName name="_______RET1">#REF!</definedName>
    <definedName name="_______Set1">[1]Anual!$Q$24</definedName>
    <definedName name="_______TT102">'[4]Relatório-1ª med.'!#REF!</definedName>
    <definedName name="_______TT107">'[4]Relatório-1ª med.'!#REF!</definedName>
    <definedName name="_______TT121">'[4]Relatório-1ª med.'!#REF!</definedName>
    <definedName name="_______TT123">'[4]Relatório-1ª med.'!#REF!</definedName>
    <definedName name="_______TT19">'[4]Relatório-1ª med.'!#REF!</definedName>
    <definedName name="_______TT20">'[4]Relatório-1ª med.'!#REF!</definedName>
    <definedName name="_______TT21">'[4]Relatório-1ª med.'!#REF!</definedName>
    <definedName name="_______TT22">'[4]Relatório-1ª med.'!#REF!</definedName>
    <definedName name="_______TT26">'[4]Relatório-1ª med.'!#REF!</definedName>
    <definedName name="_______TT27">'[4]Relatório-1ª med.'!#REF!</definedName>
    <definedName name="_______TT28">'[4]Relatório-1ª med.'!#REF!</definedName>
    <definedName name="_______TT30">'[4]Relatório-1ª med.'!#REF!</definedName>
    <definedName name="_______TT31">'[4]Relatório-1ª med.'!#REF!</definedName>
    <definedName name="_______TT32">'[4]Relatório-1ª med.'!#REF!</definedName>
    <definedName name="_______TT33">'[4]Relatório-1ª med.'!#REF!</definedName>
    <definedName name="_______TT34">'[4]Relatório-1ª med.'!#REF!</definedName>
    <definedName name="_______TT36">'[4]Relatório-1ª med.'!#REF!</definedName>
    <definedName name="_______TT37">'[4]Relatório-1ª med.'!#REF!</definedName>
    <definedName name="_______TT38">'[4]Relatório-1ª med.'!#REF!</definedName>
    <definedName name="_______TT39">'[4]Relatório-1ª med.'!#REF!</definedName>
    <definedName name="_______TT40">'[4]Relatório-1ª med.'!#REF!</definedName>
    <definedName name="_______TT5">'[4]Relatório-1ª med.'!#REF!</definedName>
    <definedName name="_______TT52">'[4]Relatório-1ª med.'!#REF!</definedName>
    <definedName name="_______TT53">'[4]Relatório-1ª med.'!#REF!</definedName>
    <definedName name="_______TT54">'[4]Relatório-1ª med.'!#REF!</definedName>
    <definedName name="_______TT55">'[4]Relatório-1ª med.'!#REF!</definedName>
    <definedName name="_______TT6">'[4]Relatório-1ª med.'!#REF!</definedName>
    <definedName name="_______TT60">'[4]Relatório-1ª med.'!#REF!</definedName>
    <definedName name="_______TT61">'[4]Relatório-1ª med.'!#REF!</definedName>
    <definedName name="_______TT69">'[4]Relatório-1ª med.'!#REF!</definedName>
    <definedName name="_______TT7">'[4]Relatório-1ª med.'!#REF!</definedName>
    <definedName name="_______TT70">'[4]Relatório-1ª med.'!#REF!</definedName>
    <definedName name="_______TT71">'[4]Relatório-1ª med.'!#REF!</definedName>
    <definedName name="_______TT74">'[4]Relatório-1ª med.'!#REF!</definedName>
    <definedName name="_______TT75">'[4]Relatório-1ª med.'!#REF!</definedName>
    <definedName name="_______TT76">'[4]Relatório-1ª med.'!#REF!</definedName>
    <definedName name="_______TT77">'[4]Relatório-1ª med.'!#REF!</definedName>
    <definedName name="_______TT78">'[4]Relatório-1ª med.'!#REF!</definedName>
    <definedName name="_______TT79">'[4]Relatório-1ª med.'!#REF!</definedName>
    <definedName name="_______TT94">'[4]Relatório-1ª med.'!#REF!</definedName>
    <definedName name="_______TT95">'[4]Relatório-1ª med.'!#REF!</definedName>
    <definedName name="_______TT97">'[4]Relatório-1ª med.'!#REF!</definedName>
    <definedName name="______Abr1">[1]Anual!$A$15</definedName>
    <definedName name="______Ago1">[1]Anual!$I$24</definedName>
    <definedName name="______b1" localSheetId="8" hidden="1">{#N/A,#N/A,FALSE,"MO (2)"}</definedName>
    <definedName name="______b1" hidden="1">{#N/A,#N/A,FALSE,"MO (2)"}</definedName>
    <definedName name="______BDI1">#N/A</definedName>
    <definedName name="______Brz1">[1]Feriados!$B$4:$B$14</definedName>
    <definedName name="______Brz2">[1]Feriados!$B$17:$B$24</definedName>
    <definedName name="______cab1">#REF!</definedName>
    <definedName name="______Dez1">[1]Anual!$Q$33</definedName>
    <definedName name="______dre2">#REF!</definedName>
    <definedName name="______emp2">'[6]DMT modelo'!$AA$13</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Jul1">[1]Anual!$A$24</definedName>
    <definedName name="______Jun1">[1]Anual!$Q$15</definedName>
    <definedName name="______Mai1">[1]Anual!$I$15</definedName>
    <definedName name="______Nov1">[1]Anual!$I$33</definedName>
    <definedName name="______oac2">'[7]RESUMO-Medição'!$P$113</definedName>
    <definedName name="______oae2">#REF!</definedName>
    <definedName name="______oco2">#REF!</definedName>
    <definedName name="______Out1">[1]Anual!$A$33</definedName>
    <definedName name="______OUT98" localSheetId="8" hidden="1">{#N/A,#N/A,TRUE,"Serviços"}</definedName>
    <definedName name="______OUT98" hidden="1">{#N/A,#N/A,TRUE,"Serviços"}</definedName>
    <definedName name="______OUTT98888" localSheetId="8" hidden="1">{#N/A,#N/A,TRUE,"Serviços"}</definedName>
    <definedName name="______OUTT98888" hidden="1">{#N/A,#N/A,TRUE,"Serviços"}</definedName>
    <definedName name="______pav2">#REF!</definedName>
    <definedName name="______RET1">#REF!</definedName>
    <definedName name="______Set1">[1]Anual!$Q$24</definedName>
    <definedName name="______ter2">#REF!</definedName>
    <definedName name="______TP10">'[1]Recuperação da Pista'!$H$560</definedName>
    <definedName name="______TP5">'[1]Recuperação da Pista'!$H$400</definedName>
    <definedName name="______TT102">'[4]Relatório-1ª med.'!#REF!</definedName>
    <definedName name="______TT107">'[4]Relatório-1ª med.'!#REF!</definedName>
    <definedName name="______TT121">'[4]Relatório-1ª med.'!#REF!</definedName>
    <definedName name="______TT123">'[4]Relatório-1ª med.'!#REF!</definedName>
    <definedName name="______TT19">[8]RELATÓRIO!$D$108</definedName>
    <definedName name="______TT20">[8]RELATÓRIO!$D$113</definedName>
    <definedName name="______TT21">[8]RELATÓRIO!$D$118</definedName>
    <definedName name="______TT22">[8]RELATÓRIO!$D$123</definedName>
    <definedName name="______TT26">'[4]Relatório-1ª med.'!#REF!</definedName>
    <definedName name="______TT27">'[4]Relatório-1ª med.'!#REF!</definedName>
    <definedName name="______TT28">'[4]Relatório-1ª med.'!#REF!</definedName>
    <definedName name="______TT30">'[4]Relatório-1ª med.'!#REF!</definedName>
    <definedName name="______TT31">'[4]Relatório-1ª med.'!#REF!</definedName>
    <definedName name="______TT32">'[4]Relatório-1ª med.'!#REF!</definedName>
    <definedName name="______TT33">'[4]Relatório-1ª med.'!#REF!</definedName>
    <definedName name="______TT34">'[4]Relatório-1ª med.'!#REF!</definedName>
    <definedName name="______TT36">'[4]Relatório-1ª med.'!#REF!</definedName>
    <definedName name="______TT37">'[4]Relatório-1ª med.'!#REF!</definedName>
    <definedName name="______TT38">'[4]Relatório-1ª med.'!#REF!</definedName>
    <definedName name="______TT39">'[4]Relatório-1ª med.'!#REF!</definedName>
    <definedName name="______TT40">'[4]Relatório-1ª med.'!#REF!</definedName>
    <definedName name="______TT5">'[4]Relatório-1ª med.'!#REF!</definedName>
    <definedName name="______TT52">'[4]Relatório-1ª med.'!#REF!</definedName>
    <definedName name="______TT53">'[4]Relatório-1ª med.'!#REF!</definedName>
    <definedName name="______TT54">'[4]Relatório-1ª med.'!#REF!</definedName>
    <definedName name="______TT55">'[4]Relatório-1ª med.'!#REF!</definedName>
    <definedName name="______TT6">'[4]Relatório-1ª med.'!#REF!</definedName>
    <definedName name="______TT60">'[4]Relatório-1ª med.'!#REF!</definedName>
    <definedName name="______TT61">'[4]Relatório-1ª med.'!#REF!</definedName>
    <definedName name="______TT69">'[4]Relatório-1ª med.'!#REF!</definedName>
    <definedName name="______TT7">'[4]Relatório-1ª med.'!#REF!</definedName>
    <definedName name="______TT70">'[4]Relatório-1ª med.'!#REF!</definedName>
    <definedName name="______TT71">'[4]Relatório-1ª med.'!#REF!</definedName>
    <definedName name="______TT74">'[4]Relatório-1ª med.'!#REF!</definedName>
    <definedName name="______TT75">'[4]Relatório-1ª med.'!#REF!</definedName>
    <definedName name="______TT76">'[4]Relatório-1ª med.'!#REF!</definedName>
    <definedName name="______TT77">'[4]Relatório-1ª med.'!#REF!</definedName>
    <definedName name="______TT78">'[4]Relatório-1ª med.'!#REF!</definedName>
    <definedName name="______TT79">'[4]Relatório-1ª med.'!#REF!</definedName>
    <definedName name="______TT94">'[4]Relatório-1ª med.'!#REF!</definedName>
    <definedName name="______TT95">'[4]Relatório-1ª med.'!#REF!</definedName>
    <definedName name="______TT97">'[4]Relatório-1ª med.'!#REF!</definedName>
    <definedName name="_____Abr1">[1]Anual!$A$15</definedName>
    <definedName name="_____Ago1">[1]Anual!$I$24</definedName>
    <definedName name="_____b1" localSheetId="8" hidden="1">{#N/A,#N/A,FALSE,"MO (2)"}</definedName>
    <definedName name="_____b1" hidden="1">{#N/A,#N/A,FALSE,"MO (2)"}</definedName>
    <definedName name="_____BDI1">#N/A</definedName>
    <definedName name="_____cab1">#REF!</definedName>
    <definedName name="_____cab2">#REF!</definedName>
    <definedName name="_____Dez1">[1]Anual!$Q$33</definedName>
    <definedName name="_____dmt2">#REF!</definedName>
    <definedName name="_____dmt200">[9]DMT!$V$149</definedName>
    <definedName name="_____dmt400">[9]DMT!$V$150</definedName>
    <definedName name="_____dmt50">[9]DMT!$V$148</definedName>
    <definedName name="_____dmt600">[9]DMT!$V$151</definedName>
    <definedName name="_____dmt800">[9]DMT!$V$152</definedName>
    <definedName name="_____dre2">#REF!</definedName>
    <definedName name="_____emp2">'[6]DMT modelo'!$AA$13</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Jul1">[1]Anual!$A$24</definedName>
    <definedName name="_____Jun1">[1]Anual!$Q$15</definedName>
    <definedName name="_____Mai1">[1]Anual!$I$15</definedName>
    <definedName name="_____mem2">'[10]Mat Asf'!$H$37</definedName>
    <definedName name="_____Nov1">[1]Anual!$I$33</definedName>
    <definedName name="_____oac2">#REF!</definedName>
    <definedName name="_____oae2">#REF!</definedName>
    <definedName name="_____oco2">#REF!</definedName>
    <definedName name="_____Out1">[1]Anual!$A$33</definedName>
    <definedName name="_____OUT98" localSheetId="8" hidden="1">{#N/A,#N/A,TRUE,"Serviços"}</definedName>
    <definedName name="_____OUT98" hidden="1">{#N/A,#N/A,TRUE,"Serviços"}</definedName>
    <definedName name="_____OUTTT988" localSheetId="8" hidden="1">{#N/A,#N/A,TRUE,"Serviços"}</definedName>
    <definedName name="_____OUTTT988" hidden="1">{#N/A,#N/A,TRUE,"Serviços"}</definedName>
    <definedName name="_____pav2">#REF!</definedName>
    <definedName name="_____QQ2">[11]!_____QQ2</definedName>
    <definedName name="_____RET1">#REF!</definedName>
    <definedName name="_____Set1">[1]Anual!$Q$24</definedName>
    <definedName name="_____ter2">#REF!</definedName>
    <definedName name="_____TP10">'[1]Recuperação da Pista'!$H$560</definedName>
    <definedName name="_____TP5">'[1]Recuperação da Pista'!$H$400</definedName>
    <definedName name="_____tsd4">'[12]Mem da 22ª'!#REF!</definedName>
    <definedName name="_____TT1">[8]RELATÓRIO!$D$18</definedName>
    <definedName name="_____TT10">[8]RELATÓRIO!$D$64</definedName>
    <definedName name="_____TT100">[8]RELATÓRIO!$D$530</definedName>
    <definedName name="_____TT101">[8]RELATÓRIO!$D$535</definedName>
    <definedName name="_____TT102">[8]RELATÓRIO!$D$540</definedName>
    <definedName name="_____TT103">[8]RELATÓRIO!$D$545</definedName>
    <definedName name="_____TT104">[8]RELATÓRIO!$D$550</definedName>
    <definedName name="_____TT105">[8]RELATÓRIO!$D$555</definedName>
    <definedName name="_____TT106">[8]RELATÓRIO!$D$560</definedName>
    <definedName name="_____TT107">[8]RELATÓRIO!$D$567</definedName>
    <definedName name="_____TT108">[8]RELATÓRIO!$D$572</definedName>
    <definedName name="_____TT109">[8]RELATÓRIO!$D$577</definedName>
    <definedName name="_____TT11">[8]RELATÓRIO!$D$69</definedName>
    <definedName name="_____TT110">[8]RELATÓRIO!$D$582</definedName>
    <definedName name="_____TT111">[8]RELATÓRIO!$D$587</definedName>
    <definedName name="_____TT112">[8]RELATÓRIO!$D$592</definedName>
    <definedName name="_____TT113">[8]RELATÓRIO!$D$597</definedName>
    <definedName name="_____TT114">[8]RELATÓRIO!$D$602</definedName>
    <definedName name="_____TT115">[8]RELATÓRIO!$D$607</definedName>
    <definedName name="_____TT116">[8]RELATÓRIO!$D$612</definedName>
    <definedName name="_____TT117">[8]RELATÓRIO!$D$616</definedName>
    <definedName name="_____TT118">[8]RELATÓRIO!$D$621</definedName>
    <definedName name="_____TT119">[8]RELATÓRIO!$D$626</definedName>
    <definedName name="_____TT12">[8]RELATÓRIO!$D$74</definedName>
    <definedName name="_____TT120">[8]RELATÓRIO!$D$631</definedName>
    <definedName name="_____TT121">[8]RELATÓRIO!$D$636</definedName>
    <definedName name="_____TT122">[8]RELATÓRIO!$D$641</definedName>
    <definedName name="_____TT123">[8]RELATÓRIO!$D$646</definedName>
    <definedName name="_____TT124">[8]RELATÓRIO!$D$652</definedName>
    <definedName name="_____TT125">[8]RELATÓRIO!$D$657</definedName>
    <definedName name="_____TT126">[8]RELATÓRIO!$D$662</definedName>
    <definedName name="_____TT127">[8]RELATÓRIO!$D$667</definedName>
    <definedName name="_____TT128">[8]RELATÓRIO!$D$672</definedName>
    <definedName name="_____TT129">[8]RELATÓRIO!$D$677</definedName>
    <definedName name="_____TT13">[8]RELATÓRIO!$D$79</definedName>
    <definedName name="_____TT130">[8]RELATÓRIO!$D$682</definedName>
    <definedName name="_____TT131">[8]RELATÓRIO!$D$687</definedName>
    <definedName name="_____TT132">[8]RELATÓRIO!$D$692</definedName>
    <definedName name="_____TT133">[8]RELATÓRIO!$D$697</definedName>
    <definedName name="_____TT134">[8]RELATÓRIO!$D$702</definedName>
    <definedName name="_____TT135">[8]RELATÓRIO!$D$707</definedName>
    <definedName name="_____TT136">[8]RELATÓRIO!$D$712</definedName>
    <definedName name="_____TT137">[8]RELATÓRIO!$D$716</definedName>
    <definedName name="_____TT138">[8]RELATÓRIO!$D$721</definedName>
    <definedName name="_____TT139">[8]RELATÓRIO!$D$726</definedName>
    <definedName name="_____TT14">[8]RELATÓRIO!$D$84</definedName>
    <definedName name="_____TT140">[8]RELATÓRIO!$D$731</definedName>
    <definedName name="_____TT141">[8]RELATÓRIO!$D$736</definedName>
    <definedName name="_____TT142">[8]RELATÓRIO!$D$741</definedName>
    <definedName name="_____TT15">[8]RELATÓRIO!$D$89</definedName>
    <definedName name="_____TT16">[8]RELATÓRIO!$D$93</definedName>
    <definedName name="_____TT17">[8]RELATÓRIO!$D$98</definedName>
    <definedName name="_____TT19">'[4]Relatório-1ª med.'!#REF!</definedName>
    <definedName name="_____TT20">'[4]Relatório-1ª med.'!#REF!</definedName>
    <definedName name="_____TT21">'[4]Relatório-1ª med.'!#REF!</definedName>
    <definedName name="_____TT22">'[4]Relatório-1ª med.'!#REF!</definedName>
    <definedName name="_____TT24">[8]RELATÓRIO!$D$134</definedName>
    <definedName name="_____TT25">[8]RELATÓRIO!$D$139</definedName>
    <definedName name="_____TT26">[8]RELATÓRIO!$D$144</definedName>
    <definedName name="_____TT27">[8]RELATÓRIO!$D$149</definedName>
    <definedName name="_____TT28">[8]RELATÓRIO!$D$154</definedName>
    <definedName name="_____tt288">[8]RELATÓRIO!$D$159</definedName>
    <definedName name="_____TT29">[8]RELATÓRIO!$D$164</definedName>
    <definedName name="_____TT3">[8]RELATÓRIO!$D$28</definedName>
    <definedName name="_____TT30">[8]RELATÓRIO!$D$169</definedName>
    <definedName name="_____tt300">[8]RELATÓRIO!$D$174</definedName>
    <definedName name="_____TT31">[8]RELATÓRIO!$D$179</definedName>
    <definedName name="_____TT32">[8]RELATÓRIO!$D$184</definedName>
    <definedName name="_____tt322">[8]RELATÓRIO!$D$189</definedName>
    <definedName name="_____TT33">[8]RELATÓRIO!$D$195</definedName>
    <definedName name="_____TT34">[8]RELATÓRIO!$D$200</definedName>
    <definedName name="_____TT35">[8]RELATÓRIO!$D$205</definedName>
    <definedName name="_____TT36">[8]RELATÓRIO!$D$210</definedName>
    <definedName name="_____TT37">[8]RELATÓRIO!$D$215</definedName>
    <definedName name="_____TT38">[8]RELATÓRIO!$D$220</definedName>
    <definedName name="_____TT39">[8]RELATÓRIO!$D$225</definedName>
    <definedName name="_____TT4">[8]RELATÓRIO!$D$33</definedName>
    <definedName name="_____TT40">[8]RELATÓRIO!$D$230</definedName>
    <definedName name="_____TT41">[8]RELATÓRIO!$D$235</definedName>
    <definedName name="_____TT42">[8]RELATÓRIO!$D$240</definedName>
    <definedName name="_____TT43">[8]RELATÓRIO!$D$245</definedName>
    <definedName name="_____TT44">[8]RELATÓRIO!$D$250</definedName>
    <definedName name="_____TT45">[8]RELATÓRIO!$D$255</definedName>
    <definedName name="_____TT46">[8]RELATÓRIO!$D$260</definedName>
    <definedName name="_____TT47">[8]RELATÓRIO!$D$265</definedName>
    <definedName name="_____TT48">[8]RELATÓRIO!$D$270</definedName>
    <definedName name="_____TT49">[8]RELATÓRIO!$D$275</definedName>
    <definedName name="_____TT5">[8]RELATÓRIO!$D$38</definedName>
    <definedName name="_____TT50">[8]RELATÓRIO!$D$280</definedName>
    <definedName name="_____TT51">[8]RELATÓRIO!$D$285</definedName>
    <definedName name="_____TT52">[8]RELATÓRIO!$D$290</definedName>
    <definedName name="_____TT53">[8]RELATÓRIO!$D$295</definedName>
    <definedName name="_____TT54">[8]RELATÓRIO!$D$300</definedName>
    <definedName name="_____TT55">[8]RELATÓRIO!$D$305</definedName>
    <definedName name="_____TT56">[8]RELATÓRIO!$D$310</definedName>
    <definedName name="_____TT57">[8]RELATÓRIO!$D$315</definedName>
    <definedName name="_____TT58">[8]RELATÓRIO!$D$320</definedName>
    <definedName name="_____TT59">[8]RELATÓRIO!$D$325</definedName>
    <definedName name="_____TT6">[8]RELATÓRIO!$D$43</definedName>
    <definedName name="_____TT60">[8]RELATÓRIO!$D$330</definedName>
    <definedName name="_____TT61">[8]RELATÓRIO!$D$335</definedName>
    <definedName name="_____TT62">[8]RELATÓRIO!$D$339</definedName>
    <definedName name="_____TT63">[8]RELATÓRIO!$D$344</definedName>
    <definedName name="_____TT64">[8]RELATÓRIO!$D$349</definedName>
    <definedName name="_____TT65">[8]RELATÓRIO!$D$354</definedName>
    <definedName name="_____TT66">[8]RELATÓRIO!$D$359</definedName>
    <definedName name="_____TT67">[8]RELATÓRIO!$D$365</definedName>
    <definedName name="_____TT68">[8]RELATÓRIO!$D$370</definedName>
    <definedName name="_____TT69">[8]RELATÓRIO!$D$375</definedName>
    <definedName name="_____TT7">[8]RELATÓRIO!$D$48</definedName>
    <definedName name="_____TT70">[8]RELATÓRIO!$D$380</definedName>
    <definedName name="_____TT71">[8]RELATÓRIO!$D$385</definedName>
    <definedName name="_____TT72">[8]RELATÓRIO!$D$390</definedName>
    <definedName name="_____TT73">[8]RELATÓRIO!$D$395</definedName>
    <definedName name="_____TT74">[8]RELATÓRIO!$D$400</definedName>
    <definedName name="_____TT75">[8]RELATÓRIO!$D$405</definedName>
    <definedName name="_____TT76">[8]RELATÓRIO!$D$410</definedName>
    <definedName name="_____TT77">[8]RELATÓRIO!$D$415</definedName>
    <definedName name="_____TT78">[8]RELATÓRIO!$D$420</definedName>
    <definedName name="_____TT79">[8]RELATÓRIO!$D$425</definedName>
    <definedName name="_____TT8">[8]RELATÓRIO!$D$53</definedName>
    <definedName name="_____TT80">[8]RELATÓRIO!$D$430</definedName>
    <definedName name="_____TT81">[8]RELATÓRIO!$D$434</definedName>
    <definedName name="_____TT82">[8]RELATÓRIO!$D$439</definedName>
    <definedName name="_____TT83">[8]RELATÓRIO!$D$444</definedName>
    <definedName name="_____TT84">[8]RELATÓRIO!$D$449</definedName>
    <definedName name="_____TT85">[8]RELATÓRIO!$D$454</definedName>
    <definedName name="_____TT86">[8]RELATÓRIO!$D$459</definedName>
    <definedName name="_____TT87">[8]RELATÓRIO!$D$464</definedName>
    <definedName name="_____TT88">[8]RELATÓRIO!$D$469</definedName>
    <definedName name="_____TT89">[8]RELATÓRIO!$D$474</definedName>
    <definedName name="_____TT9">[8]RELATÓRIO!$D$58</definedName>
    <definedName name="_____TT90">[8]RELATÓRIO!$D$479</definedName>
    <definedName name="_____TT91">[8]RELATÓRIO!$D$484</definedName>
    <definedName name="_____TT92">[8]RELATÓRIO!$D$490</definedName>
    <definedName name="_____TT93">[8]RELATÓRIO!$D$495</definedName>
    <definedName name="_____TT94">[8]RELATÓRIO!$D$500</definedName>
    <definedName name="_____TT95">[8]RELATÓRIO!$D$505</definedName>
    <definedName name="_____TT96">[8]RELATÓRIO!$D$510</definedName>
    <definedName name="_____TT97">[8]RELATÓRIO!$D$515</definedName>
    <definedName name="_____TT98">[8]RELATÓRIO!$D$520</definedName>
    <definedName name="_____TT99">[8]RELATÓRIO!$D$525</definedName>
    <definedName name="____Abr1">[1]Anual!$A$15</definedName>
    <definedName name="____Ago1">[1]Anual!$I$24</definedName>
    <definedName name="____b1" localSheetId="8" hidden="1">{#N/A,#N/A,FALSE,"MO (2)"}</definedName>
    <definedName name="____b1" hidden="1">{#N/A,#N/A,FALSE,"MO (2)"}</definedName>
    <definedName name="____BDI2">[13]INVENTÁRIO!$B$3</definedName>
    <definedName name="____brv2">'[1]Página 16'!$C$3:$C$7</definedName>
    <definedName name="____cab1">#REF!</definedName>
    <definedName name="____cab2">#REF!</definedName>
    <definedName name="____Dez1">[1]Anual!$Q$33</definedName>
    <definedName name="____dmt1000">[9]DMT!$V$153</definedName>
    <definedName name="____dmt2">#REF!</definedName>
    <definedName name="____dmt200">[9]DMT!$V$149</definedName>
    <definedName name="____dmt400">[9]DMT!$V$150</definedName>
    <definedName name="____dmt50">[9]DMT!$V$148</definedName>
    <definedName name="____dmt600">[9]DMT!$V$151</definedName>
    <definedName name="____dmt800">[9]DMT!$V$152</definedName>
    <definedName name="____dre2">#REF!</definedName>
    <definedName name="____emp2">'[5]DMT modelo'!$AA$13</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Jul1">[1]Anual!$A$24</definedName>
    <definedName name="____Jun1">[1]Anual!$Q$15</definedName>
    <definedName name="____Mai1">[1]Anual!$I$15</definedName>
    <definedName name="____mem2">'[14]Mat Asf'!$H$37</definedName>
    <definedName name="____Nov1">[1]Anual!$I$33</definedName>
    <definedName name="____oac2">'[7]RESUMO-Medição'!$P$113</definedName>
    <definedName name="____oae2">#REF!</definedName>
    <definedName name="____oco2">#REF!</definedName>
    <definedName name="____Out1">[1]Anual!$A$33</definedName>
    <definedName name="____OUT98" localSheetId="8" hidden="1">{#N/A,#N/A,TRUE,"Serviços"}</definedName>
    <definedName name="____OUT98" hidden="1">{#N/A,#N/A,TRUE,"Serviços"}</definedName>
    <definedName name="____out99" localSheetId="8" hidden="1">{#N/A,#N/A,TRUE,"Serviços"}</definedName>
    <definedName name="____out99" hidden="1">{#N/A,#N/A,TRUE,"Serviços"}</definedName>
    <definedName name="____OUTTT98" localSheetId="8" hidden="1">{#N/A,#N/A,TRUE,"Serviços"}</definedName>
    <definedName name="____OUTTT98" hidden="1">{#N/A,#N/A,TRUE,"Serviços"}</definedName>
    <definedName name="____pav2">#REF!</definedName>
    <definedName name="____R">'[15]Rel-19ª med.'!#REF!</definedName>
    <definedName name="____RET1">#REF!</definedName>
    <definedName name="____Set1">[1]Anual!$Q$24</definedName>
    <definedName name="____ter2">#REF!</definedName>
    <definedName name="____TP10">'[1]Recuperação da Pista'!$H$560</definedName>
    <definedName name="____TP5">'[1]Recuperação da Pista'!$H$400</definedName>
    <definedName name="____tsd4">'[12]Mem da 22ª'!#REF!</definedName>
    <definedName name="____TT1">[16]RELATÓRIO!$D$18</definedName>
    <definedName name="____TT10">[16]RELATÓRIO!$D$64</definedName>
    <definedName name="____TT100">[16]RELATÓRIO!$D$530</definedName>
    <definedName name="____TT101">[16]RELATÓRIO!$D$535</definedName>
    <definedName name="____TT102">'[4]Relatório-1ª med.'!#REF!</definedName>
    <definedName name="____TT103">[16]RELATÓRIO!$D$545</definedName>
    <definedName name="____TT104">[16]RELATÓRIO!$D$550</definedName>
    <definedName name="____TT105">[16]RELATÓRIO!$D$555</definedName>
    <definedName name="____TT106">[16]RELATÓRIO!$D$560</definedName>
    <definedName name="____TT107">'[4]Relatório-1ª med.'!#REF!</definedName>
    <definedName name="____TT108">[16]RELATÓRIO!$D$572</definedName>
    <definedName name="____TT109">[16]RELATÓRIO!$D$577</definedName>
    <definedName name="____TT11">[16]RELATÓRIO!$D$69</definedName>
    <definedName name="____TT110">[16]RELATÓRIO!$D$582</definedName>
    <definedName name="____TT111">[16]RELATÓRIO!$D$587</definedName>
    <definedName name="____TT112">[16]RELATÓRIO!$D$592</definedName>
    <definedName name="____TT113">[16]RELATÓRIO!$D$597</definedName>
    <definedName name="____TT114">[16]RELATÓRIO!$D$602</definedName>
    <definedName name="____TT115">[16]RELATÓRIO!$D$607</definedName>
    <definedName name="____TT116">[16]RELATÓRIO!$D$612</definedName>
    <definedName name="____TT117">[16]RELATÓRIO!$D$616</definedName>
    <definedName name="____TT118">[16]RELATÓRIO!$D$621</definedName>
    <definedName name="____TT119">[16]RELATÓRIO!$D$626</definedName>
    <definedName name="____TT12">[16]RELATÓRIO!$D$74</definedName>
    <definedName name="____TT120">[16]RELATÓRIO!$D$631</definedName>
    <definedName name="____TT121">'[4]Relatório-1ª med.'!#REF!</definedName>
    <definedName name="____TT122">[16]RELATÓRIO!$D$641</definedName>
    <definedName name="____TT123">'[4]Relatório-1ª med.'!#REF!</definedName>
    <definedName name="____TT124">[16]RELATÓRIO!$D$652</definedName>
    <definedName name="____TT125">[16]RELATÓRIO!$D$657</definedName>
    <definedName name="____TT126">[16]RELATÓRIO!$D$662</definedName>
    <definedName name="____TT127">[16]RELATÓRIO!$D$667</definedName>
    <definedName name="____TT128">[16]RELATÓRIO!$D$672</definedName>
    <definedName name="____TT129">[16]RELATÓRIO!$D$677</definedName>
    <definedName name="____TT13">[16]RELATÓRIO!$D$79</definedName>
    <definedName name="____TT130">[16]RELATÓRIO!$D$682</definedName>
    <definedName name="____TT131">[16]RELATÓRIO!$D$687</definedName>
    <definedName name="____TT132">[16]RELATÓRIO!$D$692</definedName>
    <definedName name="____TT133">[16]RELATÓRIO!$D$697</definedName>
    <definedName name="____TT134">[16]RELATÓRIO!$D$702</definedName>
    <definedName name="____TT135">[16]RELATÓRIO!$D$707</definedName>
    <definedName name="____TT136">[16]RELATÓRIO!$D$712</definedName>
    <definedName name="____TT137">[16]RELATÓRIO!$D$716</definedName>
    <definedName name="____TT138">[16]RELATÓRIO!$D$721</definedName>
    <definedName name="____TT139">[16]RELATÓRIO!$D$726</definedName>
    <definedName name="____TT14">[16]RELATÓRIO!$D$84</definedName>
    <definedName name="____TT140">[16]RELATÓRIO!$D$731</definedName>
    <definedName name="____TT141">[16]RELATÓRIO!$D$736</definedName>
    <definedName name="____TT142">[16]RELATÓRIO!$D$741</definedName>
    <definedName name="____TT15">[16]RELATÓRIO!$D$89</definedName>
    <definedName name="____TT16">[16]RELATÓRIO!$D$93</definedName>
    <definedName name="____TT17">[16]RELATÓRIO!$D$98</definedName>
    <definedName name="____TT18">[3]RELATÓRIO!#REF!</definedName>
    <definedName name="____TT19">[8]RELATÓRIO!$D$108</definedName>
    <definedName name="____TT20">'[4]Relatório-1ª med.'!#REF!</definedName>
    <definedName name="____TT21">[8]RELATÓRIO!$D$118</definedName>
    <definedName name="____TT22">[8]RELATÓRIO!$D$123</definedName>
    <definedName name="____TT24">[16]RELATÓRIO!$D$134</definedName>
    <definedName name="____TT25">[16]RELATÓRIO!$D$139</definedName>
    <definedName name="____TT26">'[4]Relatório-1ª med.'!#REF!</definedName>
    <definedName name="____TT27">'[4]Relatório-1ª med.'!#REF!</definedName>
    <definedName name="____TT28">'[4]Relatório-1ª med.'!#REF!</definedName>
    <definedName name="____tt288">[16]RELATÓRIO!$D$159</definedName>
    <definedName name="____TT29">[16]RELATÓRIO!$D$164</definedName>
    <definedName name="____TT3">[16]RELATÓRIO!$D$28</definedName>
    <definedName name="____TT30">'[4]Relatório-1ª med.'!#REF!</definedName>
    <definedName name="____tt300">[16]RELATÓRIO!$D$174</definedName>
    <definedName name="____TT31">'[4]Relatório-1ª med.'!#REF!</definedName>
    <definedName name="____TT32">'[4]Relatório-1ª med.'!#REF!</definedName>
    <definedName name="____tt322">[16]RELATÓRIO!$D$189</definedName>
    <definedName name="____TT33">'[4]Relatório-1ª med.'!#REF!</definedName>
    <definedName name="____TT34">'[4]Relatório-1ª med.'!#REF!</definedName>
    <definedName name="____TT35">[16]RELATÓRIO!$D$205</definedName>
    <definedName name="____TT36">'[4]Relatório-1ª med.'!#REF!</definedName>
    <definedName name="____TT37">'[4]Relatório-1ª med.'!#REF!</definedName>
    <definedName name="____TT38">'[4]Relatório-1ª med.'!#REF!</definedName>
    <definedName name="____TT39">'[4]Relatório-1ª med.'!#REF!</definedName>
    <definedName name="____TT4">[17]RELATÓRIO!#REF!</definedName>
    <definedName name="____TT40">'[4]Relatório-1ª med.'!#REF!</definedName>
    <definedName name="____TT41">[16]RELATÓRIO!$D$235</definedName>
    <definedName name="____TT42">[16]RELATÓRIO!$D$240</definedName>
    <definedName name="____TT43">[16]RELATÓRIO!$D$245</definedName>
    <definedName name="____TT44">[16]RELATÓRIO!$D$250</definedName>
    <definedName name="____TT45">[16]RELATÓRIO!$D$255</definedName>
    <definedName name="____TT46">[16]RELATÓRIO!$D$260</definedName>
    <definedName name="____TT47">[16]RELATÓRIO!$D$265</definedName>
    <definedName name="____TT48">[16]RELATÓRIO!$D$270</definedName>
    <definedName name="____TT49">[16]RELATÓRIO!$D$275</definedName>
    <definedName name="____TT5">'[4]Relatório-1ª med.'!#REF!</definedName>
    <definedName name="____TT50">[16]RELATÓRIO!$D$280</definedName>
    <definedName name="____TT51">[16]RELATÓRIO!$D$285</definedName>
    <definedName name="____TT52">'[4]Relatório-1ª med.'!#REF!</definedName>
    <definedName name="____TT53">'[4]Relatório-1ª med.'!#REF!</definedName>
    <definedName name="____TT54">'[4]Relatório-1ª med.'!#REF!</definedName>
    <definedName name="____TT55">'[4]Relatório-1ª med.'!#REF!</definedName>
    <definedName name="____TT56">[16]RELATÓRIO!$D$310</definedName>
    <definedName name="____TT57">[16]RELATÓRIO!$D$315</definedName>
    <definedName name="____TT58">[16]RELATÓRIO!$D$320</definedName>
    <definedName name="____TT59">[16]RELATÓRIO!$D$325</definedName>
    <definedName name="____TT6">'[4]Relatório-1ª med.'!#REF!</definedName>
    <definedName name="____TT60">'[4]Relatório-1ª med.'!#REF!</definedName>
    <definedName name="____TT61">'[4]Relatório-1ª med.'!#REF!</definedName>
    <definedName name="____TT62">[16]RELATÓRIO!$D$339</definedName>
    <definedName name="____TT63">[16]RELATÓRIO!$D$344</definedName>
    <definedName name="____TT64">[16]RELATÓRIO!$D$349</definedName>
    <definedName name="____TT65">[16]RELATÓRIO!$D$354</definedName>
    <definedName name="____TT66">[16]RELATÓRIO!$D$359</definedName>
    <definedName name="____TT67">[16]RELATÓRIO!$D$365</definedName>
    <definedName name="____TT68">[16]RELATÓRIO!$D$370</definedName>
    <definedName name="____TT69">'[4]Relatório-1ª med.'!#REF!</definedName>
    <definedName name="____TT7">'[4]Relatório-1ª med.'!#REF!</definedName>
    <definedName name="____TT70">'[4]Relatório-1ª med.'!#REF!</definedName>
    <definedName name="____TT71">'[4]Relatório-1ª med.'!#REF!</definedName>
    <definedName name="____TT72">[16]RELATÓRIO!$D$390</definedName>
    <definedName name="____TT73">[16]RELATÓRIO!$D$395</definedName>
    <definedName name="____TT74">'[4]Relatório-1ª med.'!#REF!</definedName>
    <definedName name="____TT75">'[4]Relatório-1ª med.'!#REF!</definedName>
    <definedName name="____TT76">'[4]Relatório-1ª med.'!#REF!</definedName>
    <definedName name="____TT77">'[4]Relatório-1ª med.'!#REF!</definedName>
    <definedName name="____TT78">'[4]Relatório-1ª med.'!#REF!</definedName>
    <definedName name="____TT79">'[4]Relatório-1ª med.'!#REF!</definedName>
    <definedName name="____TT8">[16]RELATÓRIO!$D$53</definedName>
    <definedName name="____TT80">[16]RELATÓRIO!$D$430</definedName>
    <definedName name="____TT81">[16]RELATÓRIO!$D$434</definedName>
    <definedName name="____TT82">[16]RELATÓRIO!$D$439</definedName>
    <definedName name="____TT83">[16]RELATÓRIO!$D$444</definedName>
    <definedName name="____TT84">[16]RELATÓRIO!$D$449</definedName>
    <definedName name="____TT85">[16]RELATÓRIO!$D$454</definedName>
    <definedName name="____TT86">[16]RELATÓRIO!$D$459</definedName>
    <definedName name="____TT87">[16]RELATÓRIO!$D$464</definedName>
    <definedName name="____TT88">[16]RELATÓRIO!$D$469</definedName>
    <definedName name="____TT89">[16]RELATÓRIO!$D$474</definedName>
    <definedName name="____TT9">[16]RELATÓRIO!$D$58</definedName>
    <definedName name="____TT90">[16]RELATÓRIO!$D$479</definedName>
    <definedName name="____TT91">[16]RELATÓRIO!$D$484</definedName>
    <definedName name="____TT92">[16]RELATÓRIO!$D$490</definedName>
    <definedName name="____TT93">[16]RELATÓRIO!$D$495</definedName>
    <definedName name="____TT94">'[4]Relatório-1ª med.'!#REF!</definedName>
    <definedName name="____TT95">'[4]Relatório-1ª med.'!#REF!</definedName>
    <definedName name="____TT96">'[18]Rel-15ª med.'!#REF!</definedName>
    <definedName name="____TT97">'[4]Relatório-1ª med.'!#REF!</definedName>
    <definedName name="____TT98">[16]RELATÓRIO!$D$520</definedName>
    <definedName name="____TT99">[16]RELATÓRIO!$D$525</definedName>
    <definedName name="___Abr1">[19]Calendário!$A$15</definedName>
    <definedName name="___Ago1">[19]Calendário!$I$24</definedName>
    <definedName name="___ATD1">[20]PATO!$G$42</definedName>
    <definedName name="___BDI1" localSheetId="8">'TRANSP MAT BET'!___BDI1</definedName>
    <definedName name="___BDI1">[0]!___BDI1</definedName>
    <definedName name="___BDI2">[13]INVENTÁRIO!$B$3</definedName>
    <definedName name="___brv2">'[1]Página 16'!$C$3:$C$7</definedName>
    <definedName name="___Brz1">[1]Feriados!$B$4:$B$14</definedName>
    <definedName name="___Brz2">[1]Feriados!$B$17:$B$24</definedName>
    <definedName name="___cab1">#REF!</definedName>
    <definedName name="___cab2">#REF!</definedName>
    <definedName name="___Dez1">[19]Calendário!$Q$33</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'[5]DMT modelo'!$AA$13</definedName>
    <definedName name="___Fev1">[19]Calendário!$I$6</definedName>
    <definedName name="___ind100">#REF!</definedName>
    <definedName name="___Jan1">[19]Calendário!$A$6</definedName>
    <definedName name="___JAZ1">#REF!</definedName>
    <definedName name="___JAZ11">#REF!</definedName>
    <definedName name="___JAZ2">#REF!</definedName>
    <definedName name="___JAZ22">#REF!</definedName>
    <definedName name="___JAZ3">#REF!</definedName>
    <definedName name="___JAZ33">#REF!</definedName>
    <definedName name="___Jul1">[19]Calendário!$A$24</definedName>
    <definedName name="___Jun1">[19]Calendário!$Q$15</definedName>
    <definedName name="___Mai1">[19]Calendário!$I$15</definedName>
    <definedName name="___Mar1">[19]Calendário!$Q$6</definedName>
    <definedName name="___mem2">'[14]Mat Asf'!$H$37</definedName>
    <definedName name="___Nov1">[19]Calendário!$I$33</definedName>
    <definedName name="___oac2">'[7]RESUMO-Medição'!$P$113</definedName>
    <definedName name="___oae2">#REF!</definedName>
    <definedName name="___oco2">#REF!</definedName>
    <definedName name="___Out1">[19]Calendário!$A$33</definedName>
    <definedName name="___OUT98" localSheetId="8" hidden="1">{#N/A,#N/A,TRUE,"Serviços"}</definedName>
    <definedName name="___OUT98" hidden="1">{#N/A,#N/A,TRUE,"Serviços"}</definedName>
    <definedName name="___pav2">#REF!</definedName>
    <definedName name="___QQ2" localSheetId="8">'TRANSP MAT BET'!___QQ2</definedName>
    <definedName name="___QQ2">[0]!___QQ2</definedName>
    <definedName name="___R">'[15]Rel-19ª med.'!#REF!</definedName>
    <definedName name="___RET1">#REF!</definedName>
    <definedName name="___Set1">[19]Calendário!$Q$24</definedName>
    <definedName name="___TCB5">[20]TLCB5!$I$34</definedName>
    <definedName name="___ter2">#REF!</definedName>
    <definedName name="___tsd4">#REF!</definedName>
    <definedName name="___TT1">[8]RELATÓRIO!$D$18</definedName>
    <definedName name="___TT10">[8]RELATÓRIO!$D$64</definedName>
    <definedName name="___TT100">[8]RELATÓRIO!$D$530</definedName>
    <definedName name="___TT101">[8]RELATÓRIO!$D$535</definedName>
    <definedName name="___TT102">[8]RELATÓRIO!$D$540</definedName>
    <definedName name="___TT103">[8]RELATÓRIO!$D$545</definedName>
    <definedName name="___TT104">[8]RELATÓRIO!$D$550</definedName>
    <definedName name="___TT105">[8]RELATÓRIO!$D$555</definedName>
    <definedName name="___TT106">[8]RELATÓRIO!$D$560</definedName>
    <definedName name="___TT107">[8]RELATÓRIO!$D$567</definedName>
    <definedName name="___TT108">[8]RELATÓRIO!$D$572</definedName>
    <definedName name="___TT109">[8]RELATÓRIO!$D$577</definedName>
    <definedName name="___TT11">[8]RELATÓRIO!$D$69</definedName>
    <definedName name="___TT110">[8]RELATÓRIO!$D$582</definedName>
    <definedName name="___TT111">[8]RELATÓRIO!$D$587</definedName>
    <definedName name="___TT112">[8]RELATÓRIO!$D$592</definedName>
    <definedName name="___TT113">[8]RELATÓRIO!$D$597</definedName>
    <definedName name="___TT114">[8]RELATÓRIO!$D$602</definedName>
    <definedName name="___TT115">[8]RELATÓRIO!$D$607</definedName>
    <definedName name="___TT116">[8]RELATÓRIO!$D$612</definedName>
    <definedName name="___TT117">[8]RELATÓRIO!$D$616</definedName>
    <definedName name="___TT118">[8]RELATÓRIO!$D$621</definedName>
    <definedName name="___TT119">[8]RELATÓRIO!$D$626</definedName>
    <definedName name="___TT12">[8]RELATÓRIO!$D$74</definedName>
    <definedName name="___TT120">[8]RELATÓRIO!$D$631</definedName>
    <definedName name="___TT121">[8]RELATÓRIO!$D$636</definedName>
    <definedName name="___TT122">[8]RELATÓRIO!$D$641</definedName>
    <definedName name="___TT123">[8]RELATÓRIO!$D$646</definedName>
    <definedName name="___TT124">[8]RELATÓRIO!$D$652</definedName>
    <definedName name="___TT125">[8]RELATÓRIO!$D$657</definedName>
    <definedName name="___TT126">[8]RELATÓRIO!$D$662</definedName>
    <definedName name="___TT127">[8]RELATÓRIO!$D$667</definedName>
    <definedName name="___TT128">[8]RELATÓRIO!$D$672</definedName>
    <definedName name="___TT129">[8]RELATÓRIO!$D$677</definedName>
    <definedName name="___TT13">[8]RELATÓRIO!$D$79</definedName>
    <definedName name="___TT130">[8]RELATÓRIO!$D$682</definedName>
    <definedName name="___TT131">[8]RELATÓRIO!$D$687</definedName>
    <definedName name="___TT132">[8]RELATÓRIO!$D$692</definedName>
    <definedName name="___TT133">[8]RELATÓRIO!$D$697</definedName>
    <definedName name="___TT134">[8]RELATÓRIO!$D$702</definedName>
    <definedName name="___TT135">[8]RELATÓRIO!$D$707</definedName>
    <definedName name="___TT136">[8]RELATÓRIO!$D$712</definedName>
    <definedName name="___TT137">[8]RELATÓRIO!$D$716</definedName>
    <definedName name="___TT138">[8]RELATÓRIO!$D$721</definedName>
    <definedName name="___TT139">[8]RELATÓRIO!$D$726</definedName>
    <definedName name="___TT14">[8]RELATÓRIO!$D$84</definedName>
    <definedName name="___TT140">[8]RELATÓRIO!$D$731</definedName>
    <definedName name="___TT141">[8]RELATÓRIO!$D$736</definedName>
    <definedName name="___TT142">[8]RELATÓRIO!$D$741</definedName>
    <definedName name="___TT15">[8]RELATÓRIO!$D$89</definedName>
    <definedName name="___TT16">[8]RELATÓRIO!$D$93</definedName>
    <definedName name="___TT17">[8]RELATÓRIO!$D$98</definedName>
    <definedName name="___TT18">[21]RELATÓRIO!#REF!</definedName>
    <definedName name="___TT19">'[4]Relatório-1ª med.'!#REF!</definedName>
    <definedName name="___TT2">[17]RELATÓRIO!#REF!</definedName>
    <definedName name="___TT20">'[4]Relatório-1ª med.'!#REF!</definedName>
    <definedName name="___TT21">'[4]Relatório-1ª med.'!#REF!</definedName>
    <definedName name="___TT22">'[4]Relatório-1ª med.'!#REF!</definedName>
    <definedName name="___tt23">[16]RELATÓRIO!$D$129</definedName>
    <definedName name="___TT24">[8]RELATÓRIO!$D$134</definedName>
    <definedName name="___TT25">[8]RELATÓRIO!$D$139</definedName>
    <definedName name="___TT26">[8]RELATÓRIO!$D$144</definedName>
    <definedName name="___TT27">[8]RELATÓRIO!$D$149</definedName>
    <definedName name="___TT28">[8]RELATÓRIO!$D$154</definedName>
    <definedName name="___tt288">[8]RELATÓRIO!$D$159</definedName>
    <definedName name="___TT29">[8]RELATÓRIO!$D$164</definedName>
    <definedName name="___TT3">[8]RELATÓRIO!$D$28</definedName>
    <definedName name="___TT30">[8]RELATÓRIO!$D$169</definedName>
    <definedName name="___tt300">[8]RELATÓRIO!$D$174</definedName>
    <definedName name="___TT31">[8]RELATÓRIO!$D$179</definedName>
    <definedName name="___TT32">[8]RELATÓRIO!$D$184</definedName>
    <definedName name="___tt322">[8]RELATÓRIO!$D$189</definedName>
    <definedName name="___TT33">[8]RELATÓRIO!$D$195</definedName>
    <definedName name="___TT34">[8]RELATÓRIO!$D$200</definedName>
    <definedName name="___TT35">[8]RELATÓRIO!$D$205</definedName>
    <definedName name="___TT36">[8]RELATÓRIO!$D$210</definedName>
    <definedName name="___TT37">[8]RELATÓRIO!$D$215</definedName>
    <definedName name="___TT38">[8]RELATÓRIO!$D$220</definedName>
    <definedName name="___TT39">[8]RELATÓRIO!$D$225</definedName>
    <definedName name="___TT4">[8]RELATÓRIO!$D$33</definedName>
    <definedName name="___TT40">[8]RELATÓRIO!$D$230</definedName>
    <definedName name="___TT41">[8]RELATÓRIO!$D$235</definedName>
    <definedName name="___TT42">[8]RELATÓRIO!$D$240</definedName>
    <definedName name="___TT43">[8]RELATÓRIO!$D$245</definedName>
    <definedName name="___TT44">[8]RELATÓRIO!$D$250</definedName>
    <definedName name="___TT45">[8]RELATÓRIO!$D$255</definedName>
    <definedName name="___TT46">[8]RELATÓRIO!$D$260</definedName>
    <definedName name="___TT47">[8]RELATÓRIO!$D$265</definedName>
    <definedName name="___TT48">[8]RELATÓRIO!$D$270</definedName>
    <definedName name="___TT49">[8]RELATÓRIO!$D$275</definedName>
    <definedName name="___TT5">[8]RELATÓRIO!$D$38</definedName>
    <definedName name="___TT50">[8]RELATÓRIO!$D$280</definedName>
    <definedName name="___TT51">[8]RELATÓRIO!$D$285</definedName>
    <definedName name="___TT52">[8]RELATÓRIO!$D$290</definedName>
    <definedName name="___TT53">[8]RELATÓRIO!$D$295</definedName>
    <definedName name="___TT54">[8]RELATÓRIO!$D$300</definedName>
    <definedName name="___TT55">[8]RELATÓRIO!$D$305</definedName>
    <definedName name="___TT56">[8]RELATÓRIO!$D$310</definedName>
    <definedName name="___TT57">[8]RELATÓRIO!$D$315</definedName>
    <definedName name="___TT58">[8]RELATÓRIO!$D$320</definedName>
    <definedName name="___TT59">[8]RELATÓRIO!$D$325</definedName>
    <definedName name="___TT6">[8]RELATÓRIO!$D$43</definedName>
    <definedName name="___TT60">[8]RELATÓRIO!$D$330</definedName>
    <definedName name="___TT61">[8]RELATÓRIO!$D$335</definedName>
    <definedName name="___TT62">[8]RELATÓRIO!$D$339</definedName>
    <definedName name="___TT63">[8]RELATÓRIO!$D$344</definedName>
    <definedName name="___TT64">[8]RELATÓRIO!$D$349</definedName>
    <definedName name="___TT65">[8]RELATÓRIO!$D$354</definedName>
    <definedName name="___TT66">[8]RELATÓRIO!$D$359</definedName>
    <definedName name="___TT67">[8]RELATÓRIO!$D$365</definedName>
    <definedName name="___TT68">[8]RELATÓRIO!$D$370</definedName>
    <definedName name="___TT69">[8]RELATÓRIO!$D$375</definedName>
    <definedName name="___TT7">[8]RELATÓRIO!$D$48</definedName>
    <definedName name="___TT70">[8]RELATÓRIO!$D$380</definedName>
    <definedName name="___TT71">[8]RELATÓRIO!$D$385</definedName>
    <definedName name="___TT72">[8]RELATÓRIO!$D$390</definedName>
    <definedName name="___TT73">[8]RELATÓRIO!$D$395</definedName>
    <definedName name="___TT74">[8]RELATÓRIO!$D$400</definedName>
    <definedName name="___TT75">[8]RELATÓRIO!$D$405</definedName>
    <definedName name="___TT76">[8]RELATÓRIO!$D$410</definedName>
    <definedName name="___TT77">[8]RELATÓRIO!$D$415</definedName>
    <definedName name="___TT78">[8]RELATÓRIO!$D$420</definedName>
    <definedName name="___TT79">[8]RELATÓRIO!$D$425</definedName>
    <definedName name="___TT8">[8]RELATÓRIO!$D$53</definedName>
    <definedName name="___TT80">[8]RELATÓRIO!$D$430</definedName>
    <definedName name="___TT81">[8]RELATÓRIO!$D$434</definedName>
    <definedName name="___TT82">[8]RELATÓRIO!$D$439</definedName>
    <definedName name="___TT83">[8]RELATÓRIO!$D$444</definedName>
    <definedName name="___TT84">[8]RELATÓRIO!$D$449</definedName>
    <definedName name="___TT85">[8]RELATÓRIO!$D$454</definedName>
    <definedName name="___TT86">[8]RELATÓRIO!$D$459</definedName>
    <definedName name="___TT87">[8]RELATÓRIO!$D$464</definedName>
    <definedName name="___TT88">[8]RELATÓRIO!$D$469</definedName>
    <definedName name="___TT89">[8]RELATÓRIO!$D$474</definedName>
    <definedName name="___TT9">[8]RELATÓRIO!$D$58</definedName>
    <definedName name="___TT90">[8]RELATÓRIO!$D$479</definedName>
    <definedName name="___TT91">[8]RELATÓRIO!$D$484</definedName>
    <definedName name="___TT92">[8]RELATÓRIO!$D$490</definedName>
    <definedName name="___TT93">[8]RELATÓRIO!$D$495</definedName>
    <definedName name="___TT94">[8]RELATÓRIO!$D$500</definedName>
    <definedName name="___TT95">[8]RELATÓRIO!$D$505</definedName>
    <definedName name="___TT96">[8]RELATÓRIO!$D$510</definedName>
    <definedName name="___TT97">[8]RELATÓRIO!$D$515</definedName>
    <definedName name="___TT98">[8]RELATÓRIO!$D$520</definedName>
    <definedName name="___TT99">[8]RELATÓRIO!$D$525</definedName>
    <definedName name="___xlnm.Print_Area_4">NA()</definedName>
    <definedName name="__123Graph_A" hidden="1">[22]aux!$I$28:$M$28</definedName>
    <definedName name="__123Graph_AGraph1" hidden="1">[22]aux!$I$6:$M$6</definedName>
    <definedName name="__123Graph_AGraph10" hidden="1">[22]aux!$I$24:$M$24</definedName>
    <definedName name="__123Graph_AGraph11" hidden="1">[22]aux!$I$26:$M$26</definedName>
    <definedName name="__123Graph_AGraph12" hidden="1">[22]aux!$I$28:$M$28</definedName>
    <definedName name="__123Graph_AGraph2" hidden="1">[22]aux!$I$8:$M$8</definedName>
    <definedName name="__123Graph_AGraph3" hidden="1">[22]aux!$I$10:$M$10</definedName>
    <definedName name="__123Graph_AGraph4" hidden="1">[22]aux!$I$12:$M$12</definedName>
    <definedName name="__123Graph_AGraph5" hidden="1">[22]aux!$I$14:$M$14</definedName>
    <definedName name="__123Graph_AGraph6" hidden="1">[22]aux!$I$16:$M$16</definedName>
    <definedName name="__123Graph_AGraph7" hidden="1">[22]aux!$I$18:$M$18</definedName>
    <definedName name="__123Graph_AGraph8" hidden="1">[22]aux!$I$20:$M$20</definedName>
    <definedName name="__123Graph_AGraph9" hidden="1">[22]aux!$I$22:$M$22</definedName>
    <definedName name="__123Graph_B" hidden="1">[22]aux!$B$28:$F$28</definedName>
    <definedName name="__123Graph_BGraph1" hidden="1">[22]aux!$B$6:$F$6</definedName>
    <definedName name="__123Graph_BGraph10" hidden="1">[22]aux!$B$24:$F$24</definedName>
    <definedName name="__123Graph_BGraph11" hidden="1">[22]aux!$B$26:$F$26</definedName>
    <definedName name="__123Graph_BGraph12" hidden="1">[22]aux!$B$28:$F$28</definedName>
    <definedName name="__123Graph_BGraph2" hidden="1">[22]aux!$B$8:$F$8</definedName>
    <definedName name="__123Graph_BGraph3" hidden="1">[22]aux!$B$10:$F$10</definedName>
    <definedName name="__123Graph_BGraph4" hidden="1">[22]aux!$B$12:$F$12</definedName>
    <definedName name="__123Graph_BGraph5" hidden="1">[22]aux!$B$14:$F$14</definedName>
    <definedName name="__123Graph_BGraph6" hidden="1">[22]aux!$B$16:$F$16</definedName>
    <definedName name="__123Graph_BGraph7" hidden="1">[22]aux!$B$18:$F$18</definedName>
    <definedName name="__123Graph_BGraph8" hidden="1">[22]aux!$B$20:$F$20</definedName>
    <definedName name="__123Graph_BGraph9" hidden="1">[22]aux!$B$22:$F$22</definedName>
    <definedName name="__123Graph_C" hidden="1">[23]A!$B$6:$E$6</definedName>
    <definedName name="__123Graph_CGraph7" hidden="1">[23]A!$B$6:$E$6</definedName>
    <definedName name="__123Graph_CGraph8" hidden="1">[23]A!$B$6:$E$6</definedName>
    <definedName name="__123Graph_D" hidden="1">[23]A!$B$7:$E$7</definedName>
    <definedName name="__123Graph_DGraph7" hidden="1">[23]A!$B$7:$E$7</definedName>
    <definedName name="__123Graph_DGraph8" hidden="1">[23]A!$B$7:$E$7</definedName>
    <definedName name="__123Graph_E" hidden="1">[23]A!$B$8:$E$8</definedName>
    <definedName name="__123Graph_EGraph7" hidden="1">[23]A!$B$8:$E$8</definedName>
    <definedName name="__123Graph_EGraph8" hidden="1">[23]A!$B$8:$E$8</definedName>
    <definedName name="__123Graph_X" hidden="1">[22]aux!$B$29:$F$29</definedName>
    <definedName name="__123Graph_XGraph1" hidden="1">[22]aux!$B$7:$F$7</definedName>
    <definedName name="__123Graph_XGraph10" hidden="1">[22]aux!$B$25:$F$25</definedName>
    <definedName name="__123Graph_XGraph11" hidden="1">[22]aux!$B$27:$F$27</definedName>
    <definedName name="__123Graph_XGraph12" hidden="1">[22]aux!$B$29:$F$29</definedName>
    <definedName name="__123Graph_XGraph2" hidden="1">[22]aux!$B$9:$F$9</definedName>
    <definedName name="__123Graph_XGraph3" hidden="1">[22]aux!$B$11:$F$11</definedName>
    <definedName name="__123Graph_XGraph4" hidden="1">[22]aux!$B$13:$F$13</definedName>
    <definedName name="__123Graph_XGraph5" hidden="1">[22]aux!$B$15:$F$15</definedName>
    <definedName name="__123Graph_XGraph6" hidden="1">[22]aux!$B$17:$F$17</definedName>
    <definedName name="__123Graph_XGraph7" hidden="1">[22]aux!$B$19:$F$19</definedName>
    <definedName name="__123Graph_XGraph8" hidden="1">[22]aux!$B$21:$F$21</definedName>
    <definedName name="__123Graph_XGraph9" hidden="1">[22]aux!$B$23:$F$23</definedName>
    <definedName name="__ACM30">[20]MB!$E$12</definedName>
    <definedName name="__ATD1">[20]PATO!$G$42</definedName>
    <definedName name="__BDI1" localSheetId="8">'TRANSP MAT BET'!__BDI1</definedName>
    <definedName name="__BDI1">[0]!__BDI1</definedName>
    <definedName name="__BDI2">[13]INVENTÁRIO!$B$3</definedName>
    <definedName name="__Brz1">[24]Feriados!$B$4:$B$14</definedName>
    <definedName name="__Brz2">[24]Feriados!$B$17:$B$24</definedName>
    <definedName name="__cab1">#REF!</definedName>
    <definedName name="__cab2">#REF!</definedName>
    <definedName name="__CEF200" localSheetId="8" hidden="1">{#N/A,#N/A,FALSE,"MO (2)"}</definedName>
    <definedName name="__CEF200" hidden="1">{#N/A,#N/A,FALSE,"MO (2)"}</definedName>
    <definedName name="__CEF222" localSheetId="8" hidden="1">{#N/A,#N/A,FALSE,"MO (2)"}</definedName>
    <definedName name="__CEF222" hidden="1">{#N/A,#N/A,FALSE,"MO (2)"}</definedName>
    <definedName name="__CEF300" localSheetId="8" hidden="1">{#N/A,#N/A,FALSE,"MO (2)"}</definedName>
    <definedName name="__CEF300" hidden="1">{#N/A,#N/A,FALSE,"MO (2)"}</definedName>
    <definedName name="__CEF500" localSheetId="8" hidden="1">{#N/A,#N/A,FALSE,"MO (2)"}</definedName>
    <definedName name="__CEF500" hidden="1">{#N/A,#N/A,FALSE,"MO (2)"}</definedName>
    <definedName name="__dmt1000">[9]DMT!$V$153</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'[25]DMT modelo'!$AA$13</definedName>
    <definedName name="__Ext2">'[26]P A T O 99 B'!#REF!</definedName>
    <definedName name="__FOG1">'[27]TSD-FOG'!$Q$31</definedName>
    <definedName name="__ind100">#REF!</definedName>
    <definedName name="__ind2">#REF!</definedName>
    <definedName name="__IntlFixup" hidden="1">TRUE</definedName>
    <definedName name="__JAZ1">#REF!</definedName>
    <definedName name="__JAZ11">#REF!</definedName>
    <definedName name="__JAZ2">#REF!</definedName>
    <definedName name="__JAZ22">#REF!</definedName>
    <definedName name="__JAZ3">#REF!</definedName>
    <definedName name="__JAZ33">#REF!</definedName>
    <definedName name="__mem2">#REF!</definedName>
    <definedName name="__MO2">'[28]Desmat 0,15'!$H$30</definedName>
    <definedName name="__oac2">#REF!</definedName>
    <definedName name="__oae2">#REF!</definedName>
    <definedName name="__oco2">#REF!</definedName>
    <definedName name="__OUT98" localSheetId="8" hidden="1">{#N/A,#N/A,TRUE,"Serviços"}</definedName>
    <definedName name="__OUT98" hidden="1">{#N/A,#N/A,TRUE,"Serviços"}</definedName>
    <definedName name="__OUT988888" localSheetId="8" hidden="1">{#N/A,#N/A,TRUE,"Serviços"}</definedName>
    <definedName name="__OUT988888" hidden="1">{#N/A,#N/A,TRUE,"Serviços"}</definedName>
    <definedName name="__PA01" localSheetId="8" hidden="1">{"'teste'!$B$2:$R$49"}</definedName>
    <definedName name="__PA01" hidden="1">{"'teste'!$B$2:$R$49"}</definedName>
    <definedName name="__pav2">#REF!</definedName>
    <definedName name="__PL1">#REF!</definedName>
    <definedName name="__PMF2">'[29]BR-230 POMBAL-S.GONÇALO'!$B$7</definedName>
    <definedName name="__QQ2">#N/A</definedName>
    <definedName name="__R">'[30]PLANILHA-ALTA'!#REF!</definedName>
    <definedName name="__RET1">#REF!</definedName>
    <definedName name="__tab0198">'[31]DER janeiro98'!$A$1:$D$810</definedName>
    <definedName name="__TCB5">[20]TLCB5!$I$34</definedName>
    <definedName name="__TCM30">[20]MB!$F$25</definedName>
    <definedName name="__ter2">#REF!</definedName>
    <definedName name="__tsd4">#REF!</definedName>
    <definedName name="__TT1">[16]RELATÓRIO!$D$18</definedName>
    <definedName name="__TT10">[16]RELATÓRIO!$D$64</definedName>
    <definedName name="__TT100">[16]RELATÓRIO!$D$530</definedName>
    <definedName name="__TT101">[16]RELATÓRIO!$D$535</definedName>
    <definedName name="__TT102">'[4]Relatório-1ª med.'!#REF!</definedName>
    <definedName name="__TT103">[16]RELATÓRIO!$D$545</definedName>
    <definedName name="__TT104">[16]RELATÓRIO!$D$550</definedName>
    <definedName name="__TT105">[16]RELATÓRIO!$D$555</definedName>
    <definedName name="__TT106">[16]RELATÓRIO!$D$560</definedName>
    <definedName name="__TT107">'[4]Relatório-1ª med.'!#REF!</definedName>
    <definedName name="__TT108">[16]RELATÓRIO!$D$572</definedName>
    <definedName name="__TT109">[16]RELATÓRIO!$D$577</definedName>
    <definedName name="__TT11">[16]RELATÓRIO!$D$69</definedName>
    <definedName name="__TT110">[16]RELATÓRIO!$D$582</definedName>
    <definedName name="__TT111">[16]RELATÓRIO!$D$587</definedName>
    <definedName name="__TT112">[16]RELATÓRIO!$D$592</definedName>
    <definedName name="__TT113">[16]RELATÓRIO!$D$597</definedName>
    <definedName name="__TT114">[16]RELATÓRIO!$D$602</definedName>
    <definedName name="__TT115">[16]RELATÓRIO!$D$607</definedName>
    <definedName name="__TT116">[16]RELATÓRIO!$D$612</definedName>
    <definedName name="__TT117">[16]RELATÓRIO!$D$616</definedName>
    <definedName name="__TT118">[16]RELATÓRIO!$D$621</definedName>
    <definedName name="__TT119">[16]RELATÓRIO!$D$626</definedName>
    <definedName name="__TT12">[16]RELATÓRIO!$D$74</definedName>
    <definedName name="__TT120">[16]RELATÓRIO!$D$631</definedName>
    <definedName name="__TT121">'[4]Relatório-1ª med.'!#REF!</definedName>
    <definedName name="__TT122">[16]RELATÓRIO!$D$641</definedName>
    <definedName name="__TT123">'[4]Relatório-1ª med.'!#REF!</definedName>
    <definedName name="__TT124">[16]RELATÓRIO!$D$652</definedName>
    <definedName name="__TT125">[16]RELATÓRIO!$D$657</definedName>
    <definedName name="__TT126">[16]RELATÓRIO!$D$662</definedName>
    <definedName name="__TT127">[16]RELATÓRIO!$D$667</definedName>
    <definedName name="__TT128">[16]RELATÓRIO!$D$672</definedName>
    <definedName name="__TT129">[16]RELATÓRIO!$D$677</definedName>
    <definedName name="__TT13">[16]RELATÓRIO!$D$79</definedName>
    <definedName name="__TT130">[16]RELATÓRIO!$D$682</definedName>
    <definedName name="__TT131">[16]RELATÓRIO!$D$687</definedName>
    <definedName name="__TT132">[16]RELATÓRIO!$D$692</definedName>
    <definedName name="__TT133">[16]RELATÓRIO!$D$697</definedName>
    <definedName name="__TT134">[16]RELATÓRIO!$D$702</definedName>
    <definedName name="__TT135">[16]RELATÓRIO!$D$707</definedName>
    <definedName name="__TT136">[16]RELATÓRIO!$D$712</definedName>
    <definedName name="__TT137">[16]RELATÓRIO!$D$716</definedName>
    <definedName name="__TT138">[16]RELATÓRIO!$D$721</definedName>
    <definedName name="__TT139">[16]RELATÓRIO!$D$726</definedName>
    <definedName name="__TT14">[16]RELATÓRIO!$D$84</definedName>
    <definedName name="__TT140">[16]RELATÓRIO!$D$731</definedName>
    <definedName name="__TT141">[16]RELATÓRIO!$D$736</definedName>
    <definedName name="__TT142">[16]RELATÓRIO!$D$741</definedName>
    <definedName name="__TT15">[16]RELATÓRIO!$D$89</definedName>
    <definedName name="__TT16">[16]RELATÓRIO!$D$93</definedName>
    <definedName name="__TT17">[16]RELATÓRIO!$D$98</definedName>
    <definedName name="__TT18">[21]RELATÓRIO!#REF!</definedName>
    <definedName name="__TT19">[32]RELATÓRIO!#REF!</definedName>
    <definedName name="__TT2">[17]RELATÓRIO!#REF!</definedName>
    <definedName name="__TT20">'[4]Relatório-1ª med.'!#REF!</definedName>
    <definedName name="__TT21">[32]RELATÓRIO!#REF!</definedName>
    <definedName name="__TT22">[32]RELATÓRIO!#REF!</definedName>
    <definedName name="__tt23">[16]RELATÓRIO!$D$129</definedName>
    <definedName name="__TT24">[16]RELATÓRIO!$D$134</definedName>
    <definedName name="__TT25">[16]RELATÓRIO!$D$139</definedName>
    <definedName name="__TT26">'[4]Relatório-1ª med.'!#REF!</definedName>
    <definedName name="__TT27">'[4]Relatório-1ª med.'!#REF!</definedName>
    <definedName name="__TT28">'[4]Relatório-1ª med.'!#REF!</definedName>
    <definedName name="__tt288">[16]RELATÓRIO!$D$159</definedName>
    <definedName name="__TT29">[16]RELATÓRIO!$D$164</definedName>
    <definedName name="__TT3">[16]RELATÓRIO!$D$28</definedName>
    <definedName name="__TT30">'[4]Relatório-1ª med.'!#REF!</definedName>
    <definedName name="__tt300">[16]RELATÓRIO!$D$174</definedName>
    <definedName name="__TT31">'[4]Relatório-1ª med.'!#REF!</definedName>
    <definedName name="__TT32">'[4]Relatório-1ª med.'!#REF!</definedName>
    <definedName name="__tt322">[16]RELATÓRIO!$D$189</definedName>
    <definedName name="__TT33">'[4]Relatório-1ª med.'!#REF!</definedName>
    <definedName name="__TT34">'[4]Relatório-1ª med.'!#REF!</definedName>
    <definedName name="__TT35">[16]RELATÓRIO!$D$205</definedName>
    <definedName name="__TT36">'[4]Relatório-1ª med.'!#REF!</definedName>
    <definedName name="__TT37">'[4]Relatório-1ª med.'!#REF!</definedName>
    <definedName name="__TT38">'[4]Relatório-1ª med.'!#REF!</definedName>
    <definedName name="__TT39">'[4]Relatório-1ª med.'!#REF!</definedName>
    <definedName name="__TT4">[17]RELATÓRIO!#REF!</definedName>
    <definedName name="__TT40">'[4]Relatório-1ª med.'!#REF!</definedName>
    <definedName name="__TT41">[16]RELATÓRIO!$D$235</definedName>
    <definedName name="__TT42">[16]RELATÓRIO!$D$240</definedName>
    <definedName name="__TT43">[16]RELATÓRIO!$D$245</definedName>
    <definedName name="__TT44">[16]RELATÓRIO!$D$250</definedName>
    <definedName name="__TT45">[16]RELATÓRIO!$D$255</definedName>
    <definedName name="__TT46">[16]RELATÓRIO!$D$260</definedName>
    <definedName name="__TT47">[16]RELATÓRIO!$D$265</definedName>
    <definedName name="__TT48">[16]RELATÓRIO!$D$270</definedName>
    <definedName name="__TT49">[16]RELATÓRIO!$D$275</definedName>
    <definedName name="__TT5">'[4]Relatório-1ª med.'!#REF!</definedName>
    <definedName name="__TT50">[16]RELATÓRIO!$D$280</definedName>
    <definedName name="__TT51">[16]RELATÓRIO!$D$285</definedName>
    <definedName name="__TT52">'[4]Relatório-1ª med.'!#REF!</definedName>
    <definedName name="__TT53">'[4]Relatório-1ª med.'!#REF!</definedName>
    <definedName name="__TT54">'[4]Relatório-1ª med.'!#REF!</definedName>
    <definedName name="__TT55">'[4]Relatório-1ª med.'!#REF!</definedName>
    <definedName name="__TT56">[16]RELATÓRIO!$D$310</definedName>
    <definedName name="__TT57">[16]RELATÓRIO!$D$315</definedName>
    <definedName name="__TT58">[16]RELATÓRIO!$D$320</definedName>
    <definedName name="__TT59">[16]RELATÓRIO!$D$325</definedName>
    <definedName name="__TT6">'[4]Relatório-1ª med.'!#REF!</definedName>
    <definedName name="__TT60">'[4]Relatório-1ª med.'!#REF!</definedName>
    <definedName name="__TT61">'[4]Relatório-1ª med.'!#REF!</definedName>
    <definedName name="__TT62">[16]RELATÓRIO!$D$339</definedName>
    <definedName name="__TT63">[16]RELATÓRIO!$D$344</definedName>
    <definedName name="__TT64">[16]RELATÓRIO!$D$349</definedName>
    <definedName name="__TT65">[16]RELATÓRIO!$D$354</definedName>
    <definedName name="__TT66">[16]RELATÓRIO!$D$359</definedName>
    <definedName name="__TT67">[16]RELATÓRIO!$D$365</definedName>
    <definedName name="__TT68">[16]RELATÓRIO!$D$370</definedName>
    <definedName name="__TT69">'[4]Relatório-1ª med.'!#REF!</definedName>
    <definedName name="__TT7">'[4]Relatório-1ª med.'!#REF!</definedName>
    <definedName name="__TT70">'[4]Relatório-1ª med.'!#REF!</definedName>
    <definedName name="__TT71">'[4]Relatório-1ª med.'!#REF!</definedName>
    <definedName name="__TT72">[16]RELATÓRIO!$D$390</definedName>
    <definedName name="__TT73">[16]RELATÓRIO!$D$395</definedName>
    <definedName name="__TT74">'[4]Relatório-1ª med.'!#REF!</definedName>
    <definedName name="__TT75">'[4]Relatório-1ª med.'!#REF!</definedName>
    <definedName name="__TT76">'[4]Relatório-1ª med.'!#REF!</definedName>
    <definedName name="__TT77">'[4]Relatório-1ª med.'!#REF!</definedName>
    <definedName name="__TT78">'[4]Relatório-1ª med.'!#REF!</definedName>
    <definedName name="__TT79">'[4]Relatório-1ª med.'!#REF!</definedName>
    <definedName name="__TT8">[16]RELATÓRIO!$D$53</definedName>
    <definedName name="__TT80">[16]RELATÓRIO!$D$430</definedName>
    <definedName name="__TT81">[16]RELATÓRIO!$D$434</definedName>
    <definedName name="__TT82">[16]RELATÓRIO!$D$439</definedName>
    <definedName name="__TT83">[16]RELATÓRIO!$D$444</definedName>
    <definedName name="__TT84">[16]RELATÓRIO!$D$449</definedName>
    <definedName name="__TT85">[16]RELATÓRIO!$D$454</definedName>
    <definedName name="__TT86">[16]RELATÓRIO!$D$459</definedName>
    <definedName name="__TT87">[16]RELATÓRIO!$D$464</definedName>
    <definedName name="__TT88">[16]RELATÓRIO!$D$469</definedName>
    <definedName name="__TT89">[16]RELATÓRIO!$D$474</definedName>
    <definedName name="__TT9">[16]RELATÓRIO!$D$58</definedName>
    <definedName name="__TT90">[16]RELATÓRIO!$D$479</definedName>
    <definedName name="__TT91">[16]RELATÓRIO!$D$484</definedName>
    <definedName name="__TT92">[16]RELATÓRIO!$D$490</definedName>
    <definedName name="__TT93">[16]RELATÓRIO!$D$495</definedName>
    <definedName name="__TT94">'[4]Relatório-1ª med.'!#REF!</definedName>
    <definedName name="__TT95">'[4]Relatório-1ª med.'!#REF!</definedName>
    <definedName name="__TT96">'[18]Rel-15ª med.'!#REF!</definedName>
    <definedName name="__TT97">'[4]Relatório-1ª med.'!#REF!</definedName>
    <definedName name="__TT98">[16]RELATÓRIO!$D$520</definedName>
    <definedName name="__TT99">[16]RELATÓRIO!$D$525</definedName>
    <definedName name="__xlfn.AVERAGEIF" hidden="1">#NAME?</definedName>
    <definedName name="__xlfn.RTD" hidden="1">#NAME?</definedName>
    <definedName name="__xlnm.Print_Area" localSheetId="8">{#NAME?}</definedName>
    <definedName name="__xlnm.Print_Area">{#NAME?}</definedName>
    <definedName name="__xlnm.Print_Area_1" localSheetId="8">{#NAME?}</definedName>
    <definedName name="__xlnm.Print_Area_1">{#NAME?}</definedName>
    <definedName name="__xlnm.Print_Area_3" localSheetId="8">{#NAME?}</definedName>
    <definedName name="__xlnm.Print_Area_3">{#NAME?}</definedName>
    <definedName name="__xlnm.Print_Area_4">NA()</definedName>
    <definedName name="__xlnm.Print_Area_5" localSheetId="8">{#NAME?}</definedName>
    <definedName name="__xlnm.Print_Area_5">{#NAME?}</definedName>
    <definedName name="__xlnm.Print_Area_6" localSheetId="8">{#NAME?}</definedName>
    <definedName name="__xlnm.Print_Area_6">{#NAME?}</definedName>
    <definedName name="__xlnm.Print_Area_7" localSheetId="8">{#NAME?}</definedName>
    <definedName name="__xlnm.Print_Area_7">{#NAME?}</definedName>
    <definedName name="__xlnm.Print_Titles" localSheetId="8">{#NAME?}</definedName>
    <definedName name="__xlnm.Print_Titles">{#NAME?}</definedName>
    <definedName name="__xlnm.Print_Titles_1" localSheetId="8">{#NAME?}</definedName>
    <definedName name="__xlnm.Print_Titles_1">{#NAME?}</definedName>
    <definedName name="__xlnm.Print_Titles_10" localSheetId="8">{#NAME?}</definedName>
    <definedName name="__xlnm.Print_Titles_10">{#NAME?}</definedName>
    <definedName name="__xlnm.Print_Titles_2" localSheetId="8">{#NAME?}</definedName>
    <definedName name="__xlnm.Print_Titles_2">{#NAME?}</definedName>
    <definedName name="__xlnm.Print_Titles_3" localSheetId="8">{#NAME?}</definedName>
    <definedName name="__xlnm.Print_Titles_3">{#NAME?}</definedName>
    <definedName name="__xlnm.Print_Titles_4" localSheetId="8">{#NAME?}</definedName>
    <definedName name="__xlnm.Print_Titles_4">{#NAME?}</definedName>
    <definedName name="__xlnm.Print_Titles_5" localSheetId="8">{#NAME?}</definedName>
    <definedName name="__xlnm.Print_Titles_5">{#NAME?}</definedName>
    <definedName name="__xlnm.Print_Titles_6" localSheetId="8">{#NAME?}</definedName>
    <definedName name="__xlnm.Print_Titles_6">{#NAME?}</definedName>
    <definedName name="__xlnm.Print_Titles_7" localSheetId="8">{#NAME?}</definedName>
    <definedName name="__xlnm.Print_Titles_7">{#NAME?}</definedName>
    <definedName name="__xlnm.Print_Titles_8" localSheetId="8">{#NAME?}</definedName>
    <definedName name="__xlnm.Print_Titles_8">{#NAME?}</definedName>
    <definedName name="__xlnm.Print_Titles_9" localSheetId="8">{#NAME?}</definedName>
    <definedName name="__xlnm.Print_Titles_9">{#NAME?}</definedName>
    <definedName name="_1__123Graph_ACHART_1" hidden="1">[33]EAIGESEN!$O$8:$O$8</definedName>
    <definedName name="_10__123Graph_ECHART_1" hidden="1">[33]EAIGESEN!#REF!</definedName>
    <definedName name="_10PassaExtenso_7_1">"#NAME!PassaExtenso"</definedName>
    <definedName name="_12__123Graph_FCHART_1" hidden="1">[33]EAIGESEN!#REF!</definedName>
    <definedName name="_14__123Graph_XCHART_3" hidden="1">[34]estgg!#REF!</definedName>
    <definedName name="_1830201_26">NA()</definedName>
    <definedName name="_1830201_27">NA()</definedName>
    <definedName name="_2__123Graph_ACHART_3" hidden="1">[33]EAIGESEN!$O$16:$O$17</definedName>
    <definedName name="_21PassaExtenso_4_1">NA()</definedName>
    <definedName name="_22PassaExtenso_6_1">"#NAME!PassaExtenso"</definedName>
    <definedName name="_23PassaExtenso_7_1">"#NAME!PassaExtenso"</definedName>
    <definedName name="_4__123Graph_BCHART_1" hidden="1">[33]EAIGESEN!#REF!</definedName>
    <definedName name="_6__123Graph_CCHART_1" hidden="1">[33]EAIGESEN!#REF!</definedName>
    <definedName name="_8__123Graph_DCHART_1" hidden="1">[33]EAIGESEN!#REF!</definedName>
    <definedName name="_8PassaExtenso_4_1">NA()</definedName>
    <definedName name="_9PassaExtenso_6_1">"#NAME!PassaExtenso"</definedName>
    <definedName name="_b1" localSheetId="8" hidden="1">{#N/A,#N/A,FALSE,"MO (2)"}</definedName>
    <definedName name="_b1" hidden="1">{#N/A,#N/A,FALSE,"MO (2)"}</definedName>
    <definedName name="_BDI2">[13]INVENTÁRIO!$B$3</definedName>
    <definedName name="_Brz1">[24]Feriados!$B$4:$B$14</definedName>
    <definedName name="_Brz2">[24]Feriados!$B$17:$B$24</definedName>
    <definedName name="_cab1">#REF!</definedName>
    <definedName name="_cab2">#REF!</definedName>
    <definedName name="_CEF200" localSheetId="8" hidden="1">{#N/A,#N/A,FALSE,"MO (2)"}</definedName>
    <definedName name="_CEF200" hidden="1">{#N/A,#N/A,FALSE,"MO (2)"}</definedName>
    <definedName name="_CEF222" localSheetId="8" hidden="1">{#N/A,#N/A,FALSE,"MO (2)"}</definedName>
    <definedName name="_CEF222" hidden="1">{#N/A,#N/A,FALSE,"MO (2)"}</definedName>
    <definedName name="_CEF300" localSheetId="8" hidden="1">{#N/A,#N/A,FALSE,"MO (2)"}</definedName>
    <definedName name="_CEF300" hidden="1">{#N/A,#N/A,FALSE,"MO (2)"}</definedName>
    <definedName name="_CEF500" localSheetId="8" hidden="1">{#N/A,#N/A,FALSE,"MO (2)"}</definedName>
    <definedName name="_CEF500" hidden="1">{#N/A,#N/A,FALSE,"MO (2)"}</definedName>
    <definedName name="_CIE400">[35]DADOS!$J$36</definedName>
    <definedName name="_COE400">[35]DADOS!$G$36</definedName>
    <definedName name="_dmt1000">[9]DMT!$V$153</definedName>
    <definedName name="_dmt1200">#REF!</definedName>
    <definedName name="_dmt2">#REF!</definedName>
    <definedName name="_dmt200">[9]DMT!$V$149</definedName>
    <definedName name="_dmt400">[9]DMT!$V$150</definedName>
    <definedName name="_dmt50">[9]DMT!$V$148</definedName>
    <definedName name="_dmt600">[9]DMT!$V$151</definedName>
    <definedName name="_dmt800">[9]DMT!$V$152</definedName>
    <definedName name="_dre2">#REF!</definedName>
    <definedName name="_emp2">#REF!</definedName>
    <definedName name="_Ext2">'[26]P A T O 99 B'!#REF!</definedName>
    <definedName name="_Fill" hidden="1">#REF!</definedName>
    <definedName name="_xlnm._FilterDatabase" localSheetId="15" hidden="1">'DISTRIBUIÇÃO TERRA'!$A$6:$X$10</definedName>
    <definedName name="_xlnm._FilterDatabase" hidden="1">[36]Orçamento!$A$13:$H$24</definedName>
    <definedName name="_FOG1">'[27]TSD-FOG'!$Q$31</definedName>
    <definedName name="_ind100">#REF!</definedName>
    <definedName name="_ind2">#REF!</definedName>
    <definedName name="_JAZ1">#REF!</definedName>
    <definedName name="_JAZ11">#REF!</definedName>
    <definedName name="_JAZ2">#REF!</definedName>
    <definedName name="_JAZ22">#REF!</definedName>
    <definedName name="_JAZ3">#REF!</definedName>
    <definedName name="_JAZ33">#REF!</definedName>
    <definedName name="_Key1" hidden="1">'[37]1.6'!$A$11</definedName>
    <definedName name="_Key2" hidden="1">#REF!</definedName>
    <definedName name="_mem2">'[38]Mat Asf'!$H$37</definedName>
    <definedName name="_MO2">'[28]Desmat 0,15'!$H$30</definedName>
    <definedName name="_oac2">#REF!</definedName>
    <definedName name="_oae2">#REF!</definedName>
    <definedName name="_oco2">#REF!</definedName>
    <definedName name="_Order1" hidden="1">255</definedName>
    <definedName name="_Order2" hidden="1">255</definedName>
    <definedName name="_OUT98" localSheetId="8" hidden="1">{#N/A,#N/A,TRUE,"Serviços"}</definedName>
    <definedName name="_OUT98" hidden="1">{#N/A,#N/A,TRUE,"Serviços"}</definedName>
    <definedName name="_OUT98_" localSheetId="8" hidden="1">{#N/A,#N/A,TRUE,"Serviços"}</definedName>
    <definedName name="_OUT98_" hidden="1">{#N/A,#N/A,TRUE,"Serviços"}</definedName>
    <definedName name="_OUTTTT9888" localSheetId="8" hidden="1">{#N/A,#N/A,TRUE,"Serviços"}</definedName>
    <definedName name="_OUTTTT9888" hidden="1">{#N/A,#N/A,TRUE,"Serviços"}</definedName>
    <definedName name="_PA01" localSheetId="8" hidden="1">{"'teste'!$B$2:$R$49"}</definedName>
    <definedName name="_PA01" hidden="1">{"'teste'!$B$2:$R$49"}</definedName>
    <definedName name="_Parse_On" hidden="1">#REF!</definedName>
    <definedName name="_Parse_Out" hidden="1">#REF!</definedName>
    <definedName name="_pav2">#REF!</definedName>
    <definedName name="_PL1">#REF!</definedName>
    <definedName name="_PMF2">'[29]BR-230 POMBAL-S.GONÇALO'!$B$7</definedName>
    <definedName name="_prd1">#REF!</definedName>
    <definedName name="_prt1">#REF!</definedName>
    <definedName name="_QQ2">#N/A</definedName>
    <definedName name="_R">'[30]PLANILHA-ALTA'!#REF!</definedName>
    <definedName name="_Regression_Int" hidden="1">1</definedName>
    <definedName name="_RET1">#REF!</definedName>
    <definedName name="_ROD1">[39]DG!$B$10</definedName>
    <definedName name="_Sort" hidden="1">#REF!</definedName>
    <definedName name="_tab0198">'[31]DER janeiro98'!$A$1:$D$810</definedName>
    <definedName name="_ter2">#REF!</definedName>
    <definedName name="_tsd4">#REF!</definedName>
    <definedName name="_TT1">[8]RELATÓRIO!$D$18</definedName>
    <definedName name="_TT10">[8]RELATÓRIO!$D$64</definedName>
    <definedName name="_TT100">[8]RELATÓRIO!$D$530</definedName>
    <definedName name="_TT101">[8]RELATÓRIO!$D$535</definedName>
    <definedName name="_TT102">[8]RELATÓRIO!$D$540</definedName>
    <definedName name="_TT103">[8]RELATÓRIO!$D$545</definedName>
    <definedName name="_TT104">[8]RELATÓRIO!$D$550</definedName>
    <definedName name="_TT105">[8]RELATÓRIO!$D$555</definedName>
    <definedName name="_TT106">[8]RELATÓRIO!$D$560</definedName>
    <definedName name="_TT107">[8]RELATÓRIO!$D$567</definedName>
    <definedName name="_TT108">[8]RELATÓRIO!$D$572</definedName>
    <definedName name="_TT109">[8]RELATÓRIO!$D$577</definedName>
    <definedName name="_TT11">[8]RELATÓRIO!$D$69</definedName>
    <definedName name="_TT110">[8]RELATÓRIO!$D$582</definedName>
    <definedName name="_TT111">[8]RELATÓRIO!$D$587</definedName>
    <definedName name="_TT112">[8]RELATÓRIO!$D$592</definedName>
    <definedName name="_TT113">[8]RELATÓRIO!$D$597</definedName>
    <definedName name="_TT114">[8]RELATÓRIO!$D$602</definedName>
    <definedName name="_TT115">[8]RELATÓRIO!$D$607</definedName>
    <definedName name="_TT116">[8]RELATÓRIO!$D$612</definedName>
    <definedName name="_TT117">[8]RELATÓRIO!$D$616</definedName>
    <definedName name="_TT118">[8]RELATÓRIO!$D$621</definedName>
    <definedName name="_TT119">[8]RELATÓRIO!$D$626</definedName>
    <definedName name="_TT12">[8]RELATÓRIO!$D$74</definedName>
    <definedName name="_TT120">[8]RELATÓRIO!$D$631</definedName>
    <definedName name="_TT121">[8]RELATÓRIO!$D$636</definedName>
    <definedName name="_TT122">[8]RELATÓRIO!$D$641</definedName>
    <definedName name="_TT123">[8]RELATÓRIO!$D$646</definedName>
    <definedName name="_TT124">[8]RELATÓRIO!$D$652</definedName>
    <definedName name="_TT125">[8]RELATÓRIO!$D$657</definedName>
    <definedName name="_TT126">[8]RELATÓRIO!$D$662</definedName>
    <definedName name="_TT127">[8]RELATÓRIO!$D$667</definedName>
    <definedName name="_TT128">[8]RELATÓRIO!$D$672</definedName>
    <definedName name="_TT129">[8]RELATÓRIO!$D$677</definedName>
    <definedName name="_TT13">[8]RELATÓRIO!$D$79</definedName>
    <definedName name="_TT130">[8]RELATÓRIO!$D$682</definedName>
    <definedName name="_TT131">[8]RELATÓRIO!$D$687</definedName>
    <definedName name="_TT132">[8]RELATÓRIO!$D$692</definedName>
    <definedName name="_TT133">[8]RELATÓRIO!$D$697</definedName>
    <definedName name="_TT134">[8]RELATÓRIO!$D$702</definedName>
    <definedName name="_TT135">[8]RELATÓRIO!$D$707</definedName>
    <definedName name="_TT136">[8]RELATÓRIO!$D$712</definedName>
    <definedName name="_TT137">[8]RELATÓRIO!$D$716</definedName>
    <definedName name="_TT138">[8]RELATÓRIO!$D$721</definedName>
    <definedName name="_TT139">[8]RELATÓRIO!$D$726</definedName>
    <definedName name="_TT14">[8]RELATÓRIO!$D$84</definedName>
    <definedName name="_TT140">[8]RELATÓRIO!$D$731</definedName>
    <definedName name="_TT141">[8]RELATÓRIO!$D$736</definedName>
    <definedName name="_TT142">[8]RELATÓRIO!$D$741</definedName>
    <definedName name="_TT15">[8]RELATÓRIO!$D$89</definedName>
    <definedName name="_TT16">[8]RELATÓRIO!$D$93</definedName>
    <definedName name="_TT17">[8]RELATÓRIO!$D$98</definedName>
    <definedName name="_TT18">[3]RELATÓRIO!#REF!</definedName>
    <definedName name="_TT19">'[4]Relatório-1ª med.'!#REF!</definedName>
    <definedName name="_TT2">[8]RELATÓRIO!$D$23</definedName>
    <definedName name="_TT20">'[4]Relatório-1ª med.'!#REF!</definedName>
    <definedName name="_TT21">'[4]Relatório-1ª med.'!#REF!</definedName>
    <definedName name="_TT22">'[4]Relatório-1ª med.'!#REF!</definedName>
    <definedName name="_tt23">[8]RELATÓRIO!$D$129</definedName>
    <definedName name="_TT24">[8]RELATÓRIO!$D$134</definedName>
    <definedName name="_TT25">[8]RELATÓRIO!$D$139</definedName>
    <definedName name="_TT26">[8]RELATÓRIO!$D$144</definedName>
    <definedName name="_TT27">[8]RELATÓRIO!$D$149</definedName>
    <definedName name="_TT28">[8]RELATÓRIO!$D$154</definedName>
    <definedName name="_tt288">[8]RELATÓRIO!$D$159</definedName>
    <definedName name="_TT29">[8]RELATÓRIO!$D$164</definedName>
    <definedName name="_TT3">[8]RELATÓRIO!$D$28</definedName>
    <definedName name="_TT30">[8]RELATÓRIO!$D$169</definedName>
    <definedName name="_tt300">[8]RELATÓRIO!$D$174</definedName>
    <definedName name="_TT31">[8]RELATÓRIO!$D$179</definedName>
    <definedName name="_TT32">[8]RELATÓRIO!$D$184</definedName>
    <definedName name="_tt322">[8]RELATÓRIO!$D$189</definedName>
    <definedName name="_TT33">[8]RELATÓRIO!$D$195</definedName>
    <definedName name="_TT34">[8]RELATÓRIO!$D$200</definedName>
    <definedName name="_TT35">[8]RELATÓRIO!$D$205</definedName>
    <definedName name="_TT36">[8]RELATÓRIO!$D$210</definedName>
    <definedName name="_TT37">[8]RELATÓRIO!$D$215</definedName>
    <definedName name="_TT38">[8]RELATÓRIO!$D$220</definedName>
    <definedName name="_TT39">[8]RELATÓRIO!$D$225</definedName>
    <definedName name="_TT4">[8]RELATÓRIO!$D$33</definedName>
    <definedName name="_TT40">[8]RELATÓRIO!$D$230</definedName>
    <definedName name="_TT41">[8]RELATÓRIO!$D$235</definedName>
    <definedName name="_TT42">[8]RELATÓRIO!$D$240</definedName>
    <definedName name="_TT43">[8]RELATÓRIO!$D$245</definedName>
    <definedName name="_TT44">[8]RELATÓRIO!$D$250</definedName>
    <definedName name="_TT45">[8]RELATÓRIO!$D$255</definedName>
    <definedName name="_TT46">[8]RELATÓRIO!$D$260</definedName>
    <definedName name="_TT47">[8]RELATÓRIO!$D$265</definedName>
    <definedName name="_TT48">[8]RELATÓRIO!$D$270</definedName>
    <definedName name="_TT49">[8]RELATÓRIO!$D$275</definedName>
    <definedName name="_TT5">[8]RELATÓRIO!$D$38</definedName>
    <definedName name="_TT50">[8]RELATÓRIO!$D$280</definedName>
    <definedName name="_TT51">[8]RELATÓRIO!$D$285</definedName>
    <definedName name="_TT52">[8]RELATÓRIO!$D$290</definedName>
    <definedName name="_TT53">[8]RELATÓRIO!$D$295</definedName>
    <definedName name="_TT54">[8]RELATÓRIO!$D$300</definedName>
    <definedName name="_TT55">[8]RELATÓRIO!$D$305</definedName>
    <definedName name="_TT56">[8]RELATÓRIO!$D$310</definedName>
    <definedName name="_TT57">[8]RELATÓRIO!$D$315</definedName>
    <definedName name="_TT58">[8]RELATÓRIO!$D$320</definedName>
    <definedName name="_TT59">[8]RELATÓRIO!$D$325</definedName>
    <definedName name="_TT6">[8]RELATÓRIO!$D$43</definedName>
    <definedName name="_TT60">[8]RELATÓRIO!$D$330</definedName>
    <definedName name="_TT61">[8]RELATÓRIO!$D$335</definedName>
    <definedName name="_TT62">[8]RELATÓRIO!$D$339</definedName>
    <definedName name="_TT63">[8]RELATÓRIO!$D$344</definedName>
    <definedName name="_TT64">[8]RELATÓRIO!$D$349</definedName>
    <definedName name="_TT65">[8]RELATÓRIO!$D$354</definedName>
    <definedName name="_TT66">[8]RELATÓRIO!$D$359</definedName>
    <definedName name="_TT67">[8]RELATÓRIO!$D$365</definedName>
    <definedName name="_TT68">[8]RELATÓRIO!$D$370</definedName>
    <definedName name="_TT69">[8]RELATÓRIO!$D$375</definedName>
    <definedName name="_TT7">[8]RELATÓRIO!$D$48</definedName>
    <definedName name="_TT70">[8]RELATÓRIO!$D$380</definedName>
    <definedName name="_TT71">[8]RELATÓRIO!$D$385</definedName>
    <definedName name="_TT72">[8]RELATÓRIO!$D$390</definedName>
    <definedName name="_TT73">[8]RELATÓRIO!$D$395</definedName>
    <definedName name="_TT74">[8]RELATÓRIO!$D$400</definedName>
    <definedName name="_TT75">[8]RELATÓRIO!$D$405</definedName>
    <definedName name="_TT76">[8]RELATÓRIO!$D$410</definedName>
    <definedName name="_TT77">[8]RELATÓRIO!$D$415</definedName>
    <definedName name="_TT78">[8]RELATÓRIO!$D$420</definedName>
    <definedName name="_TT79">[8]RELATÓRIO!$D$425</definedName>
    <definedName name="_TT8">[8]RELATÓRIO!$D$53</definedName>
    <definedName name="_TT80">[8]RELATÓRIO!$D$430</definedName>
    <definedName name="_TT81">[8]RELATÓRIO!$D$434</definedName>
    <definedName name="_TT82">[8]RELATÓRIO!$D$439</definedName>
    <definedName name="_TT83">[8]RELATÓRIO!$D$444</definedName>
    <definedName name="_TT84">[8]RELATÓRIO!$D$449</definedName>
    <definedName name="_TT85">[8]RELATÓRIO!$D$454</definedName>
    <definedName name="_TT86">[8]RELATÓRIO!$D$459</definedName>
    <definedName name="_TT87">[8]RELATÓRIO!$D$464</definedName>
    <definedName name="_TT88">[8]RELATÓRIO!$D$469</definedName>
    <definedName name="_TT89">[8]RELATÓRIO!$D$474</definedName>
    <definedName name="_TT9">[8]RELATÓRIO!$D$58</definedName>
    <definedName name="_TT90">[8]RELATÓRIO!$D$479</definedName>
    <definedName name="_TT91">[8]RELATÓRIO!$D$484</definedName>
    <definedName name="_TT92">[8]RELATÓRIO!$D$490</definedName>
    <definedName name="_TT93">[8]RELATÓRIO!$D$495</definedName>
    <definedName name="_TT94">[8]RELATÓRIO!$D$500</definedName>
    <definedName name="_TT95">[8]RELATÓRIO!$D$505</definedName>
    <definedName name="_TT96">[8]RELATÓRIO!$D$510</definedName>
    <definedName name="_TT97">[8]RELATÓRIO!$D$515</definedName>
    <definedName name="_TT98">[8]RELATÓRIO!$D$520</definedName>
    <definedName name="_TT99">[8]RELATÓRIO!$D$525</definedName>
    <definedName name="_xlnm_Print_Area">NA()</definedName>
    <definedName name="_xlnm_Recorder">NA()</definedName>
    <definedName name="A" localSheetId="3" hidden="1">{#N/A,#N/A,FALSE,"Planilha";#N/A,#N/A,FALSE,"Resumo";#N/A,#N/A,FALSE,"Fisico";#N/A,#N/A,FALSE,"Financeiro";#N/A,#N/A,FALSE,"Financeiro"}</definedName>
    <definedName name="A">#REF!</definedName>
    <definedName name="aa">#REF!</definedName>
    <definedName name="AA_1" localSheetId="8">'TRANSP MAT BET'!AA_1</definedName>
    <definedName name="AA_1">[0]!AA_1</definedName>
    <definedName name="AA_10" localSheetId="8">'TRANSP MAT BET'!AA_10</definedName>
    <definedName name="AA_10">[0]!AA_10</definedName>
    <definedName name="AA_12" localSheetId="8">'TRANSP MAT BET'!AA_12</definedName>
    <definedName name="AA_12">[0]!AA_12</definedName>
    <definedName name="AA_13" localSheetId="8">'TRANSP MAT BET'!AA_13</definedName>
    <definedName name="AA_13">[0]!AA_13</definedName>
    <definedName name="AA_14" localSheetId="8">'TRANSP MAT BET'!AA_14</definedName>
    <definedName name="AA_14">[0]!AA_14</definedName>
    <definedName name="AA_19" localSheetId="8">'TRANSP MAT BET'!AA_19</definedName>
    <definedName name="AA_19">AA_19</definedName>
    <definedName name="AA_2" localSheetId="8">'TRANSP MAT BET'!AA_2</definedName>
    <definedName name="AA_2">[0]!AA_2</definedName>
    <definedName name="AA_20" localSheetId="8">'TRANSP MAT BET'!AA_20</definedName>
    <definedName name="AA_20">AA_20</definedName>
    <definedName name="AA_21" localSheetId="8">'TRANSP MAT BET'!AA_21</definedName>
    <definedName name="AA_21">AA_21</definedName>
    <definedName name="AA_22" localSheetId="8">'TRANSP MAT BET'!AA_22</definedName>
    <definedName name="AA_22">[0]!AA_22</definedName>
    <definedName name="AA_23" localSheetId="8">'TRANSP MAT BET'!AA_23</definedName>
    <definedName name="AA_23">AA_23</definedName>
    <definedName name="AA_24" localSheetId="8">'TRANSP MAT BET'!AA_24</definedName>
    <definedName name="AA_24">AA_24</definedName>
    <definedName name="AA_25" localSheetId="8">'TRANSP MAT BET'!AA_25</definedName>
    <definedName name="AA_25">[0]!AA_25</definedName>
    <definedName name="AA_26" localSheetId="8">'TRANSP MAT BET'!AA_26</definedName>
    <definedName name="AA_26">[0]!AA_26</definedName>
    <definedName name="AA_27" localSheetId="8">'TRANSP MAT BET'!AA_27</definedName>
    <definedName name="AA_27">[0]!AA_27</definedName>
    <definedName name="AA_28" localSheetId="8">'TRANSP MAT BET'!AA_28</definedName>
    <definedName name="AA_28">[0]!AA_28</definedName>
    <definedName name="AA_29" localSheetId="8">'TRANSP MAT BET'!AA_29</definedName>
    <definedName name="AA_29">[0]!AA_29</definedName>
    <definedName name="AA_3" localSheetId="8">'TRANSP MAT BET'!AA_3</definedName>
    <definedName name="AA_3">[0]!AA_3</definedName>
    <definedName name="AA_30" localSheetId="8">'TRANSP MAT BET'!AA_30</definedName>
    <definedName name="AA_30">[0]!AA_30</definedName>
    <definedName name="AA_31" localSheetId="8">'TRANSP MAT BET'!AA_31</definedName>
    <definedName name="AA_31">[0]!AA_31</definedName>
    <definedName name="AA_32" localSheetId="8">'TRANSP MAT BET'!AA_32</definedName>
    <definedName name="AA_32">[0]!AA_32</definedName>
    <definedName name="AA_33" localSheetId="8">'TRANSP MAT BET'!AA_33</definedName>
    <definedName name="AA_33">[0]!AA_33</definedName>
    <definedName name="AA_34" localSheetId="8">'TRANSP MAT BET'!AA_34</definedName>
    <definedName name="AA_34">[0]!AA_34</definedName>
    <definedName name="AA_35" localSheetId="8">'TRANSP MAT BET'!AA_35</definedName>
    <definedName name="AA_35">[0]!AA_35</definedName>
    <definedName name="AA_36" localSheetId="8">'TRANSP MAT BET'!AA_36</definedName>
    <definedName name="AA_36">[0]!AA_36</definedName>
    <definedName name="AA_37" localSheetId="8">'TRANSP MAT BET'!AA_37</definedName>
    <definedName name="AA_37">[0]!AA_37</definedName>
    <definedName name="AA_38" localSheetId="8">'TRANSP MAT BET'!AA_38</definedName>
    <definedName name="AA_38">[0]!AA_38</definedName>
    <definedName name="AA_39" localSheetId="8">'TRANSP MAT BET'!AA_39</definedName>
    <definedName name="AA_39">AA_39</definedName>
    <definedName name="AA_4" localSheetId="8">'TRANSP MAT BET'!AA_4</definedName>
    <definedName name="AA_4">[0]!AA_4</definedName>
    <definedName name="AA_40" localSheetId="8">'TRANSP MAT BET'!AA_40</definedName>
    <definedName name="AA_40">AA_40</definedName>
    <definedName name="AA_41" localSheetId="8">'TRANSP MAT BET'!AA_41</definedName>
    <definedName name="AA_41">AA_41</definedName>
    <definedName name="AA_42" localSheetId="8">'TRANSP MAT BET'!AA_42</definedName>
    <definedName name="AA_42">AA_42</definedName>
    <definedName name="AA_43" localSheetId="8">'TRANSP MAT BET'!AA_43</definedName>
    <definedName name="AA_43">AA_43</definedName>
    <definedName name="AA_44" localSheetId="8">'TRANSP MAT BET'!AA_44</definedName>
    <definedName name="AA_44">AA_44</definedName>
    <definedName name="AA_45" localSheetId="8">'TRANSP MAT BET'!AA_45</definedName>
    <definedName name="AA_45">AA_45</definedName>
    <definedName name="AA_46" localSheetId="8">'TRANSP MAT BET'!AA_46</definedName>
    <definedName name="AA_46">AA_46</definedName>
    <definedName name="AA_47" localSheetId="8">'TRANSP MAT BET'!AA_47</definedName>
    <definedName name="AA_47">AA_47</definedName>
    <definedName name="AA_48" localSheetId="8">'TRANSP MAT BET'!AA_48</definedName>
    <definedName name="AA_48">AA_48</definedName>
    <definedName name="AA_5" localSheetId="8">'TRANSP MAT BET'!AA_5</definedName>
    <definedName name="AA_5">[0]!AA_5</definedName>
    <definedName name="AA_51" localSheetId="8">'TRANSP MAT BET'!AA_51</definedName>
    <definedName name="AA_51">AA_51</definedName>
    <definedName name="AA_52" localSheetId="8">'TRANSP MAT BET'!AA_52</definedName>
    <definedName name="AA_52">AA_52</definedName>
    <definedName name="AA_53" localSheetId="8">'TRANSP MAT BET'!AA_53</definedName>
    <definedName name="AA_53">AA_53</definedName>
    <definedName name="AA_54" localSheetId="8">'TRANSP MAT BET'!AA_54</definedName>
    <definedName name="AA_54">AA_54</definedName>
    <definedName name="AA_55" localSheetId="8">'TRANSP MAT BET'!AA_55</definedName>
    <definedName name="AA_55">AA_55</definedName>
    <definedName name="AA_56" localSheetId="8">'TRANSP MAT BET'!AA_56</definedName>
    <definedName name="AA_56">AA_56</definedName>
    <definedName name="AA_57" localSheetId="8">'TRANSP MAT BET'!AA_57</definedName>
    <definedName name="AA_57">AA_57</definedName>
    <definedName name="AA_58" localSheetId="8">'TRANSP MAT BET'!AA_58</definedName>
    <definedName name="AA_58">AA_58</definedName>
    <definedName name="AA_59" localSheetId="8">'TRANSP MAT BET'!AA_59</definedName>
    <definedName name="AA_59">AA_59</definedName>
    <definedName name="AA_6" localSheetId="8">'TRANSP MAT BET'!AA_6</definedName>
    <definedName name="AA_6">[0]!AA_6</definedName>
    <definedName name="AA_60" localSheetId="8">'TRANSP MAT BET'!AA_60</definedName>
    <definedName name="AA_60">AA_60</definedName>
    <definedName name="AA_61" localSheetId="8">'TRANSP MAT BET'!AA_61</definedName>
    <definedName name="AA_61">AA_61</definedName>
    <definedName name="AA_62" localSheetId="8">'TRANSP MAT BET'!AA_62</definedName>
    <definedName name="AA_62">AA_62</definedName>
    <definedName name="AA_63" localSheetId="8">'TRANSP MAT BET'!AA_63</definedName>
    <definedName name="AA_63">AA_63</definedName>
    <definedName name="AA_64" localSheetId="8">'TRANSP MAT BET'!AA_64</definedName>
    <definedName name="AA_64">AA_64</definedName>
    <definedName name="AA_65" localSheetId="8">'TRANSP MAT BET'!AA_65</definedName>
    <definedName name="AA_65">AA_65</definedName>
    <definedName name="AA_66" localSheetId="8">'TRANSP MAT BET'!AA_66</definedName>
    <definedName name="AA_66">AA_66</definedName>
    <definedName name="AA_67" localSheetId="8">'TRANSP MAT BET'!AA_67</definedName>
    <definedName name="AA_67">AA_67</definedName>
    <definedName name="AA_68" localSheetId="8">'TRANSP MAT BET'!AA_68</definedName>
    <definedName name="AA_68">AA_68</definedName>
    <definedName name="AA_69" localSheetId="8">'TRANSP MAT BET'!AA_69</definedName>
    <definedName name="AA_69">AA_69</definedName>
    <definedName name="AA_7" localSheetId="8">'TRANSP MAT BET'!AA_7</definedName>
    <definedName name="AA_7">[0]!AA_7</definedName>
    <definedName name="AA_70" localSheetId="8">'TRANSP MAT BET'!AA_70</definedName>
    <definedName name="AA_70">AA_70</definedName>
    <definedName name="AA_71" localSheetId="8">'TRANSP MAT BET'!AA_71</definedName>
    <definedName name="AA_71">AA_71</definedName>
    <definedName name="AA_72" localSheetId="8">'TRANSP MAT BET'!AA_72</definedName>
    <definedName name="AA_72">AA_72</definedName>
    <definedName name="AA_8" localSheetId="8">'TRANSP MAT BET'!AA_8</definedName>
    <definedName name="AA_8">[0]!AA_8</definedName>
    <definedName name="AA_9" localSheetId="8">'TRANSP MAT BET'!AA_9</definedName>
    <definedName name="AA_9">[0]!AA_9</definedName>
    <definedName name="aaaaa" localSheetId="8" hidden="1">{#N/A,#N/A,FALSE,"MO (2)"}</definedName>
    <definedName name="aaaaa" hidden="1">{#N/A,#N/A,FALSE,"MO (2)"}</definedName>
    <definedName name="AAAAAAAAA" localSheetId="8">'TRANSP MAT BET'!AAAAAAAAA</definedName>
    <definedName name="AAAAAAAAA">[0]!AAAAAAAAA</definedName>
    <definedName name="AAAAAAAAA_25" localSheetId="8">'TRANSP MAT BET'!AAAAAAAAA_25</definedName>
    <definedName name="AAAAAAAAA_25">[0]!AAAAAAAAA_25</definedName>
    <definedName name="aauqs">[40]!PassaExtenso</definedName>
    <definedName name="AB">#N/A</definedName>
    <definedName name="abc">'[41]Aterro PonteSul'!#REF!</definedName>
    <definedName name="AÇO_CA_50">#REF!</definedName>
    <definedName name="acost" localSheetId="8" hidden="1">{#N/A,#N/A,TRUE,"Serviços"}</definedName>
    <definedName name="acost" hidden="1">{#N/A,#N/A,TRUE,"Serviços"}</definedName>
    <definedName name="ad" localSheetId="8" hidden="1">{#N/A,#N/A,FALSE,"MO (2)"}</definedName>
    <definedName name="ad" hidden="1">{#N/A,#N/A,FALSE,"MO (2)"}</definedName>
    <definedName name="ads">'[42]RESUMO-DVOP 4ª MED'!$V$23</definedName>
    <definedName name="AGORA" localSheetId="8" hidden="1">{#N/A,#N/A,FALSE,"SS";#N/A,#N/A,FALSE,"TER1";#N/A,#N/A,FALSE,"TER2";#N/A,#N/A,FALSE,"TER3";#N/A,#N/A,FALSE,"TP1";#N/A,#N/A,FALSE,"TP2";#N/A,#N/A,FALSE,"TP3";#N/A,#N/A,FALSE,"DI1";#N/A,#N/A,FALSE,"DI2";#N/A,#N/A,FALSE,"DI3";#N/A,#N/A,FALSE,"DS1";#N/A,#N/A,FALSE,"DS2";#N/A,#N/A,FALSE,"CM"}</definedName>
    <definedName name="AGORA" hidden="1">{#N/A,#N/A,FALSE,"SS";#N/A,#N/A,FALSE,"TER1";#N/A,#N/A,FALSE,"TER2";#N/A,#N/A,FALSE,"TER3";#N/A,#N/A,FALSE,"TP1";#N/A,#N/A,FALSE,"TP2";#N/A,#N/A,FALSE,"TP3";#N/A,#N/A,FALSE,"DI1";#N/A,#N/A,FALSE,"DI2";#N/A,#N/A,FALSE,"DI3";#N/A,#N/A,FALSE,"DS1";#N/A,#N/A,FALSE,"DS2";#N/A,#N/A,FALSE,"CM"}</definedName>
    <definedName name="AGORA2" localSheetId="8"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o">#N/A</definedName>
    <definedName name="agosto2016" localSheetId="8" hidden="1">{#N/A,#N/A,TRUE,"Serviços"}</definedName>
    <definedName name="agosto2016" hidden="1">{#N/A,#N/A,TRUE,"Serviços"}</definedName>
    <definedName name="AGREGADO">#REF!</definedName>
    <definedName name="AILTON" localSheetId="8">[0]!Plan1</definedName>
    <definedName name="AILTON">[0]!Plan1</definedName>
    <definedName name="alex" localSheetId="3" hidden="1">{#N/A,#N/A,FALSE,"MO (2)"}</definedName>
    <definedName name="alex" localSheetId="8" hidden="1">{#N/A,#N/A,FALSE,"MO (2)"}</definedName>
    <definedName name="alex" hidden="1">{#N/A,#N/A,FALSE,"MO (2)"}</definedName>
    <definedName name="alex_1" localSheetId="8" hidden="1">{#N/A,#N/A,FALSE,"MO (2)"}</definedName>
    <definedName name="alex_1" hidden="1">{#N/A,#N/A,FALSE,"MO (2)"}</definedName>
    <definedName name="am" localSheetId="8" hidden="1">{#N/A,#N/A,FALSE,"MO (2)"}</definedName>
    <definedName name="am" hidden="1">{#N/A,#N/A,FALSE,"MO (2)"}</definedName>
    <definedName name="AMELI" localSheetId="8" hidden="1">{#N/A,#N/A,FALSE,"MO (2)"}</definedName>
    <definedName name="AMELI" hidden="1">{#N/A,#N/A,FALSE,"MO (2)"}</definedName>
    <definedName name="AND">#REF!</definedName>
    <definedName name="anscount" hidden="1">3</definedName>
    <definedName name="ant" localSheetId="3" hidden="1">{#N/A,#N/A,FALSE,"MO (2)"}</definedName>
    <definedName name="ant" localSheetId="8" hidden="1">{#N/A,#N/A,FALSE,"MO (2)"}</definedName>
    <definedName name="ant" hidden="1">{#N/A,#N/A,FALSE,"MO (2)"}</definedName>
    <definedName name="ant_1" localSheetId="3" hidden="1">{#N/A,#N/A,FALSE,"MO (2)"}</definedName>
    <definedName name="ant_1" localSheetId="8" hidden="1">{#N/A,#N/A,FALSE,"MO (2)"}</definedName>
    <definedName name="ant_1" hidden="1">{#N/A,#N/A,FALSE,"MO (2)"}</definedName>
    <definedName name="AqCAP1">'[43]2.2.5.CBUQ'!$J$43</definedName>
    <definedName name="AqCap2">'[43]2.2.5.PMQ'!$J$30</definedName>
    <definedName name="AqCAPCBUQ">'[44]2.2.5.CBUQ'!$J$43</definedName>
    <definedName name="AqCAPPMQ">'[44]2.2.5.PMQ'!$J$30</definedName>
    <definedName name="AquisMatBet">'[43]7.2.9.Aquis.Mat.Bet. 59ªMP-REV'!$G$49</definedName>
    <definedName name="area_base">[45]Base!$U$40</definedName>
    <definedName name="_xlnm.Extract">#REF!</definedName>
    <definedName name="_xlnm.Print_Area" localSheetId="3">ADM!$A$1:$H$16</definedName>
    <definedName name="_xlnm.Print_Area" localSheetId="4">CRONOGRAMA!$A$1:$K$51</definedName>
    <definedName name="_xlnm.Print_Area" localSheetId="30">'FOLHA RESUMO SONDAGENS'!$A$1:$T$15</definedName>
    <definedName name="_xlnm.Print_Area" localSheetId="10">'MEMORIAL DE CALCULO DRENAGEM'!$A$1:$J$45</definedName>
    <definedName name="_xlnm.Print_Area" localSheetId="29">'N. S. BUEIRO'!$A$1:$U$19</definedName>
    <definedName name="_xlnm.Print_Area" localSheetId="23">'NS SIN VERT'!$A$1:$G$14</definedName>
    <definedName name="_xlnm.Print_Area" localSheetId="21">'OCORRENCIAS TRANSP'!$H$2:$Z$62</definedName>
    <definedName name="_xlnm.Print_Area" localSheetId="2">'ORÇA '!$A$1:$K$102</definedName>
    <definedName name="_xlnm.Print_Area" localSheetId="20">'QUADRO DMT'!$A$1:$J$21</definedName>
    <definedName name="_xlnm.Print_Area" localSheetId="11">'QUADRO DRENAGEM PLUVIAL'!$A$1:$AB$25</definedName>
    <definedName name="_xlnm.Print_Area" localSheetId="1">QUANT!$A$1:$F$101</definedName>
    <definedName name="_xlnm.Print_Area" localSheetId="12">'SOLO INSERVÍVEL'!$A$1:$K$9</definedName>
    <definedName name="_xlnm.Print_Area" localSheetId="9">'TERRAP E PAVIM'!$A$1:$Z$12</definedName>
    <definedName name="_xlnm.Print_Area" localSheetId="5">'TRANSP MAT PAV'!$A$1:$K$50</definedName>
    <definedName name="_xlnm.Print_Area">#REF!</definedName>
    <definedName name="Área_impressão_IM">#REF!</definedName>
    <definedName name="AREA_IMPRI">#REF!</definedName>
    <definedName name="area_sub_base">#REF!</definedName>
    <definedName name="areabase">'[46]Sub-base'!$U$21</definedName>
    <definedName name="areafog">#REF!</definedName>
    <definedName name="ÁreaTotal">'[47]Quadro Geral'!$A$1:$H$65536</definedName>
    <definedName name="areatsd">#REF!</definedName>
    <definedName name="areatss">#REF!</definedName>
    <definedName name="Areia">#REF!</definedName>
    <definedName name="AreiaGrossa">[48]COTAÇÕES!$U$20:$U$23</definedName>
    <definedName name="as" hidden="1">{#N/A,#N/A,FALSE,"MO (2)"}</definedName>
    <definedName name="asasa" localSheetId="8" hidden="1">{#N/A,#N/A,FALSE,"MO (2)"}</definedName>
    <definedName name="asasa" hidden="1">{#N/A,#N/A,FALSE,"MO (2)"}</definedName>
    <definedName name="ASDFG" localSheetId="8" hidden="1">{#N/A,#N/A,TRUE,"Serviços"}</definedName>
    <definedName name="ASDFG" hidden="1">{#N/A,#N/A,TRUE,"Serviços"}</definedName>
    <definedName name="asdfghqefha" localSheetId="8" hidden="1">{#N/A,#N/A,FALSE,"MO (2)"}</definedName>
    <definedName name="asdfghqefha" hidden="1">{#N/A,#N/A,FALSE,"MO (2)"}</definedName>
    <definedName name="asefete" localSheetId="8" hidden="1">{#N/A,#N/A,FALSE,"MO (2)"}</definedName>
    <definedName name="asefete" hidden="1">{#N/A,#N/A,FALSE,"MO (2)"}</definedName>
    <definedName name="ASFALTO">#REF!</definedName>
    <definedName name="ASFGG" localSheetId="8" hidden="1">{#N/A,#N/A,TRUE,"Serviços"}</definedName>
    <definedName name="ASFGG" hidden="1">{#N/A,#N/A,TRUE,"Serviços"}</definedName>
    <definedName name="assinatura">[49]DADOS!$B$12</definedName>
    <definedName name="aterro">'[41]Aterro PonteSul'!#REF!</definedName>
    <definedName name="Aterro1">#REF!</definedName>
    <definedName name="Aut_original">[50]PROJETO!#REF!</definedName>
    <definedName name="Aut_original2">[51]PROJETO!#REF!</definedName>
    <definedName name="Aut_resumo">[52]RESUMO_AUT1!#REF!</definedName>
    <definedName name="AUTO">[53]plan!#REF!</definedName>
    <definedName name="AUXILIO">'[54]61M-CBMI'!$S$1:$U$52</definedName>
    <definedName name="AvFisZero">#N/A</definedName>
    <definedName name="AZSXDCFV" localSheetId="8" hidden="1">{#N/A,#N/A,TRUE,"Serviços"}</definedName>
    <definedName name="AZSXDCFV" hidden="1">{#N/A,#N/A,TRUE,"Serviços"}</definedName>
    <definedName name="AZXSDC" hidden="1">#REF!</definedName>
    <definedName name="b">'[55]RESUMO-DVOP_JBS'!$H$45</definedName>
    <definedName name="bacia">#REF!</definedName>
    <definedName name="_xlnm.Database">#REF!</definedName>
    <definedName name="BAS">#REF!</definedName>
    <definedName name="BASE">'[56]Sub Base'!#REF!</definedName>
    <definedName name="batista" localSheetId="8"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_38" localSheetId="8">'TRANSP MAT BET'!bb_38</definedName>
    <definedName name="bb_38">bb_38</definedName>
    <definedName name="bbbb" localSheetId="3" hidden="1">{#N/A,#N/A,FALSE,"MO (2)"}</definedName>
    <definedName name="bbbb" localSheetId="8" hidden="1">{#N/A,#N/A,FALSE,"MO (2)"}</definedName>
    <definedName name="bbbb" hidden="1">{#N/A,#N/A,FALSE,"MO (2)"}</definedName>
    <definedName name="bbbb_1" localSheetId="8" hidden="1">{#N/A,#N/A,FALSE,"MO (2)"}</definedName>
    <definedName name="bbbb_1" hidden="1">{#N/A,#N/A,FALSE,"MO (2)"}</definedName>
    <definedName name="bbbbbbb" localSheetId="8" hidden="1">{#N/A,#N/A,FALSE,"MO (2)"}</definedName>
    <definedName name="bbbbbbb" hidden="1">{#N/A,#N/A,FALSE,"MO (2)"}</definedName>
    <definedName name="bbdcc15">#REF!</definedName>
    <definedName name="bbdcc20">#REF!</definedName>
    <definedName name="bbdcc25">#REF!</definedName>
    <definedName name="bbdcc30">#REF!</definedName>
    <definedName name="bbdtc04">#REF!</definedName>
    <definedName name="bbdtc06">#REF!</definedName>
    <definedName name="bbdtc08">#REF!</definedName>
    <definedName name="bbdtc10">#REF!</definedName>
    <definedName name="bbdtc12">#REF!</definedName>
    <definedName name="bbdtc15">#REF!</definedName>
    <definedName name="bbscc15">#REF!</definedName>
    <definedName name="bbscc20">#REF!</definedName>
    <definedName name="bbscc25">#REF!</definedName>
    <definedName name="bbscc30">#REF!</definedName>
    <definedName name="bbstc04">#REF!</definedName>
    <definedName name="bbstc06">#REF!</definedName>
    <definedName name="bbstc08">#REF!</definedName>
    <definedName name="bbstc10">#REF!</definedName>
    <definedName name="bbstc12">#REF!</definedName>
    <definedName name="bbstc15">#REF!</definedName>
    <definedName name="bbtcc15">[41]DMT_EV!#REF!</definedName>
    <definedName name="bbtcc20">[41]DMT_EV!#REF!</definedName>
    <definedName name="bbtcc25">[41]DMT_EV!#REF!</definedName>
    <definedName name="bbtcc30">[41]DMT_EV!#REF!</definedName>
    <definedName name="bbttc04">#REF!</definedName>
    <definedName name="bbttc06">#REF!</definedName>
    <definedName name="bbttc08">#REF!</definedName>
    <definedName name="bbttc10">#REF!</definedName>
    <definedName name="bbttc12">#REF!</definedName>
    <definedName name="bbttc15">#REF!</definedName>
    <definedName name="BDI">'[57]Desmat 0,15'!$F$59</definedName>
    <definedName name="BDI.Difer">'[58]DMT - km 83,40 ao km 196,90'!$J$7</definedName>
    <definedName name="BDI_DIFERENCIADO">[59]SETUP!$C$6</definedName>
    <definedName name="BDI_NORMAL">[59]SETUP!$C$5</definedName>
    <definedName name="BDIB">[60]Geral!$B$22</definedName>
    <definedName name="BDIG">[60]Geral!$B$23</definedName>
    <definedName name="betume">#REF!</definedName>
    <definedName name="Bloco" hidden="1">#REF!</definedName>
    <definedName name="Bloco2" hidden="1">#REF!</definedName>
    <definedName name="BLOCOS" localSheetId="8" hidden="1">{#N/A,#N/A,FALSE,"Plan1"}</definedName>
    <definedName name="BLOCOS" hidden="1">{#N/A,#N/A,FALSE,"Plan1"}</definedName>
    <definedName name="Boletim">[61]Boletim_10!$A$4:$D$2730</definedName>
    <definedName name="Boletim_10">[61]Boletim_10!$A$2:$F$2730</definedName>
    <definedName name="BR">[62]Croqui!$B$3</definedName>
    <definedName name="Brita">#REF!</definedName>
    <definedName name="BRITA_DRENO" localSheetId="8" hidden="1">{#N/A,#N/A,TRUE,"Plan1"}</definedName>
    <definedName name="BRITA_DRENO" hidden="1">{#N/A,#N/A,TRUE,"Plan1"}</definedName>
    <definedName name="Brita_TSD" localSheetId="8" hidden="1">{#N/A,#N/A,TRUE,"Plan1"}</definedName>
    <definedName name="Brita_TSD" hidden="1">{#N/A,#N/A,TRUE,"Plan1"}</definedName>
    <definedName name="Brita_TSD_2" localSheetId="8" hidden="1">{#N/A,#N/A,TRUE,"Plan1"}</definedName>
    <definedName name="Brita_TSD_2" hidden="1">{#N/A,#N/A,TRUE,"Plan1"}</definedName>
    <definedName name="BRITA1">[48]COTAÇÕES!$U$28:$U$31</definedName>
    <definedName name="BRITA2">[48]COTAÇÕES!$U$32:$U$35</definedName>
    <definedName name="bueiro" hidden="1">{#N/A,#N/A,FALSE,"MO (2)"}</definedName>
    <definedName name="BVBZ" localSheetId="8" hidden="1">{#N/A,#N/A,FALSE,"MO (2)"}</definedName>
    <definedName name="BVBZ" hidden="1">{#N/A,#N/A,FALSE,"MO (2)"}</definedName>
    <definedName name="Ç" localSheetId="8" hidden="1">{#N/A,#N/A,FALSE,"MO (2)"}</definedName>
    <definedName name="Ç" hidden="1">{#N/A,#N/A,FALSE,"MO (2)"}</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[63]MARSHALL!$B$2:$K$5</definedName>
    <definedName name="cabeca">#REF!</definedName>
    <definedName name="CABEÇA">#REF!</definedName>
    <definedName name="cabeca1">#REF!</definedName>
    <definedName name="cabeçalho">#REF!</definedName>
    <definedName name="cabeçalho1">#REF!</definedName>
    <definedName name="cabmeio">#REF!</definedName>
    <definedName name="Cadastro">[1]Cadastro!$B$5:$B$154</definedName>
    <definedName name="CadastroMicro">'[64]Cad.Maq.Veic.'!$B$7:$Q$107</definedName>
    <definedName name="cadeira" localSheetId="8" hidden="1">{#N/A,#N/A,TRUE,"Serviços"}</definedName>
    <definedName name="cadeira" hidden="1">{#N/A,#N/A,TRUE,"Serviços"}</definedName>
    <definedName name="CadIns" hidden="1">#REF!</definedName>
    <definedName name="CadSrv" hidden="1">#REF!</definedName>
    <definedName name="caiacao">'[65]61M-CBMI'!$S$1:$U$52</definedName>
    <definedName name="caixa">'[66]RESUMO-DVOP'!$C$36</definedName>
    <definedName name="Caixas">[67]Cubação!#REF!</definedName>
    <definedName name="cap">[66]RELATÓRIO!$U$31</definedName>
    <definedName name="cap_20">#REF!</definedName>
    <definedName name="CAPA" localSheetId="8" hidden="1">{#N/A,#N/A,TRUE,"Serviços"}</definedName>
    <definedName name="CAPA" hidden="1">{#N/A,#N/A,TRUE,"Serviços"}</definedName>
    <definedName name="capa1" localSheetId="8" hidden="1">{#N/A,#N/A,TRUE,"Serviços"}</definedName>
    <definedName name="capa1" hidden="1">{#N/A,#N/A,TRUE,"Serviços"}</definedName>
    <definedName name="capa11" localSheetId="8" hidden="1">{#N/A,#N/A,TRUE,"Serviços"}</definedName>
    <definedName name="capa11" hidden="1">{#N/A,#N/A,TRUE,"Serviços"}</definedName>
    <definedName name="capa2" localSheetId="8" hidden="1">{#N/A,#N/A,TRUE,"Serviços"}</definedName>
    <definedName name="capa2" hidden="1">{#N/A,#N/A,TRUE,"Serviços"}</definedName>
    <definedName name="capa22" localSheetId="8" hidden="1">{#N/A,#N/A,TRUE,"Serviços"}</definedName>
    <definedName name="capa22" hidden="1">{#N/A,#N/A,TRUE,"Serviços"}</definedName>
    <definedName name="CAPAA" localSheetId="8" hidden="1">{#N/A,#N/A,TRUE,"Serviços"}</definedName>
    <definedName name="CAPAA" hidden="1">{#N/A,#N/A,TRUE,"Serviços"}</definedName>
    <definedName name="capataz">'[68]mão de obra,leis e bdi'!$F$15</definedName>
    <definedName name="CAPCOR_20">'[69]CORR MBUQ MAN'!$P$43</definedName>
    <definedName name="CAPREC_20">'[69]RECOMP_ MAN MBUQ'!$N$26</definedName>
    <definedName name="CAPREM_20">'[69]REMENDO MBUQ MAN'!$R$46</definedName>
    <definedName name="CAPTB_20">'[69]TAPA BUR MBUQ MAN'!$N$36</definedName>
    <definedName name="car">'[20]Mão de Obra'!$E$19</definedName>
    <definedName name="CARLA" localSheetId="8"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RO">'[62]CALCULOS AUXILIARES'!$E$12</definedName>
    <definedName name="cbdcc15">#REF!</definedName>
    <definedName name="cbdcc20">#REF!</definedName>
    <definedName name="cbdcc25">#REF!</definedName>
    <definedName name="cbdcc30">#REF!</definedName>
    <definedName name="cbdtc04">#REF!</definedName>
    <definedName name="cbdtc06">#REF!</definedName>
    <definedName name="cbdtc08">#REF!</definedName>
    <definedName name="cbdtc10">#REF!</definedName>
    <definedName name="cbdtc12">#REF!</definedName>
    <definedName name="cbdtc15">#REF!</definedName>
    <definedName name="cbscc15">#REF!</definedName>
    <definedName name="cbscc20">#REF!</definedName>
    <definedName name="cbscc25">#REF!</definedName>
    <definedName name="cbscc30">#REF!</definedName>
    <definedName name="cbstc04">#REF!</definedName>
    <definedName name="cbstc06">#REF!</definedName>
    <definedName name="cbstc08">#REF!</definedName>
    <definedName name="cbstc10">#REF!</definedName>
    <definedName name="cbstc12">#REF!</definedName>
    <definedName name="cbstc15">#REF!</definedName>
    <definedName name="cbtcc15">[41]DMT_EV!#REF!</definedName>
    <definedName name="cbtcc20">[41]DMT_EV!#REF!</definedName>
    <definedName name="cbtcc25">[41]DMT_EV!#REF!</definedName>
    <definedName name="cbtcc30">[41]DMT_EV!#REF!</definedName>
    <definedName name="cbttc04">#REF!</definedName>
    <definedName name="cbttc06">#REF!</definedName>
    <definedName name="cbttc08">#REF!</definedName>
    <definedName name="cbttc10">#REF!</definedName>
    <definedName name="cbttc12">#REF!</definedName>
    <definedName name="cbttc15">#REF!</definedName>
    <definedName name="cbuq">#REF!</definedName>
    <definedName name="çç_30" localSheetId="8">'TRANSP MAT BET'!çç_30</definedName>
    <definedName name="çç_30">çç_30</definedName>
    <definedName name="çç_38" localSheetId="8">'TRANSP MAT BET'!çç_38</definedName>
    <definedName name="çç_38">çç_38</definedName>
    <definedName name="CCC" localSheetId="8" hidden="1">{#N/A,#N/A,FALSE,"MO (2)"}</definedName>
    <definedName name="CCC" hidden="1">{#N/A,#N/A,FALSE,"MO (2)"}</definedName>
    <definedName name="CCCCCCCC" localSheetId="8" hidden="1">{#N/A,#N/A,FALSE,"Plan1"}</definedName>
    <definedName name="CCCCCCCC" hidden="1">{#N/A,#N/A,FALSE,"Plan1"}</definedName>
    <definedName name="CCCCCCCCCCC" localSheetId="8">'TRANSP MAT BET'!CCCCCCCCCCC</definedName>
    <definedName name="CCCCCCCCCCC">[0]!CCCCCCCCCCC</definedName>
    <definedName name="CCCCCCCCCCC_25" localSheetId="8">'TRANSP MAT BET'!CCCCCCCCCCC_25</definedName>
    <definedName name="CCCCCCCCCCC_25">[0]!CCCCCCCCCCC_25</definedName>
    <definedName name="cccusto">[70]Sheet6!$F$54</definedName>
    <definedName name="ccerca">#REF!</definedName>
    <definedName name="cch" hidden="1">#N/A</definedName>
    <definedName name="CCIC">[71]SERVIÇOS!$G$20</definedName>
    <definedName name="ccusto">[70]Sheet6!$F$54</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ELSO" localSheetId="8">'TRANSP MAT BET'!CELSO</definedName>
    <definedName name="CELSO">[0]!CELSO</definedName>
    <definedName name="CELSO_25" localSheetId="8">'TRANSP MAT BET'!CELSO_25</definedName>
    <definedName name="CELSO_25">[0]!CELSO_25</definedName>
    <definedName name="Cerca">'[43]6.6.4.Cerca'!$K$56</definedName>
    <definedName name="cesar">#REF!</definedName>
    <definedName name="Chave" hidden="1">#REF!</definedName>
    <definedName name="Chave1" hidden="1">#REF!</definedName>
    <definedName name="ci">'[72]Quadro Funcional'!$K$16</definedName>
    <definedName name="çl" localSheetId="8" hidden="1">{#N/A,#N/A,FALSE,"MO (2)"}</definedName>
    <definedName name="çl" hidden="1">{#N/A,#N/A,FALSE,"MO (2)"}</definedName>
    <definedName name="Clas" hidden="1">MAX(LEN(#REF!))</definedName>
    <definedName name="Clas_1" hidden="1">MAX(LEN(#REF!))</definedName>
    <definedName name="Cliente" hidden="1">""</definedName>
    <definedName name="Cls" hidden="1">#N/A</definedName>
    <definedName name="cm.30.a">[73]Imprimação!$I$33</definedName>
    <definedName name="cm.30.t">[73]Imprimação!$K$33</definedName>
    <definedName name="cm_30">#REF!</definedName>
    <definedName name="CMREM_20">'[69]REMENDO MBUQ MAN'!$S$46</definedName>
    <definedName name="CMTB_20">'[69]TAPA BUR MBUQ MAN'!$O$36</definedName>
    <definedName name="coc">[74]RESUMO!$A$14:$N$20,[74]RESUMO!$A$23:$N$28,[74]RESUMO!$A$30:$N$38,[74]RESUMO!$A$40:$N$48</definedName>
    <definedName name="Cod" hidden="1">#REF!</definedName>
    <definedName name="COD_LOTE">[59]SETUP!$C$24</definedName>
    <definedName name="COD_ROD">[59]SETUP!$C$19</definedName>
    <definedName name="COD_SEG">[59]SETUP!$C$22</definedName>
    <definedName name="COD_SUBTRECHO">[59]SETUP!$C$21</definedName>
    <definedName name="COD_TRECHO">[59]SETUP!$C$20</definedName>
    <definedName name="CODIGO">#REF!</definedName>
    <definedName name="CodItens">[75]PERGUNTAS!$D$3:$D$246</definedName>
    <definedName name="Colchão">#REF!</definedName>
    <definedName name="Coluna" hidden="1">#REF!</definedName>
    <definedName name="Comp" hidden="1">#REF!</definedName>
    <definedName name="comp100">#REF!</definedName>
    <definedName name="comp95">#REF!</definedName>
    <definedName name="compala">#REF!</definedName>
    <definedName name="COMPLETO">[76]!COMPLETO</definedName>
    <definedName name="COMPOSICAO">[63]MARSHALL!$O$369:$AE$390</definedName>
    <definedName name="conap">#REF!</definedName>
    <definedName name="conass">#REF!</definedName>
    <definedName name="CONDUTOR">[1]Cadastro!$C:$C</definedName>
    <definedName name="CONDUTORES">[1]VEICULOS!$C:$C</definedName>
    <definedName name="connum">#REF!</definedName>
    <definedName name="conpro">#REF!</definedName>
    <definedName name="Conser">#REF!</definedName>
    <definedName name="conserva">#REF!</definedName>
    <definedName name="Consumodemateriais" localSheetId="8">[0]!Plan1</definedName>
    <definedName name="Consumodemateriais">[0]!Plan1</definedName>
    <definedName name="Consumodemateriais___0">[77]!_______DIV718</definedName>
    <definedName name="Consumodemateriais_1">"plan1"</definedName>
    <definedName name="Consumodemateriais_3">"plan1"</definedName>
    <definedName name="Consumodemateriais_4">NA()</definedName>
    <definedName name="Contratada">[1]DADOS!$B$4</definedName>
    <definedName name="contrato">[49]DADOS!$B$7</definedName>
    <definedName name="CONTRATO_20">[69]F_MEDIÇÃO_pato_!$C$157</definedName>
    <definedName name="CONTRATO_21">[69]F_MEDIÇÃO_pato_!$C$157</definedName>
    <definedName name="Contrato_Numero">[1]DADOS!$B$2</definedName>
    <definedName name="controle" localSheetId="8" hidden="1">{"'Plan1 (2)'!$A$5:$F$63"}</definedName>
    <definedName name="controle" hidden="1">{"'Plan1 (2)'!$A$5:$F$63"}</definedName>
    <definedName name="CONTROLE_VS">[75]PERGUNTAS!$A$2</definedName>
    <definedName name="ControleCOmb">NA()</definedName>
    <definedName name="Convenio">[1]DADOS!$B$3</definedName>
    <definedName name="Corpus">[78]!Dom_Páscoa+60</definedName>
    <definedName name="CORRMBUFMAN">'[69]CORR MBUF MAN'!$J$43</definedName>
    <definedName name="CORRMBUQMAN">'[69]CORR MBUQ MAN'!$J$43</definedName>
    <definedName name="CORRMBUQREC">'[69]CORR MBUQ REC'!$J$43</definedName>
    <definedName name="corte">#REF!</definedName>
    <definedName name="cp.100">'[79]Compactação 100% PN'!$J$499</definedName>
    <definedName name="cp.95">'[79]Compactação 95% PN'!$J$477</definedName>
    <definedName name="CpuAux" hidden="1">#REF!</definedName>
    <definedName name="CPUs" hidden="1">#REF!</definedName>
    <definedName name="CRIT" hidden="1">#REF!</definedName>
    <definedName name="_xlnm.Criteria" hidden="1">#REF!</definedName>
    <definedName name="CRO" localSheetId="8" hidden="1">{#N/A,#N/A,FALSE,"MO (2)"}</definedName>
    <definedName name="CRO" hidden="1">{#N/A,#N/A,FALSE,"MO (2)"}</definedName>
    <definedName name="Cron" localSheetId="3" hidden="1">{#N/A,#N/A,FALSE,"MO (2)"}</definedName>
    <definedName name="Cron" localSheetId="8" hidden="1">{#N/A,#N/A,FALSE,"MO (2)"}</definedName>
    <definedName name="Cron" hidden="1">{#N/A,#N/A,FALSE,"MO (2)"}</definedName>
    <definedName name="Cron_1" localSheetId="3" hidden="1">{#N/A,#N/A,FALSE,"MO (2)"}</definedName>
    <definedName name="Cron_1" localSheetId="8" hidden="1">{#N/A,#N/A,FALSE,"MO (2)"}</definedName>
    <definedName name="Cron_1" hidden="1">{#N/A,#N/A,FALSE,"MO (2)"}</definedName>
    <definedName name="CRONO">[80]Equipamentos!$B$3:$C$57</definedName>
    <definedName name="CRONOFÍSICO">'[81]RESUMO-SINFRA'!$F$57</definedName>
    <definedName name="cronograma" localSheetId="3" hidden="1">{#N/A,#N/A,TRUE,"Plan1"}</definedName>
    <definedName name="cronograma" localSheetId="8" hidden="1">{#N/A,#N/A,TRUE,"Plan1"}</definedName>
    <definedName name="cronograma" hidden="1">{#N/A,#N/A,TRUE,"Plan1"}</definedName>
    <definedName name="cronograma_1" localSheetId="8" hidden="1">{#N/A,#N/A,TRUE,"Plan1"}</definedName>
    <definedName name="cronograma_1" hidden="1">{#N/A,#N/A,TRUE,"Plan1"}</definedName>
    <definedName name="cronograma1" localSheetId="8" hidden="1">{#N/A,#N/A,TRUE,"Plan1"}</definedName>
    <definedName name="cronograma1" hidden="1">{#N/A,#N/A,TRUE,"Plan1"}</definedName>
    <definedName name="CROQUI" localSheetId="8" hidden="1">{#N/A,#N/A,TRUE,"Serviços"}</definedName>
    <definedName name="CROQUI" hidden="1">{#N/A,#N/A,TRUE,"Serviços"}</definedName>
    <definedName name="CROQUIAAAA" localSheetId="8" hidden="1">{#N/A,#N/A,TRUE,"Serviços"}</definedName>
    <definedName name="CROQUIAAAA" hidden="1">{#N/A,#N/A,TRUE,"Serviços"}</definedName>
    <definedName name="Croquiiii_38" localSheetId="8">'TRANSP MAT BET'!Croquiiii_38</definedName>
    <definedName name="Croquiiii_38">Croquiiii_38</definedName>
    <definedName name="cu" localSheetId="8" hidden="1">{#N/A,#N/A,TRUE,"Serviços"}</definedName>
    <definedName name="cu" hidden="1">{#N/A,#N/A,TRUE,"Serviços"}</definedName>
    <definedName name="Cun" hidden="1">VLOOKUP(#REF!,[82]!REC,5,0)</definedName>
    <definedName name="CunEq" hidden="1">SUM(IF(#REF! =#REF!,(#REF!)*(#REF!="EQ")))</definedName>
    <definedName name="CunEq_1" hidden="1">SUM(IF(#REF! =#REF!,(#REF!)*(#REF!="EQ")))</definedName>
    <definedName name="CunMo" hidden="1">SUM(IF(#REF! =#REF!,(#REF!)*(#REF!="MO")))</definedName>
    <definedName name="CunMo_1" hidden="1">SUM(IF(#REF! =#REF!,(#REF!)*(#REF!="MO")))</definedName>
    <definedName name="CunMp" hidden="1">SUM(IF(#REF! =#REF!,(#REF!)*(#REF!="MP")))</definedName>
    <definedName name="CunMp_1" hidden="1">SUM(IF(#REF! =#REF!,(#REF!)*(#REF!="MP")))</definedName>
    <definedName name="CURTO">[76]!CURTO</definedName>
    <definedName name="CUSTO">[83]Sheet6!$F$54</definedName>
    <definedName name="cx.01">[84]Aterro!#REF!</definedName>
    <definedName name="cx_coletora">#REF!</definedName>
    <definedName name="d">#REF!</definedName>
    <definedName name="d.1000">[73]DMT!$AN$147</definedName>
    <definedName name="d.1200">[73]DMT!$AO$147</definedName>
    <definedName name="d.12011">#REF!</definedName>
    <definedName name="d.200">[73]DMT!$AJ$147</definedName>
    <definedName name="d.400">[73]DMT!$AK$147</definedName>
    <definedName name="d.50">[73]DMT!$AI$147</definedName>
    <definedName name="d.50a">[85]TERRAPLENAGEM!$AI$147</definedName>
    <definedName name="d.600">[73]DMT!$AL$147</definedName>
    <definedName name="d.600a">[85]TERRAPLENAGEM!$AL$147</definedName>
    <definedName name="d.800">[73]DMT!$AM$147</definedName>
    <definedName name="DADA">#REF!</definedName>
    <definedName name="DADADA" localSheetId="8" hidden="1">{#N/A,#N/A,FALSE,"MO (2)"}</definedName>
    <definedName name="DADADA" hidden="1">{#N/A,#N/A,FALSE,"MO (2)"}</definedName>
    <definedName name="DADO">[86]CadastroPat!$A$2:$A$717</definedName>
    <definedName name="DADOS">#REF!</definedName>
    <definedName name="Dados_Primário">'[87]PROD.PRIM.'!$A$8:$J$38</definedName>
    <definedName name="DAER1" localSheetId="8" hidden="1">{#N/A,#N/A,TRUE,"Serviços"}</definedName>
    <definedName name="DAER1" hidden="1">{#N/A,#N/A,TRUE,"Serviços"}</definedName>
    <definedName name="DAER11" localSheetId="8" hidden="1">{#N/A,#N/A,TRUE,"Serviços"}</definedName>
    <definedName name="DAER11" hidden="1">{#N/A,#N/A,TRUE,"Serviços"}</definedName>
    <definedName name="Daniel" localSheetId="8" hidden="1">{#N/A,#N/A,FALSE,"MO (2)"}</definedName>
    <definedName name="Daniel" hidden="1">{#N/A,#N/A,FALSE,"MO (2)"}</definedName>
    <definedName name="DAS" hidden="1">{#N/A,#N/A,FALSE,"MO (2)"}</definedName>
    <definedName name="DAS_1" hidden="1">{#N/A,#N/A,FALSE,"MO (2)"}</definedName>
    <definedName name="dasdsad">#REF!</definedName>
    <definedName name="data">[73]Cabeçalho!$C$23</definedName>
    <definedName name="data_base">[88]DADOS!$C$10</definedName>
    <definedName name="Data_de_Inicio">[1]DADOS!$B$14</definedName>
    <definedName name="data_med">[49]DADOS!$B$13</definedName>
    <definedName name="data_pato">[88]DADOS!$C$11</definedName>
    <definedName name="Data_Termino_Previsto">[1]DADOS!$B$15</definedName>
    <definedName name="DATA1">[89]RESUMO!$F$79</definedName>
    <definedName name="data2">#REF!</definedName>
    <definedName name="database_1" localSheetId="8">{#NAME?}</definedName>
    <definedName name="database_1">{#NAME?}</definedName>
    <definedName name="DataMedicao">[1]DADOS!$B$19</definedName>
    <definedName name="Datum">#REF!</definedName>
    <definedName name="dd">[90]RESUMO!$F$47</definedName>
    <definedName name="DDD">#REF!</definedName>
    <definedName name="DDDDE" hidden="1">{#N/A,#N/A,FALSE,"MO (2)"}</definedName>
    <definedName name="DDDDE_1" hidden="1">{#N/A,#N/A,FALSE,"MO (2)"}</definedName>
    <definedName name="ddere" localSheetId="8" hidden="1">{#N/A,#N/A,FALSE,"MO (2)"}</definedName>
    <definedName name="ddere" hidden="1">{#N/A,#N/A,FALSE,"MO (2)"}</definedName>
    <definedName name="ddlc">#REF!</definedName>
    <definedName name="deb" hidden="1">#REF!</definedName>
    <definedName name="defensa">#REF!</definedName>
    <definedName name="defensas">#REF!</definedName>
    <definedName name="defghj" localSheetId="8" hidden="1">{#N/A,#N/A,FALSE,"MO (2)"}</definedName>
    <definedName name="defghj" hidden="1">{#N/A,#N/A,FALSE,"MO (2)"}</definedName>
    <definedName name="deinfra072005_1">0</definedName>
    <definedName name="deinfra072005_10">0</definedName>
    <definedName name="deinfra072005_11">0</definedName>
    <definedName name="deinfra072005_12">0</definedName>
    <definedName name="deinfra072005_13">0</definedName>
    <definedName name="deinfra072005_14">0</definedName>
    <definedName name="deinfra072005_15">0</definedName>
    <definedName name="deinfra072005_16">0</definedName>
    <definedName name="deinfra072005_17">0</definedName>
    <definedName name="deinfra072005_18">0</definedName>
    <definedName name="deinfra072005_19">0</definedName>
    <definedName name="deinfra072005_2">0</definedName>
    <definedName name="deinfra072005_20">0</definedName>
    <definedName name="deinfra072005_21">0</definedName>
    <definedName name="deinfra072005_22">0</definedName>
    <definedName name="deinfra072005_23">0</definedName>
    <definedName name="deinfra072005_24">0</definedName>
    <definedName name="deinfra072005_25">0</definedName>
    <definedName name="deinfra072005_26">0</definedName>
    <definedName name="deinfra072005_27">0</definedName>
    <definedName name="deinfra072005_3">0</definedName>
    <definedName name="deinfra072005_4">0</definedName>
    <definedName name="deinfra072005_5">0</definedName>
    <definedName name="deinfra072005_6">0</definedName>
    <definedName name="deinfra072005_7">0</definedName>
    <definedName name="deinfra072005_8">0</definedName>
    <definedName name="deinfra072005_9">0</definedName>
    <definedName name="deinfra072005pmf052006_1">0</definedName>
    <definedName name="deinfra072005pmf052006_10">0</definedName>
    <definedName name="deinfra072005pmf052006_11">0</definedName>
    <definedName name="deinfra072005pmf052006_12">0</definedName>
    <definedName name="deinfra072005pmf052006_13">0</definedName>
    <definedName name="deinfra072005pmf052006_14">0</definedName>
    <definedName name="deinfra072005pmf052006_15">0</definedName>
    <definedName name="deinfra072005pmf052006_16">0</definedName>
    <definedName name="deinfra072005pmf052006_17">0</definedName>
    <definedName name="deinfra072005pmf052006_18">0</definedName>
    <definedName name="deinfra072005pmf052006_19">0</definedName>
    <definedName name="deinfra072005pmf052006_2">0</definedName>
    <definedName name="deinfra072005pmf052006_20">0</definedName>
    <definedName name="deinfra072005pmf052006_21">0</definedName>
    <definedName name="deinfra072005pmf052006_22">0</definedName>
    <definedName name="deinfra072005pmf052006_23">0</definedName>
    <definedName name="deinfra072005pmf052006_24">0</definedName>
    <definedName name="deinfra072005pmf052006_25">0</definedName>
    <definedName name="deinfra072005pmf052006_26">0</definedName>
    <definedName name="deinfra072005pmf052006_27">0</definedName>
    <definedName name="deinfra072005pmf052006_3">0</definedName>
    <definedName name="deinfra072005pmf052006_4">0</definedName>
    <definedName name="deinfra072005pmf052006_5">0</definedName>
    <definedName name="deinfra072005pmf052006_6">0</definedName>
    <definedName name="deinfra072005pmf052006_7">0</definedName>
    <definedName name="deinfra072005pmf052006_8">0</definedName>
    <definedName name="deinfra072005pmf052006_9">0</definedName>
    <definedName name="Demol">[91]!PassaExtenso</definedName>
    <definedName name="Dens_CBUQ">[58]Consumo!$O$5</definedName>
    <definedName name="densidade_20">[92]Plan1!$C$43</definedName>
    <definedName name="densidade_21">[92]Plan1!$C$43</definedName>
    <definedName name="densidade_cap">#REF!</definedName>
    <definedName name="der">'[93]Sub Base sim'!$U$18</definedName>
    <definedName name="dergerh" localSheetId="8" hidden="1">{#N/A,#N/A,FALSE,"MO (2)"}</definedName>
    <definedName name="dergerh" hidden="1">{#N/A,#N/A,FALSE,"MO (2)"}</definedName>
    <definedName name="DescAux" hidden="1">#N/A</definedName>
    <definedName name="descida1">#REF!</definedName>
    <definedName name="descida2">#REF!</definedName>
    <definedName name="DESONERACAO">[59]SETUP!$C$3</definedName>
    <definedName name="DESP.INDIRETAS">#N/A</definedName>
    <definedName name="Detalhe" localSheetId="8" hidden="1">{"'Resumo'!$A$4:$N$60"}</definedName>
    <definedName name="Detalhe" hidden="1">{"'Resumo'!$A$4:$N$60"}</definedName>
    <definedName name="dfdfdfd" localSheetId="8" hidden="1">{#N/A,#N/A,FALSE,"MO (2)"}</definedName>
    <definedName name="dfdfdfd" hidden="1">{#N/A,#N/A,FALSE,"MO (2)"}</definedName>
    <definedName name="DFDFDGFGSG">[94]Serviços!$A$3:$F$1403</definedName>
    <definedName name="dfgs" localSheetId="8" hidden="1">{#N/A,#N/A,TRUE,"Serviços"}</definedName>
    <definedName name="dfgs" hidden="1">{#N/A,#N/A,TRUE,"Serviços"}</definedName>
    <definedName name="dfgss" localSheetId="8" hidden="1">{#N/A,#N/A,TRUE,"Serviços"}</definedName>
    <definedName name="dfgss" hidden="1">{#N/A,#N/A,TRUE,"Serviços"}</definedName>
    <definedName name="DGF" localSheetId="8" hidden="1">{#N/A,#N/A,FALSE,"MO (2)"}</definedName>
    <definedName name="DGF" hidden="1">{#N/A,#N/A,FALSE,"MO (2)"}</definedName>
    <definedName name="DGF_1" localSheetId="8" hidden="1">{#N/A,#N/A,FALSE,"MO (2)"}</definedName>
    <definedName name="DGF_1" hidden="1">{#N/A,#N/A,FALSE,"MO (2)"}</definedName>
    <definedName name="Dias_Decorridos">[1]DADOS!$B$23</definedName>
    <definedName name="DIESEL2">[13]INVENTÁRIO!$D$5</definedName>
    <definedName name="DIGITAL" localSheetId="8">'TRANSP MAT BET'!DIGITAL</definedName>
    <definedName name="DIGITAL">[0]!DIGITAL</definedName>
    <definedName name="DIGITAL_25" localSheetId="8">'TRANSP MAT BET'!DIGITAL_25</definedName>
    <definedName name="DIGITAL_25">[0]!DIGITAL_25</definedName>
    <definedName name="dince">#REF!</definedName>
    <definedName name="DispTelGASAG" localSheetId="8" hidden="1">{"'teste'!$B$2:$R$49"}</definedName>
    <definedName name="DispTelGASAG" hidden="1">{"'teste'!$B$2:$R$49"}</definedName>
    <definedName name="DISTCC">[35]DADOS!$H$12</definedName>
    <definedName name="DMT">#REF!</definedName>
    <definedName name="DMT_0_50">#REF!</definedName>
    <definedName name="dmt_1">0</definedName>
    <definedName name="dmt_10">0</definedName>
    <definedName name="dmt_1000">#REF!</definedName>
    <definedName name="dmt_11">0</definedName>
    <definedName name="dmt_12">0</definedName>
    <definedName name="dmt_1200">#REF!</definedName>
    <definedName name="dmt_13">0</definedName>
    <definedName name="dmt_14">0</definedName>
    <definedName name="dmt_1400">#REF!</definedName>
    <definedName name="dmt_15">0</definedName>
    <definedName name="dmt_16">0</definedName>
    <definedName name="dmt_1600">#REF!</definedName>
    <definedName name="dmt_17">0</definedName>
    <definedName name="dmt_18">0</definedName>
    <definedName name="dmt_19">0</definedName>
    <definedName name="dmt_2">0</definedName>
    <definedName name="dmt_20">0</definedName>
    <definedName name="dmt_200">#REF!</definedName>
    <definedName name="DMT_200_400">#REF!</definedName>
    <definedName name="dmt_21">0</definedName>
    <definedName name="dmt_22">0</definedName>
    <definedName name="dmt_23">0</definedName>
    <definedName name="dmt_24">0</definedName>
    <definedName name="dmt_25">0</definedName>
    <definedName name="dmt_26">0</definedName>
    <definedName name="dmt_27">0</definedName>
    <definedName name="dmt_28">0</definedName>
    <definedName name="dmt_3">0</definedName>
    <definedName name="dmt_4">0</definedName>
    <definedName name="dmt_400">#REF!</definedName>
    <definedName name="DMT_400_600">#REF!</definedName>
    <definedName name="dmt_5">0</definedName>
    <definedName name="dmt_50">#REF!</definedName>
    <definedName name="DMT_50_200">#REF!</definedName>
    <definedName name="dmt_5000">#REF!</definedName>
    <definedName name="dmt_6">0</definedName>
    <definedName name="dmt_600">#REF!</definedName>
    <definedName name="dmt_7">0</definedName>
    <definedName name="dmt_8">0</definedName>
    <definedName name="dmt_800">#REF!</definedName>
    <definedName name="dmt_9">0</definedName>
    <definedName name="DMT_BRITA_MICRORREVESTIMENTO__P">" "</definedName>
    <definedName name="DMT_BRITA_PMF__P">" "</definedName>
    <definedName name="DMTCAPECM">[95]Croqui!$R$31</definedName>
    <definedName name="DMTMICRO1.5">'[96]MICRO 1.5'!$H$28</definedName>
    <definedName name="dng" localSheetId="8"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1">[62]Pato!$A$1</definedName>
    <definedName name="Dom_Carna">[78]!Dom_Páscoa-49</definedName>
    <definedName name="Dope">'[43]2.2.9.Medição de dop'!$I$49</definedName>
    <definedName name="DOR">'[97]ORÇAMENTO BR-070 LOTE2'!$E$37</definedName>
    <definedName name="DPD">'[96]CROQUI '!$F$34</definedName>
    <definedName name="dren">#REF!</definedName>
    <definedName name="drena">#REF!</definedName>
    <definedName name="Drena2">#REF!</definedName>
    <definedName name="DRENAG">'[98]P reaj x P atual'!$S$6</definedName>
    <definedName name="dreno">#REF!</definedName>
    <definedName name="Dsc_26">NA()</definedName>
    <definedName name="Dsc_27">NA()</definedName>
    <definedName name="dsr4g" localSheetId="8">[0]!Plan1</definedName>
    <definedName name="dsr4g">[0]!Plan1</definedName>
    <definedName name="dt">#REF!</definedName>
    <definedName name="DT_ASS">[99]Dados_Gerais!$C$12</definedName>
    <definedName name="DT_med">[99]Dados_Gerais!$C$23</definedName>
    <definedName name="Dt_med_texto">[99]Dados_Gerais!$C$24</definedName>
    <definedName name="dtipo1">#REF!</definedName>
    <definedName name="dtipo2">#REF!</definedName>
    <definedName name="Dtrecho">[20]CROQUIS!$K$36</definedName>
    <definedName name="DUCOL" localSheetId="8" hidden="1">{"'Plan1 (2)'!$A$5:$F$63"}</definedName>
    <definedName name="DUCOL" hidden="1">{"'Plan1 (2)'!$A$5:$F$63"}</definedName>
    <definedName name="E">#N/A</definedName>
    <definedName name="edefegeh" hidden="1">{#N/A,#N/A,FALSE,"MO (2)"}</definedName>
    <definedName name="edefegeh_1" hidden="1">{#N/A,#N/A,FALSE,"MO (2)"}</definedName>
    <definedName name="eeeee" localSheetId="8" hidden="1">{#N/A,#N/A,FALSE,"MO (2)"}</definedName>
    <definedName name="eeeee" hidden="1">{#N/A,#N/A,FALSE,"MO (2)"}</definedName>
    <definedName name="ELIAS">#REF!</definedName>
    <definedName name="emoe">#REF!</definedName>
    <definedName name="emp2_10">'[100]DMT modelo'!$AA$13</definedName>
    <definedName name="emp2_6">'[100]DMT modelo'!$AA$13</definedName>
    <definedName name="EmpAux" hidden="1">""</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 hidden="1">[101]Dados!$B$6</definedName>
    <definedName name="empresa">[49]DADOS!$B$9</definedName>
    <definedName name="EMPRESA_20">[69]F_MEDIÇÃO_pato_!$C$155</definedName>
    <definedName name="EMPRESA_21">[69]F_MEDIÇÃO_pato_!$C$155</definedName>
    <definedName name="ENCARGOS_H">[59]SETUP!$C$7</definedName>
    <definedName name="ENCARGOS_H_COM">[59]ENCARGOS!$H$41</definedName>
    <definedName name="ENCARGOS_H_SEM">[59]ENCARGOS!$F$41</definedName>
    <definedName name="ENCARGOS_M_COM">[59]ENCARGOS!$I$41</definedName>
    <definedName name="ENCARGOS_M_SEM">[59]ENCARGOS!$G$41</definedName>
    <definedName name="eng">'[38]Mat Asf'!$C$36</definedName>
    <definedName name="eng." localSheetId="3" hidden="1">{#N/A,#N/A,FALSE,"MO (2)"}</definedName>
    <definedName name="eng." localSheetId="8" hidden="1">{#N/A,#N/A,FALSE,"MO (2)"}</definedName>
    <definedName name="eng." hidden="1">{#N/A,#N/A,FALSE,"MO (2)"}</definedName>
    <definedName name="eng._1" hidden="1">{#N/A,#N/A,FALSE,"MO (2)"}</definedName>
    <definedName name="eng_10">'[102]Mat Asf'!$C$36</definedName>
    <definedName name="eng_6">'[102]Mat Asf'!$C$36</definedName>
    <definedName name="ENGENHARIA" localSheetId="3" hidden="1">{#N/A,#N/A,FALSE,"MO (2)"}</definedName>
    <definedName name="ENGENHARIA" localSheetId="8" hidden="1">{#N/A,#N/A,FALSE,"MO (2)"}</definedName>
    <definedName name="ENGENHARIA" hidden="1">{#N/A,#N/A,FALSE,"MO (2)"}</definedName>
    <definedName name="ENGENHARIA_1" hidden="1">{#N/A,#N/A,FALSE,"MO (2)"}</definedName>
    <definedName name="engfiscal">#REF!</definedName>
    <definedName name="engm1">#REF!</definedName>
    <definedName name="engm2">#REF!</definedName>
    <definedName name="engmds">#REF!</definedName>
    <definedName name="Enrocamento" localSheetId="8" hidden="1">{#N/A,#N/A,TRUE,"Plan1"}</definedName>
    <definedName name="Enrocamento" hidden="1">{#N/A,#N/A,TRUE,"Plan1"}</definedName>
    <definedName name="Enrocamentos" localSheetId="8" hidden="1">{#N/A,#N/A,TRUE,"Plan1"}</definedName>
    <definedName name="Enrocamentos" hidden="1">{#N/A,#N/A,TRUE,"Plan1"}</definedName>
    <definedName name="entrada1">#REF!</definedName>
    <definedName name="entrada2">#REF!</definedName>
    <definedName name="Entradas">[67]Cubação!#REF!</definedName>
    <definedName name="ep">'[103]Mão de Obra'!$E$15</definedName>
    <definedName name="EQ" hidden="1">#REF!</definedName>
    <definedName name="ereerer" localSheetId="8" hidden="1">{#N/A,#N/A,FALSE,"MO (2)"}</definedName>
    <definedName name="ereerer" hidden="1">{#N/A,#N/A,FALSE,"MO (2)"}</definedName>
    <definedName name="erffref" localSheetId="8" hidden="1">{#N/A,#N/A,TRUE,"Plan1"}</definedName>
    <definedName name="erffref" hidden="1">{#N/A,#N/A,TRUE,"Plan1"}</definedName>
    <definedName name="escavd">#REF!</definedName>
    <definedName name="escavgd">#REF!</definedName>
    <definedName name="escavgs">#REF!</definedName>
    <definedName name="escavgt">[41]DMT_EV!#REF!</definedName>
    <definedName name="escavmec">#REF!</definedName>
    <definedName name="escavs">#REF!</definedName>
    <definedName name="escavt">#REF!</definedName>
    <definedName name="et">'[103]Mão de Obra'!$E$14</definedName>
    <definedName name="etipo1">#REF!</definedName>
    <definedName name="etipo2">#REF!</definedName>
    <definedName name="EU" localSheetId="3" hidden="1">{#N/A,#N/A,FALSE,"MO (2)"}</definedName>
    <definedName name="EU" localSheetId="8" hidden="1">{#N/A,#N/A,FALSE,"MO (2)"}</definedName>
    <definedName name="EU" hidden="1">{#N/A,#N/A,FALSE,"MO (2)"}</definedName>
    <definedName name="EU_1" localSheetId="3" hidden="1">{#N/A,#N/A,FALSE,"MO (2)"}</definedName>
    <definedName name="EU_1" localSheetId="8" hidden="1">{#N/A,#N/A,FALSE,"MO (2)"}</definedName>
    <definedName name="EU_1" hidden="1">{#N/A,#N/A,FALSE,"MO (2)"}</definedName>
    <definedName name="Excel_BuiltIn_Print_Area">#REF!</definedName>
    <definedName name="Excel_BuiltIn_Recorder">#REF!</definedName>
    <definedName name="EXPU">#REF!</definedName>
    <definedName name="EXT">#REF!</definedName>
    <definedName name="EXT_SEG">[59]SETUP!$C$23</definedName>
    <definedName name="EXTENSÃO">[62]Croqui!$A$7</definedName>
    <definedName name="EXTENSÃO1">[62]Croqui!$B$7</definedName>
    <definedName name="Extenso_1" localSheetId="8">'TRANSP MAT BET'!Extenso_1</definedName>
    <definedName name="Extenso_1">[0]!Extenso_1</definedName>
    <definedName name="Extenso_10" localSheetId="8">'TRANSP MAT BET'!Extenso_10</definedName>
    <definedName name="Extenso_10">[0]!Extenso_10</definedName>
    <definedName name="Extenso_12" localSheetId="8">'TRANSP MAT BET'!Extenso_12</definedName>
    <definedName name="Extenso_12">[0]!Extenso_12</definedName>
    <definedName name="Extenso_13" localSheetId="8">'TRANSP MAT BET'!Extenso_13</definedName>
    <definedName name="Extenso_13">[0]!Extenso_13</definedName>
    <definedName name="Extenso_14" localSheetId="8">'TRANSP MAT BET'!Extenso_14</definedName>
    <definedName name="Extenso_14">[0]!Extenso_14</definedName>
    <definedName name="Extenso_19" localSheetId="8">'TRANSP MAT BET'!Extenso_19</definedName>
    <definedName name="Extenso_19">Extenso_19</definedName>
    <definedName name="Extenso_2" localSheetId="8">'TRANSP MAT BET'!Extenso_2</definedName>
    <definedName name="Extenso_2">[0]!Extenso_2</definedName>
    <definedName name="Extenso_20">[104]!___PTB10</definedName>
    <definedName name="Extenso_21" localSheetId="8">'TRANSP MAT BET'!Extenso_21</definedName>
    <definedName name="Extenso_21">Extenso_21</definedName>
    <definedName name="Extenso_22" localSheetId="8">'TRANSP MAT BET'!Extenso_22</definedName>
    <definedName name="Extenso_22">[0]!Extenso_22</definedName>
    <definedName name="Extenso_23" localSheetId="8">'TRANSP MAT BET'!Extenso_23</definedName>
    <definedName name="Extenso_23">Extenso_23</definedName>
    <definedName name="Extenso_24" localSheetId="8">'TRANSP MAT BET'!Extenso_24</definedName>
    <definedName name="Extenso_24">Extenso_24</definedName>
    <definedName name="Extenso_25" localSheetId="8">'TRANSP MAT BET'!Extenso_25</definedName>
    <definedName name="Extenso_25">[0]!Extenso_25</definedName>
    <definedName name="Extenso_26" localSheetId="8">'TRANSP MAT BET'!Extenso_26</definedName>
    <definedName name="Extenso_26">[0]!Extenso_26</definedName>
    <definedName name="Extenso_27" localSheetId="8">'TRANSP MAT BET'!Extenso_27</definedName>
    <definedName name="Extenso_27">[0]!Extenso_27</definedName>
    <definedName name="Extenso_28" localSheetId="8">'TRANSP MAT BET'!Extenso_28</definedName>
    <definedName name="Extenso_28">[0]!Extenso_28</definedName>
    <definedName name="Extenso_29" localSheetId="8">'TRANSP MAT BET'!Extenso_29</definedName>
    <definedName name="Extenso_29">[0]!Extenso_29</definedName>
    <definedName name="Extenso_3" localSheetId="8">'TRANSP MAT BET'!Extenso_3</definedName>
    <definedName name="Extenso_3">[0]!Extenso_3</definedName>
    <definedName name="Extenso_30" localSheetId="8">'TRANSP MAT BET'!Extenso_30</definedName>
    <definedName name="Extenso_30">[0]!Extenso_30</definedName>
    <definedName name="Extenso_31" localSheetId="8">'TRANSP MAT BET'!Extenso_31</definedName>
    <definedName name="Extenso_31">[0]!Extenso_31</definedName>
    <definedName name="Extenso_32" localSheetId="8">'TRANSP MAT BET'!Extenso_32</definedName>
    <definedName name="Extenso_32">[0]!Extenso_32</definedName>
    <definedName name="Extenso_33" localSheetId="8">'TRANSP MAT BET'!Extenso_33</definedName>
    <definedName name="Extenso_33">[0]!Extenso_33</definedName>
    <definedName name="Extenso_34" localSheetId="8">'TRANSP MAT BET'!Extenso_34</definedName>
    <definedName name="Extenso_34">[0]!Extenso_34</definedName>
    <definedName name="Extenso_35" localSheetId="8">'TRANSP MAT BET'!Extenso_35</definedName>
    <definedName name="Extenso_35">[0]!Extenso_35</definedName>
    <definedName name="Extenso_36" localSheetId="8">'TRANSP MAT BET'!Extenso_36</definedName>
    <definedName name="Extenso_36">[0]!Extenso_36</definedName>
    <definedName name="Extenso_37" localSheetId="8">'TRANSP MAT BET'!Extenso_37</definedName>
    <definedName name="Extenso_37">[0]!Extenso_37</definedName>
    <definedName name="Extenso_38" localSheetId="8">'TRANSP MAT BET'!Extenso_38</definedName>
    <definedName name="Extenso_38">[0]!Extenso_38</definedName>
    <definedName name="Extenso_39" localSheetId="8">'TRANSP MAT BET'!Extenso_39</definedName>
    <definedName name="Extenso_39">Extenso_39</definedName>
    <definedName name="Extenso_4" localSheetId="8">'TRANSP MAT BET'!Extenso_4</definedName>
    <definedName name="Extenso_4">[0]!Extenso_4</definedName>
    <definedName name="Extenso_40" localSheetId="8">'TRANSP MAT BET'!Extenso_40</definedName>
    <definedName name="Extenso_40">Extenso_40</definedName>
    <definedName name="Extenso_41" localSheetId="8">'TRANSP MAT BET'!Extenso_41</definedName>
    <definedName name="Extenso_41">Extenso_41</definedName>
    <definedName name="Extenso_42" localSheetId="8">'TRANSP MAT BET'!Extenso_42</definedName>
    <definedName name="Extenso_42">Extenso_42</definedName>
    <definedName name="Extenso_43" localSheetId="8">'TRANSP MAT BET'!Extenso_43</definedName>
    <definedName name="Extenso_43">Extenso_43</definedName>
    <definedName name="Extenso_44" localSheetId="8">'TRANSP MAT BET'!Extenso_44</definedName>
    <definedName name="Extenso_44">Extenso_44</definedName>
    <definedName name="Extenso_45" localSheetId="8">'TRANSP MAT BET'!Extenso_45</definedName>
    <definedName name="Extenso_45">Extenso_45</definedName>
    <definedName name="Extenso_46" localSheetId="8">'TRANSP MAT BET'!Extenso_46</definedName>
    <definedName name="Extenso_46">Extenso_46</definedName>
    <definedName name="Extenso_47" localSheetId="8">'TRANSP MAT BET'!Extenso_47</definedName>
    <definedName name="Extenso_47">Extenso_47</definedName>
    <definedName name="Extenso_48" localSheetId="8">'TRANSP MAT BET'!Extenso_48</definedName>
    <definedName name="Extenso_48">Extenso_48</definedName>
    <definedName name="Extenso_5" localSheetId="8">'TRANSP MAT BET'!Extenso_5</definedName>
    <definedName name="Extenso_5">[0]!Extenso_5</definedName>
    <definedName name="Extenso_51" localSheetId="8">'TRANSP MAT BET'!Extenso_51</definedName>
    <definedName name="Extenso_51">Extenso_51</definedName>
    <definedName name="Extenso_52" localSheetId="8">'TRANSP MAT BET'!Extenso_52</definedName>
    <definedName name="Extenso_52">Extenso_52</definedName>
    <definedName name="Extenso_53" localSheetId="8">'TRANSP MAT BET'!Extenso_53</definedName>
    <definedName name="Extenso_53">Extenso_53</definedName>
    <definedName name="Extenso_54" localSheetId="8">'TRANSP MAT BET'!Extenso_54</definedName>
    <definedName name="Extenso_54">Extenso_54</definedName>
    <definedName name="Extenso_55" localSheetId="8">'TRANSP MAT BET'!Extenso_55</definedName>
    <definedName name="Extenso_55">Extenso_55</definedName>
    <definedName name="Extenso_56" localSheetId="8">'TRANSP MAT BET'!Extenso_56</definedName>
    <definedName name="Extenso_56">Extenso_56</definedName>
    <definedName name="Extenso_57" localSheetId="8">'TRANSP MAT BET'!Extenso_57</definedName>
    <definedName name="Extenso_57">Extenso_57</definedName>
    <definedName name="Extenso_58" localSheetId="8">'TRANSP MAT BET'!Extenso_58</definedName>
    <definedName name="Extenso_58">Extenso_58</definedName>
    <definedName name="Extenso_59" localSheetId="8">'TRANSP MAT BET'!Extenso_59</definedName>
    <definedName name="Extenso_59">Extenso_59</definedName>
    <definedName name="Extenso_6" localSheetId="8">'TRANSP MAT BET'!Extenso_6</definedName>
    <definedName name="Extenso_6">[0]!Extenso_6</definedName>
    <definedName name="Extenso_60" localSheetId="8">'TRANSP MAT BET'!Extenso_60</definedName>
    <definedName name="Extenso_60">Extenso_60</definedName>
    <definedName name="Extenso_61" localSheetId="8">'TRANSP MAT BET'!Extenso_61</definedName>
    <definedName name="Extenso_61">Extenso_61</definedName>
    <definedName name="Extenso_62" localSheetId="8">'TRANSP MAT BET'!Extenso_62</definedName>
    <definedName name="Extenso_62">Extenso_62</definedName>
    <definedName name="Extenso_63" localSheetId="8">'TRANSP MAT BET'!Extenso_63</definedName>
    <definedName name="Extenso_63">Extenso_63</definedName>
    <definedName name="Extenso_64" localSheetId="8">'TRANSP MAT BET'!Extenso_64</definedName>
    <definedName name="Extenso_64">Extenso_64</definedName>
    <definedName name="Extenso_65" localSheetId="8">'TRANSP MAT BET'!Extenso_65</definedName>
    <definedName name="Extenso_65">Extenso_65</definedName>
    <definedName name="Extenso_66" localSheetId="8">'TRANSP MAT BET'!Extenso_66</definedName>
    <definedName name="Extenso_66">Extenso_66</definedName>
    <definedName name="Extenso_67" localSheetId="8">'TRANSP MAT BET'!Extenso_67</definedName>
    <definedName name="Extenso_67">Extenso_67</definedName>
    <definedName name="Extenso_68" localSheetId="8">'TRANSP MAT BET'!Extenso_68</definedName>
    <definedName name="Extenso_68">Extenso_68</definedName>
    <definedName name="Extenso_69" localSheetId="8">'TRANSP MAT BET'!Extenso_69</definedName>
    <definedName name="Extenso_69">Extenso_69</definedName>
    <definedName name="Extenso_7" localSheetId="8">'TRANSP MAT BET'!Extenso_7</definedName>
    <definedName name="Extenso_7">[0]!Extenso_7</definedName>
    <definedName name="Extenso_70" localSheetId="8">'TRANSP MAT BET'!Extenso_70</definedName>
    <definedName name="Extenso_70">Extenso_70</definedName>
    <definedName name="Extenso_71" localSheetId="8">'TRANSP MAT BET'!Extenso_71</definedName>
    <definedName name="Extenso_71">Extenso_71</definedName>
    <definedName name="Extenso_72" localSheetId="8">'TRANSP MAT BET'!Extenso_72</definedName>
    <definedName name="Extenso_72">Extenso_72</definedName>
    <definedName name="Extenso_8" localSheetId="8">'TRANSP MAT BET'!Extenso_8</definedName>
    <definedName name="Extenso_8">[0]!Extenso_8</definedName>
    <definedName name="Extenso_9" localSheetId="8">'TRANSP MAT BET'!Extenso_9</definedName>
    <definedName name="Extenso_9">[0]!Extenso_9</definedName>
    <definedName name="FAB">"Figura 3"</definedName>
    <definedName name="faixa">#REF!</definedName>
    <definedName name="faixa2">'[66]RESUMO-DVOP'!$N$185</definedName>
    <definedName name="FAT">#REF!</definedName>
    <definedName name="FATOR1">#REF!</definedName>
    <definedName name="fator100">#REF!</definedName>
    <definedName name="FATOR2">#REF!</definedName>
    <definedName name="fator50">#REF!</definedName>
    <definedName name="FatSabadoOut">'[105]TrafContExpan-NoPrint'!$O$5</definedName>
    <definedName name="FatSextaOut">'[105]TrafContExpan-NoPrint'!$O$4</definedName>
    <definedName name="FATURAS2002" localSheetId="8" hidden="1">{#N/A,#N/A,TRUE,"Serviços"}</definedName>
    <definedName name="FATURAS2002" hidden="1">{#N/A,#N/A,TRUE,"Serviços"}</definedName>
    <definedName name="FATURAS20022" localSheetId="8" hidden="1">{#N/A,#N/A,TRUE,"Serviços"}</definedName>
    <definedName name="FATURAS20022" hidden="1">{#N/A,#N/A,TRUE,"Serviços"}</definedName>
    <definedName name="FCT">#REF!</definedName>
    <definedName name="fdfng" localSheetId="8"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reno">#REF!</definedName>
    <definedName name="fdsdas">[1]Anual!$A$6</definedName>
    <definedName name="FE">'[106]RESUMO-DVOP'!$C$35</definedName>
    <definedName name="FE_10">'[107]RESUMO-DVOP'!$C$35</definedName>
    <definedName name="FE_5">'[108]RESUMO-DVOP'!$C$35</definedName>
    <definedName name="FE_6">'[107]RESUMO-DVOP'!$C$35</definedName>
    <definedName name="FE_9">'[108]RESUMO-DVOP'!$C$35</definedName>
    <definedName name="fer">'[108]RESUMO-DVOP'!$C$35</definedName>
    <definedName name="fernanda" localSheetId="8" hidden="1">{#N/A,#N/A,FALSE,"GERAL";#N/A,#N/A,FALSE,"012-96";#N/A,#N/A,FALSE,"018-96";#N/A,#N/A,FALSE,"027-96";#N/A,#N/A,FALSE,"059-96";#N/A,#N/A,FALSE,"076-96";#N/A,#N/A,FALSE,"019-97";#N/A,#N/A,FALSE,"021-97";#N/A,#N/A,FALSE,"022-97";#N/A,#N/A,FALSE,"028-97"}</definedName>
    <definedName name="fernanda" hidden="1">{#N/A,#N/A,FALSE,"GERAL";#N/A,#N/A,FALSE,"012-96";#N/A,#N/A,FALSE,"018-96";#N/A,#N/A,FALSE,"027-96";#N/A,#N/A,FALSE,"059-96";#N/A,#N/A,FALSE,"076-96";#N/A,#N/A,FALSE,"019-97";#N/A,#N/A,FALSE,"021-97";#N/A,#N/A,FALSE,"022-97";#N/A,#N/A,FALSE,"028-97"}</definedName>
    <definedName name="ff">[1]Anual!$A$6</definedName>
    <definedName name="ffg" hidden="1">{#N/A,#N/A,FALSE,"MO (2)"}</definedName>
    <definedName name="ffg_1" hidden="1">{#N/A,#N/A,FALSE,"MO (2)"}</definedName>
    <definedName name="fgff" localSheetId="3" hidden="1">{#N/A,#N/A,FALSE,"MO (2)"}</definedName>
    <definedName name="fgff" localSheetId="8" hidden="1">{#N/A,#N/A,FALSE,"MO (2)"}</definedName>
    <definedName name="fgff" hidden="1">{#N/A,#N/A,FALSE,"MO (2)"}</definedName>
    <definedName name="fgff_1" localSheetId="8" hidden="1">{#N/A,#N/A,FALSE,"MO (2)"}</definedName>
    <definedName name="fgff_1" hidden="1">{#N/A,#N/A,FALSE,"MO (2)"}</definedName>
    <definedName name="fghji" hidden="1">{#N/A,#N/A,FALSE,"MO (2)"}</definedName>
    <definedName name="fghji_1" hidden="1">{#N/A,#N/A,FALSE,"MO (2)"}</definedName>
    <definedName name="figura1">"Figura 1"</definedName>
    <definedName name="fir">[109]Cabeçalho!$B$11</definedName>
    <definedName name="FIRM">[99]Dados_Gerais!$C$4</definedName>
    <definedName name="firma">#REF!</definedName>
    <definedName name="FISCAL_21">'[69]TAPA BUR MBUQ MAN'!$P$38</definedName>
    <definedName name="FISI">'[110]Resumo 1'!$F$79</definedName>
    <definedName name="fiv">[1]Anual!$I$6</definedName>
    <definedName name="foac">#REF!</definedName>
    <definedName name="foae">#REF!</definedName>
    <definedName name="foc">#REF!</definedName>
    <definedName name="FOG">#REF!</definedName>
    <definedName name="FOLHA_N__01_01">#REF!</definedName>
    <definedName name="FOLHA01" localSheetId="8" hidden="1">{#N/A,#N/A,TRUE,"Serviços"}</definedName>
    <definedName name="FOLHA01" hidden="1">{#N/A,#N/A,TRUE,"Serviços"}</definedName>
    <definedName name="FOLHA011" localSheetId="8" hidden="1">{#N/A,#N/A,TRUE,"Serviços"}</definedName>
    <definedName name="FOLHA011" hidden="1">{#N/A,#N/A,TRUE,"Serviços"}</definedName>
    <definedName name="folha1" localSheetId="8" hidden="1">{#N/A,#N/A,TRUE,"Serviços"}</definedName>
    <definedName name="folha1" hidden="1">{#N/A,#N/A,TRUE,"Serviços"}</definedName>
    <definedName name="folha11" localSheetId="8" hidden="1">{#N/A,#N/A,TRUE,"Serviços"}</definedName>
    <definedName name="folha11" hidden="1">{#N/A,#N/A,TRUE,"Serviços"}</definedName>
    <definedName name="FOOR" localSheetId="8" hidden="1">{#N/A,#N/A,FALSE,"Plan1"}</definedName>
    <definedName name="FOOR" hidden="1">{#N/A,#N/A,FALSE,"Plan1"}</definedName>
    <definedName name="FORMA">[71]SERVIÇOS!$G$23</definedName>
    <definedName name="FORMULÁRIO" localSheetId="8" hidden="1">{#N/A,#N/A,FALSE,"Plan1"}</definedName>
    <definedName name="FORMULÁRIO" hidden="1">{#N/A,#N/A,FALSE,"Plan1"}</definedName>
    <definedName name="formulas">[111]C!$B$112,[111]C!$B$50,[111]C!$B$174:$B$177,[111]C!$B$236:$B$239,[111]C!$B$298:$B$301,[111]C!$B$360:$B$362,[111]C!$B$422:$B$424,[111]C!$B$484:$B$486,[111]C!$B$546:$B$547,[111]C!$B$608:$B$609,[111]C!$B$671:$B$672,[111]C!$B$733:$B$734,[111]C!$B$795:$B$796,[111]C!$B$857:$B$858,[111]C!$B$980,[111]C!$B$1042,[111]C!$B$1104,[111]C!$B$1166:$B$1168,[111]C!$B$1228:$B$1230,[111]C!$B$1290:$B$1292</definedName>
    <definedName name="FORRO" localSheetId="8" hidden="1">{#N/A,#N/A,FALSE,"Plan1"}</definedName>
    <definedName name="FORRO" hidden="1">{#N/A,#N/A,FALSE,"Plan1"}</definedName>
    <definedName name="fpavi">#REF!</definedName>
    <definedName name="Fresagem01" localSheetId="8" hidden="1">{#N/A,#N/A,TRUE,"Serviços"}</definedName>
    <definedName name="Fresagem01" hidden="1">{#N/A,#N/A,TRUE,"Serviços"}</definedName>
    <definedName name="Fresagem011" localSheetId="8" hidden="1">{#N/A,#N/A,TRUE,"Serviços"}</definedName>
    <definedName name="Fresagem011" hidden="1">{#N/A,#N/A,TRUE,"Serviços"}</definedName>
    <definedName name="FRR" localSheetId="8" hidden="1">{#N/A,#N/A,FALSE,"Plan1"}</definedName>
    <definedName name="FRR" hidden="1">{#N/A,#N/A,FALSE,"Plan1"}</definedName>
    <definedName name="fsinal">#REF!</definedName>
    <definedName name="fterra">#REF!</definedName>
    <definedName name="furador">'[68]mão de obra,leis e bdi'!$F$16</definedName>
    <definedName name="fwregwrgfd">[76]!fwregwrgfd</definedName>
    <definedName name="fx_horiz">#REF!</definedName>
    <definedName name="FxItensCkeckList">[75]PERGUNTAS!$D$3:$T$246</definedName>
    <definedName name="FxNatureza">[75]PERGUNTAS!$X$3:$Z$13</definedName>
    <definedName name="FxServico">[75]PERGUNTAS!$AC$3:$AE$8</definedName>
    <definedName name="g" localSheetId="8">[0]!Plan1</definedName>
    <definedName name="g">[0]!Plan1</definedName>
    <definedName name="GASOL2">[13]INVENTÁRIO!$D$6</definedName>
    <definedName name="gfgfgfg" localSheetId="8" hidden="1">{#N/A,#N/A,FALSE,"MO (2)"}</definedName>
    <definedName name="gfgfgfg" hidden="1">{#N/A,#N/A,FALSE,"MO (2)"}</definedName>
    <definedName name="gfgh" hidden="1">{#N/A,#N/A,FALSE,"MO (2)"}</definedName>
    <definedName name="gfgh_1" hidden="1">{#N/A,#N/A,FALSE,"MO (2)"}</definedName>
    <definedName name="ghghgh" localSheetId="8" hidden="1">{#N/A,#N/A,FALSE,"MO (2)"}</definedName>
    <definedName name="ghghgh" hidden="1">{#N/A,#N/A,FALSE,"MO (2)"}</definedName>
    <definedName name="GHJ" localSheetId="8" hidden="1">{#N/A,#N/A,FALSE,"MO (2)"}</definedName>
    <definedName name="GHJ" hidden="1">{#N/A,#N/A,FALSE,"MO (2)"}</definedName>
    <definedName name="ghkghkghk">'[112]Sub-Base'!$S$33</definedName>
    <definedName name="GIGA">#REF!</definedName>
    <definedName name="gjgh" localSheetId="8"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rama">#REF!</definedName>
    <definedName name="grama_mudas">#REF!</definedName>
    <definedName name="_xlnm.Recorder">#REF!</definedName>
    <definedName name="gsdgs" localSheetId="8">[0]!Plan1</definedName>
    <definedName name="gsdgs">[0]!Plan1</definedName>
    <definedName name="gtryfj" localSheetId="8" hidden="1">{#N/A,#N/A,TRUE,"Serviços"}</definedName>
    <definedName name="gtryfj" hidden="1">{#N/A,#N/A,TRUE,"Serviços"}</definedName>
    <definedName name="gtryfjj" localSheetId="8" hidden="1">{#N/A,#N/A,TRUE,"Serviços"}</definedName>
    <definedName name="gtryfjj" hidden="1">{#N/A,#N/A,TRUE,"Serviços"}</definedName>
    <definedName name="GUEDES">'[113]BR-230 POMBAL-S.GONÇALO'!$B$7</definedName>
    <definedName name="Guia">"Figura 1"</definedName>
    <definedName name="Guias">#REF!</definedName>
    <definedName name="HGRET" localSheetId="8" hidden="1">{"'RR'!$A$2:$E$81"}</definedName>
    <definedName name="HGRET" hidden="1">{"'RR'!$A$2:$E$81"}</definedName>
    <definedName name="hhhhh" localSheetId="8" hidden="1">{#N/A,#N/A,FALSE,"MO (2)"}</definedName>
    <definedName name="hhhhh" hidden="1">{#N/A,#N/A,FALSE,"MO (2)"}</definedName>
    <definedName name="HJ">[114]!PassaExtenso</definedName>
    <definedName name="HJ_12">#NAME?</definedName>
    <definedName name="HJ_3">NA()</definedName>
    <definedName name="HJ_9">NA()</definedName>
    <definedName name="hjhjhjhju" localSheetId="8" hidden="1">{#N/A,#N/A,FALSE,"MO (2)"}</definedName>
    <definedName name="hjhjhjhju" hidden="1">{#N/A,#N/A,FALSE,"MO (2)"}</definedName>
    <definedName name="horad6">#REF!</definedName>
    <definedName name="horad8">#REF!</definedName>
    <definedName name="HoraManha1">[115]Cadastro!$G$12</definedName>
    <definedName name="HoraManha2">[115]Cadastro!$G$14</definedName>
    <definedName name="HoraTarde1">[115]Cadastro!$G$16</definedName>
    <definedName name="HoraTarde2">[115]Cadastro!$G$18</definedName>
    <definedName name="ht">[116]Base!$H$3</definedName>
    <definedName name="htm" localSheetId="8" hidden="1">{"'Plan1 (2)'!$A$5:$F$63"}</definedName>
    <definedName name="htm" hidden="1">{"'Plan1 (2)'!$A$5:$F$63"}</definedName>
    <definedName name="HTML_CodePage" hidden="1">1252</definedName>
    <definedName name="HTML_Control" localSheetId="8"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8" hidden="1">{#N/A,#N/A,FALSE,"MO (2)"}</definedName>
    <definedName name="i" hidden="1">{#N/A,#N/A,FALSE,"MO (2)"}</definedName>
    <definedName name="ic">'[117]Desmatamento '!$L$10</definedName>
    <definedName name="ic_10">'[118]Desmatamento '!$L$10</definedName>
    <definedName name="ic_6">'[118]Desmatamento '!$L$10</definedName>
    <definedName name="imp">#REF!</definedName>
    <definedName name="imparea">#REF!</definedName>
    <definedName name="impressao">#REF!</definedName>
    <definedName name="imprimação">'[93]Sub Base sim'!$U$19</definedName>
    <definedName name="IND">#REF!</definedName>
    <definedName name="INDI">#REF!</definedName>
    <definedName name="indi_33">#REF!</definedName>
    <definedName name="INDI22">#REF!</definedName>
    <definedName name="indice_2">#REF!</definedName>
    <definedName name="inic">#REF!</definedName>
    <definedName name="INSUMO">[119]Vínculo!$K$30:$K$47</definedName>
    <definedName name="Insumos" hidden="1">#REF!</definedName>
    <definedName name="INSUMOSBETUMINOSOS">[120]ANP!$A$6:$D$10</definedName>
    <definedName name="Intran" localSheetId="8" hidden="1">{"'teste'!$B$2:$R$49"}</definedName>
    <definedName name="Intran" hidden="1">{"'teste'!$B$2:$R$49"}</definedName>
    <definedName name="IPAV">[121]DADOS!$H$8</definedName>
    <definedName name="Item">'[122]Planilha Original'!$A$2:$X$3277</definedName>
    <definedName name="item1">'[123]Plan 2_7'!$A$4:$R$2819</definedName>
    <definedName name="Itens" hidden="1">#REF!</definedName>
    <definedName name="izidro">[124]Resumo!$A$4</definedName>
    <definedName name="j" localSheetId="8" hidden="1">{#N/A,#N/A,FALSE,"MO (2)"}</definedName>
    <definedName name="j" hidden="1">{#N/A,#N/A,FALSE,"MO (2)"}</definedName>
    <definedName name="jack" localSheetId="8">{"um","mil","um milhão","um bilhão","um trilhão"}</definedName>
    <definedName name="jack">{"um","mil","um milhão","um bilhão","um trilhão"}</definedName>
    <definedName name="JANEIRO2003" localSheetId="8" hidden="1">{#N/A,#N/A,TRUE,"Serviços"}</definedName>
    <definedName name="JANEIRO2003" hidden="1">{#N/A,#N/A,TRUE,"Serviços"}</definedName>
    <definedName name="JANEIRO20033" localSheetId="8" hidden="1">{#N/A,#N/A,TRUE,"Serviços"}</definedName>
    <definedName name="JANEIRO20033" hidden="1">{#N/A,#N/A,TRUE,"Serviços"}</definedName>
    <definedName name="jhjhjhjju" localSheetId="8" hidden="1">{#N/A,#N/A,FALSE,"MO (2)"}</definedName>
    <definedName name="jhjhjhjju" hidden="1">{#N/A,#N/A,FALSE,"MO (2)"}</definedName>
    <definedName name="jjjjj" localSheetId="8" hidden="1">{#N/A,#N/A,FALSE,"MO (2)"}</definedName>
    <definedName name="jjjjj" hidden="1">{#N/A,#N/A,FALSE,"MO (2)"}</definedName>
    <definedName name="JJJJJL" localSheetId="8" hidden="1">{#N/A,#N/A,FALSE,"MO (2)"}</definedName>
    <definedName name="JJJJJL" hidden="1">{#N/A,#N/A,FALSE,"MO (2)"}</definedName>
    <definedName name="jk">[114]!PassaExtenso</definedName>
    <definedName name="jkhjkjkg" hidden="1">{#N/A,#N/A,FALSE,"MO (2)"}</definedName>
    <definedName name="jkhjkjkg_1" hidden="1">{#N/A,#N/A,FALSE,"MO (2)"}</definedName>
    <definedName name="jo" localSheetId="8" hidden="1">{#N/A,#N/A,FALSE,"MO (2)"}</definedName>
    <definedName name="jo" hidden="1">{#N/A,#N/A,FALSE,"MO (2)"}</definedName>
    <definedName name="JOAO" localSheetId="8"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8" hidden="1">{#N/A,#N/A,FALSE,"LEVFER V2 P";#N/A,#N/A,FALSE,"LEVFER V2 P10%"}</definedName>
    <definedName name="JOAO1" hidden="1">{#N/A,#N/A,FALSE,"LEVFER V2 P";#N/A,#N/A,FALSE,"LEVFER V2 P10%"}</definedName>
    <definedName name="JOSE">[66]RELATÓRIO!$I$31</definedName>
    <definedName name="JR_PAGE_ANCHOR_0_1">#REF!</definedName>
    <definedName name="JR_PAGE_ANCHOR_3_1">#REF!</definedName>
    <definedName name="JR_PAGE_ANCHOR_4_1">#REF!</definedName>
    <definedName name="JR_PAGE_ANCHOR_5_1">#REF!</definedName>
    <definedName name="juca" localSheetId="8"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kconserv">#REF!</definedName>
    <definedName name="kdrena">#REF!</definedName>
    <definedName name="kkkkkk" localSheetId="8" hidden="1">{#N/A,#N/A,FALSE,"MO (2)"}</definedName>
    <definedName name="kkkkkk" hidden="1">{#N/A,#N/A,FALSE,"MO (2)"}</definedName>
    <definedName name="KLKLK_2">NA()</definedName>
    <definedName name="klklklkl" localSheetId="8" hidden="1">{#N/A,#N/A,FALSE,"MO (2)"}</definedName>
    <definedName name="klklklkl" hidden="1">{#N/A,#N/A,FALSE,"MO (2)"}</definedName>
    <definedName name="Km">#REF!</definedName>
    <definedName name="koae">#REF!</definedName>
    <definedName name="kpavi">#REF!</definedName>
    <definedName name="ksinal">'[125]Indice de Reajuste'!#REF!</definedName>
    <definedName name="kterra">#REF!</definedName>
    <definedName name="la" localSheetId="3" hidden="1">{#N/A,#N/A,FALSE,"MO (2)"}</definedName>
    <definedName name="la" localSheetId="8" hidden="1">{#N/A,#N/A,FALSE,"MO (2)"}</definedName>
    <definedName name="la" hidden="1">{#N/A,#N/A,FALSE,"MO (2)"}</definedName>
    <definedName name="la_1" localSheetId="8" hidden="1">{#N/A,#N/A,FALSE,"MO (2)"}</definedName>
    <definedName name="la_1" hidden="1">{#N/A,#N/A,FALSE,"MO (2)"}</definedName>
    <definedName name="lab" localSheetId="8" hidden="1">{#N/A,#N/A,TRUE,"Serviços"}</definedName>
    <definedName name="lab" hidden="1">{#N/A,#N/A,TRUE,"Serviços"}</definedName>
    <definedName name="labb" localSheetId="8" hidden="1">{#N/A,#N/A,TRUE,"Serviços"}</definedName>
    <definedName name="labb" hidden="1">{#N/A,#N/A,TRUE,"Serviços"}</definedName>
    <definedName name="Lama">#REF!</definedName>
    <definedName name="LARANJEIRAS">'[126]CUSTO LARANJEIRAS'!$A$3:$N$5</definedName>
    <definedName name="LDI">#REF!</definedName>
    <definedName name="ldiasf">[103]variáveis!$B$3</definedName>
    <definedName name="LE" localSheetId="8">E</definedName>
    <definedName name="LE">E</definedName>
    <definedName name="licerra">#REF!</definedName>
    <definedName name="LIGANT">'[98]P reaj x P atual'!$N$7</definedName>
    <definedName name="limata">#REF!</definedName>
    <definedName name="LINEAR" localSheetId="8" hidden="1">{#N/A,#N/A,TRUE,"Serviços"}</definedName>
    <definedName name="LINEAR" hidden="1">{#N/A,#N/A,TRUE,"Serviços"}</definedName>
    <definedName name="LINEAR001" localSheetId="8" hidden="1">{#N/A,#N/A,TRUE,"Serviços"}</definedName>
    <definedName name="LINEAR001" hidden="1">{#N/A,#N/A,TRUE,"Serviços"}</definedName>
    <definedName name="lista_atual">[127]lista_comp!$A$4:$D$256</definedName>
    <definedName name="listaClasse">[75]PERGUNTAS!$AI$3:$AI$10</definedName>
    <definedName name="ListaMes">[75]PERGUNTAS!$AQ$3:$AQ$14</definedName>
    <definedName name="ListaRelevo">[75]PERGUNTAS!$AM$3:$AM$6</definedName>
    <definedName name="lixo">#REF!</definedName>
    <definedName name="llllllll_2" localSheetId="8">'TRANSP MAT BET'!llllllll_2</definedName>
    <definedName name="llllllll_2">[0]!llllllll_2</definedName>
    <definedName name="llllllll_24">[128]!_I_1_1_19</definedName>
    <definedName name="llllllll_25" localSheetId="8">'TRANSP MAT BET'!llllllll_25</definedName>
    <definedName name="llllllll_25">[0]!llllllll_25</definedName>
    <definedName name="llllllll_26" localSheetId="8">'TRANSP MAT BET'!llllllll_26</definedName>
    <definedName name="llllllll_26">[0]!llllllll_26</definedName>
    <definedName name="llllllll_27" localSheetId="8">'TRANSP MAT BET'!llllllll_27</definedName>
    <definedName name="llllllll_27">[0]!llllllll_27</definedName>
    <definedName name="Local" hidden="1">""</definedName>
    <definedName name="LOGOTIPO">"Figura 3"</definedName>
    <definedName name="LOTE">[62]Croqui!$I$6</definedName>
    <definedName name="LRANJA">'[129]CUSTO ZONA SUL'!$A$3:$N$21</definedName>
    <definedName name="lu" localSheetId="8" hidden="1">{#N/A,#N/A,FALSE,"MO (2)"}</definedName>
    <definedName name="lu" hidden="1">{#N/A,#N/A,FALSE,"MO (2)"}</definedName>
    <definedName name="luis">'[130]REAJU (2)'!$H$35</definedName>
    <definedName name="luiz">'[113]BR-230 POMBAL-S.GONÇALO'!$B$7</definedName>
    <definedName name="madpav">'[131]Transp. OAC_PAV'!$N$6</definedName>
    <definedName name="MARCA">[1]Cadastro!$B:$B</definedName>
    <definedName name="MARCA_MOD">[1]Cadastro!$B:$B</definedName>
    <definedName name="MARCAMOD">[1]VEICULOS!$B:$B</definedName>
    <definedName name="marco">#REF!</definedName>
    <definedName name="maria">'[66]RESUMO-DVOP'!$I$12</definedName>
    <definedName name="mat">[132]Mat!$B$4:$E$528</definedName>
    <definedName name="MATBET">#REF!</definedName>
    <definedName name="material_1" localSheetId="8">{#NAME?}</definedName>
    <definedName name="material_1">{#NAME?}</definedName>
    <definedName name="Material_britado">#REF!</definedName>
    <definedName name="mattubcust" localSheetId="8"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x" hidden="1">COUNTIF(#REF!,"&lt;&gt;0")+3</definedName>
    <definedName name="mbc">#REF!</definedName>
    <definedName name="mds">#REF!</definedName>
    <definedName name="med" hidden="1">{#N/A,#N/A,FALSE,"MO (2)"}</definedName>
    <definedName name="med_1" hidden="1">{#N/A,#N/A,FALSE,"MO (2)"}</definedName>
    <definedName name="MEDAGOREAL">[66]RELATÓRIO!$I$30</definedName>
    <definedName name="MEIO_FIO">#REF!</definedName>
    <definedName name="meiofio">#REF!</definedName>
    <definedName name="melhoria" localSheetId="8" hidden="1">{#N/A,#N/A,FALSE,"Plan1"}</definedName>
    <definedName name="melhoria" hidden="1">{#N/A,#N/A,FALSE,"Plan1"}</definedName>
    <definedName name="Mem">'[38]Mat Asf'!$C$37</definedName>
    <definedName name="Mem.01" localSheetId="8" hidden="1">{"'Plan1 (2)'!$A$5:$F$63"}</definedName>
    <definedName name="Mem.01" hidden="1">{"'Plan1 (2)'!$A$5:$F$63"}</definedName>
    <definedName name="MERDA" localSheetId="8">'TRANSP MAT BET'!MERDA</definedName>
    <definedName name="MERDA">[0]!MERDA</definedName>
    <definedName name="MERDA_25" localSheetId="8">'TRANSP MAT BET'!MERDA_25</definedName>
    <definedName name="MERDA_25">[0]!MERDA_25</definedName>
    <definedName name="MÊS">#REF!</definedName>
    <definedName name="Meses">[115]Apoio!$A$3:$A$14</definedName>
    <definedName name="MM">#N/A</definedName>
    <definedName name="MO">'[133]Escav Manual 1a cat'!$H$28</definedName>
    <definedName name="mo.ag.com">[73]AGREGADOS!$P$34</definedName>
    <definedName name="mo.ag.local">#REF!</definedName>
    <definedName name="mo_base">#REF!</definedName>
    <definedName name="mo_sub_base">#REF!</definedName>
    <definedName name="MO_SUB_BASE1">'[27]Sub e base'!$U$27</definedName>
    <definedName name="Mob" hidden="1">#REF!</definedName>
    <definedName name="mobase">#REF!</definedName>
    <definedName name="mocomercial">#REF!</definedName>
    <definedName name="mod1.ext_38" localSheetId="8">'TRANSP MAT BET'!mod1.ext_38</definedName>
    <definedName name="mod1.ext_38">mod1.ext_38</definedName>
    <definedName name="Modalidade">'[134]Relação Modalidades'!$A$2:$A$43</definedName>
    <definedName name="Modelo" hidden="1">#REF!</definedName>
    <definedName name="MODEXT">#N/A</definedName>
    <definedName name="MODULO1.CURTO">[76]!MODULO1.CURTO</definedName>
    <definedName name="módulo1.Extenso_1" localSheetId="8">'TRANSP MAT BET'!módulo1.Extenso_1</definedName>
    <definedName name="módulo1.Extenso_1">[0]!módulo1.Extenso_1</definedName>
    <definedName name="módulo1.Extenso_10" localSheetId="8">'TRANSP MAT BET'!módulo1.Extenso_10</definedName>
    <definedName name="módulo1.Extenso_10">[0]!módulo1.Extenso_10</definedName>
    <definedName name="módulo1.Extenso_12" localSheetId="8">'TRANSP MAT BET'!módulo1.Extenso_12</definedName>
    <definedName name="módulo1.Extenso_12">[0]!módulo1.Extenso_12</definedName>
    <definedName name="módulo1.Extenso_13" localSheetId="8">'TRANSP MAT BET'!módulo1.Extenso_13</definedName>
    <definedName name="módulo1.Extenso_13">[0]!módulo1.Extenso_13</definedName>
    <definedName name="módulo1.Extenso_14" localSheetId="8">'TRANSP MAT BET'!módulo1.Extenso_14</definedName>
    <definedName name="módulo1.Extenso_14">[0]!módulo1.Extenso_14</definedName>
    <definedName name="módulo1.Extenso_19" localSheetId="8">'TRANSP MAT BET'!módulo1.Extenso_19</definedName>
    <definedName name="módulo1.Extenso_19">módulo1.Extenso_19</definedName>
    <definedName name="módulo1.Extenso_2" localSheetId="8">'TRANSP MAT BET'!módulo1.Extenso_2</definedName>
    <definedName name="módulo1.Extenso_2">[0]!módulo1.Extenso_2</definedName>
    <definedName name="módulo1.Extenso_20">[135]!_PAG1</definedName>
    <definedName name="módulo1.Extenso_21" localSheetId="8">'TRANSP MAT BET'!módulo1.Extenso_21</definedName>
    <definedName name="módulo1.Extenso_21">módulo1.Extenso_21</definedName>
    <definedName name="módulo1.Extenso_22" localSheetId="8">'TRANSP MAT BET'!módulo1.Extenso_22</definedName>
    <definedName name="módulo1.Extenso_22">[0]!módulo1.Extenso_22</definedName>
    <definedName name="módulo1.Extenso_23" localSheetId="8">'TRANSP MAT BET'!módulo1.Extenso_23</definedName>
    <definedName name="módulo1.Extenso_23">módulo1.Extenso_23</definedName>
    <definedName name="módulo1.Extenso_24" localSheetId="8">'TRANSP MAT BET'!módulo1.Extenso_24</definedName>
    <definedName name="módulo1.Extenso_24">módulo1.Extenso_24</definedName>
    <definedName name="módulo1.Extenso_25" localSheetId="8">'TRANSP MAT BET'!módulo1.Extenso_25</definedName>
    <definedName name="módulo1.Extenso_25">[0]!módulo1.Extenso_25</definedName>
    <definedName name="módulo1.Extenso_26" localSheetId="8">'TRANSP MAT BET'!módulo1.Extenso_26</definedName>
    <definedName name="módulo1.Extenso_26">[0]!módulo1.Extenso_26</definedName>
    <definedName name="módulo1.Extenso_27" localSheetId="8">'TRANSP MAT BET'!módulo1.Extenso_27</definedName>
    <definedName name="módulo1.Extenso_27">[0]!módulo1.Extenso_27</definedName>
    <definedName name="módulo1.Extenso_28" localSheetId="8">'TRANSP MAT BET'!módulo1.Extenso_28</definedName>
    <definedName name="módulo1.Extenso_28">[0]!módulo1.Extenso_28</definedName>
    <definedName name="módulo1.Extenso_29" localSheetId="8">'TRANSP MAT BET'!módulo1.Extenso_29</definedName>
    <definedName name="módulo1.Extenso_29">[0]!módulo1.Extenso_29</definedName>
    <definedName name="módulo1.Extenso_3" localSheetId="8">'TRANSP MAT BET'!módulo1.Extenso_3</definedName>
    <definedName name="módulo1.Extenso_3">[0]!módulo1.Extenso_3</definedName>
    <definedName name="módulo1.Extenso_30" localSheetId="8">'TRANSP MAT BET'!módulo1.Extenso_30</definedName>
    <definedName name="módulo1.Extenso_30">[0]!módulo1.Extenso_30</definedName>
    <definedName name="módulo1.Extenso_31" localSheetId="8">'TRANSP MAT BET'!módulo1.Extenso_31</definedName>
    <definedName name="módulo1.Extenso_31">[0]!módulo1.Extenso_31</definedName>
    <definedName name="módulo1.Extenso_32" localSheetId="8">'TRANSP MAT BET'!módulo1.Extenso_32</definedName>
    <definedName name="módulo1.Extenso_32">[0]!módulo1.Extenso_32</definedName>
    <definedName name="módulo1.Extenso_33" localSheetId="8">'TRANSP MAT BET'!módulo1.Extenso_33</definedName>
    <definedName name="módulo1.Extenso_33">[0]!módulo1.Extenso_33</definedName>
    <definedName name="módulo1.Extenso_34" localSheetId="8">'TRANSP MAT BET'!módulo1.Extenso_34</definedName>
    <definedName name="módulo1.Extenso_34">[0]!módulo1.Extenso_34</definedName>
    <definedName name="módulo1.Extenso_35" localSheetId="8">'TRANSP MAT BET'!módulo1.Extenso_35</definedName>
    <definedName name="módulo1.Extenso_35">[0]!módulo1.Extenso_35</definedName>
    <definedName name="módulo1.Extenso_36" localSheetId="8">'TRANSP MAT BET'!módulo1.Extenso_36</definedName>
    <definedName name="módulo1.Extenso_36">[0]!módulo1.Extenso_36</definedName>
    <definedName name="módulo1.Extenso_37" localSheetId="8">'TRANSP MAT BET'!módulo1.Extenso_37</definedName>
    <definedName name="módulo1.Extenso_37">[0]!módulo1.Extenso_37</definedName>
    <definedName name="módulo1.Extenso_38" localSheetId="8">'TRANSP MAT BET'!módulo1.Extenso_38</definedName>
    <definedName name="módulo1.Extenso_38">[0]!módulo1.Extenso_38</definedName>
    <definedName name="módulo1.Extenso_39" localSheetId="8">'TRANSP MAT BET'!módulo1.Extenso_39</definedName>
    <definedName name="módulo1.Extenso_39">módulo1.Extenso_39</definedName>
    <definedName name="módulo1.Extenso_4" localSheetId="8">'TRANSP MAT BET'!módulo1.Extenso_4</definedName>
    <definedName name="módulo1.Extenso_4">[0]!módulo1.Extenso_4</definedName>
    <definedName name="módulo1.Extenso_40" localSheetId="8">'TRANSP MAT BET'!módulo1.Extenso_40</definedName>
    <definedName name="módulo1.Extenso_40">módulo1.Extenso_40</definedName>
    <definedName name="módulo1.Extenso_41" localSheetId="8">'TRANSP MAT BET'!módulo1.Extenso_41</definedName>
    <definedName name="módulo1.Extenso_41">módulo1.Extenso_41</definedName>
    <definedName name="módulo1.Extenso_42" localSheetId="8">'TRANSP MAT BET'!módulo1.Extenso_42</definedName>
    <definedName name="módulo1.Extenso_42">módulo1.Extenso_42</definedName>
    <definedName name="módulo1.Extenso_43" localSheetId="8">'TRANSP MAT BET'!módulo1.Extenso_43</definedName>
    <definedName name="módulo1.Extenso_43">módulo1.Extenso_43</definedName>
    <definedName name="módulo1.Extenso_44" localSheetId="8">'TRANSP MAT BET'!módulo1.Extenso_44</definedName>
    <definedName name="módulo1.Extenso_44">módulo1.Extenso_44</definedName>
    <definedName name="módulo1.Extenso_45" localSheetId="8">'TRANSP MAT BET'!módulo1.Extenso_45</definedName>
    <definedName name="módulo1.Extenso_45">módulo1.Extenso_45</definedName>
    <definedName name="módulo1.Extenso_46" localSheetId="8">'TRANSP MAT BET'!módulo1.Extenso_46</definedName>
    <definedName name="módulo1.Extenso_46">módulo1.Extenso_46</definedName>
    <definedName name="módulo1.Extenso_47" localSheetId="8">'TRANSP MAT BET'!módulo1.Extenso_47</definedName>
    <definedName name="módulo1.Extenso_47">módulo1.Extenso_47</definedName>
    <definedName name="módulo1.Extenso_48" localSheetId="8">'TRANSP MAT BET'!módulo1.Extenso_48</definedName>
    <definedName name="módulo1.Extenso_48">módulo1.Extenso_48</definedName>
    <definedName name="módulo1.Extenso_5" localSheetId="8">'TRANSP MAT BET'!módulo1.Extenso_5</definedName>
    <definedName name="módulo1.Extenso_5">[0]!módulo1.Extenso_5</definedName>
    <definedName name="módulo1.Extenso_51" localSheetId="8">'TRANSP MAT BET'!módulo1.Extenso_51</definedName>
    <definedName name="módulo1.Extenso_51">módulo1.Extenso_51</definedName>
    <definedName name="módulo1.Extenso_52" localSheetId="8">'TRANSP MAT BET'!módulo1.Extenso_52</definedName>
    <definedName name="módulo1.Extenso_52">módulo1.Extenso_52</definedName>
    <definedName name="módulo1.Extenso_53" localSheetId="8">'TRANSP MAT BET'!módulo1.Extenso_53</definedName>
    <definedName name="módulo1.Extenso_53">módulo1.Extenso_53</definedName>
    <definedName name="módulo1.Extenso_54" localSheetId="8">'TRANSP MAT BET'!módulo1.Extenso_54</definedName>
    <definedName name="módulo1.Extenso_54">módulo1.Extenso_54</definedName>
    <definedName name="módulo1.Extenso_55" localSheetId="8">'TRANSP MAT BET'!módulo1.Extenso_55</definedName>
    <definedName name="módulo1.Extenso_55">módulo1.Extenso_55</definedName>
    <definedName name="módulo1.Extenso_56" localSheetId="8">'TRANSP MAT BET'!módulo1.Extenso_56</definedName>
    <definedName name="módulo1.Extenso_56">módulo1.Extenso_56</definedName>
    <definedName name="módulo1.Extenso_57" localSheetId="8">'TRANSP MAT BET'!módulo1.Extenso_57</definedName>
    <definedName name="módulo1.Extenso_57">módulo1.Extenso_57</definedName>
    <definedName name="módulo1.Extenso_58" localSheetId="8">'TRANSP MAT BET'!módulo1.Extenso_58</definedName>
    <definedName name="módulo1.Extenso_58">módulo1.Extenso_58</definedName>
    <definedName name="módulo1.Extenso_59" localSheetId="8">'TRANSP MAT BET'!módulo1.Extenso_59</definedName>
    <definedName name="módulo1.Extenso_59">módulo1.Extenso_59</definedName>
    <definedName name="módulo1.Extenso_6" localSheetId="8">'TRANSP MAT BET'!módulo1.Extenso_6</definedName>
    <definedName name="módulo1.Extenso_6">[0]!módulo1.Extenso_6</definedName>
    <definedName name="módulo1.Extenso_60" localSheetId="8">'TRANSP MAT BET'!módulo1.Extenso_60</definedName>
    <definedName name="módulo1.Extenso_60">módulo1.Extenso_60</definedName>
    <definedName name="módulo1.Extenso_61" localSheetId="8">'TRANSP MAT BET'!módulo1.Extenso_61</definedName>
    <definedName name="módulo1.Extenso_61">módulo1.Extenso_61</definedName>
    <definedName name="módulo1.Extenso_62" localSheetId="8">'TRANSP MAT BET'!módulo1.Extenso_62</definedName>
    <definedName name="módulo1.Extenso_62">módulo1.Extenso_62</definedName>
    <definedName name="módulo1.Extenso_63" localSheetId="8">'TRANSP MAT BET'!módulo1.Extenso_63</definedName>
    <definedName name="módulo1.Extenso_63">módulo1.Extenso_63</definedName>
    <definedName name="módulo1.Extenso_64" localSheetId="8">'TRANSP MAT BET'!módulo1.Extenso_64</definedName>
    <definedName name="módulo1.Extenso_64">módulo1.Extenso_64</definedName>
    <definedName name="módulo1.Extenso_65" localSheetId="8">'TRANSP MAT BET'!módulo1.Extenso_65</definedName>
    <definedName name="módulo1.Extenso_65">módulo1.Extenso_65</definedName>
    <definedName name="módulo1.Extenso_66" localSheetId="8">'TRANSP MAT BET'!módulo1.Extenso_66</definedName>
    <definedName name="módulo1.Extenso_66">módulo1.Extenso_66</definedName>
    <definedName name="módulo1.Extenso_67" localSheetId="8">'TRANSP MAT BET'!módulo1.Extenso_67</definedName>
    <definedName name="módulo1.Extenso_67">módulo1.Extenso_67</definedName>
    <definedName name="módulo1.Extenso_68" localSheetId="8">'TRANSP MAT BET'!módulo1.Extenso_68</definedName>
    <definedName name="módulo1.Extenso_68">módulo1.Extenso_68</definedName>
    <definedName name="módulo1.Extenso_69" localSheetId="8">'TRANSP MAT BET'!módulo1.Extenso_69</definedName>
    <definedName name="módulo1.Extenso_69">módulo1.Extenso_69</definedName>
    <definedName name="módulo1.Extenso_7" localSheetId="8">'TRANSP MAT BET'!módulo1.Extenso_7</definedName>
    <definedName name="módulo1.Extenso_7">[0]!módulo1.Extenso_7</definedName>
    <definedName name="módulo1.Extenso_70" localSheetId="8">'TRANSP MAT BET'!módulo1.Extenso_70</definedName>
    <definedName name="módulo1.Extenso_70">módulo1.Extenso_70</definedName>
    <definedName name="módulo1.Extenso_71" localSheetId="8">'TRANSP MAT BET'!módulo1.Extenso_71</definedName>
    <definedName name="módulo1.Extenso_71">módulo1.Extenso_71</definedName>
    <definedName name="módulo1.Extenso_72" localSheetId="8">'TRANSP MAT BET'!módulo1.Extenso_72</definedName>
    <definedName name="módulo1.Extenso_72">módulo1.Extenso_72</definedName>
    <definedName name="módulo1.Extenso_8" localSheetId="8">'TRANSP MAT BET'!módulo1.Extenso_8</definedName>
    <definedName name="módulo1.Extenso_8">[0]!módulo1.Extenso_8</definedName>
    <definedName name="módulo1.Extenso_9" localSheetId="8">'TRANSP MAT BET'!módulo1.Extenso_9</definedName>
    <definedName name="módulo1.Extenso_9">[0]!módulo1.Extenso_9</definedName>
    <definedName name="molocal">#REF!</definedName>
    <definedName name="MOME_2">NA()</definedName>
    <definedName name="mosub">#REF!</definedName>
    <definedName name="mosubb">#REF!</definedName>
    <definedName name="mosubl">#REF!</definedName>
    <definedName name="MP" hidden="1">#REF!</definedName>
    <definedName name="muro">#REF!</definedName>
    <definedName name="nÁID">'[41]Aterro PonteSul'!#REF!</definedName>
    <definedName name="NEIDE">[136]!_PL1</definedName>
    <definedName name="NLEq" hidden="1">4</definedName>
    <definedName name="NLMo" hidden="1">6</definedName>
    <definedName name="NLMp" hidden="1">5</definedName>
    <definedName name="NLTr" hidden="1">3</definedName>
    <definedName name="nm">#N/A</definedName>
    <definedName name="NOME">'[137]Cad.Fornecedores'!$B:$B</definedName>
    <definedName name="NomeUsuario">[115]Cadastro!$E$6</definedName>
    <definedName name="Novo1">"plan1"</definedName>
    <definedName name="Numero_de_Ordem">[1]DADOS!$B$20</definedName>
    <definedName name="NUMEROMEDIÇÃO_20">[69]F_MEDIÇÃO_pato_!$C$151</definedName>
    <definedName name="NUMEROMEDIÇÃO_21">[69]F_MEDIÇÃO_pato_!$C$151</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sp2">#REF!</definedName>
    <definedName name="Obra" hidden="1">""</definedName>
    <definedName name="OCOM">#REF!</definedName>
    <definedName name="Ocomp2">#REF!</definedName>
    <definedName name="oesp">#REF!</definedName>
    <definedName name="oficio">#REF!</definedName>
    <definedName name="oi" hidden="1">{#N/A,#N/A,FALSE,"MO (2)"}</definedName>
    <definedName name="OIDE">[11]!OIDE</definedName>
    <definedName name="ONIAS_2">NA()</definedName>
    <definedName name="OnOff" hidden="1">"ON"</definedName>
    <definedName name="ope">'[20]Mão de Obra'!$E$12</definedName>
    <definedName name="opera">#REF!</definedName>
    <definedName name="Or.Mod." localSheetId="8" hidden="1">{#N/A,#N/A,FALSE,"MO (2)"}</definedName>
    <definedName name="Or.Mod." hidden="1">{#N/A,#N/A,FALSE,"MO (2)"}</definedName>
    <definedName name="Orçamento">#REF!</definedName>
    <definedName name="Orçamento_20">[138]Orçamento!$A$13:$D$34</definedName>
    <definedName name="Orçamento_34">[138]Orçamento!$A$13:$D$34</definedName>
    <definedName name="Orçamento_36">[138]Orçamento!$A$13:$D$34</definedName>
    <definedName name="orçamrest" localSheetId="8" hidden="1">{#N/A,#N/A,TRUE,"Serviços"}</definedName>
    <definedName name="orçamrest" hidden="1">{#N/A,#N/A,TRUE,"Serviços"}</definedName>
    <definedName name="orçamrestt" localSheetId="8" hidden="1">{#N/A,#N/A,TRUE,"Serviços"}</definedName>
    <definedName name="orçamrestt" hidden="1">{#N/A,#N/A,TRUE,"Serviços"}</definedName>
    <definedName name="ORCDVOP_aditivo2dvop_Listar">[139]ADITIVO_ANTES!#REF!</definedName>
    <definedName name="Ordem" hidden="1">#REF!</definedName>
    <definedName name="ordem_serv">[49]DADOS!$B$8</definedName>
    <definedName name="org">[35]SERVIÇOS!$B$1</definedName>
    <definedName name="Origem" hidden="1">#REF!</definedName>
    <definedName name="Orla">#REF!</definedName>
    <definedName name="orlando">#REF!</definedName>
    <definedName name="OTKI">[11]!OTKI</definedName>
    <definedName name="outra" hidden="1">#REF!</definedName>
    <definedName name="P_Cristo">[140]!_______LO709-2</definedName>
    <definedName name="p08.300.01">[141]CONS_CORR!$Q$44</definedName>
    <definedName name="pal1x1">#REF!</definedName>
    <definedName name="pARAPEITO">[91]!PassaExtenso</definedName>
    <definedName name="Páscoa">[24]Feriados!$B$6</definedName>
    <definedName name="PassaExtenso___0" localSheetId="8">PassaExtenso_5</definedName>
    <definedName name="PassaExtenso___0">PassaExtenso_5</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_1_1">NA()</definedName>
    <definedName name="PassaExtenso_1_1_33_1">NA()</definedName>
    <definedName name="PassaExtenso_1_1_35_1">NA()</definedName>
    <definedName name="PassaExtenso_11">[76]!PassaExtenso_11</definedName>
    <definedName name="PassaExtenso_11_12">[140]!_TOT1</definedName>
    <definedName name="PassaExtenso_11_14">[142]!_TOT1</definedName>
    <definedName name="PassaExtenso_13">[76]!PassaExtenso_13</definedName>
    <definedName name="PassaExtenso_13_12">[143]!_TOT1</definedName>
    <definedName name="PassaExtenso_13_18">[144]!_TOT1</definedName>
    <definedName name="PassaExtenso_19">[76]!PassaExtenso_19</definedName>
    <definedName name="PassaExtenso_2_1_1">"#NAME!PassaExtenso"</definedName>
    <definedName name="PassaExtenso_21">[76]!PassaExtenso_21</definedName>
    <definedName name="PassaExtenso_21_10">[145]!_TOT2</definedName>
    <definedName name="PassaExtenso_21_11">[76]!PassaExtenso_21_11</definedName>
    <definedName name="PassaExtenso_21_11_12">[146]!_TOT2</definedName>
    <definedName name="PassaExtenso_21_11_14">[147]!_TOT2</definedName>
    <definedName name="PassaExtenso_21_12">[148]!_TOT2</definedName>
    <definedName name="PassaExtenso_21_13">[76]!PassaExtenso_21_13</definedName>
    <definedName name="PassaExtenso_21_13_12">[149]!_TOT2</definedName>
    <definedName name="PassaExtenso_21_13_18">[150]!_TOT2</definedName>
    <definedName name="PassaExtenso_21_14">[128]!_TOT2</definedName>
    <definedName name="PassaExtenso_21_18">[151]!_TOT2</definedName>
    <definedName name="PassaExtenso_21_19">[76]!PassaExtenso_21_19</definedName>
    <definedName name="PassaExtenso_21_2">[76]!PassaExtenso_21_2</definedName>
    <definedName name="PassaExtenso_21_2_12">[152]!_TOT2</definedName>
    <definedName name="PassaExtenso_21_2_14">[153]!_TOT2</definedName>
    <definedName name="PassaExtenso_21_3">[76]!PassaExtenso_21_3</definedName>
    <definedName name="PassaExtenso_21_3_12">[154]!_TOT2</definedName>
    <definedName name="PassaExtenso_21_3_14">[140]!_TOT2</definedName>
    <definedName name="PassaExtenso_21_4">[76]!PassaExtenso_21_4</definedName>
    <definedName name="PassaExtenso_21_4_10">[135]!_TOT2</definedName>
    <definedName name="PassaExtenso_21_4_12">[155]!_TOT2</definedName>
    <definedName name="PassaExtenso_21_4_14">[143]!_TOT2</definedName>
    <definedName name="PassaExtenso_21_4_18">[144]!_TOT2</definedName>
    <definedName name="PassaExtenso_21_4_19">[76]!PassaExtenso_21_4_19</definedName>
    <definedName name="PassaExtenso_21_7">[76]!PassaExtenso_21_7</definedName>
    <definedName name="PassaExtenso_21_7_12" localSheetId="8">[0]!_TOT2</definedName>
    <definedName name="PassaExtenso_21_7_12">[0]!_TOT2</definedName>
    <definedName name="PassaExtenso_21_7_14">[77]!_TOT2</definedName>
    <definedName name="PassaExtenso_22">"#NAME!PassaExtenso"</definedName>
    <definedName name="PassaExtenso_23">"#NAME!PassaExtenso"</definedName>
    <definedName name="PassaExtenso_25">[76]!PassaExtenso_25</definedName>
    <definedName name="PassaExtenso_25_10">[156]!_TOT3</definedName>
    <definedName name="PassaExtenso_25_11">[76]!PassaExtenso_25_11</definedName>
    <definedName name="PassaExtenso_25_11_12">[157]!_TOT3</definedName>
    <definedName name="PassaExtenso_25_11_14">[158]!_TOT3</definedName>
    <definedName name="PassaExtenso_25_12">[159]!_TOT3</definedName>
    <definedName name="PassaExtenso_25_13">[76]!PassaExtenso_25_13</definedName>
    <definedName name="PassaExtenso_25_13_12">[160]!_TOT3</definedName>
    <definedName name="PassaExtenso_25_13_18" localSheetId="8">[0]!_TOT3</definedName>
    <definedName name="PassaExtenso_25_13_18">[0]!_TOT3</definedName>
    <definedName name="PassaExtenso_25_14">[161]!_TOT3</definedName>
    <definedName name="PassaExtenso_25_18">[136]!_TOT3</definedName>
    <definedName name="PassaExtenso_25_19">[76]!PassaExtenso_25_19</definedName>
    <definedName name="PassaExtenso_25_2">[76]!PassaExtenso_25_2</definedName>
    <definedName name="PassaExtenso_25_2_12">[104]!_TOT3</definedName>
    <definedName name="PassaExtenso_25_2_14">[162]!_TOT3</definedName>
    <definedName name="PassaExtenso_25_3">[76]!PassaExtenso_25_3</definedName>
    <definedName name="PassaExtenso_25_3_12">[163]!_TOT4</definedName>
    <definedName name="PassaExtenso_25_3_14">[164]!_TOT4</definedName>
    <definedName name="PassaExtenso_25_4">[76]!PassaExtenso_25_4</definedName>
    <definedName name="PassaExtenso_25_4_10">[165]!_TOT4</definedName>
    <definedName name="PassaExtenso_25_4_12">[146]!_TOT4</definedName>
    <definedName name="PassaExtenso_25_4_14">[147]!_TOT4</definedName>
    <definedName name="PassaExtenso_25_4_18">[148]!_TOT4</definedName>
    <definedName name="PassaExtenso_25_4_19">[76]!PassaExtenso_25_4_19</definedName>
    <definedName name="PassaExtenso_25_7">[76]!PassaExtenso_25_7</definedName>
    <definedName name="PassaExtenso_25_7_12">[150]!_TOT4</definedName>
    <definedName name="PassaExtenso_25_7_14">[128]!_TOT4</definedName>
    <definedName name="PassaExtenso_26">[166]!_TEB4</definedName>
    <definedName name="PassaExtenso_3_1_1">"#NAME!PassaExtenso"</definedName>
    <definedName name="PassaExtenso_34">[76]!PassaExtenso_34</definedName>
    <definedName name="PassaExtenso_34_10">[156]!_TOT4</definedName>
    <definedName name="PassaExtenso_34_11">[76]!PassaExtenso_34_11</definedName>
    <definedName name="PassaExtenso_34_11_12">[157]!_TOT4</definedName>
    <definedName name="PassaExtenso_34_11_14">[158]!_TOT4</definedName>
    <definedName name="PassaExtenso_34_12">[159]!_TOT4</definedName>
    <definedName name="PassaExtenso_34_13">[76]!PassaExtenso_34_13</definedName>
    <definedName name="PassaExtenso_34_13_12">[160]!_TOT4</definedName>
    <definedName name="PassaExtenso_34_13_18" localSheetId="8">[0]!_TOT4</definedName>
    <definedName name="PassaExtenso_34_13_18">[0]!_TOT4</definedName>
    <definedName name="PassaExtenso_34_14">[161]!_TOT4</definedName>
    <definedName name="PassaExtenso_34_18">[136]!_TOT4</definedName>
    <definedName name="PassaExtenso_34_19">[76]!PassaExtenso_34_19</definedName>
    <definedName name="PassaExtenso_34_2">[76]!PassaExtenso_34_2</definedName>
    <definedName name="PassaExtenso_34_2_12">[104]!_TOT4</definedName>
    <definedName name="PassaExtenso_34_2_14">[162]!_TOT4</definedName>
    <definedName name="PassaExtenso_34_3">[76]!PassaExtenso_34_3</definedName>
    <definedName name="PassaExtenso_34_3_12">[163]!_TOT5</definedName>
    <definedName name="PassaExtenso_34_3_14">[164]!_TOT5</definedName>
    <definedName name="PassaExtenso_34_4">[76]!PassaExtenso_34_4</definedName>
    <definedName name="PassaExtenso_34_4_10">[165]!_TOT5</definedName>
    <definedName name="PassaExtenso_34_4_12">[146]!_TOT5</definedName>
    <definedName name="PassaExtenso_34_4_14">[147]!_TOT5</definedName>
    <definedName name="PassaExtenso_34_4_18">[148]!_TOT5</definedName>
    <definedName name="PassaExtenso_34_4_19">[76]!PassaExtenso_34_4_19</definedName>
    <definedName name="PassaExtenso_34_7">[76]!PassaExtenso_34_7</definedName>
    <definedName name="PassaExtenso_34_7_12">[150]!_TOT5</definedName>
    <definedName name="PassaExtenso_34_7_14">[128]!_TOT5</definedName>
    <definedName name="PassaExtenso_38">[76]!PassaExtenso_38</definedName>
    <definedName name="PassaExtenso_38_10">[167]!_TOT5</definedName>
    <definedName name="PassaExtenso_38_11">[76]!PassaExtenso_38_11</definedName>
    <definedName name="PassaExtenso_38_11_12">[152]!_TOT5</definedName>
    <definedName name="PassaExtenso_38_11_14">[153]!_TOT5</definedName>
    <definedName name="PassaExtenso_38_12">[168]!_TOT5</definedName>
    <definedName name="PassaExtenso_38_13">[76]!PassaExtenso_38_13</definedName>
    <definedName name="PassaExtenso_38_13_12">[140]!_TOT5</definedName>
    <definedName name="PassaExtenso_38_13_18">[142]!_TOT5</definedName>
    <definedName name="PassaExtenso_38_14">[135]!_TOT5</definedName>
    <definedName name="PassaExtenso_38_18">[155]!_TOT5</definedName>
    <definedName name="PassaExtenso_38_19">[76]!PassaExtenso_38_19</definedName>
    <definedName name="PassaExtenso_38_2">[76]!PassaExtenso_38_2</definedName>
    <definedName name="PassaExtenso_38_2_12">[169]!_TOT5</definedName>
    <definedName name="PassaExtenso_38_2_14">[170]!_TOT5</definedName>
    <definedName name="PassaExtenso_38_3">[76]!PassaExtenso_38_3</definedName>
    <definedName name="PassaExtenso_38_3_12">[77]!_TOT5</definedName>
    <definedName name="PassaExtenso_38_3_14">[171]!_TOT5</definedName>
    <definedName name="PassaExtenso_38_4">[76]!PassaExtenso_38_4</definedName>
    <definedName name="PassaExtenso_38_4_10">[172]!_TOT5</definedName>
    <definedName name="PassaExtenso_38_4_12">[156]!_TOT5</definedName>
    <definedName name="PassaExtenso_38_4_14">[173]!_TOT5</definedName>
    <definedName name="PassaExtenso_38_4_18">[157]!_TOT5</definedName>
    <definedName name="PassaExtenso_38_4_19">[76]!PassaExtenso_38_4_19</definedName>
    <definedName name="PassaExtenso_38_7">[76]!PassaExtenso_38_7</definedName>
    <definedName name="PassaExtenso_38_7_12">[166]!_TOT5</definedName>
    <definedName name="PassaExtenso_38_7_14">[160]!_TOT5</definedName>
    <definedName name="passaextenso_39">[76]!passaextenso_39</definedName>
    <definedName name="PassaExtenso_6">"#NAME!PassaExtenso"</definedName>
    <definedName name="PassaExtenso_7">"#NAME!PassaExtenso"</definedName>
    <definedName name="PassaExtenso_8">[166]!_TEB4</definedName>
    <definedName name="PATO">#REF!</definedName>
    <definedName name="patoetapa">'[174]QUADRO COMPARATIVO'!$AA$1:$AA$51</definedName>
    <definedName name="patrolamento">#REF!</definedName>
    <definedName name="pav">#REF!</definedName>
    <definedName name="PAV_2">[66]RELATÓRIO!#REF!</definedName>
    <definedName name="pavi">#REF!</definedName>
    <definedName name="Pavi2">#REF!</definedName>
    <definedName name="PAVIM">'[98]P reaj x P atual'!$N$8</definedName>
    <definedName name="PAVIMENTAÇÃO1" localSheetId="8" hidden="1">{#N/A,#N/A,TRUE,"Serviços"}</definedName>
    <definedName name="PAVIMENTAÇÃO1" hidden="1">{#N/A,#N/A,TRUE,"Serviços"}</definedName>
    <definedName name="Payment_Needed">"Pagamento necessário"</definedName>
    <definedName name="pcat">#REF!</definedName>
    <definedName name="PDE">#REF!</definedName>
    <definedName name="pdmt">#REF!</definedName>
    <definedName name="pdmt1000">#REF!</definedName>
    <definedName name="pdmt1200">#REF!</definedName>
    <definedName name="pdmt200">#REF!</definedName>
    <definedName name="pdmt400">#REF!</definedName>
    <definedName name="pdmt50">#REF!</definedName>
    <definedName name="pdmt600">#REF!</definedName>
    <definedName name="pdmt800">#REF!</definedName>
    <definedName name="ped">'[20]Mão de Obra'!$E$20</definedName>
    <definedName name="PEDRA">[48]COTAÇÕES!$U$36:$U$39</definedName>
    <definedName name="pedre">#REF!</definedName>
    <definedName name="PEDREIRA">#REF!</definedName>
    <definedName name="PEDREIRA1">[27]AGREGADOS!$S$14</definedName>
    <definedName name="pedreiro">[175]Pedreiro!$J$18</definedName>
    <definedName name="PER">[176]DG!$J$7</definedName>
    <definedName name="perac">#REF!</definedName>
    <definedName name="PERIOD">[99]Dados_Gerais!$C$27</definedName>
    <definedName name="periodo">[49]DADOS!$B$11</definedName>
    <definedName name="PERÍODO">#REF!</definedName>
    <definedName name="Periodo_Acumulado">[1]DADOS!$B$22</definedName>
    <definedName name="Periodo_Liquido">[1]DADOS!$B$21</definedName>
    <definedName name="periodo_med">[49]DADOS!$B$11</definedName>
    <definedName name="PERIODOLIQUIDO_21">[69]F_MEDIÇÃO_pato_!$C$149</definedName>
    <definedName name="persim">#REF!</definedName>
    <definedName name="pil2x05">#REF!</definedName>
    <definedName name="pil2x1">#REF!</definedName>
    <definedName name="pint_lig">#REF!</definedName>
    <definedName name="PintLig">'[43]2.2.4.Pintura de lig.'!$L$48</definedName>
    <definedName name="PINTLIGMBUFCORMAN">'[69]CORR MBUF MAN'!$O$43</definedName>
    <definedName name="PINTLIGMBUQCORMAN">'[69]CORR MBUQ MAN'!$O$43</definedName>
    <definedName name="PINTLIGMBUQREC">'[69]CORR MBUQ REC'!$O$43</definedName>
    <definedName name="PINTLIGRECQMAN">'[69]RECOMP_ MAN MBUQ'!$M$26</definedName>
    <definedName name="PINTLIGRECQREC">'[69]RECOMP_ REC MBUQ OK'!$M$32</definedName>
    <definedName name="pir">#REF!</definedName>
    <definedName name="PISTA" localSheetId="8" hidden="1">{#N/A,#N/A,TRUE,"Serviços"}</definedName>
    <definedName name="PISTA" hidden="1">{#N/A,#N/A,TRUE,"Serviços"}</definedName>
    <definedName name="PLACA">[177]CAPACIDADES!$A$8:$AL$136</definedName>
    <definedName name="Plan1" hidden="1">#REF!</definedName>
    <definedName name="planilha" localSheetId="8" hidden="1">{#N/A,#N/A,TRUE,"Serviços"}</definedName>
    <definedName name="planilha" hidden="1">{#N/A,#N/A,TRUE,"Serviços"}</definedName>
    <definedName name="plano">#REF!</definedName>
    <definedName name="planReajus">#REF!</definedName>
    <definedName name="pm">'[20]Mão de Obra'!$E$13</definedName>
    <definedName name="PMQ">'[43]2.2.5.PMQ'!$O$39</definedName>
    <definedName name="pnv">[88]DADOS!$C$6</definedName>
    <definedName name="PÓDEPEDRA">[48]COTAÇÕES!$U$40:$U$43</definedName>
    <definedName name="Ponte_10" localSheetId="8">'TRANSP MAT BET'!Ponte_10</definedName>
    <definedName name="Ponte_10">Ponte_10</definedName>
    <definedName name="Ponte_12" localSheetId="8">'TRANSP MAT BET'!Ponte_12</definedName>
    <definedName name="Ponte_12">Ponte_12</definedName>
    <definedName name="Ponte_19" localSheetId="8">'TRANSP MAT BET'!Ponte_19</definedName>
    <definedName name="Ponte_19">Ponte_19</definedName>
    <definedName name="Ponte_2" localSheetId="8">'TRANSP MAT BET'!Ponte_2</definedName>
    <definedName name="Ponte_2">Ponte_2</definedName>
    <definedName name="Ponte_21" localSheetId="8">'TRANSP MAT BET'!Ponte_21</definedName>
    <definedName name="Ponte_21">Ponte_21</definedName>
    <definedName name="Ponte_23" localSheetId="8">'TRANSP MAT BET'!Ponte_23</definedName>
    <definedName name="Ponte_23">Ponte_23</definedName>
    <definedName name="Ponte_24" localSheetId="8">'TRANSP MAT BET'!Ponte_24</definedName>
    <definedName name="Ponte_24">Ponte_24</definedName>
    <definedName name="Ponte_26" localSheetId="8">'TRANSP MAT BET'!Ponte_26</definedName>
    <definedName name="Ponte_26">Ponte_26</definedName>
    <definedName name="Ponte_27" localSheetId="8">'TRANSP MAT BET'!Ponte_27</definedName>
    <definedName name="Ponte_27">Ponte_27</definedName>
    <definedName name="Ponte_29" localSheetId="8">'TRANSP MAT BET'!Ponte_29</definedName>
    <definedName name="Ponte_29">Ponte_29</definedName>
    <definedName name="Ponte_30" localSheetId="8">'TRANSP MAT BET'!Ponte_30</definedName>
    <definedName name="Ponte_30">Ponte_30</definedName>
    <definedName name="Ponte_31" localSheetId="8">'TRANSP MAT BET'!Ponte_31</definedName>
    <definedName name="Ponte_31">Ponte_31</definedName>
    <definedName name="Ponte_33" localSheetId="8">'TRANSP MAT BET'!Ponte_33</definedName>
    <definedName name="Ponte_33">Ponte_33</definedName>
    <definedName name="Ponte_34" localSheetId="8">'TRANSP MAT BET'!Ponte_34</definedName>
    <definedName name="Ponte_34">Ponte_34</definedName>
    <definedName name="Ponte_35" localSheetId="8">'TRANSP MAT BET'!Ponte_35</definedName>
    <definedName name="Ponte_35">Ponte_35</definedName>
    <definedName name="Ponte_36" localSheetId="8">'TRANSP MAT BET'!Ponte_36</definedName>
    <definedName name="Ponte_36">Ponte_36</definedName>
    <definedName name="Ponte_37" localSheetId="8">'TRANSP MAT BET'!Ponte_37</definedName>
    <definedName name="Ponte_37">Ponte_37</definedName>
    <definedName name="Ponte_38" localSheetId="8">'TRANSP MAT BET'!Ponte_38</definedName>
    <definedName name="Ponte_38">Ponte_38</definedName>
    <definedName name="Ponte_39" localSheetId="8">'TRANSP MAT BET'!Ponte_39</definedName>
    <definedName name="Ponte_39">Ponte_39</definedName>
    <definedName name="Ponte_4" localSheetId="8">'TRANSP MAT BET'!Ponte_4</definedName>
    <definedName name="Ponte_4">Ponte_4</definedName>
    <definedName name="Ponte_40" localSheetId="8">'TRANSP MAT BET'!Ponte_40</definedName>
    <definedName name="Ponte_40">Ponte_40</definedName>
    <definedName name="Ponte_41" localSheetId="8">'TRANSP MAT BET'!Ponte_41</definedName>
    <definedName name="Ponte_41">Ponte_41</definedName>
    <definedName name="Ponte_42" localSheetId="8">'TRANSP MAT BET'!Ponte_42</definedName>
    <definedName name="Ponte_42">Ponte_42</definedName>
    <definedName name="Ponte_43" localSheetId="8">'TRANSP MAT BET'!Ponte_43</definedName>
    <definedName name="Ponte_43">Ponte_43</definedName>
    <definedName name="Ponte_44" localSheetId="8">'TRANSP MAT BET'!Ponte_44</definedName>
    <definedName name="Ponte_44">Ponte_44</definedName>
    <definedName name="Ponte_45" localSheetId="8">'TRANSP MAT BET'!Ponte_45</definedName>
    <definedName name="Ponte_45">Ponte_45</definedName>
    <definedName name="Ponte_46" localSheetId="8">'TRANSP MAT BET'!Ponte_46</definedName>
    <definedName name="Ponte_46">Ponte_46</definedName>
    <definedName name="Ponte_47" localSheetId="8">'TRANSP MAT BET'!Ponte_47</definedName>
    <definedName name="Ponte_47">Ponte_47</definedName>
    <definedName name="Ponte_48" localSheetId="8">'TRANSP MAT BET'!Ponte_48</definedName>
    <definedName name="Ponte_48">Ponte_48</definedName>
    <definedName name="Ponte_51" localSheetId="8">'TRANSP MAT BET'!Ponte_51</definedName>
    <definedName name="Ponte_51">Ponte_51</definedName>
    <definedName name="Ponte_52" localSheetId="8">'TRANSP MAT BET'!Ponte_52</definedName>
    <definedName name="Ponte_52">Ponte_52</definedName>
    <definedName name="Ponte_53" localSheetId="8">'TRANSP MAT BET'!Ponte_53</definedName>
    <definedName name="Ponte_53">Ponte_53</definedName>
    <definedName name="Ponte_55" localSheetId="8">'TRANSP MAT BET'!Ponte_55</definedName>
    <definedName name="Ponte_55">Ponte_55</definedName>
    <definedName name="Ponte_58" localSheetId="8">'TRANSP MAT BET'!Ponte_58</definedName>
    <definedName name="Ponte_58">Ponte_58</definedName>
    <definedName name="Ponte_59" localSheetId="8">'TRANSP MAT BET'!Ponte_59</definedName>
    <definedName name="Ponte_59">Ponte_59</definedName>
    <definedName name="Ponte_60" localSheetId="8">'TRANSP MAT BET'!Ponte_60</definedName>
    <definedName name="Ponte_60">Ponte_60</definedName>
    <definedName name="Ponte_61" localSheetId="8">'TRANSP MAT BET'!Ponte_61</definedName>
    <definedName name="Ponte_61">Ponte_61</definedName>
    <definedName name="Ponte_62" localSheetId="8">'TRANSP MAT BET'!Ponte_62</definedName>
    <definedName name="Ponte_62">Ponte_62</definedName>
    <definedName name="Ponte_63" localSheetId="8">'TRANSP MAT BET'!Ponte_63</definedName>
    <definedName name="Ponte_63">Ponte_63</definedName>
    <definedName name="Ponte_64" localSheetId="8">'TRANSP MAT BET'!Ponte_64</definedName>
    <definedName name="Ponte_64">Ponte_64</definedName>
    <definedName name="Ponte_65" localSheetId="8">'TRANSP MAT BET'!Ponte_65</definedName>
    <definedName name="Ponte_65">Ponte_65</definedName>
    <definedName name="Ponte_66" localSheetId="8">'TRANSP MAT BET'!Ponte_66</definedName>
    <definedName name="Ponte_66">Ponte_66</definedName>
    <definedName name="Ponte_67" localSheetId="8">'TRANSP MAT BET'!Ponte_67</definedName>
    <definedName name="Ponte_67">Ponte_67</definedName>
    <definedName name="Ponte_68" localSheetId="8">'TRANSP MAT BET'!Ponte_68</definedName>
    <definedName name="Ponte_68">Ponte_68</definedName>
    <definedName name="Ponte_69" localSheetId="8">'TRANSP MAT BET'!Ponte_69</definedName>
    <definedName name="Ponte_69">Ponte_69</definedName>
    <definedName name="Ponte_70" localSheetId="8">'TRANSP MAT BET'!Ponte_70</definedName>
    <definedName name="Ponte_70">Ponte_70</definedName>
    <definedName name="Ponte_71" localSheetId="8">'TRANSP MAT BET'!Ponte_71</definedName>
    <definedName name="Ponte_71">Ponte_71</definedName>
    <definedName name="Ponte_72" localSheetId="8">'TRANSP MAT BET'!Ponte_72</definedName>
    <definedName name="Ponte_72">Ponte_72</definedName>
    <definedName name="Ponte_8" localSheetId="8">'TRANSP MAT BET'!Ponte_8</definedName>
    <definedName name="Ponte_8">Ponte_8</definedName>
    <definedName name="popopopo" localSheetId="8" hidden="1">{#N/A,#N/A,FALSE,"MO (2)"}</definedName>
    <definedName name="popopopo" hidden="1">{#N/A,#N/A,FALSE,"MO (2)"}</definedName>
    <definedName name="porra">[178]Ofício!$E$37</definedName>
    <definedName name="Port">'[179]RESUMO-DVOP 4ª MED'!#REF!</definedName>
    <definedName name="portfiscal">#REF!</definedName>
    <definedName name="portm1">#REF!</definedName>
    <definedName name="portm2">#REF!</definedName>
    <definedName name="Posição" hidden="1">#REF!</definedName>
    <definedName name="pppdfmf">[178]Ofício!$E$38</definedName>
    <definedName name="Prazo_de_Execucao">[1]DADOS!$B$16</definedName>
    <definedName name="PRAZO_OBRA">[59]SETUP!$C$25</definedName>
    <definedName name="Prd" hidden="1">#N/A</definedName>
    <definedName name="PrdAux" hidden="1">#N/A</definedName>
    <definedName name="Print_Area" localSheetId="32">'BOLETIM DE SONDAGEM'!$A$1:$K$10</definedName>
    <definedName name="Print_Area" localSheetId="4">CRONOGRAMA!#REF!</definedName>
    <definedName name="Print_Area" localSheetId="31">'FOLHA RESUMO SOLO INSERVÍVEL'!$A$1:$S$13</definedName>
    <definedName name="Print_Area" localSheetId="30">'FOLHA RESUMO SONDAGENS'!$A$1:$S$13</definedName>
    <definedName name="Print_Area" localSheetId="29">'N. S. BUEIRO'!$A$4:$R$19</definedName>
    <definedName name="Print_Area" localSheetId="2">'ORÇA '!$A$1:$K$102</definedName>
    <definedName name="Print_Area" localSheetId="1">QUANT!$A$1:$F$93</definedName>
    <definedName name="Print_Area" localSheetId="5">'TRANSP MAT PAV'!$A$14:$K$38</definedName>
    <definedName name="Print_Area_MI">#REF!</definedName>
    <definedName name="Print_Titles" localSheetId="32">'BOLETIM DE SONDAGEM'!$1:$4</definedName>
    <definedName name="Print_Titles" localSheetId="31">'FOLHA RESUMO SOLO INSERVÍVEL'!$1:$7</definedName>
    <definedName name="Print_Titles" localSheetId="30">'FOLHA RESUMO SONDAGENS'!$1:$7</definedName>
    <definedName name="Print_Titles" localSheetId="2">'ORÇA '!$1:$6</definedName>
    <definedName name="Print_Titles" localSheetId="1">QUANT!$1:$7</definedName>
    <definedName name="PRINT_TITLES_MI">#REF!</definedName>
    <definedName name="pro">#REF!</definedName>
    <definedName name="proc">[1]DADOS!$B$12</definedName>
    <definedName name="PROD_1" localSheetId="8" hidden="1">{#N/A,#N/A,TRUE,"Serviços"}</definedName>
    <definedName name="PROD_1" hidden="1">{#N/A,#N/A,TRUE,"Serviços"}</definedName>
    <definedName name="PROD_11" localSheetId="8" hidden="1">{#N/A,#N/A,TRUE,"Serviços"}</definedName>
    <definedName name="PROD_11" hidden="1">{#N/A,#N/A,TRUE,"Serviços"}</definedName>
    <definedName name="PRODEAGRO">#REF!</definedName>
    <definedName name="Produção_13">#NAME?</definedName>
    <definedName name="PROPOSTA">'[180]CONTROLE 2004'!$E$4:$E$376</definedName>
    <definedName name="pscegeral">[181]PSCEGERAL!$A$7:$AG$36</definedName>
    <definedName name="pte_38" localSheetId="8">'TRANSP MAT BET'!pte_38</definedName>
    <definedName name="pte_38">pte_38</definedName>
    <definedName name="Pto">ROUND(#REF!*#REF!,2)</definedName>
    <definedName name="Pun_26">NA()</definedName>
    <definedName name="Pun_27">NA()</definedName>
    <definedName name="pz">#REF!</definedName>
    <definedName name="Q" hidden="1">#REF!</definedName>
    <definedName name="QD" hidden="1">#REF!</definedName>
    <definedName name="Qd.Comp.Miranda" localSheetId="8">[0]!Plan1</definedName>
    <definedName name="Qd.Comp.Miranda">[0]!Plan1</definedName>
    <definedName name="Qd.Comp.Miranda_1">"plan1"</definedName>
    <definedName name="Qd.Comp.Miranda_3">"plan1"</definedName>
    <definedName name="qq" localSheetId="8" hidden="1">{#N/A,#N/A,FALSE,"MO (2)"}</definedName>
    <definedName name="qq" hidden="1">{#N/A,#N/A,FALSE,"MO (2)"}</definedName>
    <definedName name="QQ_1">[76]!QQ_1</definedName>
    <definedName name="qq_2__38" localSheetId="8">'TRANSP MAT BET'!qq_2__38</definedName>
    <definedName name="qq_2__38">qq_2__38</definedName>
    <definedName name="QQ_2_1" localSheetId="8">'TRANSP MAT BET'!QQ_2_1</definedName>
    <definedName name="QQ_2_1">[0]!QQ_2_1</definedName>
    <definedName name="QQ_2_10" localSheetId="8">'TRANSP MAT BET'!QQ_2_10</definedName>
    <definedName name="QQ_2_10">[0]!QQ_2_10</definedName>
    <definedName name="QQ_2_12" localSheetId="8">'TRANSP MAT BET'!QQ_2_12</definedName>
    <definedName name="QQ_2_12">[0]!QQ_2_12</definedName>
    <definedName name="QQ_2_13" localSheetId="8">'TRANSP MAT BET'!QQ_2_13</definedName>
    <definedName name="QQ_2_13">[0]!QQ_2_13</definedName>
    <definedName name="QQ_2_14" localSheetId="8">'TRANSP MAT BET'!QQ_2_14</definedName>
    <definedName name="QQ_2_14">[0]!QQ_2_14</definedName>
    <definedName name="QQ_2_19" localSheetId="8">'TRANSP MAT BET'!QQ_2_19</definedName>
    <definedName name="QQ_2_19">QQ_2_19</definedName>
    <definedName name="QQ_2_2" localSheetId="8">'TRANSP MAT BET'!QQ_2_2</definedName>
    <definedName name="QQ_2_2">[0]!QQ_2_2</definedName>
    <definedName name="QQ_2_20">[143]!Canteiro</definedName>
    <definedName name="QQ_2_21" localSheetId="8">'TRANSP MAT BET'!QQ_2_21</definedName>
    <definedName name="QQ_2_21">QQ_2_21</definedName>
    <definedName name="QQ_2_22" localSheetId="8">'TRANSP MAT BET'!QQ_2_22</definedName>
    <definedName name="QQ_2_22">[0]!QQ_2_22</definedName>
    <definedName name="QQ_2_23" localSheetId="8">'TRANSP MAT BET'!QQ_2_23</definedName>
    <definedName name="QQ_2_23">QQ_2_23</definedName>
    <definedName name="QQ_2_24" localSheetId="8">'TRANSP MAT BET'!QQ_2_24</definedName>
    <definedName name="QQ_2_24">QQ_2_24</definedName>
    <definedName name="QQ_2_25" localSheetId="8">'TRANSP MAT BET'!QQ_2_25</definedName>
    <definedName name="QQ_2_25">[0]!QQ_2_25</definedName>
    <definedName name="QQ_2_26" localSheetId="8">'TRANSP MAT BET'!QQ_2_26</definedName>
    <definedName name="QQ_2_26">[0]!QQ_2_26</definedName>
    <definedName name="QQ_2_27" localSheetId="8">'TRANSP MAT BET'!QQ_2_27</definedName>
    <definedName name="QQ_2_27">[0]!QQ_2_27</definedName>
    <definedName name="QQ_2_28" localSheetId="8">'TRANSP MAT BET'!QQ_2_28</definedName>
    <definedName name="QQ_2_28">[0]!QQ_2_28</definedName>
    <definedName name="QQ_2_29" localSheetId="8">'TRANSP MAT BET'!QQ_2_29</definedName>
    <definedName name="QQ_2_29">[0]!QQ_2_29</definedName>
    <definedName name="QQ_2_3" localSheetId="8">'TRANSP MAT BET'!QQ_2_3</definedName>
    <definedName name="QQ_2_3">[0]!QQ_2_3</definedName>
    <definedName name="QQ_2_30" localSheetId="8">'TRANSP MAT BET'!QQ_2_30</definedName>
    <definedName name="QQ_2_30">[0]!QQ_2_30</definedName>
    <definedName name="QQ_2_31" localSheetId="8">'TRANSP MAT BET'!QQ_2_31</definedName>
    <definedName name="QQ_2_31">[0]!QQ_2_31</definedName>
    <definedName name="QQ_2_32" localSheetId="8">'TRANSP MAT BET'!QQ_2_32</definedName>
    <definedName name="QQ_2_32">[0]!QQ_2_32</definedName>
    <definedName name="QQ_2_33" localSheetId="8">'TRANSP MAT BET'!QQ_2_33</definedName>
    <definedName name="QQ_2_33">[0]!QQ_2_33</definedName>
    <definedName name="QQ_2_34" localSheetId="8">'TRANSP MAT BET'!QQ_2_34</definedName>
    <definedName name="QQ_2_34">[0]!QQ_2_34</definedName>
    <definedName name="QQ_2_35" localSheetId="8">'TRANSP MAT BET'!QQ_2_35</definedName>
    <definedName name="QQ_2_35">[0]!QQ_2_35</definedName>
    <definedName name="QQ_2_36" localSheetId="8">'TRANSP MAT BET'!QQ_2_36</definedName>
    <definedName name="QQ_2_36">[0]!QQ_2_36</definedName>
    <definedName name="QQ_2_37" localSheetId="8">'TRANSP MAT BET'!QQ_2_37</definedName>
    <definedName name="QQ_2_37">[0]!QQ_2_37</definedName>
    <definedName name="QQ_2_38" localSheetId="8">'TRANSP MAT BET'!QQ_2_38</definedName>
    <definedName name="QQ_2_38">[0]!QQ_2_38</definedName>
    <definedName name="QQ_2_39" localSheetId="8">'TRANSP MAT BET'!QQ_2_39</definedName>
    <definedName name="QQ_2_39">QQ_2_39</definedName>
    <definedName name="QQ_2_4" localSheetId="8">'TRANSP MAT BET'!QQ_2_4</definedName>
    <definedName name="QQ_2_4">[0]!QQ_2_4</definedName>
    <definedName name="QQ_2_40" localSheetId="8">'TRANSP MAT BET'!QQ_2_40</definedName>
    <definedName name="QQ_2_40">QQ_2_40</definedName>
    <definedName name="QQ_2_41" localSheetId="8">'TRANSP MAT BET'!QQ_2_41</definedName>
    <definedName name="QQ_2_41">QQ_2_41</definedName>
    <definedName name="QQ_2_42" localSheetId="8">'TRANSP MAT BET'!QQ_2_42</definedName>
    <definedName name="QQ_2_42">QQ_2_42</definedName>
    <definedName name="QQ_2_43" localSheetId="8">'TRANSP MAT BET'!QQ_2_43</definedName>
    <definedName name="QQ_2_43">QQ_2_43</definedName>
    <definedName name="QQ_2_44" localSheetId="8">'TRANSP MAT BET'!QQ_2_44</definedName>
    <definedName name="QQ_2_44">QQ_2_44</definedName>
    <definedName name="QQ_2_45" localSheetId="8">'TRANSP MAT BET'!QQ_2_45</definedName>
    <definedName name="QQ_2_45">QQ_2_45</definedName>
    <definedName name="QQ_2_46" localSheetId="8">'TRANSP MAT BET'!QQ_2_46</definedName>
    <definedName name="QQ_2_46">QQ_2_46</definedName>
    <definedName name="QQ_2_47" localSheetId="8">'TRANSP MAT BET'!QQ_2_47</definedName>
    <definedName name="QQ_2_47">QQ_2_47</definedName>
    <definedName name="QQ_2_48" localSheetId="8">'TRANSP MAT BET'!QQ_2_48</definedName>
    <definedName name="QQ_2_48">QQ_2_48</definedName>
    <definedName name="QQ_2_5" localSheetId="8">'TRANSP MAT BET'!QQ_2_5</definedName>
    <definedName name="QQ_2_5">[0]!QQ_2_5</definedName>
    <definedName name="QQ_2_51" localSheetId="8">'TRANSP MAT BET'!QQ_2_51</definedName>
    <definedName name="QQ_2_51">QQ_2_51</definedName>
    <definedName name="QQ_2_52" localSheetId="8">'TRANSP MAT BET'!QQ_2_52</definedName>
    <definedName name="QQ_2_52">QQ_2_52</definedName>
    <definedName name="QQ_2_53" localSheetId="8">'TRANSP MAT BET'!QQ_2_53</definedName>
    <definedName name="QQ_2_53">QQ_2_53</definedName>
    <definedName name="QQ_2_54" localSheetId="8">'TRANSP MAT BET'!QQ_2_54</definedName>
    <definedName name="QQ_2_54">QQ_2_54</definedName>
    <definedName name="QQ_2_55" localSheetId="8">'TRANSP MAT BET'!QQ_2_55</definedName>
    <definedName name="QQ_2_55">QQ_2_55</definedName>
    <definedName name="QQ_2_56" localSheetId="8">'TRANSP MAT BET'!QQ_2_56</definedName>
    <definedName name="QQ_2_56">QQ_2_56</definedName>
    <definedName name="QQ_2_57" localSheetId="8">'TRANSP MAT BET'!QQ_2_57</definedName>
    <definedName name="QQ_2_57">QQ_2_57</definedName>
    <definedName name="QQ_2_58" localSheetId="8">'TRANSP MAT BET'!QQ_2_58</definedName>
    <definedName name="QQ_2_58">QQ_2_58</definedName>
    <definedName name="QQ_2_59" localSheetId="8">'TRANSP MAT BET'!QQ_2_59</definedName>
    <definedName name="QQ_2_59">QQ_2_59</definedName>
    <definedName name="QQ_2_6" localSheetId="8">'TRANSP MAT BET'!QQ_2_6</definedName>
    <definedName name="QQ_2_6">[0]!QQ_2_6</definedName>
    <definedName name="QQ_2_60" localSheetId="8">'TRANSP MAT BET'!QQ_2_60</definedName>
    <definedName name="QQ_2_60">QQ_2_60</definedName>
    <definedName name="QQ_2_61" localSheetId="8">'TRANSP MAT BET'!QQ_2_61</definedName>
    <definedName name="QQ_2_61">QQ_2_61</definedName>
    <definedName name="QQ_2_62" localSheetId="8">'TRANSP MAT BET'!QQ_2_62</definedName>
    <definedName name="QQ_2_62">QQ_2_62</definedName>
    <definedName name="QQ_2_63" localSheetId="8">'TRANSP MAT BET'!QQ_2_63</definedName>
    <definedName name="QQ_2_63">QQ_2_63</definedName>
    <definedName name="QQ_2_64" localSheetId="8">'TRANSP MAT BET'!QQ_2_64</definedName>
    <definedName name="QQ_2_64">QQ_2_64</definedName>
    <definedName name="QQ_2_65" localSheetId="8">'TRANSP MAT BET'!QQ_2_65</definedName>
    <definedName name="QQ_2_65">QQ_2_65</definedName>
    <definedName name="QQ_2_66" localSheetId="8">'TRANSP MAT BET'!QQ_2_66</definedName>
    <definedName name="QQ_2_66">QQ_2_66</definedName>
    <definedName name="QQ_2_67" localSheetId="8">'TRANSP MAT BET'!QQ_2_67</definedName>
    <definedName name="QQ_2_67">QQ_2_67</definedName>
    <definedName name="QQ_2_68" localSheetId="8">'TRANSP MAT BET'!QQ_2_68</definedName>
    <definedName name="QQ_2_68">QQ_2_68</definedName>
    <definedName name="QQ_2_69" localSheetId="8">'TRANSP MAT BET'!QQ_2_69</definedName>
    <definedName name="QQ_2_69">QQ_2_69</definedName>
    <definedName name="QQ_2_7" localSheetId="8">'TRANSP MAT BET'!QQ_2_7</definedName>
    <definedName name="QQ_2_7">[0]!QQ_2_7</definedName>
    <definedName name="QQ_2_70" localSheetId="8">'TRANSP MAT BET'!QQ_2_70</definedName>
    <definedName name="QQ_2_70">QQ_2_70</definedName>
    <definedName name="QQ_2_71" localSheetId="8">'TRANSP MAT BET'!QQ_2_71</definedName>
    <definedName name="QQ_2_71">QQ_2_71</definedName>
    <definedName name="QQ_2_72" localSheetId="8">'TRANSP MAT BET'!QQ_2_72</definedName>
    <definedName name="QQ_2_72">QQ_2_72</definedName>
    <definedName name="QQ_2_8" localSheetId="8">'TRANSP MAT BET'!QQ_2_8</definedName>
    <definedName name="QQ_2_8">[0]!QQ_2_8</definedName>
    <definedName name="QQ_2_9" localSheetId="8">'TRANSP MAT BET'!QQ_2_9</definedName>
    <definedName name="QQ_2_9">[0]!QQ_2_9</definedName>
    <definedName name="qqqqq" localSheetId="8" hidden="1">{#N/A,#N/A,FALSE,"MO (2)"}</definedName>
    <definedName name="qqqqq" hidden="1">{#N/A,#N/A,FALSE,"MO (2)"}</definedName>
    <definedName name="QTD" hidden="1">#REF!</definedName>
    <definedName name="QtEq" hidden="1">#REF!</definedName>
    <definedName name="QtMo" hidden="1">#REF!</definedName>
    <definedName name="QtMp" hidden="1">#REF!</definedName>
    <definedName name="QtTr" hidden="1">#REF!</definedName>
    <definedName name="QUADRO">[63]MARSHALL!$A$2:$K$51</definedName>
    <definedName name="QuadroGeral">'[182]Quadro Geral'!$A$1:$H$1893</definedName>
    <definedName name="QUAL" localSheetId="8" hidden="1">{#N/A,#N/A,TRUE,"Serviços"}</definedName>
    <definedName name="QUAL" hidden="1">{#N/A,#N/A,TRUE,"Serviços"}</definedName>
    <definedName name="QUANT_acumu">#REF!</definedName>
    <definedName name="quantidades">#REF!</definedName>
    <definedName name="QUE_P_E_ISSO">[76]!QUE_P_E_ISSO</definedName>
    <definedName name="qwer">[76]!qwer</definedName>
    <definedName name="QWWEEEEEEEE">[183]!QWWEEEEEEEE</definedName>
    <definedName name="r_2">NA()</definedName>
    <definedName name="rach_38" localSheetId="8">'TRANSP MAT BET'!rach_38</definedName>
    <definedName name="rach_38">rach_38</definedName>
    <definedName name="Rachão_10" localSheetId="8">'TRANSP MAT BET'!Rachão_10</definedName>
    <definedName name="Rachão_10">Rachão_10</definedName>
    <definedName name="Rachão_2" localSheetId="8">'TRANSP MAT BET'!Rachão_2</definedName>
    <definedName name="Rachão_2">Rachão_2</definedName>
    <definedName name="Rachão_23" localSheetId="8">'TRANSP MAT BET'!Rachão_23</definedName>
    <definedName name="Rachão_23">Rachão_23</definedName>
    <definedName name="Rachão_24" localSheetId="8">'TRANSP MAT BET'!Rachão_24</definedName>
    <definedName name="Rachão_24">Rachão_24</definedName>
    <definedName name="Rachão_26" localSheetId="8">'TRANSP MAT BET'!Rachão_26</definedName>
    <definedName name="Rachão_26">Rachão_26</definedName>
    <definedName name="Rachão_27" localSheetId="8">'TRANSP MAT BET'!Rachão_27</definedName>
    <definedName name="Rachão_27">Rachão_27</definedName>
    <definedName name="Rachão_29" localSheetId="8">'TRANSP MAT BET'!Rachão_29</definedName>
    <definedName name="Rachão_29">Rachão_29</definedName>
    <definedName name="Rachão_30" localSheetId="8">'TRANSP MAT BET'!Rachão_30</definedName>
    <definedName name="Rachão_30">Rachão_30</definedName>
    <definedName name="Rachão_36" localSheetId="8">'TRANSP MAT BET'!Rachão_36</definedName>
    <definedName name="Rachão_36">Rachão_36</definedName>
    <definedName name="Rachão_37" localSheetId="8">'TRANSP MAT BET'!Rachão_37</definedName>
    <definedName name="Rachão_37">Rachão_37</definedName>
    <definedName name="Rachão_38" localSheetId="8">'TRANSP MAT BET'!Rachão_38</definedName>
    <definedName name="Rachão_38">Rachão_38</definedName>
    <definedName name="Rachão_4" localSheetId="8">'TRANSP MAT BET'!Rachão_4</definedName>
    <definedName name="Rachão_4">Rachão_4</definedName>
    <definedName name="Rachão_48" localSheetId="8">'TRANSP MAT BET'!Rachão_48</definedName>
    <definedName name="Rachão_48">Rachão_48</definedName>
    <definedName name="Rachão_51" localSheetId="8">'TRANSP MAT BET'!Rachão_51</definedName>
    <definedName name="Rachão_51">Rachão_51</definedName>
    <definedName name="Rachão_52" localSheetId="8">'TRANSP MAT BET'!Rachão_52</definedName>
    <definedName name="Rachão_52">Rachão_52</definedName>
    <definedName name="Rachão_53" localSheetId="8">'TRANSP MAT BET'!Rachão_53</definedName>
    <definedName name="Rachão_53">Rachão_53</definedName>
    <definedName name="Rachão_55" localSheetId="8">'TRANSP MAT BET'!Rachão_55</definedName>
    <definedName name="Rachão_55">Rachão_55</definedName>
    <definedName name="Rachão_67" localSheetId="8">'TRANSP MAT BET'!Rachão_67</definedName>
    <definedName name="Rachão_67">Rachão_67</definedName>
    <definedName name="Rachão_68" localSheetId="8">'TRANSP MAT BET'!Rachão_68</definedName>
    <definedName name="Rachão_68">Rachão_68</definedName>
    <definedName name="Rachão_69" localSheetId="8">'TRANSP MAT BET'!Rachão_69</definedName>
    <definedName name="Rachão_69">Rachão_69</definedName>
    <definedName name="Rachão_70" localSheetId="8">'TRANSP MAT BET'!Rachão_70</definedName>
    <definedName name="Rachão_70">Rachão_70</definedName>
    <definedName name="Rachão_71" localSheetId="8">'TRANSP MAT BET'!Rachão_71</definedName>
    <definedName name="Rachão_71">Rachão_71</definedName>
    <definedName name="Rachão_72" localSheetId="8">'TRANSP MAT BET'!Rachão_72</definedName>
    <definedName name="Rachão_72">Rachão_72</definedName>
    <definedName name="Rae">'[15]Rel-19ª med.'!#REF!</definedName>
    <definedName name="RBV_25">[184]Teor!$C$3:$C$7</definedName>
    <definedName name="RBV_26">[185]Teor!$C$3:$C$7</definedName>
    <definedName name="RBV_28">[185]Teor!$C$3:$C$7</definedName>
    <definedName name="rc.cerca">#REF!</definedName>
    <definedName name="rdreno">#REF!</definedName>
    <definedName name="rea">#REF!</definedName>
    <definedName name="Realinhamento">'[15]Rel-19ª med.'!#REF!</definedName>
    <definedName name="reatd">#REF!</definedName>
    <definedName name="reatgd">#REF!</definedName>
    <definedName name="reatgs">#REF!</definedName>
    <definedName name="reatgt">[41]DMT_EV!#REF!</definedName>
    <definedName name="reats">#REF!</definedName>
    <definedName name="reatt">#REF!</definedName>
    <definedName name="reboque" localSheetId="8" hidden="1">{#N/A,#N/A,FALSE,"MO (2)"}</definedName>
    <definedName name="reboque" hidden="1">{#N/A,#N/A,FALSE,"MO (2)"}</definedName>
    <definedName name="rec_10" localSheetId="8">'TRANSP MAT BET'!rec_10</definedName>
    <definedName name="rec_10">rec_10</definedName>
    <definedName name="rec_2" localSheetId="8">'TRANSP MAT BET'!rec_2</definedName>
    <definedName name="rec_2">rec_2</definedName>
    <definedName name="rec_23" localSheetId="8">'TRANSP MAT BET'!rec_23</definedName>
    <definedName name="rec_23">rec_23</definedName>
    <definedName name="rec_24" localSheetId="8">'TRANSP MAT BET'!rec_24</definedName>
    <definedName name="rec_24">rec_24</definedName>
    <definedName name="rec_26" localSheetId="8">'TRANSP MAT BET'!rec_26</definedName>
    <definedName name="rec_26">rec_26</definedName>
    <definedName name="rec_27" localSheetId="8">'TRANSP MAT BET'!rec_27</definedName>
    <definedName name="rec_27">rec_27</definedName>
    <definedName name="rec_29" localSheetId="8">'TRANSP MAT BET'!rec_29</definedName>
    <definedName name="rec_29">rec_29</definedName>
    <definedName name="rec_30" localSheetId="8">'TRANSP MAT BET'!rec_30</definedName>
    <definedName name="rec_30">rec_30</definedName>
    <definedName name="rec_36" localSheetId="8">'TRANSP MAT BET'!rec_36</definedName>
    <definedName name="rec_36">rec_36</definedName>
    <definedName name="rec_37" localSheetId="8">'TRANSP MAT BET'!rec_37</definedName>
    <definedName name="rec_37">rec_37</definedName>
    <definedName name="rec_38" localSheetId="8">'TRANSP MAT BET'!rec_38</definedName>
    <definedName name="rec_38">rec_38</definedName>
    <definedName name="rec_4" localSheetId="8">'TRANSP MAT BET'!rec_4</definedName>
    <definedName name="rec_4">rec_4</definedName>
    <definedName name="rec_48" localSheetId="8">'TRANSP MAT BET'!rec_48</definedName>
    <definedName name="rec_48">rec_48</definedName>
    <definedName name="rec_51" localSheetId="8">'TRANSP MAT BET'!rec_51</definedName>
    <definedName name="rec_51">rec_51</definedName>
    <definedName name="rec_52" localSheetId="8">'TRANSP MAT BET'!rec_52</definedName>
    <definedName name="rec_52">rec_52</definedName>
    <definedName name="rec_53" localSheetId="8">'TRANSP MAT BET'!rec_53</definedName>
    <definedName name="rec_53">rec_53</definedName>
    <definedName name="rec_55" localSheetId="8">'TRANSP MAT BET'!rec_55</definedName>
    <definedName name="rec_55">rec_55</definedName>
    <definedName name="rec_67" localSheetId="8">'TRANSP MAT BET'!rec_67</definedName>
    <definedName name="rec_67">rec_67</definedName>
    <definedName name="rec_68" localSheetId="8">'TRANSP MAT BET'!rec_68</definedName>
    <definedName name="rec_68">rec_68</definedName>
    <definedName name="rec_69" localSheetId="8">'TRANSP MAT BET'!rec_69</definedName>
    <definedName name="rec_69">rec_69</definedName>
    <definedName name="rec_70" localSheetId="8">'TRANSP MAT BET'!rec_70</definedName>
    <definedName name="rec_70">rec_70</definedName>
    <definedName name="rec_71" localSheetId="8">'TRANSP MAT BET'!rec_71</definedName>
    <definedName name="rec_71">rec_71</definedName>
    <definedName name="rec_72" localSheetId="8">'TRANSP MAT BET'!rec_72</definedName>
    <definedName name="rec_72">rec_72</definedName>
    <definedName name="recc_38" localSheetId="8">'TRANSP MAT BET'!recc_38</definedName>
    <definedName name="recc_38">recc_38</definedName>
    <definedName name="Recorder">#REF!</definedName>
    <definedName name="REFEITO" localSheetId="8" hidden="1">{#N/A,#N/A,FALSE,"Plan1"}</definedName>
    <definedName name="REFEITO" hidden="1">{#N/A,#N/A,FALSE,"Plan1"}</definedName>
    <definedName name="referência">#REF!</definedName>
    <definedName name="REG">#REF!</definedName>
    <definedName name="REGIAO" localSheetId="8">_L37C10</definedName>
    <definedName name="REGIAO">_L37C10</definedName>
    <definedName name="REGISTRO">[1]Cadastro!$D:$D</definedName>
    <definedName name="regula">[73]Regula!$I$34</definedName>
    <definedName name="Reimbursement">"Reembolso"</definedName>
    <definedName name="REL" localSheetId="8" hidden="1">{#N/A,#N/A,TRUE,"Serviços"}</definedName>
    <definedName name="REL" hidden="1">{#N/A,#N/A,TRUE,"Serviços"}</definedName>
    <definedName name="Relat" hidden="1">#REF!</definedName>
    <definedName name="RELATÓRIO_DOS_SERVIÇOS_EXECUTADOS">#REF!</definedName>
    <definedName name="RELL" localSheetId="8" hidden="1">{#N/A,#N/A,TRUE,"Serviços"}</definedName>
    <definedName name="RELL" hidden="1">{#N/A,#N/A,TRUE,"Serviços"}</definedName>
    <definedName name="RELMOBRA" localSheetId="8"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'[69]REMENDO MBUQ MAN'!$M$46</definedName>
    <definedName name="REMENDOF">'[69]REMENDO MBUF MAN '!$M$46</definedName>
    <definedName name="RemMatGran">'[43]2.2.9.Rem Mat Granular'!$L$49</definedName>
    <definedName name="remoc">#REF!</definedName>
    <definedName name="REMOÇÃO">#REF!</definedName>
    <definedName name="REMPROFREC">'[69]REMENDO MBUF REC'!$M$46</definedName>
    <definedName name="REMPROQREC">'[69]REMENDO MBUQ REC'!$M$46</definedName>
    <definedName name="res_38" localSheetId="8">'TRANSP MAT BET'!res_38</definedName>
    <definedName name="res_38">res_38</definedName>
    <definedName name="resu" localSheetId="8" hidden="1">{#N/A,#N/A,FALSE,"MO (2)"}</definedName>
    <definedName name="resu" hidden="1">{#N/A,#N/A,FALSE,"MO (2)"}</definedName>
    <definedName name="resumo" localSheetId="8" hidden="1">{#N/A,#N/A,TRUE,"Plan1"}</definedName>
    <definedName name="resumo" hidden="1">{#N/A,#N/A,TRUE,"Plan1"}</definedName>
    <definedName name="RESUMO_1" localSheetId="8">'TRANSP MAT BET'!RESUMO_1</definedName>
    <definedName name="RESUMO_1">[0]!RESUMO_1</definedName>
    <definedName name="RESUMO_10" localSheetId="8">'TRANSP MAT BET'!RESUMO_10</definedName>
    <definedName name="RESUMO_10">[0]!RESUMO_10</definedName>
    <definedName name="RESUMO_12" localSheetId="8">'TRANSP MAT BET'!RESUMO_12</definedName>
    <definedName name="RESUMO_12">[0]!RESUMO_12</definedName>
    <definedName name="RESUMO_13" localSheetId="8">'TRANSP MAT BET'!RESUMO_13</definedName>
    <definedName name="RESUMO_13">[0]!RESUMO_13</definedName>
    <definedName name="RESUMO_14" localSheetId="8">'TRANSP MAT BET'!RESUMO_14</definedName>
    <definedName name="RESUMO_14">[0]!RESUMO_14</definedName>
    <definedName name="RESUMO_19" localSheetId="8">'TRANSP MAT BET'!RESUMO_19</definedName>
    <definedName name="RESUMO_19">RESUMO_19</definedName>
    <definedName name="RESUMO_2" localSheetId="8">'TRANSP MAT BET'!RESUMO_2</definedName>
    <definedName name="RESUMO_2">[0]!RESUMO_2</definedName>
    <definedName name="RESUMO_20">[164]!___________Ext2_25</definedName>
    <definedName name="RESUMO_21" localSheetId="8">'TRANSP MAT BET'!RESUMO_21</definedName>
    <definedName name="RESUMO_21">RESUMO_21</definedName>
    <definedName name="RESUMO_22" localSheetId="8">'TRANSP MAT BET'!RESUMO_22</definedName>
    <definedName name="RESUMO_22">[0]!RESUMO_22</definedName>
    <definedName name="RESUMO_23" localSheetId="8">'TRANSP MAT BET'!RESUMO_23</definedName>
    <definedName name="RESUMO_23">RESUMO_23</definedName>
    <definedName name="RESUMO_24" localSheetId="8">'TRANSP MAT BET'!RESUMO_24</definedName>
    <definedName name="RESUMO_24">RESUMO_24</definedName>
    <definedName name="RESUMO_25" localSheetId="8">'TRANSP MAT BET'!RESUMO_25</definedName>
    <definedName name="RESUMO_25">[0]!RESUMO_25</definedName>
    <definedName name="RESUMO_26" localSheetId="8">'TRANSP MAT BET'!RESUMO_26</definedName>
    <definedName name="RESUMO_26">[0]!RESUMO_26</definedName>
    <definedName name="RESUMO_27" localSheetId="8">'TRANSP MAT BET'!RESUMO_27</definedName>
    <definedName name="RESUMO_27">[0]!RESUMO_27</definedName>
    <definedName name="RESUMO_28" localSheetId="8">'TRANSP MAT BET'!RESUMO_28</definedName>
    <definedName name="RESUMO_28">[0]!RESUMO_28</definedName>
    <definedName name="RESUMO_29" localSheetId="8">'TRANSP MAT BET'!RESUMO_29</definedName>
    <definedName name="RESUMO_29">[0]!RESUMO_29</definedName>
    <definedName name="RESUMO_3" localSheetId="8">'TRANSP MAT BET'!RESUMO_3</definedName>
    <definedName name="RESUMO_3">[0]!RESUMO_3</definedName>
    <definedName name="RESUMO_30" localSheetId="8">'TRANSP MAT BET'!RESUMO_30</definedName>
    <definedName name="RESUMO_30">[0]!RESUMO_30</definedName>
    <definedName name="RESUMO_31" localSheetId="8">'TRANSP MAT BET'!RESUMO_31</definedName>
    <definedName name="RESUMO_31">[0]!RESUMO_31</definedName>
    <definedName name="RESUMO_32" localSheetId="8">'TRANSP MAT BET'!RESUMO_32</definedName>
    <definedName name="RESUMO_32">[0]!RESUMO_32</definedName>
    <definedName name="RESUMO_33" localSheetId="8">'TRANSP MAT BET'!RESUMO_33</definedName>
    <definedName name="RESUMO_33">[0]!RESUMO_33</definedName>
    <definedName name="RESUMO_34" localSheetId="8">'TRANSP MAT BET'!RESUMO_34</definedName>
    <definedName name="RESUMO_34">[0]!RESUMO_34</definedName>
    <definedName name="RESUMO_35" localSheetId="8">'TRANSP MAT BET'!RESUMO_35</definedName>
    <definedName name="RESUMO_35">[0]!RESUMO_35</definedName>
    <definedName name="RESUMO_36" localSheetId="8">'TRANSP MAT BET'!RESUMO_36</definedName>
    <definedName name="RESUMO_36">[0]!RESUMO_36</definedName>
    <definedName name="RESUMO_37" localSheetId="8">'TRANSP MAT BET'!RESUMO_37</definedName>
    <definedName name="RESUMO_37">[0]!RESUMO_37</definedName>
    <definedName name="RESUMO_38" localSheetId="8">'TRANSP MAT BET'!RESUMO_38</definedName>
    <definedName name="RESUMO_38">[0]!RESUMO_38</definedName>
    <definedName name="RESUMO_39" localSheetId="8">'TRANSP MAT BET'!RESUMO_39</definedName>
    <definedName name="RESUMO_39">RESUMO_39</definedName>
    <definedName name="RESUMO_4" localSheetId="8">'TRANSP MAT BET'!RESUMO_4</definedName>
    <definedName name="RESUMO_4">[0]!RESUMO_4</definedName>
    <definedName name="RESUMO_40" localSheetId="8">'TRANSP MAT BET'!RESUMO_40</definedName>
    <definedName name="RESUMO_40">RESUMO_40</definedName>
    <definedName name="RESUMO_41" localSheetId="8">'TRANSP MAT BET'!RESUMO_41</definedName>
    <definedName name="RESUMO_41">RESUMO_41</definedName>
    <definedName name="RESUMO_42" localSheetId="8">'TRANSP MAT BET'!RESUMO_42</definedName>
    <definedName name="RESUMO_42">RESUMO_42</definedName>
    <definedName name="RESUMO_43" localSheetId="8">'TRANSP MAT BET'!RESUMO_43</definedName>
    <definedName name="RESUMO_43">RESUMO_43</definedName>
    <definedName name="RESUMO_44" localSheetId="8">'TRANSP MAT BET'!RESUMO_44</definedName>
    <definedName name="RESUMO_44">RESUMO_44</definedName>
    <definedName name="RESUMO_45" localSheetId="8">'TRANSP MAT BET'!RESUMO_45</definedName>
    <definedName name="RESUMO_45">RESUMO_45</definedName>
    <definedName name="RESUMO_46" localSheetId="8">'TRANSP MAT BET'!RESUMO_46</definedName>
    <definedName name="RESUMO_46">RESUMO_46</definedName>
    <definedName name="RESUMO_47" localSheetId="8">'TRANSP MAT BET'!RESUMO_47</definedName>
    <definedName name="RESUMO_47">RESUMO_47</definedName>
    <definedName name="RESUMO_48" localSheetId="8">'TRANSP MAT BET'!RESUMO_48</definedName>
    <definedName name="RESUMO_48">RESUMO_48</definedName>
    <definedName name="RESUMO_5" localSheetId="8">'TRANSP MAT BET'!RESUMO_5</definedName>
    <definedName name="RESUMO_5">[0]!RESUMO_5</definedName>
    <definedName name="RESUMO_51" localSheetId="8">'TRANSP MAT BET'!RESUMO_51</definedName>
    <definedName name="RESUMO_51">RESUMO_51</definedName>
    <definedName name="RESUMO_52" localSheetId="8">'TRANSP MAT BET'!RESUMO_52</definedName>
    <definedName name="RESUMO_52">RESUMO_52</definedName>
    <definedName name="RESUMO_53" localSheetId="8">'TRANSP MAT BET'!RESUMO_53</definedName>
    <definedName name="RESUMO_53">RESUMO_53</definedName>
    <definedName name="RESUMO_54" localSheetId="8">'TRANSP MAT BET'!RESUMO_54</definedName>
    <definedName name="RESUMO_54">RESUMO_54</definedName>
    <definedName name="RESUMO_55" localSheetId="8">'TRANSP MAT BET'!RESUMO_55</definedName>
    <definedName name="RESUMO_55">RESUMO_55</definedName>
    <definedName name="RESUMO_56" localSheetId="8">'TRANSP MAT BET'!RESUMO_56</definedName>
    <definedName name="RESUMO_56">RESUMO_56</definedName>
    <definedName name="RESUMO_57" localSheetId="8">'TRANSP MAT BET'!RESUMO_57</definedName>
    <definedName name="RESUMO_57">RESUMO_57</definedName>
    <definedName name="RESUMO_58" localSheetId="8">'TRANSP MAT BET'!RESUMO_58</definedName>
    <definedName name="RESUMO_58">RESUMO_58</definedName>
    <definedName name="RESUMO_59" localSheetId="8">'TRANSP MAT BET'!RESUMO_59</definedName>
    <definedName name="RESUMO_59">RESUMO_59</definedName>
    <definedName name="RESUMO_6" localSheetId="8">'TRANSP MAT BET'!RESUMO_6</definedName>
    <definedName name="RESUMO_6">[0]!RESUMO_6</definedName>
    <definedName name="RESUMO_60" localSheetId="8">'TRANSP MAT BET'!RESUMO_60</definedName>
    <definedName name="RESUMO_60">RESUMO_60</definedName>
    <definedName name="RESUMO_61" localSheetId="8">'TRANSP MAT BET'!RESUMO_61</definedName>
    <definedName name="RESUMO_61">RESUMO_61</definedName>
    <definedName name="RESUMO_62" localSheetId="8">'TRANSP MAT BET'!RESUMO_62</definedName>
    <definedName name="RESUMO_62">RESUMO_62</definedName>
    <definedName name="RESUMO_63" localSheetId="8">'TRANSP MAT BET'!RESUMO_63</definedName>
    <definedName name="RESUMO_63">RESUMO_63</definedName>
    <definedName name="RESUMO_64" localSheetId="8">'TRANSP MAT BET'!RESUMO_64</definedName>
    <definedName name="RESUMO_64">RESUMO_64</definedName>
    <definedName name="RESUMO_65" localSheetId="8">'TRANSP MAT BET'!RESUMO_65</definedName>
    <definedName name="RESUMO_65">RESUMO_65</definedName>
    <definedName name="RESUMO_66" localSheetId="8">'TRANSP MAT BET'!RESUMO_66</definedName>
    <definedName name="RESUMO_66">RESUMO_66</definedName>
    <definedName name="RESUMO_67" localSheetId="8">'TRANSP MAT BET'!RESUMO_67</definedName>
    <definedName name="RESUMO_67">RESUMO_67</definedName>
    <definedName name="RESUMO_68" localSheetId="8">'TRANSP MAT BET'!RESUMO_68</definedName>
    <definedName name="RESUMO_68">RESUMO_68</definedName>
    <definedName name="RESUMO_69" localSheetId="8">'TRANSP MAT BET'!RESUMO_69</definedName>
    <definedName name="RESUMO_69">RESUMO_69</definedName>
    <definedName name="RESUMO_7" localSheetId="8">'TRANSP MAT BET'!RESUMO_7</definedName>
    <definedName name="RESUMO_7">[0]!RESUMO_7</definedName>
    <definedName name="RESUMO_70" localSheetId="8">'TRANSP MAT BET'!RESUMO_70</definedName>
    <definedName name="RESUMO_70">RESUMO_70</definedName>
    <definedName name="RESUMO_71" localSheetId="8">'TRANSP MAT BET'!RESUMO_71</definedName>
    <definedName name="RESUMO_71">RESUMO_71</definedName>
    <definedName name="RESUMO_72" localSheetId="8">'TRANSP MAT BET'!RESUMO_72</definedName>
    <definedName name="RESUMO_72">RESUMO_72</definedName>
    <definedName name="RESUMO_8" localSheetId="8">'TRANSP MAT BET'!RESUMO_8</definedName>
    <definedName name="RESUMO_8">[0]!RESUMO_8</definedName>
    <definedName name="RESUMO_9" localSheetId="8">'TRANSP MAT BET'!RESUMO_9</definedName>
    <definedName name="RESUMO_9">[0]!RESUMO_9</definedName>
    <definedName name="resumo3" hidden="1">{#N/A,#N/A,FALSE,"MO (2)"}</definedName>
    <definedName name="resumo3_1" hidden="1">{#N/A,#N/A,FALSE,"MO (2)"}</definedName>
    <definedName name="resumoii" localSheetId="8" hidden="1">{#N/A,#N/A,FALSE,"MO (2)"}</definedName>
    <definedName name="resumoii" hidden="1">{#N/A,#N/A,FALSE,"MO (2)"}</definedName>
    <definedName name="resumou" localSheetId="3" hidden="1">{#N/A,#N/A,TRUE,"Plan1"}</definedName>
    <definedName name="resumou" localSheetId="8" hidden="1">{#N/A,#N/A,TRUE,"Plan1"}</definedName>
    <definedName name="resumou" hidden="1">{#N/A,#N/A,TRUE,"Plan1"}</definedName>
    <definedName name="resumou_1" localSheetId="8" hidden="1">{#N/A,#N/A,TRUE,"Plan1"}</definedName>
    <definedName name="resumou_1" hidden="1">{#N/A,#N/A,TRUE,"Plan1"}</definedName>
    <definedName name="RL_1C">'[95]CUSTO MATERIAL'!$F$27</definedName>
    <definedName name="RMECAT">[71]SERVIÇOS!$G$46</definedName>
    <definedName name="roac">#REF!</definedName>
    <definedName name="roae">#REF!</definedName>
    <definedName name="ROB">#REF!</definedName>
    <definedName name="ROBERTO">#REF!</definedName>
    <definedName name="roc">#REF!</definedName>
    <definedName name="ROÇO1" localSheetId="8">[0]!Plan1</definedName>
    <definedName name="ROÇO1">[0]!Plan1</definedName>
    <definedName name="ROD">[96]DADOS_NAO_IMPRIMIR!$B$8</definedName>
    <definedName name="RODOV">[99]Dados_Gerais!$C$6</definedName>
    <definedName name="rodovia">#REF!</definedName>
    <definedName name="Rodoviário">'[186]Serviços Rodoviários'!$A$3:$E$144</definedName>
    <definedName name="rpavi">#REF!</definedName>
    <definedName name="RPM">[187]SERVIÇOS!$G$12</definedName>
    <definedName name="rr" localSheetId="8" hidden="1">{#N/A,#N/A,TRUE,"Serviços"}</definedName>
    <definedName name="rr" hidden="1">{#N/A,#N/A,TRUE,"Serviços"}</definedName>
    <definedName name="rr.2c">[73]TSD!$L$35</definedName>
    <definedName name="rr.2c_pint">#REF!</definedName>
    <definedName name="RR_1C">'[95]CUSTO MATERIAL'!$F$24</definedName>
    <definedName name="rr_2">NA()</definedName>
    <definedName name="RR_2C">#REF!</definedName>
    <definedName name="rrcerca">#REF!</definedName>
    <definedName name="RRCOR_20">'[69]CORR MBUQ MAN'!$Q$43</definedName>
    <definedName name="rrff" localSheetId="8" hidden="1">{#N/A,#N/A,TRUE,"Serviços"}</definedName>
    <definedName name="rrff" hidden="1">{#N/A,#N/A,TRUE,"Serviços"}</definedName>
    <definedName name="rrfff" localSheetId="8" hidden="1">{#N/A,#N/A,TRUE,"Serviços"}</definedName>
    <definedName name="rrfff" hidden="1">{#N/A,#N/A,TRUE,"Serviços"}</definedName>
    <definedName name="rrr" localSheetId="8" hidden="1">{#N/A,#N/A,TRUE,"Serviços"}</definedName>
    <definedName name="rrr" hidden="1">{#N/A,#N/A,TRUE,"Serviços"}</definedName>
    <definedName name="RRREC_20">'[69]RECOMP_ MAN MBUQ'!$O$26</definedName>
    <definedName name="rsinal">#REF!</definedName>
    <definedName name="rterra">#REF!</definedName>
    <definedName name="rube" localSheetId="8">{"um","mil","um milhão","um bilhão","um trilhão"}</definedName>
    <definedName name="rube">{"um","mil","um milhão","um bilhão","um trilhão"}</definedName>
    <definedName name="s">[188]Serviços!$A$3:$F$1403</definedName>
    <definedName name="saasa" localSheetId="8" hidden="1">{#N/A,#N/A,FALSE,"MO (2)"}</definedName>
    <definedName name="saasa" hidden="1">{#N/A,#N/A,FALSE,"MO (2)"}</definedName>
    <definedName name="SADADWE" localSheetId="8" hidden="1">{#N/A,#N/A,FALSE,"MO (2)"}</definedName>
    <definedName name="SADADWE" hidden="1">{#N/A,#N/A,FALSE,"MO (2)"}</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ída_Clique">[189]capa!Saída_Clique</definedName>
    <definedName name="salario">[66]RELATÓRIO!$H$3</definedName>
    <definedName name="salete" localSheetId="3" hidden="1">{#N/A,#N/A,FALSE,"MO (2)"}</definedName>
    <definedName name="salete" localSheetId="8" hidden="1">{#N/A,#N/A,FALSE,"MO (2)"}</definedName>
    <definedName name="salete" hidden="1">{#N/A,#N/A,FALSE,"MO (2)"}</definedName>
    <definedName name="salete.com" localSheetId="3" hidden="1">{#N/A,#N/A,FALSE,"MO (2)"}</definedName>
    <definedName name="salete.com" localSheetId="8"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localSheetId="3" hidden="1">{#N/A,#N/A,FALSE,"MO (2)"}</definedName>
    <definedName name="SASA" localSheetId="8" hidden="1">{#N/A,#N/A,FALSE,"MO (2)"}</definedName>
    <definedName name="SASA" hidden="1">{#N/A,#N/A,FALSE,"MO (2)"}</definedName>
    <definedName name="sasa.com" localSheetId="3" hidden="1">{#N/A,#N/A,FALSE,"MO (2)"}</definedName>
    <definedName name="sasa.com" localSheetId="8" hidden="1">{#N/A,#N/A,FALSE,"MO (2)"}</definedName>
    <definedName name="sasa.com" hidden="1">{#N/A,#N/A,FALSE,"MO (2)"}</definedName>
    <definedName name="sasa.com_1" hidden="1">{#N/A,#N/A,FALSE,"MO (2)"}</definedName>
    <definedName name="SASA_1" hidden="1">{#N/A,#N/A,FALSE,"MO (2)"}</definedName>
    <definedName name="sasaasa" localSheetId="3" hidden="1">{#N/A,#N/A,FALSE,"MO (2)"}</definedName>
    <definedName name="sasaasa" localSheetId="8"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 localSheetId="8" hidden="1">{#N/A,#N/A,FALSE,"MO (2)"}</definedName>
    <definedName name="SASADE" hidden="1">{#N/A,#N/A,FALSE,"MO (2)"}</definedName>
    <definedName name="sasadefadesa" hidden="1">{#N/A,#N/A,FALSE,"MO (2)"}</definedName>
    <definedName name="sasadefadesa_1" hidden="1">{#N/A,#N/A,FALSE,"MO (2)"}</definedName>
    <definedName name="SASASA" localSheetId="3" hidden="1">{#N/A,#N/A,FALSE,"MO (2)"}</definedName>
    <definedName name="SASASA" localSheetId="8" hidden="1">{#N/A,#N/A,FALSE,"MO (2)"}</definedName>
    <definedName name="SASASA" hidden="1">{#N/A,#N/A,FALSE,"MO (2)"}</definedName>
    <definedName name="SASASA_1" localSheetId="8" hidden="1">{#N/A,#N/A,FALSE,"MO (2)"}</definedName>
    <definedName name="SASASA_1" hidden="1">{#N/A,#N/A,FALSE,"MO (2)"}</definedName>
    <definedName name="sasda" localSheetId="8" hidden="1">{#N/A,#N/A,TRUE,"Serviços"}</definedName>
    <definedName name="sasda" hidden="1">{#N/A,#N/A,TRUE,"Serviços"}</definedName>
    <definedName name="sasdaa" localSheetId="8" hidden="1">{#N/A,#N/A,TRUE,"Serviços"}</definedName>
    <definedName name="sasdaa" hidden="1">{#N/A,#N/A,TRUE,"Serviços"}</definedName>
    <definedName name="saterro">#REF!</definedName>
    <definedName name="saux">#REF!</definedName>
    <definedName name="scat">#REF!</definedName>
    <definedName name="scon">#REF!</definedName>
    <definedName name="scorte">#REF!</definedName>
    <definedName name="sdmt">#REF!</definedName>
    <definedName name="sdmt1000">#REF!</definedName>
    <definedName name="sdmt1200">#REF!</definedName>
    <definedName name="sdmt200">#REF!</definedName>
    <definedName name="sdmt400">#REF!</definedName>
    <definedName name="sdmt50">#REF!</definedName>
    <definedName name="sdmt600">#REF!</definedName>
    <definedName name="sdmt800">#REF!</definedName>
    <definedName name="sdsdsds" localSheetId="8" hidden="1">{#N/A,#N/A,FALSE,"MO (2)"}</definedName>
    <definedName name="sdsdsds" hidden="1">{#N/A,#N/A,FALSE,"MO (2)"}</definedName>
    <definedName name="sdsdsdsx" localSheetId="8" hidden="1">{#N/A,#N/A,FALSE,"MO (2)"}</definedName>
    <definedName name="sdsdsdsx" hidden="1">{#N/A,#N/A,FALSE,"MO (2)"}</definedName>
    <definedName name="se">[190]Serviços!$A$3:$F$1403</definedName>
    <definedName name="Seg_Carna">[140]!_______LO709-48</definedName>
    <definedName name="SEGMENTO">#REF!</definedName>
    <definedName name="SEGMTO">[99]Dados_Gerais!$C$9</definedName>
    <definedName name="sencount" hidden="1">1</definedName>
    <definedName name="ser">'[103]Mão de Obra'!$E$27</definedName>
    <definedName name="SerP">[191]Serviços!$A$3:$F$1403</definedName>
    <definedName name="SERR">[192]Serviços!$A$3:$F$1403</definedName>
    <definedName name="serv">[191]Serviços!$A$3:$F$1403</definedName>
    <definedName name="servi">[191]Serviços!$A$3:$F$1403</definedName>
    <definedName name="ServiçoD">[191]Serviços!$A$3:$F$1403</definedName>
    <definedName name="Serviços">[193]Serviços!$A$3:$F$1403</definedName>
    <definedName name="SETEMBRO" localSheetId="8" hidden="1">{#N/A,#N/A,TRUE,"Serviços"}</definedName>
    <definedName name="SETEMBRO" hidden="1">{#N/A,#N/A,TRUE,"Serviços"}</definedName>
    <definedName name="SETEMBROO" localSheetId="8" hidden="1">{#N/A,#N/A,TRUE,"Serviços"}</definedName>
    <definedName name="SETEMBROO" hidden="1">{#N/A,#N/A,TRUE,"Serviços"}</definedName>
    <definedName name="sfsfsfs" hidden="1">{#N/A,#N/A,FALSE,"MO (2)"}</definedName>
    <definedName name="sicronov03">'[194]Banco de Dados'!$A$5:$D$56</definedName>
    <definedName name="SIN">'[98]P reaj x P atual'!$S$8</definedName>
    <definedName name="sinal">#REF!</definedName>
    <definedName name="SINALI">#REF!</definedName>
    <definedName name="sinaliz_vert">#REF!</definedName>
    <definedName name="SINTETICO" localSheetId="8" hidden="1">{#N/A,#N/A,TRUE,"TER  EXT";#N/A,#N/A,TRUE,"TER  EXT";#N/A,#N/A,TRUE,"LAT  ESQ";#N/A,#N/A,TRUE,"FRONTAL";#N/A,#N/A,TRUE,"POST";#N/A,#N/A,TRUE,"LAT  DIR"}</definedName>
    <definedName name="SINTETICO" hidden="1">{#N/A,#N/A,TRUE,"TER  EXT";#N/A,#N/A,TRUE,"TER  EXT";#N/A,#N/A,TRUE,"LAT  ESQ";#N/A,#N/A,TRUE,"FRONTAL";#N/A,#N/A,TRUE,"POST";#N/A,#N/A,TRUE,"LAT  DIR"}</definedName>
    <definedName name="SMC">[187]SERVIÇOS!$G$59</definedName>
    <definedName name="SOLO">[71]SERVIÇOS!$G$14</definedName>
    <definedName name="SOLOREM_20">'[69]REMENDO MBUQ MAN'!$L$46</definedName>
    <definedName name="SOLPIR">[195]Especif!$A$26:$A$33</definedName>
    <definedName name="solver_lin" hidden="1">0</definedName>
    <definedName name="solver_num" hidden="1">0</definedName>
    <definedName name="solver_opt" hidden="1">'[196]61M-CBMI:MAT-BET'!$H$18</definedName>
    <definedName name="solver_rel1" hidden="1">3</definedName>
    <definedName name="solver_rhs1" hidden="1">0</definedName>
    <definedName name="solver_tmp" hidden="1">0</definedName>
    <definedName name="solver_typ" hidden="1">1</definedName>
    <definedName name="solver_val" hidden="1">0</definedName>
    <definedName name="SomaMedAtual">SUM(IF(#REF!=#REF!,IF(#REF!=#REF!,#REF!)))</definedName>
    <definedName name="Sorriso">#REF!</definedName>
    <definedName name="SRROO">[62]Croqui!$I$4</definedName>
    <definedName name="SRV" hidden="1">#REF!</definedName>
    <definedName name="SS" localSheetId="3" hidden="1">{#N/A,#N/A,FALSE,"MO (2)"}</definedName>
    <definedName name="SS" localSheetId="8" hidden="1">{#N/A,#N/A,FALSE,"MO (2)"}</definedName>
    <definedName name="SS" hidden="1">{#N/A,#N/A,FALSE,"MO (2)"}</definedName>
    <definedName name="SS_1" hidden="1">{#N/A,#N/A,FALSE,"MO (2)"}</definedName>
    <definedName name="SSS" localSheetId="3" hidden="1">{#N/A,#N/A,FALSE,"MO (2)"}</definedName>
    <definedName name="SSS" localSheetId="8" hidden="1">{#N/A,#N/A,FALSE,"MO (2)"}</definedName>
    <definedName name="SSS" hidden="1">{#N/A,#N/A,FALSE,"MO (2)"}</definedName>
    <definedName name="SSS_1" localSheetId="3" hidden="1">{#N/A,#N/A,FALSE,"MO (2)"}</definedName>
    <definedName name="SSS_1" localSheetId="8" hidden="1">{#N/A,#N/A,FALSE,"MO (2)"}</definedName>
    <definedName name="SSS_1" hidden="1">{#N/A,#N/A,FALSE,"MO (2)"}</definedName>
    <definedName name="ssssss" localSheetId="8" hidden="1">{#N/A,#N/A,FALSE,"MO (2)"}</definedName>
    <definedName name="ssssss" hidden="1">{#N/A,#N/A,FALSE,"MO (2)"}</definedName>
    <definedName name="sssssssssssssssssssss" localSheetId="8" hidden="1">{#N/A,#N/A,TRUE,"Plan1"}</definedName>
    <definedName name="sssssssssssssssssssss" hidden="1">{#N/A,#N/A,TRUE,"Plan1"}</definedName>
    <definedName name="sssssssssssssssssssss_1" localSheetId="8" hidden="1">{#N/A,#N/A,TRUE,"Plan1"}</definedName>
    <definedName name="sssssssssssssssssssss_1" hidden="1">{#N/A,#N/A,TRUE,"Plan1"}</definedName>
    <definedName name="subrog">#REF!</definedName>
    <definedName name="SUBT1">#REF!</definedName>
    <definedName name="SUBTRECH">[99]Dados_Gerais!$C$8</definedName>
    <definedName name="SUBTRECHO">[62]Croqui!$A$6</definedName>
    <definedName name="SUBTRECHO1">[62]Croqui!$B$6</definedName>
    <definedName name="svsicro2">[120]SICRO!$B$8:$E$110</definedName>
    <definedName name="sxcc" localSheetId="8"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T">'[18]Rel-15ª med.'!#REF!</definedName>
    <definedName name="T_25" localSheetId="8">'TRANSP MAT BET'!T_25</definedName>
    <definedName name="T_25">[0]!T_25</definedName>
    <definedName name="T_med">[99]Dados_Gerais!$C$17</definedName>
    <definedName name="TA">#REF!</definedName>
    <definedName name="tab092003_1">0</definedName>
    <definedName name="tab092003_10">0</definedName>
    <definedName name="tab092003_11">0</definedName>
    <definedName name="tab092003_12">0</definedName>
    <definedName name="tab092003_13">0</definedName>
    <definedName name="tab092003_14">0</definedName>
    <definedName name="tab092003_15">0</definedName>
    <definedName name="tab092003_16">0</definedName>
    <definedName name="tab092003_17">0</definedName>
    <definedName name="tab092003_18">0</definedName>
    <definedName name="tab092003_19">0</definedName>
    <definedName name="tab092003_2">0</definedName>
    <definedName name="tab092003_20">0</definedName>
    <definedName name="tab092003_21">0</definedName>
    <definedName name="tab092003_22">0</definedName>
    <definedName name="tab092003_23">0</definedName>
    <definedName name="tab092003_24">0</definedName>
    <definedName name="tab092003_25">0</definedName>
    <definedName name="tab092003_26">0</definedName>
    <definedName name="tab092003_27">0</definedName>
    <definedName name="tab092003_28">0</definedName>
    <definedName name="tab092003_3">0</definedName>
    <definedName name="tab092003_4">0</definedName>
    <definedName name="tab092003_5">0</definedName>
    <definedName name="tab092003_6">0</definedName>
    <definedName name="tab092003_7">0</definedName>
    <definedName name="tab092003_8">0</definedName>
    <definedName name="tab092003_9">0</definedName>
    <definedName name="TABELA">[66]RELATÓRIO!$Y$10:$AC$128</definedName>
    <definedName name="tabela_1">0</definedName>
    <definedName name="tabela_10">0</definedName>
    <definedName name="tabela_11">0</definedName>
    <definedName name="tabela_12">0</definedName>
    <definedName name="tabela_13">0</definedName>
    <definedName name="tabela_14">0</definedName>
    <definedName name="tabela_15">0</definedName>
    <definedName name="tabela_16">0</definedName>
    <definedName name="tabela_17">0</definedName>
    <definedName name="tabela_18">0</definedName>
    <definedName name="tabela_19">0</definedName>
    <definedName name="tabela_2">0</definedName>
    <definedName name="tabela_20">0</definedName>
    <definedName name="tabela_21">0</definedName>
    <definedName name="tabela_22">0</definedName>
    <definedName name="tabela_23">0</definedName>
    <definedName name="tabela_24">0</definedName>
    <definedName name="tabela_25">0</definedName>
    <definedName name="tabela_26">0</definedName>
    <definedName name="tabela_27">0</definedName>
    <definedName name="tabela_28">0</definedName>
    <definedName name="tabela_29">0</definedName>
    <definedName name="tabela_3">0</definedName>
    <definedName name="tabela_30">0</definedName>
    <definedName name="tabela_31">0</definedName>
    <definedName name="tabela_32">0</definedName>
    <definedName name="tabela_33">0</definedName>
    <definedName name="tabela_34">0</definedName>
    <definedName name="tabela_35">0</definedName>
    <definedName name="tabela_36">0</definedName>
    <definedName name="tabela_37">0</definedName>
    <definedName name="tabela_38">0</definedName>
    <definedName name="tabela_39">0</definedName>
    <definedName name="tabela_4">0</definedName>
    <definedName name="tabela_40">0</definedName>
    <definedName name="tabela_41">0</definedName>
    <definedName name="tabela_42">0</definedName>
    <definedName name="tabela_43">0</definedName>
    <definedName name="tabela_44">0</definedName>
    <definedName name="tabela_45">0</definedName>
    <definedName name="tabela_46">0</definedName>
    <definedName name="tabela_47">0</definedName>
    <definedName name="tabela_48">0</definedName>
    <definedName name="tabela_49">0</definedName>
    <definedName name="tabela_5">0</definedName>
    <definedName name="tabela_50">0</definedName>
    <definedName name="tabela_51">0</definedName>
    <definedName name="tabela_52">0</definedName>
    <definedName name="tabela_53">0</definedName>
    <definedName name="tabela_54">0</definedName>
    <definedName name="tabela_55">0</definedName>
    <definedName name="tabela_56">0</definedName>
    <definedName name="tabela_57">0</definedName>
    <definedName name="tabela_58">0</definedName>
    <definedName name="tabela_59">0</definedName>
    <definedName name="tabela_6">0</definedName>
    <definedName name="tabela_60">0</definedName>
    <definedName name="tabela_7">0</definedName>
    <definedName name="tabela_8">0</definedName>
    <definedName name="tabela_9">0</definedName>
    <definedName name="tabela_de_mão_de_obra">[66]RELATÓRIO!$A$2:$C$16</definedName>
    <definedName name="tabela_de_materiais">[66]RELATÓRIO!$A$1:$D$188</definedName>
    <definedName name="tabela2000">'[197]Tabela Abril 2000'!$B$4:$N$641</definedName>
    <definedName name="TableName">"Dummy"</definedName>
    <definedName name="Tachas" localSheetId="3" hidden="1">{#N/A,#N/A,TRUE,"Plan1"}</definedName>
    <definedName name="Tachas" localSheetId="8" hidden="1">{#N/A,#N/A,TRUE,"Plan1"}</definedName>
    <definedName name="Tachas" hidden="1">{#N/A,#N/A,TRUE,"Plan1"}</definedName>
    <definedName name="Tachas_1" localSheetId="8" hidden="1">{#N/A,#N/A,TRUE,"Plan1"}</definedName>
    <definedName name="Tachas_1" hidden="1">{#N/A,#N/A,TRUE,"Plan1"}</definedName>
    <definedName name="tachinhas">#REF!</definedName>
    <definedName name="tachões">#REF!</definedName>
    <definedName name="taxa_cap">#REF!</definedName>
    <definedName name="TB">#REF!</definedName>
    <definedName name="TCAR">[198]TCC4!$I$30</definedName>
    <definedName name="tcat">#REF!</definedName>
    <definedName name="TCB10M3">#REF!</definedName>
    <definedName name="TCBR158">[198]TCB5!$I$79</definedName>
    <definedName name="TD">#REF!</definedName>
    <definedName name="TE">#REF!</definedName>
    <definedName name="Teor_25">[184]Teor!$A$3:$A$7</definedName>
    <definedName name="Teor_26">[185]Teor!$A$3:$A$7</definedName>
    <definedName name="Teor_28">[185]Teor!$A$3:$A$7</definedName>
    <definedName name="ter">#REF!</definedName>
    <definedName name="Ter_Carna">[140]!_______LO709-47</definedName>
    <definedName name="terra">#REF!</definedName>
    <definedName name="Terra2">#REF!</definedName>
    <definedName name="TERRAP">'[98]P reaj x P atual'!$N$9</definedName>
    <definedName name="teste">#REF!</definedName>
    <definedName name="teste2">#REF!</definedName>
    <definedName name="tetet">'[15]Rel-19ª med.'!#REF!</definedName>
    <definedName name="TF">#REF!</definedName>
    <definedName name="thiago" localSheetId="8" hidden="1">{#N/A,#N/A,FALSE,"MO (2)"}</definedName>
    <definedName name="thiago" hidden="1">{#N/A,#N/A,FALSE,"MO (2)"}</definedName>
    <definedName name="TIPO_BDI">[59]SETUP!$C$9</definedName>
    <definedName name="tit">[74]RESUMO!$A$8:$N$13,[74]RESUMO!$A$22:$N$22,[74]RESUMO!$A$29:$N$29,[74]RESUMO!$A$39:$N$39</definedName>
    <definedName name="_xlnm.Print_Titles" localSheetId="11">'QUADRO DRENAGEM PLUVIAL'!$1:$4</definedName>
    <definedName name="TLC4T">#REF!</definedName>
    <definedName name="TLCB5">[199]TCB5!$I$43</definedName>
    <definedName name="TLMR">#REF!</definedName>
    <definedName name="tmat">[66]RELATÓRIO!#REF!</definedName>
    <definedName name="TOT" hidden="1">#REF!</definedName>
    <definedName name="TOTAL">#REF!</definedName>
    <definedName name="TOTAL2">#REF!</definedName>
    <definedName name="TOTAL3">#REF!</definedName>
    <definedName name="TOTALRP">[200]geral!$U$101</definedName>
    <definedName name="TOTALRP_20">[92]geral!$U$101</definedName>
    <definedName name="TOTALRP_21">[92]geral!$U$101</definedName>
    <definedName name="TOTALTB_20">[92]geral!$U$60</definedName>
    <definedName name="TOTALTB_21">[92]geral!$U$60</definedName>
    <definedName name="TRABALHO">#REF!</definedName>
    <definedName name="transp_massa">#REF!</definedName>
    <definedName name="Transporte_Brita_TSD" localSheetId="8" hidden="1">{#N/A,#N/A,TRUE,"Plan1"}</definedName>
    <definedName name="Transporte_Brita_TSD" hidden="1">{#N/A,#N/A,TRUE,"Plan1"}</definedName>
    <definedName name="Transportes">[201]Serviços!$A$3:$F$1403</definedName>
    <definedName name="tratamento">#REF!</definedName>
    <definedName name="TRECH">[99]Dados_Gerais!$C$7</definedName>
    <definedName name="trecho">#REF!</definedName>
    <definedName name="TRECHO1">[62]Croqui!$B$5</definedName>
    <definedName name="ts">[66]RELATÓRIO!#REF!</definedName>
    <definedName name="TSD">#REF!</definedName>
    <definedName name="tsd.a">[84]TSD!#REF!</definedName>
    <definedName name="TSs">#REF!</definedName>
    <definedName name="tss.a">[84]TSD!#REF!</definedName>
    <definedName name="tt">'[15]Rel-19ª med.'!#REF!</definedName>
    <definedName name="tt_25" localSheetId="8">'TRANSP MAT BET'!tt_25</definedName>
    <definedName name="tt_25">[0]!tt_25</definedName>
    <definedName name="tt1_25" localSheetId="8">'TRANSP MAT BET'!tt1_25</definedName>
    <definedName name="tt1_25">[0]!tt1_25</definedName>
    <definedName name="TTIPO_DE_MATERIAL">'[202]Tipo de Material'!$A$9:$B$38</definedName>
    <definedName name="ttra">[66]RELATÓRIO!#REF!</definedName>
    <definedName name="ttt">'[15]Rel-19ª med.'!#REF!</definedName>
    <definedName name="tttt">'[15]Rel-19ª med.'!#REF!</definedName>
    <definedName name="ttttt">'[15]Rel-19ª med.'!#REF!</definedName>
    <definedName name="Tubo">'[43]3.4.9.TUBO O 40'!$I$52</definedName>
    <definedName name="tubopav">'[131]Transp. OAC_PAV'!$N$9</definedName>
    <definedName name="TX_Micro">[58]Consumo!$D$11</definedName>
    <definedName name="TX_RR1C">[58]Consumo!$L$8</definedName>
    <definedName name="TX_SBS6050">[58]Consumo!$F$13</definedName>
    <definedName name="TxCresc">'[105]TodasTraf-2000-NoPrint'!$C$7:$L$17</definedName>
    <definedName name="ty">'[15]Rel-19ª med.'!#REF!</definedName>
    <definedName name="tyt">'[15]Rel-19ª med.'!#REF!</definedName>
    <definedName name="TYUIO" localSheetId="8" hidden="1">{#N/A,#N/A,TRUE,"Serviços"}</definedName>
    <definedName name="TYUIO" hidden="1">{#N/A,#N/A,TRUE,"Serviços"}</definedName>
    <definedName name="TYUIOO" localSheetId="8" hidden="1">{#N/A,#N/A,TRUE,"Serviços"}</definedName>
    <definedName name="TYUIOO" hidden="1">{#N/A,#N/A,TRUE,"Serviços"}</definedName>
    <definedName name="UF">[119]BRASIL!$B$4:$B$31</definedName>
    <definedName name="un" hidden="1">#N/A</definedName>
    <definedName name="Und_26">NA()</definedName>
    <definedName name="Und_27">NA()</definedName>
    <definedName name="UnidAux" hidden="1">#N/A</definedName>
    <definedName name="USA">[24]Feriados!$B$27:$B$34</definedName>
    <definedName name="Usinagem" localSheetId="8" hidden="1">{#N/A,#N/A,FALSE,"MO (2)"}</definedName>
    <definedName name="Usinagem" hidden="1">{#N/A,#N/A,FALSE,"MO (2)"}</definedName>
    <definedName name="uuu" localSheetId="8" hidden="1">{#N/A,#N/A,TRUE,"Serviços"}</definedName>
    <definedName name="uuu" hidden="1">{#N/A,#N/A,TRUE,"Serviços"}</definedName>
    <definedName name="V">[76]!V</definedName>
    <definedName name="vala.ca">#REF!</definedName>
    <definedName name="valeta">#REF!</definedName>
    <definedName name="Vazios_25">[184]Teor!$B$3:$B$7</definedName>
    <definedName name="Vazios_26">[185]Teor!$B$3:$B$7</definedName>
    <definedName name="Vazios_28">[185]Teor!$B$3:$B$7</definedName>
    <definedName name="VERSAO">[75]PERGUNTAS!$A$1</definedName>
    <definedName name="vfv" localSheetId="8" hidden="1">{#N/A,#N/A,TRUE,"Plan1"}</definedName>
    <definedName name="vfv" hidden="1">{#N/A,#N/A,TRUE,"Plan1"}</definedName>
    <definedName name="Vilmar12">#REF!</definedName>
    <definedName name="vm" localSheetId="8" hidden="1">{#N/A,#N/A,FALSE,"MO (2)"}</definedName>
    <definedName name="vm" hidden="1">{#N/A,#N/A,FALSE,"MO (2)"}</definedName>
    <definedName name="VOL_MASSA">#REF!</definedName>
    <definedName name="volbase">#REF!</definedName>
    <definedName name="volsub">#REF!</definedName>
    <definedName name="volsubl">#REF!</definedName>
    <definedName name="VPI">'[99]Folha de Medição'!$I$51</definedName>
    <definedName name="vpmensal">[203]Curva_S!$D$5</definedName>
    <definedName name="VREAJ">'[99]Folha de Medição'!$K$51</definedName>
    <definedName name="vv">#REF!</definedName>
    <definedName name="vvv" localSheetId="3" hidden="1">{#N/A,#N/A,FALSE,"MO (2)"}</definedName>
    <definedName name="vvv" localSheetId="8" hidden="1">{#N/A,#N/A,FALSE,"MO (2)"}</definedName>
    <definedName name="vvv" hidden="1">{#N/A,#N/A,FALSE,"MO (2)"}</definedName>
    <definedName name="vvv_1" localSheetId="3" hidden="1">{#N/A,#N/A,FALSE,"MO (2)"}</definedName>
    <definedName name="vvv_1" localSheetId="8" hidden="1">{#N/A,#N/A,FALSE,"MO (2)"}</definedName>
    <definedName name="vvv_1" hidden="1">{#N/A,#N/A,FALSE,"MO (2)"}</definedName>
    <definedName name="w" localSheetId="8" hidden="1">{#N/A,#N/A,TRUE,"Plan1"}</definedName>
    <definedName name="w" hidden="1">{#N/A,#N/A,TRUE,"Plan1"}</definedName>
    <definedName name="we">[76]!we</definedName>
    <definedName name="WEN">#REF!</definedName>
    <definedName name="wer" localSheetId="8">[0]!Plan1</definedName>
    <definedName name="wer">[0]!Plan1</definedName>
    <definedName name="wew_38" localSheetId="8">'TRANSP MAT BET'!wew_38</definedName>
    <definedName name="wew_38">wew_38</definedName>
    <definedName name="wewewew" localSheetId="8" hidden="1">{#N/A,#N/A,FALSE,"MO (2)"}</definedName>
    <definedName name="wewewew" hidden="1">{#N/A,#N/A,FALSE,"MO (2)"}</definedName>
    <definedName name="WEWR">#N/A</definedName>
    <definedName name="WEWRWR_1" localSheetId="8">'TRANSP MAT BET'!WEWRWR_1</definedName>
    <definedName name="WEWRWR_1">[0]!WEWRWR_1</definedName>
    <definedName name="WEWRWR_10" localSheetId="8">'TRANSP MAT BET'!WEWRWR_10</definedName>
    <definedName name="WEWRWR_10">[0]!WEWRWR_10</definedName>
    <definedName name="WEWRWR_12" localSheetId="8">'TRANSP MAT BET'!WEWRWR_12</definedName>
    <definedName name="WEWRWR_12">[0]!WEWRWR_12</definedName>
    <definedName name="WEWRWR_13" localSheetId="8">'TRANSP MAT BET'!WEWRWR_13</definedName>
    <definedName name="WEWRWR_13">[0]!WEWRWR_13</definedName>
    <definedName name="WEWRWR_14" localSheetId="8">'TRANSP MAT BET'!WEWRWR_14</definedName>
    <definedName name="WEWRWR_14">[0]!WEWRWR_14</definedName>
    <definedName name="WEWRWR_19" localSheetId="8">'TRANSP MAT BET'!WEWRWR_19</definedName>
    <definedName name="WEWRWR_19">WEWRWR_19</definedName>
    <definedName name="WEWRWR_2" localSheetId="8">'TRANSP MAT BET'!WEWRWR_2</definedName>
    <definedName name="WEWRWR_2">[0]!WEWRWR_2</definedName>
    <definedName name="WEWRWR_20">[140]!__PR1050</definedName>
    <definedName name="WEWRWR_21" localSheetId="8">'TRANSP MAT BET'!WEWRWR_21</definedName>
    <definedName name="WEWRWR_21">WEWRWR_21</definedName>
    <definedName name="WEWRWR_22" localSheetId="8">'TRANSP MAT BET'!WEWRWR_22</definedName>
    <definedName name="WEWRWR_22">[0]!WEWRWR_22</definedName>
    <definedName name="WEWRWR_23" localSheetId="8">'TRANSP MAT BET'!WEWRWR_23</definedName>
    <definedName name="WEWRWR_23">WEWRWR_23</definedName>
    <definedName name="WEWRWR_24" localSheetId="8">'TRANSP MAT BET'!WEWRWR_24</definedName>
    <definedName name="WEWRWR_24">WEWRWR_24</definedName>
    <definedName name="WEWRWR_25" localSheetId="8">'TRANSP MAT BET'!WEWRWR_25</definedName>
    <definedName name="WEWRWR_25">[0]!WEWRWR_25</definedName>
    <definedName name="WEWRWR_26" localSheetId="8">'TRANSP MAT BET'!WEWRWR_26</definedName>
    <definedName name="WEWRWR_26">[0]!WEWRWR_26</definedName>
    <definedName name="WEWRWR_27" localSheetId="8">'TRANSP MAT BET'!WEWRWR_27</definedName>
    <definedName name="WEWRWR_27">[0]!WEWRWR_27</definedName>
    <definedName name="WEWRWR_28" localSheetId="8">'TRANSP MAT BET'!WEWRWR_28</definedName>
    <definedName name="WEWRWR_28">[0]!WEWRWR_28</definedName>
    <definedName name="WEWRWR_29" localSheetId="8">'TRANSP MAT BET'!WEWRWR_29</definedName>
    <definedName name="WEWRWR_29">[0]!WEWRWR_29</definedName>
    <definedName name="WEWRWR_3" localSheetId="8">'TRANSP MAT BET'!WEWRWR_3</definedName>
    <definedName name="WEWRWR_3">[0]!WEWRWR_3</definedName>
    <definedName name="WEWRWR_30" localSheetId="8">'TRANSP MAT BET'!WEWRWR_30</definedName>
    <definedName name="WEWRWR_30">[0]!WEWRWR_30</definedName>
    <definedName name="WEWRWR_31" localSheetId="8">'TRANSP MAT BET'!WEWRWR_31</definedName>
    <definedName name="WEWRWR_31">[0]!WEWRWR_31</definedName>
    <definedName name="WEWRWR_32" localSheetId="8">'TRANSP MAT BET'!WEWRWR_32</definedName>
    <definedName name="WEWRWR_32">[0]!WEWRWR_32</definedName>
    <definedName name="WEWRWR_33" localSheetId="8">'TRANSP MAT BET'!WEWRWR_33</definedName>
    <definedName name="WEWRWR_33">[0]!WEWRWR_33</definedName>
    <definedName name="WEWRWR_34" localSheetId="8">'TRANSP MAT BET'!WEWRWR_34</definedName>
    <definedName name="WEWRWR_34">[0]!WEWRWR_34</definedName>
    <definedName name="WEWRWR_35" localSheetId="8">'TRANSP MAT BET'!WEWRWR_35</definedName>
    <definedName name="WEWRWR_35">[0]!WEWRWR_35</definedName>
    <definedName name="WEWRWR_36" localSheetId="8">'TRANSP MAT BET'!WEWRWR_36</definedName>
    <definedName name="WEWRWR_36">[0]!WEWRWR_36</definedName>
    <definedName name="WEWRWR_37" localSheetId="8">'TRANSP MAT BET'!WEWRWR_37</definedName>
    <definedName name="WEWRWR_37">[0]!WEWRWR_37</definedName>
    <definedName name="WEWRWR_38" localSheetId="8">'TRANSP MAT BET'!WEWRWR_38</definedName>
    <definedName name="WEWRWR_38">[0]!WEWRWR_38</definedName>
    <definedName name="WEWRWR_39" localSheetId="8">'TRANSP MAT BET'!WEWRWR_39</definedName>
    <definedName name="WEWRWR_39">WEWRWR_39</definedName>
    <definedName name="WEWRWR_4" localSheetId="8">'TRANSP MAT BET'!WEWRWR_4</definedName>
    <definedName name="WEWRWR_4">[0]!WEWRWR_4</definedName>
    <definedName name="WEWRWR_40" localSheetId="8">'TRANSP MAT BET'!WEWRWR_40</definedName>
    <definedName name="WEWRWR_40">WEWRWR_40</definedName>
    <definedName name="WEWRWR_41" localSheetId="8">'TRANSP MAT BET'!WEWRWR_41</definedName>
    <definedName name="WEWRWR_41">WEWRWR_41</definedName>
    <definedName name="WEWRWR_42" localSheetId="8">'TRANSP MAT BET'!WEWRWR_42</definedName>
    <definedName name="WEWRWR_42">WEWRWR_42</definedName>
    <definedName name="WEWRWR_43" localSheetId="8">'TRANSP MAT BET'!WEWRWR_43</definedName>
    <definedName name="WEWRWR_43">WEWRWR_43</definedName>
    <definedName name="WEWRWR_44" localSheetId="8">'TRANSP MAT BET'!WEWRWR_44</definedName>
    <definedName name="WEWRWR_44">WEWRWR_44</definedName>
    <definedName name="WEWRWR_45" localSheetId="8">'TRANSP MAT BET'!WEWRWR_45</definedName>
    <definedName name="WEWRWR_45">WEWRWR_45</definedName>
    <definedName name="WEWRWR_46" localSheetId="8">'TRANSP MAT BET'!WEWRWR_46</definedName>
    <definedName name="WEWRWR_46">WEWRWR_46</definedName>
    <definedName name="WEWRWR_47" localSheetId="8">'TRANSP MAT BET'!WEWRWR_47</definedName>
    <definedName name="WEWRWR_47">WEWRWR_47</definedName>
    <definedName name="WEWRWR_48" localSheetId="8">'TRANSP MAT BET'!WEWRWR_48</definedName>
    <definedName name="WEWRWR_48">WEWRWR_48</definedName>
    <definedName name="WEWRWR_5" localSheetId="8">'TRANSP MAT BET'!WEWRWR_5</definedName>
    <definedName name="WEWRWR_5">[0]!WEWRWR_5</definedName>
    <definedName name="WEWRWR_51" localSheetId="8">'TRANSP MAT BET'!WEWRWR_51</definedName>
    <definedName name="WEWRWR_51">WEWRWR_51</definedName>
    <definedName name="WEWRWR_52" localSheetId="8">'TRANSP MAT BET'!WEWRWR_52</definedName>
    <definedName name="WEWRWR_52">WEWRWR_52</definedName>
    <definedName name="WEWRWR_53" localSheetId="8">'TRANSP MAT BET'!WEWRWR_53</definedName>
    <definedName name="WEWRWR_53">WEWRWR_53</definedName>
    <definedName name="WEWRWR_54" localSheetId="8">'TRANSP MAT BET'!WEWRWR_54</definedName>
    <definedName name="WEWRWR_54">WEWRWR_54</definedName>
    <definedName name="WEWRWR_55" localSheetId="8">'TRANSP MAT BET'!WEWRWR_55</definedName>
    <definedName name="WEWRWR_55">WEWRWR_55</definedName>
    <definedName name="WEWRWR_56" localSheetId="8">'TRANSP MAT BET'!WEWRWR_56</definedName>
    <definedName name="WEWRWR_56">WEWRWR_56</definedName>
    <definedName name="WEWRWR_57" localSheetId="8">'TRANSP MAT BET'!WEWRWR_57</definedName>
    <definedName name="WEWRWR_57">WEWRWR_57</definedName>
    <definedName name="WEWRWR_58" localSheetId="8">'TRANSP MAT BET'!WEWRWR_58</definedName>
    <definedName name="WEWRWR_58">WEWRWR_58</definedName>
    <definedName name="WEWRWR_59" localSheetId="8">'TRANSP MAT BET'!WEWRWR_59</definedName>
    <definedName name="WEWRWR_59">WEWRWR_59</definedName>
    <definedName name="WEWRWR_6" localSheetId="8">'TRANSP MAT BET'!WEWRWR_6</definedName>
    <definedName name="WEWRWR_6">[0]!WEWRWR_6</definedName>
    <definedName name="WEWRWR_60" localSheetId="8">'TRANSP MAT BET'!WEWRWR_60</definedName>
    <definedName name="WEWRWR_60">WEWRWR_60</definedName>
    <definedName name="WEWRWR_61" localSheetId="8">'TRANSP MAT BET'!WEWRWR_61</definedName>
    <definedName name="WEWRWR_61">WEWRWR_61</definedName>
    <definedName name="WEWRWR_62" localSheetId="8">'TRANSP MAT BET'!WEWRWR_62</definedName>
    <definedName name="WEWRWR_62">WEWRWR_62</definedName>
    <definedName name="WEWRWR_63" localSheetId="8">'TRANSP MAT BET'!WEWRWR_63</definedName>
    <definedName name="WEWRWR_63">WEWRWR_63</definedName>
    <definedName name="WEWRWR_64" localSheetId="8">'TRANSP MAT BET'!WEWRWR_64</definedName>
    <definedName name="WEWRWR_64">WEWRWR_64</definedName>
    <definedName name="WEWRWR_65" localSheetId="8">'TRANSP MAT BET'!WEWRWR_65</definedName>
    <definedName name="WEWRWR_65">WEWRWR_65</definedName>
    <definedName name="WEWRWR_66" localSheetId="8">'TRANSP MAT BET'!WEWRWR_66</definedName>
    <definedName name="WEWRWR_66">WEWRWR_66</definedName>
    <definedName name="WEWRWR_67" localSheetId="8">'TRANSP MAT BET'!WEWRWR_67</definedName>
    <definedName name="WEWRWR_67">WEWRWR_67</definedName>
    <definedName name="WEWRWR_68" localSheetId="8">'TRANSP MAT BET'!WEWRWR_68</definedName>
    <definedName name="WEWRWR_68">WEWRWR_68</definedName>
    <definedName name="WEWRWR_69" localSheetId="8">'TRANSP MAT BET'!WEWRWR_69</definedName>
    <definedName name="WEWRWR_69">WEWRWR_69</definedName>
    <definedName name="WEWRWR_7" localSheetId="8">'TRANSP MAT BET'!WEWRWR_7</definedName>
    <definedName name="WEWRWR_7">[0]!WEWRWR_7</definedName>
    <definedName name="WEWRWR_70" localSheetId="8">'TRANSP MAT BET'!WEWRWR_70</definedName>
    <definedName name="WEWRWR_70">WEWRWR_70</definedName>
    <definedName name="WEWRWR_71" localSheetId="8">'TRANSP MAT BET'!WEWRWR_71</definedName>
    <definedName name="WEWRWR_71">WEWRWR_71</definedName>
    <definedName name="WEWRWR_72" localSheetId="8">'TRANSP MAT BET'!WEWRWR_72</definedName>
    <definedName name="WEWRWR_72">WEWRWR_72</definedName>
    <definedName name="WEWRWR_8" localSheetId="8">'TRANSP MAT BET'!WEWRWR_8</definedName>
    <definedName name="WEWRWR_8">[0]!WEWRWR_8</definedName>
    <definedName name="WEWRWR_9" localSheetId="8">'TRANSP MAT BET'!WEWRWR_9</definedName>
    <definedName name="WEWRWR_9">[0]!WEWRWR_9</definedName>
    <definedName name="wrn.ACABINT." localSheetId="8"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8"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OLETAS._.DE._.EQUIPAMENTOS." localSheetId="8" hidden="1">{#N/A,#N/A,FALSE,"EQUIPAMENTOS"}</definedName>
    <definedName name="wrn.COLETAS._.DE._.EQUIPAMENTOS." hidden="1">{#N/A,#N/A,FALSE,"EQUIPAMENTOS"}</definedName>
    <definedName name="wrn.COLETAS._.DE._.MATERIAIS." localSheetId="8" hidden="1">{#N/A,#N/A,FALSE,"SOTREQ"}</definedName>
    <definedName name="wrn.COLETAS._.DE._.MATERIAIS." hidden="1">{#N/A,#N/A,FALSE,"SOTREQ"}</definedName>
    <definedName name="wrn.COMP._.EQUIP." localSheetId="8" hidden="1">{#N/A,#N/A,FALSE,"EQUIPAMENTOS"}</definedName>
    <definedName name="wrn.COMP._.EQUIP." hidden="1">{#N/A,#N/A,FALSE,"EQUIPAMENTOS"}</definedName>
    <definedName name="wrn.COMP._.MATERIAIS." localSheetId="8" hidden="1">{#N/A,#N/A,FALSE,"MATERIAIS"}</definedName>
    <definedName name="wrn.COMP._.MATERIAIS." hidden="1">{#N/A,#N/A,FALSE,"MATERIAIS"}</definedName>
    <definedName name="wrn.FACHADA." localSheetId="8" hidden="1">{#N/A,#N/A,TRUE,"TER  EXT";#N/A,#N/A,TRUE,"TER  EXT";#N/A,#N/A,TRUE,"LAT  ESQ";#N/A,#N/A,TRUE,"FRONTAL";#N/A,#N/A,TRUE,"POST";#N/A,#N/A,TRUE,"LAT  DIR"}</definedName>
    <definedName name="wrn.FACHADA." hidden="1">{#N/A,#N/A,TRUE,"TER  EXT";#N/A,#N/A,TRUE,"TER  EXT";#N/A,#N/A,TRUE,"LAT  ESQ";#N/A,#N/A,TRUE,"FRONTAL";#N/A,#N/A,TRUE,"POST";#N/A,#N/A,TRUE,"LAT  DIR"}</definedName>
    <definedName name="wrn.GERAL." localSheetId="8" hidden="1">{#N/A,#N/A,FALSE,"ET-CAPA";#N/A,#N/A,FALSE,"ET-PAG1";#N/A,#N/A,FALSE,"ET-PAG2";#N/A,#N/A,FALSE,"ET-PAG3";#N/A,#N/A,FALSE,"ET-PAG4";#N/A,#N/A,FALSE,"ET-PAG5"}</definedName>
    <definedName name="wrn.GERAL." hidden="1">{#N/A,#N/A,FALSE,"ET-CAPA";#N/A,#N/A,FALSE,"ET-PAG1";#N/A,#N/A,FALSE,"ET-PAG2";#N/A,#N/A,FALSE,"ET-PAG3";#N/A,#N/A,FALSE,"ET-PAG4";#N/A,#N/A,FALSE,"ET-PAG5"}</definedName>
    <definedName name="wrn.LEVFER." localSheetId="8" hidden="1">{#N/A,#N/A,FALSE,"LEVFER V2 P";#N/A,#N/A,FALSE,"LEVFER V2 P10%"}</definedName>
    <definedName name="wrn.LEVFER." hidden="1">{#N/A,#N/A,FALSE,"LEVFER V2 P";#N/A,#N/A,FALSE,"LEVFER V2 P10%"}</definedName>
    <definedName name="wrn.mo2." localSheetId="3" hidden="1">{#N/A,#N/A,FALSE,"MO (2)"}</definedName>
    <definedName name="wrn.mo2." localSheetId="8" hidden="1">{#N/A,#N/A,FALSE,"MO (2)"}</definedName>
    <definedName name="wrn.mo2." hidden="1">{#N/A,#N/A,FALSE,"MO (2)"}</definedName>
    <definedName name="wrn.mo2._1" localSheetId="3" hidden="1">{#N/A,#N/A,FALSE,"MO (2)"}</definedName>
    <definedName name="wrn.mo2._1" localSheetId="8" hidden="1">{#N/A,#N/A,FALSE,"MO (2)"}</definedName>
    <definedName name="wrn.mo2._1" hidden="1">{#N/A,#N/A,FALSE,"MO (2)"}</definedName>
    <definedName name="wrn.Orçamento." hidden="1">{#N/A,#N/A,FALSE,"Planilha";#N/A,#N/A,FALSE,"Resumo";#N/A,#N/A,FALSE,"Fisico";#N/A,#N/A,FALSE,"Financeiro";#N/A,#N/A,FALSE,"Financeiro"}</definedName>
    <definedName name="wrn.PENDENCIAS." localSheetId="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LANILHAS." localSheetId="8"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LANILHAS."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NEUS." localSheetId="8" hidden="1">{#N/A,#N/A,FALSE,"EQUIPAMENTOS"}</definedName>
    <definedName name="wrn.PNEUS." hidden="1">{#N/A,#N/A,FALSE,"EQUIPAMENTOS"}</definedName>
    <definedName name="wrn.relext." localSheetId="3" hidden="1">{#N/A,#N/A,TRUE,"Plan1"}</definedName>
    <definedName name="wrn.relext." localSheetId="8" hidden="1">{#N/A,#N/A,TRUE,"Plan1"}</definedName>
    <definedName name="wrn.relext." hidden="1">{#N/A,#N/A,TRUE,"Plan1"}</definedName>
    <definedName name="wrn.relext._1" localSheetId="3" hidden="1">{#N/A,#N/A,TRUE,"Plan1"}</definedName>
    <definedName name="wrn.relext._1" localSheetId="8" hidden="1">{#N/A,#N/A,TRUE,"Plan1"}</definedName>
    <definedName name="wrn.relext._1" hidden="1">{#N/A,#N/A,TRUE,"Plan1"}</definedName>
    <definedName name="wrn.SBBE." localSheetId="8" hidden="1">{#N/A,#N/A,FALSE,"Plan1"}</definedName>
    <definedName name="wrn.SBBE." hidden="1">{#N/A,#N/A,FALSE,"Plan1"}</definedName>
    <definedName name="wrn.SERV._.PAVTO." localSheetId="8"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ipo." localSheetId="8" hidden="1">{#N/A,#N/A,TRUE,"Serviços"}</definedName>
    <definedName name="wrn.Tipo." hidden="1">{#N/A,#N/A,TRUE,"Serviços"}</definedName>
    <definedName name="wrn.Tipo.." localSheetId="8" hidden="1">{#N/A,#N/A,TRUE,"Serviços"}</definedName>
    <definedName name="wrn.Tipo.." hidden="1">{#N/A,#N/A,TRUE,"Serviços"}</definedName>
    <definedName name="WW">#REF!</definedName>
    <definedName name="wwwww" localSheetId="8" hidden="1">{#N/A,#N/A,FALSE,"MO (2)"}</definedName>
    <definedName name="wwwww" hidden="1">{#N/A,#N/A,FALSE,"MO (2)"}</definedName>
    <definedName name="wwwwww" localSheetId="8" hidden="1">{#N/A,#N/A,FALSE,"MO (2)"}</definedName>
    <definedName name="wwwwww" hidden="1">{#N/A,#N/A,FALSE,"MO (2)"}</definedName>
    <definedName name="x">[193]Serviços!$A$3:$F$1403</definedName>
    <definedName name="XX_2">NA()</definedName>
    <definedName name="xx_38" localSheetId="8">'TRANSP MAT BET'!xx_38</definedName>
    <definedName name="xx_38">xx_38</definedName>
    <definedName name="XXX_1" localSheetId="8">'TRANSP MAT BET'!XXX_1</definedName>
    <definedName name="XXX_1">[0]!XXX_1</definedName>
    <definedName name="XXX_10" localSheetId="8">'TRANSP MAT BET'!XXX_10</definedName>
    <definedName name="XXX_10">[0]!XXX_10</definedName>
    <definedName name="XXX_12" localSheetId="8">'TRANSP MAT BET'!XXX_12</definedName>
    <definedName name="XXX_12">[0]!XXX_12</definedName>
    <definedName name="XXX_13" localSheetId="8">'TRANSP MAT BET'!XXX_13</definedName>
    <definedName name="XXX_13">[0]!XXX_13</definedName>
    <definedName name="XXX_14" localSheetId="8">'TRANSP MAT BET'!XXX_14</definedName>
    <definedName name="XXX_14">[0]!XXX_14</definedName>
    <definedName name="XXX_19" localSheetId="8">'TRANSP MAT BET'!XXX_19</definedName>
    <definedName name="XXX_19">XXX_19</definedName>
    <definedName name="XXX_2" localSheetId="8">'TRANSP MAT BET'!XXX_2</definedName>
    <definedName name="XXX_2">[0]!XXX_2</definedName>
    <definedName name="XXX_20">[140]!__TP5</definedName>
    <definedName name="XXX_21" localSheetId="8">'TRANSP MAT BET'!XXX_21</definedName>
    <definedName name="XXX_21">XXX_21</definedName>
    <definedName name="XXX_22" localSheetId="8">'TRANSP MAT BET'!XXX_22</definedName>
    <definedName name="XXX_22">[0]!XXX_22</definedName>
    <definedName name="XXX_23" localSheetId="8">'TRANSP MAT BET'!XXX_23</definedName>
    <definedName name="XXX_23">XXX_23</definedName>
    <definedName name="XXX_24" localSheetId="8">'TRANSP MAT BET'!XXX_24</definedName>
    <definedName name="XXX_24">XXX_24</definedName>
    <definedName name="XXX_25" localSheetId="8">'TRANSP MAT BET'!XXX_25</definedName>
    <definedName name="XXX_25">[0]!XXX_25</definedName>
    <definedName name="XXX_26" localSheetId="8">'TRANSP MAT BET'!XXX_26</definedName>
    <definedName name="XXX_26">[0]!XXX_26</definedName>
    <definedName name="XXX_27" localSheetId="8">'TRANSP MAT BET'!XXX_27</definedName>
    <definedName name="XXX_27">[0]!XXX_27</definedName>
    <definedName name="XXX_28" localSheetId="8">'TRANSP MAT BET'!XXX_28</definedName>
    <definedName name="XXX_28">[0]!XXX_28</definedName>
    <definedName name="XXX_29" localSheetId="8">'TRANSP MAT BET'!XXX_29</definedName>
    <definedName name="XXX_29">[0]!XXX_29</definedName>
    <definedName name="XXX_3" localSheetId="8">'TRANSP MAT BET'!XXX_3</definedName>
    <definedName name="XXX_3">[0]!XXX_3</definedName>
    <definedName name="XXX_30" localSheetId="8">'TRANSP MAT BET'!XXX_30</definedName>
    <definedName name="XXX_30">[0]!XXX_30</definedName>
    <definedName name="XXX_31" localSheetId="8">'TRANSP MAT BET'!XXX_31</definedName>
    <definedName name="XXX_31">[0]!XXX_31</definedName>
    <definedName name="XXX_32" localSheetId="8">'TRANSP MAT BET'!XXX_32</definedName>
    <definedName name="XXX_32">[0]!XXX_32</definedName>
    <definedName name="XXX_33" localSheetId="8">'TRANSP MAT BET'!XXX_33</definedName>
    <definedName name="XXX_33">[0]!XXX_33</definedName>
    <definedName name="XXX_34" localSheetId="8">'TRANSP MAT BET'!XXX_34</definedName>
    <definedName name="XXX_34">[0]!XXX_34</definedName>
    <definedName name="XXX_35" localSheetId="8">'TRANSP MAT BET'!XXX_35</definedName>
    <definedName name="XXX_35">[0]!XXX_35</definedName>
    <definedName name="XXX_36" localSheetId="8">'TRANSP MAT BET'!XXX_36</definedName>
    <definedName name="XXX_36">[0]!XXX_36</definedName>
    <definedName name="XXX_37" localSheetId="8">'TRANSP MAT BET'!XXX_37</definedName>
    <definedName name="XXX_37">[0]!XXX_37</definedName>
    <definedName name="XXX_38" localSheetId="8">'TRANSP MAT BET'!XXX_38</definedName>
    <definedName name="XXX_38">[0]!XXX_38</definedName>
    <definedName name="XXX_39" localSheetId="8">'TRANSP MAT BET'!XXX_39</definedName>
    <definedName name="XXX_39">XXX_39</definedName>
    <definedName name="XXX_4" localSheetId="8">'TRANSP MAT BET'!XXX_4</definedName>
    <definedName name="XXX_4">[0]!XXX_4</definedName>
    <definedName name="XXX_40" localSheetId="8">'TRANSP MAT BET'!XXX_40</definedName>
    <definedName name="XXX_40">XXX_40</definedName>
    <definedName name="XXX_41" localSheetId="8">'TRANSP MAT BET'!XXX_41</definedName>
    <definedName name="XXX_41">XXX_41</definedName>
    <definedName name="XXX_42" localSheetId="8">'TRANSP MAT BET'!XXX_42</definedName>
    <definedName name="XXX_42">XXX_42</definedName>
    <definedName name="XXX_43" localSheetId="8">'TRANSP MAT BET'!XXX_43</definedName>
    <definedName name="XXX_43">XXX_43</definedName>
    <definedName name="XXX_44" localSheetId="8">'TRANSP MAT BET'!XXX_44</definedName>
    <definedName name="XXX_44">XXX_44</definedName>
    <definedName name="XXX_45" localSheetId="8">'TRANSP MAT BET'!XXX_45</definedName>
    <definedName name="XXX_45">XXX_45</definedName>
    <definedName name="XXX_46" localSheetId="8">'TRANSP MAT BET'!XXX_46</definedName>
    <definedName name="XXX_46">XXX_46</definedName>
    <definedName name="XXX_47" localSheetId="8">'TRANSP MAT BET'!XXX_47</definedName>
    <definedName name="XXX_47">XXX_47</definedName>
    <definedName name="XXX_48" localSheetId="8">'TRANSP MAT BET'!XXX_48</definedName>
    <definedName name="XXX_48">XXX_48</definedName>
    <definedName name="XXX_5" localSheetId="8">'TRANSP MAT BET'!XXX_5</definedName>
    <definedName name="XXX_5">[0]!XXX_5</definedName>
    <definedName name="XXX_51" localSheetId="8">'TRANSP MAT BET'!XXX_51</definedName>
    <definedName name="XXX_51">XXX_51</definedName>
    <definedName name="XXX_52" localSheetId="8">'TRANSP MAT BET'!XXX_52</definedName>
    <definedName name="XXX_52">XXX_52</definedName>
    <definedName name="XXX_53" localSheetId="8">'TRANSP MAT BET'!XXX_53</definedName>
    <definedName name="XXX_53">XXX_53</definedName>
    <definedName name="XXX_54" localSheetId="8">'TRANSP MAT BET'!XXX_54</definedName>
    <definedName name="XXX_54">XXX_54</definedName>
    <definedName name="XXX_55" localSheetId="8">'TRANSP MAT BET'!XXX_55</definedName>
    <definedName name="XXX_55">XXX_55</definedName>
    <definedName name="XXX_56" localSheetId="8">'TRANSP MAT BET'!XXX_56</definedName>
    <definedName name="XXX_56">XXX_56</definedName>
    <definedName name="XXX_57" localSheetId="8">'TRANSP MAT BET'!XXX_57</definedName>
    <definedName name="XXX_57">XXX_57</definedName>
    <definedName name="XXX_58" localSheetId="8">'TRANSP MAT BET'!XXX_58</definedName>
    <definedName name="XXX_58">XXX_58</definedName>
    <definedName name="XXX_59" localSheetId="8">'TRANSP MAT BET'!XXX_59</definedName>
    <definedName name="XXX_59">XXX_59</definedName>
    <definedName name="XXX_6" localSheetId="8">'TRANSP MAT BET'!XXX_6</definedName>
    <definedName name="XXX_6">[0]!XXX_6</definedName>
    <definedName name="XXX_60" localSheetId="8">'TRANSP MAT BET'!XXX_60</definedName>
    <definedName name="XXX_60">XXX_60</definedName>
    <definedName name="XXX_61" localSheetId="8">'TRANSP MAT BET'!XXX_61</definedName>
    <definedName name="XXX_61">XXX_61</definedName>
    <definedName name="XXX_62" localSheetId="8">'TRANSP MAT BET'!XXX_62</definedName>
    <definedName name="XXX_62">XXX_62</definedName>
    <definedName name="XXX_63" localSheetId="8">'TRANSP MAT BET'!XXX_63</definedName>
    <definedName name="XXX_63">XXX_63</definedName>
    <definedName name="XXX_64" localSheetId="8">'TRANSP MAT BET'!XXX_64</definedName>
    <definedName name="XXX_64">XXX_64</definedName>
    <definedName name="XXX_65" localSheetId="8">'TRANSP MAT BET'!XXX_65</definedName>
    <definedName name="XXX_65">XXX_65</definedName>
    <definedName name="XXX_66" localSheetId="8">'TRANSP MAT BET'!XXX_66</definedName>
    <definedName name="XXX_66">XXX_66</definedName>
    <definedName name="XXX_67" localSheetId="8">'TRANSP MAT BET'!XXX_67</definedName>
    <definedName name="XXX_67">XXX_67</definedName>
    <definedName name="XXX_68" localSheetId="8">'TRANSP MAT BET'!XXX_68</definedName>
    <definedName name="XXX_68">XXX_68</definedName>
    <definedName name="XXX_69" localSheetId="8">'TRANSP MAT BET'!XXX_69</definedName>
    <definedName name="XXX_69">XXX_69</definedName>
    <definedName name="XXX_7" localSheetId="8">'TRANSP MAT BET'!XXX_7</definedName>
    <definedName name="XXX_7">[0]!XXX_7</definedName>
    <definedName name="XXX_70" localSheetId="8">'TRANSP MAT BET'!XXX_70</definedName>
    <definedName name="XXX_70">XXX_70</definedName>
    <definedName name="XXX_71" localSheetId="8">'TRANSP MAT BET'!XXX_71</definedName>
    <definedName name="XXX_71">XXX_71</definedName>
    <definedName name="XXX_72" localSheetId="8">'TRANSP MAT BET'!XXX_72</definedName>
    <definedName name="XXX_72">XXX_72</definedName>
    <definedName name="XXX_8" localSheetId="8">'TRANSP MAT BET'!XXX_8</definedName>
    <definedName name="XXX_8">[0]!XXX_8</definedName>
    <definedName name="XXX_9" localSheetId="8">'TRANSP MAT BET'!XXX_9</definedName>
    <definedName name="XXX_9">[0]!XXX_9</definedName>
    <definedName name="xxxaa" localSheetId="8" hidden="1">{#N/A,#N/A,FALSE,"MO (2)"}</definedName>
    <definedName name="xxxaa" hidden="1">{#N/A,#N/A,FALSE,"MO (2)"}</definedName>
    <definedName name="xxxxx" localSheetId="8" hidden="1">{#N/A,#N/A,FALSE,"MO (2)"}</definedName>
    <definedName name="xxxxx" hidden="1">{#N/A,#N/A,FALSE,"MO (2)"}</definedName>
    <definedName name="XXXXXX" localSheetId="8">[0]!a022e</definedName>
    <definedName name="XXXXXX">[0]!a022e</definedName>
    <definedName name="Y" localSheetId="3" hidden="1">{#N/A,#N/A,FALSE,"MO (2)"}</definedName>
    <definedName name="Y" localSheetId="8" hidden="1">{#N/A,#N/A,FALSE,"MO (2)"}</definedName>
    <definedName name="Y" hidden="1">{#N/A,#N/A,FALSE,"MO (2)"}</definedName>
    <definedName name="yy" localSheetId="8" hidden="1">{#N/A,#N/A,TRUE,"Serviços"}</definedName>
    <definedName name="yy" hidden="1">{#N/A,#N/A,TRUE,"Serviços"}</definedName>
    <definedName name="z" localSheetId="3" hidden="1">{#N/A,#N/A,FALSE,"MO (2)"}</definedName>
    <definedName name="z" localSheetId="8" hidden="1">{#N/A,#N/A,FALSE,"MO (2)"}</definedName>
    <definedName name="z" hidden="1">{#N/A,#N/A,FALSE,"MO (2)"}</definedName>
    <definedName name="z_1" localSheetId="3" hidden="1">{#N/A,#N/A,FALSE,"MO (2)"}</definedName>
    <definedName name="z_1" localSheetId="8" hidden="1">{#N/A,#N/A,FALSE,"MO (2)"}</definedName>
    <definedName name="z_1" hidden="1">{#N/A,#N/A,FALSE,"MO (2)"}</definedName>
    <definedName name="Z_A2F2B764_4D4A_11D2_88E1_0040C72A12C5_.wvu.PrintArea" localSheetId="29" hidden="1">'N. S. BUEIRO'!$A$4:$R$19</definedName>
    <definedName name="Z_E8D46A29_8D28_49CA_936A_9705D639E1C7_.wvu.PrintArea" localSheetId="2" hidden="1">'ORÇA '!#REF!</definedName>
    <definedName name="Z_EC5226C6_8071_4648_8E0A_D97D5B31CB66_.wvu.PrintArea" localSheetId="32" hidden="1">'BOLETIM DE SONDAGEM'!$D$1:$K$10</definedName>
    <definedName name="zaza" localSheetId="3" hidden="1">{#N/A,#N/A,FALSE,"MO (2)"}</definedName>
    <definedName name="zaza" localSheetId="8" hidden="1">{#N/A,#N/A,FALSE,"MO (2)"}</definedName>
    <definedName name="zaza" hidden="1">{#N/A,#N/A,FALSE,"MO (2)"}</definedName>
    <definedName name="zaza_1" localSheetId="3" hidden="1">{#N/A,#N/A,FALSE,"MO (2)"}</definedName>
    <definedName name="zaza_1" localSheetId="8" hidden="1">{#N/A,#N/A,FALSE,"MO (2)"}</definedName>
    <definedName name="zaza_1" hidden="1">{#N/A,#N/A,FALSE,"MO (2)"}</definedName>
    <definedName name="zebra">#REF!</definedName>
    <definedName name="zenil">#REF!</definedName>
    <definedName name="ZONASUL">'[129]CUSTO ZONA SUL'!$A$3:$N$21</definedName>
    <definedName name="zxz" localSheetId="8" hidden="1">{#N/A,#N/A,FALSE,"MO (2)"}</definedName>
    <definedName name="zxz" hidden="1">{#N/A,#N/A,FALSE,"MO (2)"}</definedName>
    <definedName name="zz">[193]Serviços!$A$3:$F$1403</definedName>
    <definedName name="ZZZZZ">#N/A</definedName>
  </definedNames>
  <calcPr calcId="191029"/>
  <customWorkbookViews>
    <customWorkbookView name="joão - Modo de exibição pessoal" guid="{E8D46A29-8D28-49CA-936A-9705D639E1C7}" mergeInterval="0" personalView="1" maximized="1" xWindow="1" yWindow="1" windowWidth="1600" windowHeight="610" tabRatio="857" activeSheetId="3"/>
    <customWorkbookView name="ECP - Modo de exibição pessoal" guid="{0C989940-19FB-11D4-B636-00D0093DDF73}" mergeInterval="0" personalView="1" maximized="1" windowWidth="796" windowHeight="438" tabRatio="857" activeSheetId="3"/>
    <customWorkbookView name="&lt;: - Modo de exibição pessoal" guid="{AFF92C80-53BE-11D2-88E1-0040C72A12C5}" mergeInterval="0" personalView="1" maximized="1" windowWidth="796" windowHeight="400" tabRatio="857" activeSheetId="3"/>
    <customWorkbookView name="Máquina2 - Modo de exibição pessoal" guid="{F1F53240-5C6B-11D2-88BD-0040C72A12C5}" mergeInterval="0" personalView="1" maximized="1" windowWidth="796" windowHeight="411" tabRatio="857" activeSheetId="5"/>
    <customWorkbookView name="Máquina1 - Modo de exibição pessoal" guid="{EE864208-5880-11D2-88BD-0040C708D492}" mergeInterval="0" personalView="1" maximized="1" windowWidth="796" windowHeight="411" tabRatio="857" activeSheetId="4" showComments="commIndAndComment"/>
    <customWorkbookView name="PENTIUM - Modo de exibição pessoal" guid="{96D85DE4-FE1B-11D2-8AAF-0040C72A12C5}" mergeInterval="0" personalView="1" maximized="1" windowWidth="796" windowHeight="411" tabRatio="857" activeSheetId="3"/>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0" i="4" l="1"/>
  <c r="G39" i="4"/>
  <c r="G38" i="4"/>
  <c r="D40" i="2"/>
  <c r="D39" i="2"/>
  <c r="D38" i="2"/>
  <c r="I473" i="64"/>
  <c r="J473" i="64" s="1"/>
  <c r="F473" i="64"/>
  <c r="G473" i="64" s="1"/>
  <c r="I472" i="64"/>
  <c r="J472" i="64" s="1"/>
  <c r="F472" i="64"/>
  <c r="G472" i="64" s="1"/>
  <c r="I471" i="64"/>
  <c r="J471" i="64" s="1"/>
  <c r="F471" i="64"/>
  <c r="G471" i="64" s="1"/>
  <c r="I470" i="64"/>
  <c r="J470" i="64" s="1"/>
  <c r="F470" i="64"/>
  <c r="G470" i="64" s="1"/>
  <c r="I469" i="64"/>
  <c r="J469" i="64" s="1"/>
  <c r="F469" i="64"/>
  <c r="G469" i="64" s="1"/>
  <c r="I468" i="64"/>
  <c r="J468" i="64" s="1"/>
  <c r="F468" i="64"/>
  <c r="G468" i="64" s="1"/>
  <c r="I467" i="64"/>
  <c r="J467" i="64" s="1"/>
  <c r="F467" i="64"/>
  <c r="G467" i="64" s="1"/>
  <c r="G474" i="64" s="1"/>
  <c r="J463" i="64"/>
  <c r="J464" i="64" s="1"/>
  <c r="J462" i="64"/>
  <c r="I458" i="64"/>
  <c r="J458" i="64" s="1"/>
  <c r="G458" i="64"/>
  <c r="I457" i="64"/>
  <c r="J457" i="64" s="1"/>
  <c r="G457" i="64"/>
  <c r="I456" i="64"/>
  <c r="J456" i="64" s="1"/>
  <c r="G456" i="64"/>
  <c r="I455" i="64"/>
  <c r="J455" i="64" s="1"/>
  <c r="G455" i="64"/>
  <c r="I454" i="64"/>
  <c r="J454" i="64" s="1"/>
  <c r="G454" i="64"/>
  <c r="I453" i="64"/>
  <c r="J453" i="64" s="1"/>
  <c r="G453" i="64"/>
  <c r="I452" i="64"/>
  <c r="J452" i="64" s="1"/>
  <c r="G452" i="64"/>
  <c r="I447" i="64"/>
  <c r="J447" i="64" s="1"/>
  <c r="J448" i="64" s="1"/>
  <c r="F447" i="64"/>
  <c r="G447" i="64" s="1"/>
  <c r="G448" i="64" s="1"/>
  <c r="J443" i="64"/>
  <c r="I443" i="64"/>
  <c r="K443" i="64" s="1"/>
  <c r="G443" i="64"/>
  <c r="F443" i="64"/>
  <c r="H443" i="64" s="1"/>
  <c r="B443" i="64"/>
  <c r="J442" i="64"/>
  <c r="I442" i="64"/>
  <c r="K442" i="64" s="1"/>
  <c r="G442" i="64"/>
  <c r="H442" i="64" s="1"/>
  <c r="F442" i="64"/>
  <c r="B442" i="64"/>
  <c r="J441" i="64"/>
  <c r="I441" i="64"/>
  <c r="K441" i="64" s="1"/>
  <c r="G441" i="64"/>
  <c r="F441" i="64"/>
  <c r="H441" i="64" s="1"/>
  <c r="B441" i="64"/>
  <c r="J440" i="64"/>
  <c r="I440" i="64"/>
  <c r="G440" i="64"/>
  <c r="F440" i="64"/>
  <c r="H440" i="64" s="1"/>
  <c r="B440" i="64"/>
  <c r="J439" i="64"/>
  <c r="I439" i="64"/>
  <c r="K439" i="64" s="1"/>
  <c r="G439" i="64"/>
  <c r="F439" i="64"/>
  <c r="H439" i="64" s="1"/>
  <c r="B439" i="64"/>
  <c r="K435" i="64"/>
  <c r="B435" i="64"/>
  <c r="K425" i="64"/>
  <c r="H425" i="64"/>
  <c r="K421" i="64"/>
  <c r="H421" i="64"/>
  <c r="K416" i="64"/>
  <c r="K417" i="64" s="1"/>
  <c r="E416" i="64"/>
  <c r="B416" i="64"/>
  <c r="J410" i="64"/>
  <c r="K410" i="64" s="1"/>
  <c r="K411" i="64" s="1"/>
  <c r="G410" i="64"/>
  <c r="H410" i="64" s="1"/>
  <c r="H411" i="64" s="1"/>
  <c r="E410" i="64"/>
  <c r="B410" i="64"/>
  <c r="K406" i="64"/>
  <c r="J406" i="64"/>
  <c r="L406" i="64" s="1"/>
  <c r="H406" i="64"/>
  <c r="G406" i="64"/>
  <c r="I406" i="64" s="1"/>
  <c r="B406" i="64"/>
  <c r="K405" i="64"/>
  <c r="J405" i="64"/>
  <c r="H405" i="64"/>
  <c r="G405" i="64"/>
  <c r="I405" i="64" s="1"/>
  <c r="I407" i="64" s="1"/>
  <c r="B405" i="64"/>
  <c r="L401" i="64"/>
  <c r="B401" i="64"/>
  <c r="K392" i="64"/>
  <c r="H392" i="64"/>
  <c r="K388" i="64"/>
  <c r="H388" i="64"/>
  <c r="K383" i="64"/>
  <c r="K384" i="64" s="1"/>
  <c r="E383" i="64"/>
  <c r="B383" i="64"/>
  <c r="J377" i="64"/>
  <c r="K377" i="64" s="1"/>
  <c r="K378" i="64" s="1"/>
  <c r="G377" i="64"/>
  <c r="H377" i="64" s="1"/>
  <c r="H378" i="64" s="1"/>
  <c r="E377" i="64"/>
  <c r="B377" i="64"/>
  <c r="K373" i="64"/>
  <c r="J373" i="64"/>
  <c r="L373" i="64" s="1"/>
  <c r="H373" i="64"/>
  <c r="G373" i="64"/>
  <c r="I373" i="64" s="1"/>
  <c r="B373" i="64"/>
  <c r="K372" i="64"/>
  <c r="J372" i="64"/>
  <c r="L372" i="64" s="1"/>
  <c r="H372" i="64"/>
  <c r="G372" i="64"/>
  <c r="I372" i="64" s="1"/>
  <c r="B372" i="64"/>
  <c r="L368" i="64"/>
  <c r="B368" i="64"/>
  <c r="I487" i="64"/>
  <c r="J487" i="64" s="1"/>
  <c r="I501" i="64"/>
  <c r="J501" i="64"/>
  <c r="F512" i="64"/>
  <c r="J512" i="64" s="1"/>
  <c r="I515" i="64"/>
  <c r="J515" i="64" s="1"/>
  <c r="F526" i="64"/>
  <c r="J526" i="64" s="1"/>
  <c r="I529" i="64"/>
  <c r="J529" i="64" s="1"/>
  <c r="I541" i="64"/>
  <c r="J541" i="64"/>
  <c r="G459" i="64" l="1"/>
  <c r="K440" i="64"/>
  <c r="K444" i="64" s="1"/>
  <c r="I450" i="64" s="1"/>
  <c r="I485" i="64" s="1"/>
  <c r="J474" i="64"/>
  <c r="L405" i="64"/>
  <c r="L407" i="64" s="1"/>
  <c r="J459" i="64"/>
  <c r="K413" i="64"/>
  <c r="K414" i="64" s="1"/>
  <c r="K412" i="64"/>
  <c r="I374" i="64"/>
  <c r="L374" i="64"/>
  <c r="H444" i="64"/>
  <c r="F450" i="64" s="1"/>
  <c r="H380" i="64"/>
  <c r="H381" i="64" s="1"/>
  <c r="H379" i="64"/>
  <c r="K379" i="64"/>
  <c r="K380" i="64"/>
  <c r="K381" i="64" s="1"/>
  <c r="H412" i="64"/>
  <c r="H413" i="64"/>
  <c r="H414" i="64" s="1"/>
  <c r="F498" i="64"/>
  <c r="J498" i="64" s="1"/>
  <c r="F539" i="64"/>
  <c r="J539" i="64" s="1"/>
  <c r="I845" i="64"/>
  <c r="G90" i="4" s="1"/>
  <c r="G42" i="4"/>
  <c r="F485" i="64" l="1"/>
  <c r="J397" i="64"/>
  <c r="G430" i="64"/>
  <c r="G397" i="64"/>
  <c r="J430" i="64"/>
  <c r="C18" i="71"/>
  <c r="C17" i="71"/>
  <c r="C16" i="71"/>
  <c r="C13" i="71"/>
  <c r="C12" i="71"/>
  <c r="C11" i="71"/>
  <c r="C8" i="71"/>
  <c r="C7" i="71"/>
  <c r="C6" i="71"/>
  <c r="I256" i="64"/>
  <c r="G33" i="4" s="1"/>
  <c r="I126" i="64"/>
  <c r="J126" i="64" s="1"/>
  <c r="I106" i="64"/>
  <c r="I119" i="64"/>
  <c r="G19" i="4" s="1"/>
  <c r="J106" i="64" l="1"/>
  <c r="G18" i="4"/>
  <c r="J119" i="64"/>
  <c r="F123" i="64"/>
  <c r="J123" i="64" s="1"/>
  <c r="G43" i="4"/>
  <c r="A43" i="4"/>
  <c r="B43" i="4"/>
  <c r="C43" i="4"/>
  <c r="D43" i="4"/>
  <c r="E43" i="4"/>
  <c r="P23" i="19" l="1"/>
  <c r="A60" i="4" l="1"/>
  <c r="C60" i="4"/>
  <c r="E60" i="4"/>
  <c r="W11" i="84"/>
  <c r="W10" i="84"/>
  <c r="W9" i="84"/>
  <c r="M21" i="84"/>
  <c r="K21" i="84"/>
  <c r="M20" i="84"/>
  <c r="K20" i="84"/>
  <c r="M19" i="84"/>
  <c r="K19" i="84"/>
  <c r="X18" i="84"/>
  <c r="M18" i="84"/>
  <c r="K18" i="84"/>
  <c r="M17" i="84"/>
  <c r="K17" i="84"/>
  <c r="X16" i="84"/>
  <c r="M16" i="84"/>
  <c r="K16" i="84"/>
  <c r="AJ12" i="84"/>
  <c r="AF12" i="84"/>
  <c r="AD12" i="84"/>
  <c r="V12" i="84"/>
  <c r="N12" i="84"/>
  <c r="I12" i="84"/>
  <c r="F12" i="84"/>
  <c r="H12" i="84" s="1"/>
  <c r="E12" i="84"/>
  <c r="AJ11" i="84"/>
  <c r="AF11" i="84"/>
  <c r="AD11" i="84"/>
  <c r="B11" i="84" s="1"/>
  <c r="C10" i="84" s="1"/>
  <c r="N11" i="84"/>
  <c r="F11" i="84"/>
  <c r="H11" i="84" s="1"/>
  <c r="E11" i="84"/>
  <c r="D12" i="84" s="1"/>
  <c r="D11" i="84"/>
  <c r="C11" i="84"/>
  <c r="B12" i="84" s="1"/>
  <c r="AJ10" i="84"/>
  <c r="AD10" i="84"/>
  <c r="AL10" i="84" s="1"/>
  <c r="I10" i="84" s="1"/>
  <c r="N10" i="84"/>
  <c r="F10" i="84"/>
  <c r="H10" i="84" s="1"/>
  <c r="E10" i="84"/>
  <c r="D10" i="84"/>
  <c r="B10" i="84"/>
  <c r="C9" i="84" s="1"/>
  <c r="AJ9" i="84"/>
  <c r="AF9" i="84"/>
  <c r="AD9" i="84"/>
  <c r="AL9" i="84" s="1"/>
  <c r="I9" i="84" s="1"/>
  <c r="N9" i="84"/>
  <c r="M9" i="84"/>
  <c r="M10" i="84" s="1"/>
  <c r="M11" i="84" s="1"/>
  <c r="M12" i="84" s="1"/>
  <c r="F9" i="84"/>
  <c r="H9" i="84" s="1"/>
  <c r="E9" i="84"/>
  <c r="AJ8" i="84"/>
  <c r="AD8" i="84"/>
  <c r="N8" i="84"/>
  <c r="M8" i="84"/>
  <c r="F8" i="84"/>
  <c r="H8" i="84" s="1"/>
  <c r="J8" i="84" s="1"/>
  <c r="E8" i="84"/>
  <c r="D9" i="84" s="1"/>
  <c r="D8" i="84"/>
  <c r="B8" i="84"/>
  <c r="C7" i="84" s="1"/>
  <c r="AL7" i="84"/>
  <c r="I7" i="84" s="1"/>
  <c r="H7" i="84"/>
  <c r="J7" i="84" s="1"/>
  <c r="E7" i="84"/>
  <c r="D7" i="84"/>
  <c r="B7" i="84"/>
  <c r="X17" i="84" l="1"/>
  <c r="J10" i="84"/>
  <c r="J9" i="84"/>
  <c r="B9" i="84"/>
  <c r="C8" i="84" s="1"/>
  <c r="AL11" i="84"/>
  <c r="I11" i="84" s="1"/>
  <c r="J11" i="84" s="1"/>
  <c r="L14" i="31" l="1"/>
  <c r="I153" i="64"/>
  <c r="R14" i="83" l="1"/>
  <c r="R10" i="83"/>
  <c r="R12" i="83"/>
  <c r="R8" i="83"/>
  <c r="P14" i="83"/>
  <c r="Q14" i="83"/>
  <c r="Q12" i="83"/>
  <c r="Q10" i="83"/>
  <c r="Q8" i="83"/>
  <c r="L14" i="83"/>
  <c r="L10" i="83"/>
  <c r="P10" i="83" s="1"/>
  <c r="L12" i="83"/>
  <c r="P12" i="83" s="1"/>
  <c r="L8" i="83"/>
  <c r="A10" i="83"/>
  <c r="A12" i="83" s="1"/>
  <c r="P8" i="83"/>
  <c r="F116" i="64" l="1"/>
  <c r="J116" i="64" s="1"/>
  <c r="I93" i="64"/>
  <c r="G17" i="4" s="1"/>
  <c r="F65" i="2"/>
  <c r="F40" i="2"/>
  <c r="F23" i="2"/>
  <c r="F27" i="2" s="1"/>
  <c r="F18" i="2"/>
  <c r="F18" i="4" s="1"/>
  <c r="F17" i="2"/>
  <c r="F17" i="4" s="1"/>
  <c r="A17" i="4"/>
  <c r="B17" i="4"/>
  <c r="D17" i="4"/>
  <c r="E17" i="4"/>
  <c r="A18" i="4"/>
  <c r="B18" i="4"/>
  <c r="D18" i="4"/>
  <c r="E18" i="4"/>
  <c r="A19" i="4"/>
  <c r="B19" i="4"/>
  <c r="D19" i="4"/>
  <c r="E19" i="4"/>
  <c r="B16" i="4"/>
  <c r="A8" i="5" s="1"/>
  <c r="A12" i="31" s="1"/>
  <c r="D16" i="4"/>
  <c r="B8" i="5" s="1"/>
  <c r="B12" i="31" s="1"/>
  <c r="A16" i="4"/>
  <c r="F19" i="2"/>
  <c r="F19" i="4" s="1"/>
  <c r="A22" i="4"/>
  <c r="B22" i="4"/>
  <c r="C22" i="4"/>
  <c r="E22" i="4"/>
  <c r="D70" i="2"/>
  <c r="B60" i="2"/>
  <c r="B60" i="4" s="1"/>
  <c r="D60" i="2"/>
  <c r="D60" i="4" s="1"/>
  <c r="I660" i="64"/>
  <c r="G60" i="4" s="1"/>
  <c r="J10" i="77"/>
  <c r="K10" i="77"/>
  <c r="B5" i="79"/>
  <c r="N11" i="78"/>
  <c r="N10" i="78"/>
  <c r="K10" i="78"/>
  <c r="F4" i="70"/>
  <c r="F5" i="70"/>
  <c r="F6" i="70"/>
  <c r="F7" i="70"/>
  <c r="F8" i="70"/>
  <c r="F9" i="70"/>
  <c r="F10" i="70"/>
  <c r="F11" i="70"/>
  <c r="F12" i="70"/>
  <c r="F13" i="70"/>
  <c r="F14" i="70"/>
  <c r="F15" i="70"/>
  <c r="F16" i="70"/>
  <c r="F17" i="70"/>
  <c r="F18" i="70"/>
  <c r="F19" i="70"/>
  <c r="F20" i="70"/>
  <c r="F21" i="70"/>
  <c r="F22" i="70"/>
  <c r="F23" i="70"/>
  <c r="F24" i="70" s="1"/>
  <c r="F25" i="70" s="1"/>
  <c r="F26" i="70" s="1"/>
  <c r="F27" i="70" s="1"/>
  <c r="F28" i="70" s="1"/>
  <c r="F29" i="70" s="1"/>
  <c r="F30" i="70" s="1"/>
  <c r="G3" i="70"/>
  <c r="G4" i="70" s="1"/>
  <c r="G5" i="70" s="1"/>
  <c r="G6" i="70" s="1"/>
  <c r="G7" i="70" s="1"/>
  <c r="G8" i="70" s="1"/>
  <c r="G9" i="70" s="1"/>
  <c r="G10" i="70" s="1"/>
  <c r="G11" i="70" s="1"/>
  <c r="G12" i="70" s="1"/>
  <c r="G13" i="70" s="1"/>
  <c r="G14" i="70" s="1"/>
  <c r="G15" i="70" s="1"/>
  <c r="G16" i="70" s="1"/>
  <c r="G17" i="70" s="1"/>
  <c r="G18" i="70" s="1"/>
  <c r="G19" i="70" s="1"/>
  <c r="G20" i="70" s="1"/>
  <c r="G21" i="70" s="1"/>
  <c r="G22" i="70" s="1"/>
  <c r="G23" i="70" s="1"/>
  <c r="G24" i="70" s="1"/>
  <c r="G25" i="70" s="1"/>
  <c r="G26" i="70" s="1"/>
  <c r="G27" i="70" s="1"/>
  <c r="G28" i="70" s="1"/>
  <c r="G29" i="70" s="1"/>
  <c r="G30" i="70" s="1"/>
  <c r="F3" i="70"/>
  <c r="I10" i="78"/>
  <c r="I11" i="78" s="1"/>
  <c r="I12" i="78" s="1"/>
  <c r="I13" i="78" s="1"/>
  <c r="I14" i="78" s="1"/>
  <c r="I15" i="78" s="1"/>
  <c r="I16" i="78" s="1"/>
  <c r="I17" i="78" s="1"/>
  <c r="I18" i="78" s="1"/>
  <c r="I19" i="78" s="1"/>
  <c r="I20" i="78" s="1"/>
  <c r="I21" i="78" s="1"/>
  <c r="I22" i="78" s="1"/>
  <c r="I23" i="78" s="1"/>
  <c r="I24" i="78" s="1"/>
  <c r="I25" i="78" s="1"/>
  <c r="I26" i="78" s="1"/>
  <c r="I27" i="78" s="1"/>
  <c r="I28" i="78" s="1"/>
  <c r="I29" i="78" s="1"/>
  <c r="I30" i="78" s="1"/>
  <c r="I31" i="78" s="1"/>
  <c r="I32" i="78" s="1"/>
  <c r="J93" i="64" l="1"/>
  <c r="F103" i="64"/>
  <c r="J103" i="64" s="1"/>
  <c r="G22" i="4"/>
  <c r="J660" i="64"/>
  <c r="F693" i="64"/>
  <c r="J693" i="64" s="1"/>
  <c r="I33" i="78"/>
  <c r="I34" i="78" s="1"/>
  <c r="I35" i="78" s="1"/>
  <c r="I36" i="78" s="1"/>
  <c r="F131" i="64" l="1"/>
  <c r="J131" i="64" s="1"/>
  <c r="F60" i="2" l="1"/>
  <c r="F60" i="4" s="1"/>
  <c r="F59" i="2"/>
  <c r="X18" i="19"/>
  <c r="W18" i="19"/>
  <c r="Z18" i="19" s="1"/>
  <c r="V18" i="19"/>
  <c r="U18" i="19"/>
  <c r="Z17" i="19"/>
  <c r="V17" i="19"/>
  <c r="U17" i="19"/>
  <c r="Y17" i="19" s="1"/>
  <c r="X16" i="19"/>
  <c r="X20" i="19" s="1"/>
  <c r="X9" i="19" s="1"/>
  <c r="W16" i="19"/>
  <c r="V16" i="19"/>
  <c r="V20" i="19" s="1"/>
  <c r="V9" i="19" s="1"/>
  <c r="U16" i="19"/>
  <c r="U20" i="19" s="1"/>
  <c r="U9" i="19" s="1"/>
  <c r="P9" i="19"/>
  <c r="Q9" i="19"/>
  <c r="O9" i="19"/>
  <c r="N9" i="19"/>
  <c r="Z16" i="19" l="1"/>
  <c r="Y18" i="19"/>
  <c r="Z20" i="19"/>
  <c r="Y16" i="19"/>
  <c r="Y20" i="19" s="1"/>
  <c r="W20" i="19"/>
  <c r="W9" i="19" s="1"/>
  <c r="A2" i="81" l="1"/>
  <c r="A2" i="83" s="1"/>
  <c r="A3" i="81"/>
  <c r="A3" i="83" s="1"/>
  <c r="A4" i="81"/>
  <c r="A4" i="83" s="1"/>
  <c r="A1" i="81"/>
  <c r="A1" i="83" s="1"/>
  <c r="F13" i="81"/>
  <c r="H13" i="81"/>
  <c r="F15" i="81"/>
  <c r="F14" i="81"/>
  <c r="F12" i="81"/>
  <c r="F11" i="81"/>
  <c r="F10" i="81"/>
  <c r="B5" i="81"/>
  <c r="H49" i="3"/>
  <c r="H44" i="3"/>
  <c r="H25" i="3"/>
  <c r="H24" i="3"/>
  <c r="H19" i="3"/>
  <c r="H18" i="3"/>
  <c r="H12" i="3"/>
  <c r="H7" i="3"/>
  <c r="H10" i="81" l="1"/>
  <c r="H14" i="81"/>
  <c r="H15" i="81"/>
  <c r="H11" i="81"/>
  <c r="H12" i="81"/>
  <c r="E13" i="63"/>
  <c r="K11" i="62"/>
  <c r="E28" i="33"/>
  <c r="E28" i="22"/>
  <c r="H16" i="81" l="1"/>
  <c r="A7" i="4"/>
  <c r="B7" i="4"/>
  <c r="D7" i="4"/>
  <c r="A8" i="4"/>
  <c r="B8" i="4"/>
  <c r="C8" i="4"/>
  <c r="E8" i="4"/>
  <c r="A9" i="4"/>
  <c r="B9" i="4"/>
  <c r="C9" i="4"/>
  <c r="E9" i="4"/>
  <c r="A10" i="4"/>
  <c r="B10" i="4"/>
  <c r="C10" i="4"/>
  <c r="D10" i="4"/>
  <c r="E10" i="4"/>
  <c r="F10" i="4"/>
  <c r="A11" i="4"/>
  <c r="B11" i="4"/>
  <c r="C11" i="4"/>
  <c r="E11" i="4"/>
  <c r="A13" i="4"/>
  <c r="B13" i="4"/>
  <c r="D13" i="4"/>
  <c r="A14" i="4"/>
  <c r="B14" i="4"/>
  <c r="C14" i="4"/>
  <c r="D14" i="4"/>
  <c r="E14" i="4"/>
  <c r="F14" i="4"/>
  <c r="A21" i="4"/>
  <c r="D21" i="4"/>
  <c r="A23" i="4"/>
  <c r="B23" i="4"/>
  <c r="C23" i="4"/>
  <c r="E23" i="4"/>
  <c r="A24" i="4"/>
  <c r="B24" i="4"/>
  <c r="C24" i="4"/>
  <c r="E24" i="4"/>
  <c r="A25" i="4"/>
  <c r="B25" i="4"/>
  <c r="C25" i="4"/>
  <c r="D25" i="4"/>
  <c r="E25" i="4"/>
  <c r="A26" i="4"/>
  <c r="B26" i="4"/>
  <c r="C26" i="4"/>
  <c r="E26" i="4"/>
  <c r="A27" i="4"/>
  <c r="B27" i="4"/>
  <c r="C27" i="4"/>
  <c r="E27" i="4"/>
  <c r="A28" i="4"/>
  <c r="B28" i="4"/>
  <c r="C28" i="4"/>
  <c r="E28" i="4"/>
  <c r="A29" i="4"/>
  <c r="B29" i="4"/>
  <c r="C29" i="4"/>
  <c r="E29" i="4"/>
  <c r="A30" i="4"/>
  <c r="B30" i="4"/>
  <c r="C30" i="4"/>
  <c r="E30" i="4"/>
  <c r="A9" i="5"/>
  <c r="I90" i="64" l="1"/>
  <c r="G14" i="4"/>
  <c r="J49" i="3"/>
  <c r="J44" i="3"/>
  <c r="J6" i="73"/>
  <c r="G6" i="73"/>
  <c r="J12" i="3"/>
  <c r="J7" i="3"/>
  <c r="I174" i="64"/>
  <c r="J174" i="64" l="1"/>
  <c r="F193" i="64"/>
  <c r="J193" i="64" s="1"/>
  <c r="G25" i="4"/>
  <c r="D19" i="79"/>
  <c r="C19" i="79"/>
  <c r="F16" i="79"/>
  <c r="J16" i="79" s="1"/>
  <c r="K16" i="79" s="1"/>
  <c r="L16" i="79" s="1"/>
  <c r="F15" i="79"/>
  <c r="J15" i="79" s="1"/>
  <c r="K15" i="79" s="1"/>
  <c r="L15" i="79" s="1"/>
  <c r="F14" i="79"/>
  <c r="J14" i="79" s="1"/>
  <c r="K14" i="79" s="1"/>
  <c r="L14" i="79" s="1"/>
  <c r="F13" i="79"/>
  <c r="J13" i="79" s="1"/>
  <c r="K13" i="79" s="1"/>
  <c r="L13" i="79" s="1"/>
  <c r="F12" i="79"/>
  <c r="J12" i="79" s="1"/>
  <c r="K12" i="79" s="1"/>
  <c r="L12" i="79" s="1"/>
  <c r="F11" i="79"/>
  <c r="J11" i="79" s="1"/>
  <c r="K11" i="79" s="1"/>
  <c r="L11" i="79" s="1"/>
  <c r="F10" i="79"/>
  <c r="J10" i="79" s="1"/>
  <c r="K10" i="79" s="1"/>
  <c r="L10" i="79" s="1"/>
  <c r="F9" i="79"/>
  <c r="J9" i="79" s="1"/>
  <c r="K9" i="79" s="1"/>
  <c r="L9" i="79" s="1"/>
  <c r="F8" i="79"/>
  <c r="J8" i="79" s="1"/>
  <c r="K8" i="79" s="1"/>
  <c r="L8" i="79" s="1"/>
  <c r="F7" i="79"/>
  <c r="J7" i="79" s="1"/>
  <c r="K7" i="79" s="1"/>
  <c r="L7" i="79" s="1"/>
  <c r="F6" i="79"/>
  <c r="J6" i="79" s="1"/>
  <c r="K6" i="79" s="1"/>
  <c r="L6" i="79" s="1"/>
  <c r="F5" i="79"/>
  <c r="D70" i="4"/>
  <c r="I738" i="64"/>
  <c r="G70" i="4" s="1"/>
  <c r="K36" i="78"/>
  <c r="L36" i="78" s="1"/>
  <c r="D36" i="78"/>
  <c r="K35" i="78"/>
  <c r="L35" i="78" s="1"/>
  <c r="D35" i="78"/>
  <c r="K34" i="78"/>
  <c r="L34" i="78" s="1"/>
  <c r="D34" i="78"/>
  <c r="K33" i="78"/>
  <c r="L33" i="78" s="1"/>
  <c r="D33" i="78"/>
  <c r="K32" i="78"/>
  <c r="L32" i="78" s="1"/>
  <c r="D32" i="78"/>
  <c r="K31" i="78"/>
  <c r="L31" i="78" s="1"/>
  <c r="D31" i="78"/>
  <c r="K30" i="78"/>
  <c r="L30" i="78" s="1"/>
  <c r="D30" i="78"/>
  <c r="K29" i="78"/>
  <c r="L29" i="78" s="1"/>
  <c r="D29" i="78"/>
  <c r="K28" i="78"/>
  <c r="L28" i="78" s="1"/>
  <c r="D28" i="78"/>
  <c r="K27" i="78"/>
  <c r="L27" i="78" s="1"/>
  <c r="D27" i="78"/>
  <c r="K26" i="78"/>
  <c r="L26" i="78" s="1"/>
  <c r="D26" i="78"/>
  <c r="K25" i="78"/>
  <c r="L25" i="78" s="1"/>
  <c r="D25" i="78"/>
  <c r="K24" i="78"/>
  <c r="L24" i="78" s="1"/>
  <c r="D24" i="78"/>
  <c r="K23" i="78"/>
  <c r="L23" i="78" s="1"/>
  <c r="D23" i="78"/>
  <c r="K22" i="78"/>
  <c r="L22" i="78" s="1"/>
  <c r="D22" i="78"/>
  <c r="K21" i="78"/>
  <c r="L21" i="78" s="1"/>
  <c r="D21" i="78"/>
  <c r="K20" i="78"/>
  <c r="L20" i="78" s="1"/>
  <c r="D20" i="78"/>
  <c r="K19" i="78"/>
  <c r="L19" i="78" s="1"/>
  <c r="D19" i="78"/>
  <c r="K18" i="78"/>
  <c r="L18" i="78" s="1"/>
  <c r="D18" i="78"/>
  <c r="K17" i="78"/>
  <c r="L17" i="78" s="1"/>
  <c r="D17" i="78"/>
  <c r="K16" i="78"/>
  <c r="L16" i="78" s="1"/>
  <c r="D16" i="78"/>
  <c r="K15" i="78"/>
  <c r="L15" i="78" s="1"/>
  <c r="D15" i="78"/>
  <c r="K14" i="78"/>
  <c r="L14" i="78" s="1"/>
  <c r="D14" i="78"/>
  <c r="K13" i="78"/>
  <c r="L13" i="78" s="1"/>
  <c r="D13" i="78"/>
  <c r="K12" i="78"/>
  <c r="L12" i="78" s="1"/>
  <c r="D12" i="78"/>
  <c r="K11" i="78"/>
  <c r="L11" i="78" s="1"/>
  <c r="D11" i="78"/>
  <c r="Q10" i="78"/>
  <c r="L10" i="78"/>
  <c r="J10" i="78"/>
  <c r="J11" i="78" s="1"/>
  <c r="J12" i="78" s="1"/>
  <c r="J13" i="78" s="1"/>
  <c r="J14" i="78" s="1"/>
  <c r="J15" i="78" s="1"/>
  <c r="J16" i="78" s="1"/>
  <c r="J17" i="78" s="1"/>
  <c r="J18" i="78" s="1"/>
  <c r="J19" i="78" s="1"/>
  <c r="J20" i="78" s="1"/>
  <c r="J21" i="78" s="1"/>
  <c r="J22" i="78" s="1"/>
  <c r="J23" i="78" s="1"/>
  <c r="J24" i="78" s="1"/>
  <c r="J25" i="78" s="1"/>
  <c r="J26" i="78" s="1"/>
  <c r="J27" i="78" s="1"/>
  <c r="J28" i="78" s="1"/>
  <c r="J29" i="78" s="1"/>
  <c r="J30" i="78" s="1"/>
  <c r="J31" i="78" s="1"/>
  <c r="J32" i="78" s="1"/>
  <c r="J33" i="78" s="1"/>
  <c r="J34" i="78" s="1"/>
  <c r="J35" i="78" s="1"/>
  <c r="J36" i="78" s="1"/>
  <c r="D10" i="78"/>
  <c r="B19" i="79" l="1"/>
  <c r="F23" i="4" s="1"/>
  <c r="G5" i="79"/>
  <c r="G6" i="79"/>
  <c r="G10" i="79"/>
  <c r="G14" i="79"/>
  <c r="G7" i="79"/>
  <c r="G11" i="79"/>
  <c r="G15" i="79"/>
  <c r="G8" i="79"/>
  <c r="G12" i="79"/>
  <c r="G16" i="79"/>
  <c r="G9" i="79"/>
  <c r="G13" i="79"/>
  <c r="F745" i="64"/>
  <c r="J745" i="64" s="1"/>
  <c r="N34" i="78"/>
  <c r="O34" i="78" s="1"/>
  <c r="N32" i="78"/>
  <c r="O32" i="78" s="1"/>
  <c r="N24" i="78"/>
  <c r="O24" i="78" s="1"/>
  <c r="N15" i="78"/>
  <c r="O15" i="78" s="1"/>
  <c r="N17" i="78"/>
  <c r="O17" i="78" s="1"/>
  <c r="N27" i="78"/>
  <c r="O27" i="78" s="1"/>
  <c r="N36" i="78"/>
  <c r="O36" i="78" s="1"/>
  <c r="N12" i="78"/>
  <c r="O12" i="78" s="1"/>
  <c r="N35" i="78"/>
  <c r="O35" i="78" s="1"/>
  <c r="O11" i="78"/>
  <c r="N19" i="78"/>
  <c r="O19" i="78" s="1"/>
  <c r="N20" i="78"/>
  <c r="O20" i="78" s="1"/>
  <c r="N21" i="78"/>
  <c r="O21" i="78" s="1"/>
  <c r="N23" i="78"/>
  <c r="O23" i="78" s="1"/>
  <c r="N33" i="78"/>
  <c r="O33" i="78" s="1"/>
  <c r="N18" i="78"/>
  <c r="O18" i="78" s="1"/>
  <c r="N28" i="78"/>
  <c r="O28" i="78" s="1"/>
  <c r="N29" i="78"/>
  <c r="O29" i="78" s="1"/>
  <c r="N30" i="78"/>
  <c r="O30" i="78" s="1"/>
  <c r="N31" i="78"/>
  <c r="O31" i="78" s="1"/>
  <c r="N22" i="78"/>
  <c r="O22" i="78" s="1"/>
  <c r="N13" i="78"/>
  <c r="O13" i="78" s="1"/>
  <c r="N14" i="78"/>
  <c r="O14" i="78" s="1"/>
  <c r="N25" i="78"/>
  <c r="O25" i="78" s="1"/>
  <c r="N16" i="78"/>
  <c r="O16" i="78" s="1"/>
  <c r="N26" i="78"/>
  <c r="O26" i="78" s="1"/>
  <c r="N38" i="78" l="1"/>
  <c r="J38" i="78" s="1"/>
  <c r="O10" i="78"/>
  <c r="O38" i="78" s="1"/>
  <c r="J39" i="78" s="1"/>
  <c r="O10" i="77" l="1"/>
  <c r="N10" i="77"/>
  <c r="O9" i="77"/>
  <c r="O8" i="77"/>
  <c r="P10" i="77" l="1"/>
  <c r="F95" i="2" l="1"/>
  <c r="F96" i="2"/>
  <c r="F91" i="2"/>
  <c r="F90" i="2"/>
  <c r="D90" i="2"/>
  <c r="F11" i="2"/>
  <c r="F11" i="4" s="1"/>
  <c r="T51" i="74"/>
  <c r="F9" i="2"/>
  <c r="F9" i="4" s="1"/>
  <c r="U6" i="75"/>
  <c r="F8" i="2"/>
  <c r="F8" i="4" s="1"/>
  <c r="U10" i="74"/>
  <c r="A3" i="22" l="1"/>
  <c r="A3" i="33" s="1"/>
  <c r="A2" i="22"/>
  <c r="A2" i="33" s="1"/>
  <c r="I624" i="64"/>
  <c r="I196" i="64"/>
  <c r="I134" i="64"/>
  <c r="I948" i="64"/>
  <c r="J948" i="64" s="1"/>
  <c r="I580" i="64"/>
  <c r="G57" i="4"/>
  <c r="I325" i="64"/>
  <c r="G36" i="4" s="1"/>
  <c r="I292" i="64"/>
  <c r="I274" i="64"/>
  <c r="G34" i="4" s="1"/>
  <c r="I230" i="64"/>
  <c r="G29" i="4" s="1"/>
  <c r="F577" i="64" l="1"/>
  <c r="J577" i="64" s="1"/>
  <c r="F322" i="64"/>
  <c r="G35" i="4"/>
  <c r="G23" i="4"/>
  <c r="F150" i="64"/>
  <c r="J150" i="64"/>
  <c r="F621" i="64"/>
  <c r="J621" i="64" s="1"/>
  <c r="F211" i="64"/>
  <c r="J211" i="64" s="1"/>
  <c r="G26" i="4"/>
  <c r="J256" i="64"/>
  <c r="J196" i="64"/>
  <c r="F271" i="64"/>
  <c r="J271" i="64" s="1"/>
  <c r="J580" i="64"/>
  <c r="F657" i="64"/>
  <c r="J657" i="64" s="1"/>
  <c r="J292" i="64"/>
  <c r="J322" i="64"/>
  <c r="J274" i="64"/>
  <c r="F289" i="64"/>
  <c r="J289" i="64" s="1"/>
  <c r="J624" i="64"/>
  <c r="J230" i="64"/>
  <c r="F241" i="64"/>
  <c r="J241" i="64" s="1"/>
  <c r="J325" i="64"/>
  <c r="F355" i="64"/>
  <c r="J355" i="64" s="1"/>
  <c r="F975" i="64"/>
  <c r="J975" i="64" s="1"/>
  <c r="G24" i="4"/>
  <c r="I47" i="64"/>
  <c r="J47" i="64" l="1"/>
  <c r="G11" i="4"/>
  <c r="F172" i="64"/>
  <c r="J172" i="64" s="1"/>
  <c r="J153" i="64"/>
  <c r="J134" i="64"/>
  <c r="L67" i="64"/>
  <c r="L74" i="64"/>
  <c r="L71" i="64"/>
  <c r="L79" i="64"/>
  <c r="L60" i="64"/>
  <c r="L54" i="64"/>
  <c r="J34" i="3" l="1"/>
  <c r="J35" i="3" s="1"/>
  <c r="J36" i="3" s="1"/>
  <c r="J24" i="3"/>
  <c r="J18" i="73"/>
  <c r="G18" i="73"/>
  <c r="J17" i="73"/>
  <c r="G17" i="73"/>
  <c r="J16" i="73"/>
  <c r="J15" i="73"/>
  <c r="J14" i="73"/>
  <c r="J38" i="3" s="1"/>
  <c r="J13" i="73"/>
  <c r="G13" i="73"/>
  <c r="J12" i="73"/>
  <c r="G12" i="73"/>
  <c r="J11" i="73"/>
  <c r="G11" i="73"/>
  <c r="J10" i="73"/>
  <c r="J9" i="73"/>
  <c r="J8" i="73"/>
  <c r="J29" i="3" s="1"/>
  <c r="G8" i="73"/>
  <c r="J7" i="73"/>
  <c r="G7" i="73"/>
  <c r="J5" i="73"/>
  <c r="G5" i="73"/>
  <c r="J25" i="3" l="1"/>
  <c r="J90" i="64" l="1"/>
  <c r="D48" i="2"/>
  <c r="D53" i="2" s="1"/>
  <c r="D47" i="2"/>
  <c r="D52" i="2" s="1"/>
  <c r="D46" i="2"/>
  <c r="D51" i="2" s="1"/>
  <c r="H23" i="72"/>
  <c r="D20" i="72"/>
  <c r="H17" i="72"/>
  <c r="F16" i="72"/>
  <c r="F22" i="72" s="1"/>
  <c r="D14" i="72"/>
  <c r="H11" i="72"/>
  <c r="K9" i="72"/>
  <c r="C9" i="72"/>
  <c r="D9" i="72" s="1"/>
  <c r="D8" i="72"/>
  <c r="F12" i="71"/>
  <c r="F8" i="71"/>
  <c r="C24" i="71" s="1"/>
  <c r="F24" i="71" s="1"/>
  <c r="G48" i="4" s="1"/>
  <c r="F7" i="71"/>
  <c r="C23" i="71" s="1"/>
  <c r="F23" i="71" s="1"/>
  <c r="G47" i="4" s="1"/>
  <c r="D27" i="71"/>
  <c r="C27" i="71"/>
  <c r="A24" i="71"/>
  <c r="A23" i="71"/>
  <c r="A22" i="71"/>
  <c r="F18" i="71"/>
  <c r="H17" i="71"/>
  <c r="H18" i="71" s="1"/>
  <c r="G17" i="71"/>
  <c r="G18" i="71" s="1"/>
  <c r="F17" i="71"/>
  <c r="I16" i="71"/>
  <c r="F16" i="71"/>
  <c r="F13" i="71"/>
  <c r="H12" i="71"/>
  <c r="H13" i="71" s="1"/>
  <c r="G12" i="71"/>
  <c r="G13" i="71" s="1"/>
  <c r="I11" i="71"/>
  <c r="F11" i="71"/>
  <c r="H7" i="71"/>
  <c r="H8" i="71" s="1"/>
  <c r="G7" i="71"/>
  <c r="G8" i="71" s="1"/>
  <c r="F6" i="71"/>
  <c r="E27" i="71" l="1"/>
  <c r="D10" i="72"/>
  <c r="K10" i="72" s="1"/>
  <c r="C15" i="72"/>
  <c r="C21" i="72" s="1"/>
  <c r="D21" i="72" s="1"/>
  <c r="D22" i="72" s="1"/>
  <c r="G22" i="72" s="1"/>
  <c r="H6" i="71"/>
  <c r="C22" i="71"/>
  <c r="F22" i="71" s="1"/>
  <c r="G46" i="4" s="1"/>
  <c r="J11" i="71"/>
  <c r="J16" i="71"/>
  <c r="D15" i="72" l="1"/>
  <c r="D16" i="72" s="1"/>
  <c r="G16" i="72" s="1"/>
  <c r="H16" i="72" s="1"/>
  <c r="H18" i="72" s="1"/>
  <c r="G10" i="72"/>
  <c r="H10" i="72" s="1"/>
  <c r="H12" i="72" s="1"/>
  <c r="G51" i="4" s="1"/>
  <c r="H22" i="72"/>
  <c r="H24" i="72" s="1"/>
  <c r="I7" i="71" l="1"/>
  <c r="I8" i="71" l="1"/>
  <c r="J8" i="71" s="1"/>
  <c r="D24" i="71" s="1"/>
  <c r="I6" i="71"/>
  <c r="J6" i="71" s="1"/>
  <c r="D22" i="71" s="1"/>
  <c r="J7" i="71"/>
  <c r="D23" i="71" s="1"/>
  <c r="I17" i="71"/>
  <c r="I18" i="71" l="1"/>
  <c r="J18" i="71" s="1"/>
  <c r="J17" i="71"/>
  <c r="I12" i="71"/>
  <c r="I13" i="71" l="1"/>
  <c r="J13" i="71" s="1"/>
  <c r="J12" i="71"/>
  <c r="G95" i="4" l="1"/>
  <c r="G59" i="4"/>
  <c r="G58" i="4"/>
  <c r="G41" i="4"/>
  <c r="D100" i="2" l="1"/>
  <c r="D99" i="2"/>
  <c r="D96" i="2"/>
  <c r="D95" i="2"/>
  <c r="D94" i="2"/>
  <c r="D93" i="2"/>
  <c r="D92" i="2"/>
  <c r="D91" i="2"/>
  <c r="D89" i="2"/>
  <c r="D86" i="2"/>
  <c r="D85" i="2"/>
  <c r="D84" i="2"/>
  <c r="D76" i="2"/>
  <c r="D75" i="2"/>
  <c r="D74" i="2"/>
  <c r="D73" i="2"/>
  <c r="D72" i="2"/>
  <c r="D71" i="2"/>
  <c r="D69" i="2"/>
  <c r="D68" i="2"/>
  <c r="D64" i="2"/>
  <c r="D63" i="2"/>
  <c r="D59" i="2"/>
  <c r="D58" i="2"/>
  <c r="D57" i="2"/>
  <c r="D56" i="2"/>
  <c r="D42" i="2"/>
  <c r="D41" i="2"/>
  <c r="D37" i="2"/>
  <c r="D36" i="2"/>
  <c r="D35" i="2"/>
  <c r="D34" i="2"/>
  <c r="D33" i="2"/>
  <c r="D30" i="2"/>
  <c r="D30" i="4" s="1"/>
  <c r="D29" i="2"/>
  <c r="D29" i="4" s="1"/>
  <c r="D28" i="2"/>
  <c r="D28" i="4" s="1"/>
  <c r="D27" i="2"/>
  <c r="D27" i="4" s="1"/>
  <c r="D26" i="2"/>
  <c r="D26" i="4" s="1"/>
  <c r="D24" i="2"/>
  <c r="D24" i="4" s="1"/>
  <c r="D23" i="2"/>
  <c r="D23" i="4" s="1"/>
  <c r="D22" i="2"/>
  <c r="D22" i="4" s="1"/>
  <c r="D11" i="2"/>
  <c r="D11" i="4" s="1"/>
  <c r="D9" i="2"/>
  <c r="D9" i="4" s="1"/>
  <c r="D8" i="2"/>
  <c r="D8" i="4" s="1"/>
  <c r="I978" i="64"/>
  <c r="G96" i="4" s="1"/>
  <c r="I223" i="64"/>
  <c r="G28" i="4" s="1"/>
  <c r="I244" i="64" l="1"/>
  <c r="G30" i="4" s="1"/>
  <c r="I790" i="64"/>
  <c r="G76" i="4" s="1"/>
  <c r="I775" i="64"/>
  <c r="J775" i="64" s="1"/>
  <c r="F779" i="64" s="1"/>
  <c r="J779" i="64" s="1"/>
  <c r="I874" i="64"/>
  <c r="I768" i="64"/>
  <c r="J768" i="64" s="1"/>
  <c r="F772" i="64" s="1"/>
  <c r="J772" i="64" s="1"/>
  <c r="I748" i="64"/>
  <c r="J748" i="64" s="1"/>
  <c r="I696" i="64"/>
  <c r="J696" i="64" s="1"/>
  <c r="F706" i="64" s="1"/>
  <c r="J706" i="64" s="1"/>
  <c r="I709" i="64"/>
  <c r="G64" i="4" s="1"/>
  <c r="I928" i="64"/>
  <c r="G94" i="4" s="1"/>
  <c r="I801" i="64"/>
  <c r="I908" i="64"/>
  <c r="G93" i="4" s="1"/>
  <c r="I759" i="64"/>
  <c r="G72" i="4" s="1"/>
  <c r="I821" i="64"/>
  <c r="G86" i="4" s="1"/>
  <c r="I831" i="64"/>
  <c r="J831" i="64" s="1"/>
  <c r="F842" i="64" s="1"/>
  <c r="I722" i="64"/>
  <c r="J722" i="64" s="1"/>
  <c r="G56" i="4"/>
  <c r="J978" i="64"/>
  <c r="I358" i="64"/>
  <c r="I888" i="64"/>
  <c r="I782" i="64"/>
  <c r="J223" i="64"/>
  <c r="I730" i="64"/>
  <c r="I811" i="64"/>
  <c r="I1036" i="64"/>
  <c r="G100" i="4" s="1"/>
  <c r="I214" i="64"/>
  <c r="G27" i="4" s="1"/>
  <c r="J928" i="64" l="1"/>
  <c r="F945" i="64"/>
  <c r="J945" i="64" s="1"/>
  <c r="J874" i="64"/>
  <c r="F885" i="64" s="1"/>
  <c r="J885" i="64" s="1"/>
  <c r="G91" i="4"/>
  <c r="J845" i="64"/>
  <c r="F871" i="64" s="1"/>
  <c r="J871" i="64" s="1"/>
  <c r="G84" i="4"/>
  <c r="J801" i="64"/>
  <c r="F808" i="64" s="1"/>
  <c r="J808" i="64" s="1"/>
  <c r="F253" i="64"/>
  <c r="J253" i="64" s="1"/>
  <c r="J244" i="64"/>
  <c r="G74" i="4"/>
  <c r="J790" i="64"/>
  <c r="G73" i="4"/>
  <c r="G71" i="4"/>
  <c r="F1075" i="64"/>
  <c r="J1075" i="64" s="1"/>
  <c r="G63" i="4"/>
  <c r="J709" i="64"/>
  <c r="F719" i="64" s="1"/>
  <c r="J719" i="64" s="1"/>
  <c r="I992" i="64"/>
  <c r="G99" i="4" s="1"/>
  <c r="J908" i="64"/>
  <c r="G68" i="4"/>
  <c r="J759" i="64"/>
  <c r="F765" i="64" s="1"/>
  <c r="J765" i="64" s="1"/>
  <c r="G89" i="4"/>
  <c r="J821" i="64"/>
  <c r="F828" i="64" s="1"/>
  <c r="J828" i="64" s="1"/>
  <c r="J782" i="64"/>
  <c r="G75" i="4"/>
  <c r="F227" i="64"/>
  <c r="J227" i="64" s="1"/>
  <c r="F756" i="64"/>
  <c r="J756" i="64" s="1"/>
  <c r="J1036" i="64"/>
  <c r="J214" i="64"/>
  <c r="F220" i="64" s="1"/>
  <c r="J220" i="64" s="1"/>
  <c r="J842" i="64"/>
  <c r="J358" i="64"/>
  <c r="F364" i="64" s="1"/>
  <c r="G37" i="4"/>
  <c r="F727" i="64"/>
  <c r="J727" i="64" s="1"/>
  <c r="G92" i="4"/>
  <c r="J888" i="64"/>
  <c r="F989" i="64"/>
  <c r="J989" i="64" s="1"/>
  <c r="F798" i="64"/>
  <c r="J798" i="64" s="1"/>
  <c r="J811" i="64"/>
  <c r="G85" i="4"/>
  <c r="J730" i="64"/>
  <c r="G69" i="4"/>
  <c r="F88" i="64"/>
  <c r="J88" i="64" s="1"/>
  <c r="I18" i="64"/>
  <c r="I6" i="64"/>
  <c r="G8" i="4" s="1"/>
  <c r="F925" i="64" l="1"/>
  <c r="J925" i="64" s="1"/>
  <c r="G9" i="4"/>
  <c r="J992" i="64"/>
  <c r="F1033" i="64" s="1"/>
  <c r="J1033" i="64" s="1"/>
  <c r="F818" i="64"/>
  <c r="J818" i="64" s="1"/>
  <c r="F44" i="64"/>
  <c r="J44" i="64" s="1"/>
  <c r="J6" i="64"/>
  <c r="F905" i="64"/>
  <c r="J905" i="64" s="1"/>
  <c r="F735" i="64"/>
  <c r="J735" i="64" s="1"/>
  <c r="J364" i="64"/>
  <c r="F787" i="64"/>
  <c r="J787" i="64" s="1"/>
  <c r="F15" i="64"/>
  <c r="J18" i="64"/>
  <c r="J15" i="64" l="1"/>
  <c r="W11" i="69" l="1"/>
  <c r="W12" i="69"/>
  <c r="W14" i="69"/>
  <c r="V14" i="69"/>
  <c r="U14" i="69"/>
  <c r="T14" i="69"/>
  <c r="T15" i="69" s="1"/>
  <c r="V13" i="69"/>
  <c r="W15" i="69" s="1"/>
  <c r="U13" i="69"/>
  <c r="V15" i="69" s="1"/>
  <c r="T13" i="69"/>
  <c r="W10" i="69"/>
  <c r="W9" i="69"/>
  <c r="W8" i="69"/>
  <c r="E22" i="33"/>
  <c r="E19" i="33"/>
  <c r="D5" i="4" s="1"/>
  <c r="I43" i="4" s="1"/>
  <c r="E13" i="33"/>
  <c r="E22" i="22"/>
  <c r="E19" i="22"/>
  <c r="D4" i="4" s="1"/>
  <c r="I60" i="4" s="1"/>
  <c r="E13" i="22"/>
  <c r="A4" i="22"/>
  <c r="A4" i="33" s="1"/>
  <c r="H10" i="68"/>
  <c r="H9" i="68"/>
  <c r="H8" i="68"/>
  <c r="H7" i="68"/>
  <c r="H6" i="68"/>
  <c r="H5" i="68"/>
  <c r="S12" i="67"/>
  <c r="R12" i="67"/>
  <c r="S11" i="67"/>
  <c r="R11" i="67"/>
  <c r="H43" i="4" l="1"/>
  <c r="H60" i="4"/>
  <c r="J60" i="4"/>
  <c r="I22" i="4"/>
  <c r="H22" i="4" s="1"/>
  <c r="I19" i="4"/>
  <c r="I18" i="4"/>
  <c r="I17" i="4"/>
  <c r="I90" i="4"/>
  <c r="I41" i="4"/>
  <c r="I10" i="4"/>
  <c r="H10" i="4" s="1"/>
  <c r="I51" i="4"/>
  <c r="I9" i="4"/>
  <c r="I11" i="4"/>
  <c r="I29" i="4"/>
  <c r="I23" i="4"/>
  <c r="I25" i="4"/>
  <c r="I24" i="4"/>
  <c r="I26" i="4"/>
  <c r="I28" i="4"/>
  <c r="I30" i="4"/>
  <c r="I14" i="4"/>
  <c r="I27" i="4"/>
  <c r="I8" i="4"/>
  <c r="R13" i="67"/>
  <c r="S13" i="67"/>
  <c r="U15" i="69"/>
  <c r="C96" i="4"/>
  <c r="C95" i="4"/>
  <c r="C91" i="4"/>
  <c r="C90" i="4"/>
  <c r="E14" i="63"/>
  <c r="E12" i="63"/>
  <c r="E9" i="63"/>
  <c r="E8" i="63"/>
  <c r="A6" i="63"/>
  <c r="H18" i="4" l="1"/>
  <c r="J18" i="4"/>
  <c r="J19" i="4"/>
  <c r="H19" i="4"/>
  <c r="J17" i="4"/>
  <c r="H17" i="4"/>
  <c r="J10" i="4"/>
  <c r="M14" i="4"/>
  <c r="H14" i="4"/>
  <c r="J14" i="4"/>
  <c r="J15" i="4" s="1"/>
  <c r="C7" i="5" s="1"/>
  <c r="H8" i="4"/>
  <c r="J8" i="4"/>
  <c r="H27" i="4"/>
  <c r="H30" i="4"/>
  <c r="H28" i="4"/>
  <c r="H26" i="4"/>
  <c r="H24" i="4"/>
  <c r="H25" i="4"/>
  <c r="J23" i="4"/>
  <c r="H23" i="4"/>
  <c r="H29" i="4"/>
  <c r="H11" i="4"/>
  <c r="J11" i="4"/>
  <c r="H9" i="4"/>
  <c r="J9" i="4"/>
  <c r="A86" i="4"/>
  <c r="E86" i="4"/>
  <c r="D86" i="4"/>
  <c r="C86" i="4"/>
  <c r="B86" i="4"/>
  <c r="A81" i="4"/>
  <c r="B81" i="4"/>
  <c r="C81" i="4"/>
  <c r="D81" i="4"/>
  <c r="E81" i="4"/>
  <c r="A90" i="4"/>
  <c r="B90" i="4"/>
  <c r="D90" i="4"/>
  <c r="E90" i="4"/>
  <c r="F90" i="4"/>
  <c r="A91" i="4"/>
  <c r="B91" i="4"/>
  <c r="D91" i="4"/>
  <c r="E91" i="4"/>
  <c r="F91" i="4"/>
  <c r="A92" i="4"/>
  <c r="B92" i="4"/>
  <c r="D92" i="4"/>
  <c r="E92" i="4"/>
  <c r="A93" i="4"/>
  <c r="B93" i="4"/>
  <c r="D93" i="4"/>
  <c r="E93" i="4"/>
  <c r="A94" i="4"/>
  <c r="B94" i="4"/>
  <c r="D94" i="4"/>
  <c r="E94" i="4"/>
  <c r="A95" i="4"/>
  <c r="B95" i="4"/>
  <c r="D95" i="4"/>
  <c r="E95" i="4"/>
  <c r="F95" i="4"/>
  <c r="A96" i="4"/>
  <c r="B96" i="4"/>
  <c r="D96" i="4"/>
  <c r="E96" i="4"/>
  <c r="F96" i="4"/>
  <c r="G28" i="62"/>
  <c r="G33" i="62" s="1"/>
  <c r="F57" i="2" s="1"/>
  <c r="F57" i="4" s="1"/>
  <c r="H14" i="62"/>
  <c r="H13" i="62"/>
  <c r="H12" i="62"/>
  <c r="H11" i="62"/>
  <c r="H10" i="62"/>
  <c r="H9" i="62"/>
  <c r="P8" i="62"/>
  <c r="O8" i="62"/>
  <c r="N8" i="62"/>
  <c r="M8" i="62"/>
  <c r="H8" i="62"/>
  <c r="A7" i="62"/>
  <c r="A2" i="66"/>
  <c r="S8" i="66"/>
  <c r="L8" i="66"/>
  <c r="J8" i="66"/>
  <c r="I8" i="66"/>
  <c r="T8" i="66" s="1"/>
  <c r="F89" i="2"/>
  <c r="F89" i="4" s="1"/>
  <c r="J11" i="8"/>
  <c r="H11" i="8"/>
  <c r="I11" i="8" s="1"/>
  <c r="J10" i="8"/>
  <c r="H10" i="8"/>
  <c r="I10" i="8" s="1"/>
  <c r="J9" i="8"/>
  <c r="H9" i="8"/>
  <c r="I9" i="8" s="1"/>
  <c r="J8" i="8"/>
  <c r="H8" i="8"/>
  <c r="I8" i="8" s="1"/>
  <c r="J7" i="8"/>
  <c r="H7" i="8"/>
  <c r="I7" i="8" s="1"/>
  <c r="C26" i="8"/>
  <c r="I6" i="65"/>
  <c r="H6" i="65"/>
  <c r="H7" i="65" s="1"/>
  <c r="A3" i="65"/>
  <c r="A2" i="65"/>
  <c r="O11" i="19"/>
  <c r="F26" i="2" s="1"/>
  <c r="F30" i="2" s="1"/>
  <c r="H9" i="19"/>
  <c r="A4" i="31"/>
  <c r="G5" i="31"/>
  <c r="H5" i="31" s="1"/>
  <c r="I5" i="31" s="1"/>
  <c r="J5" i="31" s="1"/>
  <c r="K5" i="31" s="1"/>
  <c r="E85" i="4"/>
  <c r="D85" i="4"/>
  <c r="C85" i="4"/>
  <c r="B85" i="4"/>
  <c r="A85" i="4"/>
  <c r="E80" i="4"/>
  <c r="D80" i="4"/>
  <c r="C80" i="4"/>
  <c r="B80" i="4"/>
  <c r="A80" i="4"/>
  <c r="C27" i="8"/>
  <c r="D27" i="8" s="1"/>
  <c r="C34" i="8"/>
  <c r="F94" i="2" s="1"/>
  <c r="F94" i="4" s="1"/>
  <c r="C33" i="8"/>
  <c r="F93" i="2" s="1"/>
  <c r="F93" i="4" s="1"/>
  <c r="C32" i="8"/>
  <c r="F92" i="2" s="1"/>
  <c r="F92" i="4" s="1"/>
  <c r="C31" i="8"/>
  <c r="D31" i="8" s="1"/>
  <c r="C30" i="8"/>
  <c r="D30" i="8" s="1"/>
  <c r="C29" i="8"/>
  <c r="C28" i="8"/>
  <c r="F80" i="2" s="1"/>
  <c r="D25" i="8"/>
  <c r="D24" i="8"/>
  <c r="D23" i="8"/>
  <c r="J17" i="8"/>
  <c r="I17" i="8"/>
  <c r="D34" i="8" s="1"/>
  <c r="J16" i="8"/>
  <c r="I16" i="8"/>
  <c r="D33" i="8" s="1"/>
  <c r="J15" i="8"/>
  <c r="I15" i="8"/>
  <c r="D32" i="8" s="1"/>
  <c r="F59" i="4"/>
  <c r="E7" i="63"/>
  <c r="E11" i="63" s="1"/>
  <c r="A34" i="4"/>
  <c r="B34" i="4"/>
  <c r="C34" i="4"/>
  <c r="D34" i="4"/>
  <c r="E34" i="4"/>
  <c r="A35" i="4"/>
  <c r="B35" i="4"/>
  <c r="C35" i="4"/>
  <c r="D35" i="4"/>
  <c r="E35" i="4"/>
  <c r="A36" i="4"/>
  <c r="B36" i="4"/>
  <c r="C36" i="4"/>
  <c r="D36" i="4"/>
  <c r="E36" i="4"/>
  <c r="A37" i="4"/>
  <c r="B37" i="4"/>
  <c r="C37" i="4"/>
  <c r="D37" i="4"/>
  <c r="E37" i="4"/>
  <c r="A38" i="4"/>
  <c r="B38" i="4"/>
  <c r="C38" i="4"/>
  <c r="D38" i="4"/>
  <c r="E38" i="4"/>
  <c r="A39" i="4"/>
  <c r="B39" i="4"/>
  <c r="C39" i="4"/>
  <c r="D39" i="4"/>
  <c r="E39" i="4"/>
  <c r="A40" i="4"/>
  <c r="B40" i="4"/>
  <c r="C40" i="4"/>
  <c r="D40" i="4"/>
  <c r="E40" i="4"/>
  <c r="L48" i="31"/>
  <c r="L47" i="31"/>
  <c r="L44" i="31"/>
  <c r="L41" i="31"/>
  <c r="L38" i="31"/>
  <c r="L35" i="31"/>
  <c r="L32" i="31"/>
  <c r="L29" i="31"/>
  <c r="L26" i="31"/>
  <c r="L23" i="31"/>
  <c r="L20" i="31"/>
  <c r="L17" i="31"/>
  <c r="L11" i="31"/>
  <c r="L8" i="31"/>
  <c r="I22" i="57"/>
  <c r="E22" i="57"/>
  <c r="H22" i="57" s="1"/>
  <c r="J21" i="57"/>
  <c r="J22" i="57" s="1"/>
  <c r="L22" i="57" s="1"/>
  <c r="E21" i="57"/>
  <c r="H21" i="57"/>
  <c r="E20" i="57"/>
  <c r="H20" i="57" s="1"/>
  <c r="L20" i="57" s="1"/>
  <c r="I15" i="57"/>
  <c r="E15" i="57"/>
  <c r="H15" i="57"/>
  <c r="J14" i="57"/>
  <c r="J15" i="57" s="1"/>
  <c r="E14" i="57"/>
  <c r="H14" i="57"/>
  <c r="E13" i="57"/>
  <c r="H13" i="57" s="1"/>
  <c r="L13" i="57" s="1"/>
  <c r="S8" i="57"/>
  <c r="V8" i="57" s="1"/>
  <c r="Z8" i="57" s="1"/>
  <c r="E8" i="57"/>
  <c r="H8" i="57"/>
  <c r="S7" i="57"/>
  <c r="V7" i="57" s="1"/>
  <c r="Z7" i="57" s="1"/>
  <c r="J7" i="57"/>
  <c r="J8" i="57" s="1"/>
  <c r="L8" i="57" s="1"/>
  <c r="E7" i="57"/>
  <c r="H7" i="57" s="1"/>
  <c r="S6" i="57"/>
  <c r="V6" i="57" s="1"/>
  <c r="Z6" i="57" s="1"/>
  <c r="E6" i="57"/>
  <c r="H6" i="57" s="1"/>
  <c r="L6" i="57" s="1"/>
  <c r="R55" i="58"/>
  <c r="N55" i="58"/>
  <c r="O55" i="58" s="1"/>
  <c r="S55" i="58" s="1"/>
  <c r="R54" i="58"/>
  <c r="N54" i="58"/>
  <c r="O54" i="58" s="1"/>
  <c r="S54" i="58" s="1"/>
  <c r="H54" i="58"/>
  <c r="D54" i="58"/>
  <c r="E54" i="58" s="1"/>
  <c r="I54" i="58" s="1"/>
  <c r="R53" i="58"/>
  <c r="N53" i="58"/>
  <c r="O53" i="58" s="1"/>
  <c r="S53" i="58" s="1"/>
  <c r="H53" i="58"/>
  <c r="D53" i="58"/>
  <c r="E53" i="58"/>
  <c r="I53" i="58" s="1"/>
  <c r="H52" i="58"/>
  <c r="D52" i="58"/>
  <c r="E52" i="58" s="1"/>
  <c r="R47" i="58"/>
  <c r="N47" i="58"/>
  <c r="O47" i="58" s="1"/>
  <c r="S47" i="58" s="1"/>
  <c r="H46" i="58"/>
  <c r="D46" i="58"/>
  <c r="E46" i="58"/>
  <c r="I46" i="58" s="1"/>
  <c r="H14" i="58"/>
  <c r="D14" i="58"/>
  <c r="I14" i="58" s="1"/>
  <c r="I25" i="58" s="1"/>
  <c r="R55" i="59"/>
  <c r="N55" i="59"/>
  <c r="O55" i="59"/>
  <c r="S55" i="59"/>
  <c r="R54" i="59"/>
  <c r="N54" i="59"/>
  <c r="O54" i="59" s="1"/>
  <c r="S54" i="59" s="1"/>
  <c r="H54" i="59"/>
  <c r="D54" i="59"/>
  <c r="E54" i="59" s="1"/>
  <c r="I54" i="59" s="1"/>
  <c r="R53" i="59"/>
  <c r="N53" i="59"/>
  <c r="O53" i="59"/>
  <c r="S53" i="59"/>
  <c r="H53" i="59"/>
  <c r="D53" i="59"/>
  <c r="E53" i="59" s="1"/>
  <c r="I53" i="59" s="1"/>
  <c r="H52" i="59"/>
  <c r="D52" i="59"/>
  <c r="E52" i="59"/>
  <c r="I52" i="59"/>
  <c r="R47" i="59"/>
  <c r="N47" i="59"/>
  <c r="O47" i="59" s="1"/>
  <c r="H46" i="59"/>
  <c r="D46" i="59"/>
  <c r="E46" i="59" s="1"/>
  <c r="I46" i="59" s="1"/>
  <c r="I61" i="59" s="1"/>
  <c r="H14" i="59"/>
  <c r="D14" i="59"/>
  <c r="I14" i="59" s="1"/>
  <c r="I25" i="59" s="1"/>
  <c r="E100" i="4"/>
  <c r="D100" i="4"/>
  <c r="C100" i="4"/>
  <c r="B100" i="4"/>
  <c r="A100" i="4"/>
  <c r="E99" i="4"/>
  <c r="D99" i="4"/>
  <c r="C99" i="4"/>
  <c r="B99" i="4"/>
  <c r="A99" i="4"/>
  <c r="D98" i="4"/>
  <c r="B19" i="5" s="1"/>
  <c r="B45" i="31" s="1"/>
  <c r="B98" i="4"/>
  <c r="A19" i="5" s="1"/>
  <c r="A45" i="31" s="1"/>
  <c r="A98" i="4"/>
  <c r="E33" i="4"/>
  <c r="D33" i="4"/>
  <c r="C33" i="4"/>
  <c r="B33" i="4"/>
  <c r="A33" i="4"/>
  <c r="E42" i="4"/>
  <c r="D42" i="4"/>
  <c r="C42" i="4"/>
  <c r="B42" i="4"/>
  <c r="A42" i="4"/>
  <c r="E41" i="4"/>
  <c r="D41" i="4"/>
  <c r="C41" i="4"/>
  <c r="B41" i="4"/>
  <c r="A41" i="4"/>
  <c r="E53" i="4"/>
  <c r="D53" i="4"/>
  <c r="C53" i="4"/>
  <c r="B53" i="4"/>
  <c r="A53" i="4"/>
  <c r="E52" i="4"/>
  <c r="D52" i="4"/>
  <c r="C52" i="4"/>
  <c r="B52" i="4"/>
  <c r="A52" i="4"/>
  <c r="E51" i="4"/>
  <c r="D51" i="4"/>
  <c r="C51" i="4"/>
  <c r="B51" i="4"/>
  <c r="A51" i="4"/>
  <c r="D50" i="4"/>
  <c r="B12" i="5" s="1"/>
  <c r="B24" i="31" s="1"/>
  <c r="B50" i="4"/>
  <c r="A12" i="5" s="1"/>
  <c r="A24" i="31" s="1"/>
  <c r="A50" i="4"/>
  <c r="E48" i="4"/>
  <c r="D48" i="4"/>
  <c r="C48" i="4"/>
  <c r="B48" i="4"/>
  <c r="A48" i="4"/>
  <c r="E47" i="4"/>
  <c r="D47" i="4"/>
  <c r="C47" i="4"/>
  <c r="B47" i="4"/>
  <c r="A47" i="4"/>
  <c r="E46" i="4"/>
  <c r="D46" i="4"/>
  <c r="C46" i="4"/>
  <c r="B46" i="4"/>
  <c r="A46" i="4"/>
  <c r="D45" i="4"/>
  <c r="B11" i="5" s="1"/>
  <c r="B21" i="31" s="1"/>
  <c r="B45" i="4"/>
  <c r="A11" i="5" s="1"/>
  <c r="A21" i="31" s="1"/>
  <c r="A45" i="4"/>
  <c r="B12" i="3"/>
  <c r="A12" i="3"/>
  <c r="B7" i="3"/>
  <c r="A7" i="3"/>
  <c r="H8" i="54"/>
  <c r="I8" i="54" s="1"/>
  <c r="A2" i="54"/>
  <c r="H9" i="54"/>
  <c r="I9" i="54" s="1"/>
  <c r="H10" i="54"/>
  <c r="I10" i="54" s="1"/>
  <c r="J10" i="54" s="1"/>
  <c r="H11" i="54"/>
  <c r="I11" i="54" s="1"/>
  <c r="H12" i="54"/>
  <c r="I12" i="54"/>
  <c r="H13" i="54"/>
  <c r="I13" i="54"/>
  <c r="J13" i="54" s="1"/>
  <c r="H14" i="54"/>
  <c r="I14" i="54" s="1"/>
  <c r="I65" i="4"/>
  <c r="H65" i="4" s="1"/>
  <c r="A2" i="8"/>
  <c r="A6" i="8" s="1"/>
  <c r="A1" i="19"/>
  <c r="A1" i="3" s="1"/>
  <c r="A2" i="19"/>
  <c r="N11" i="19"/>
  <c r="K8" i="77" s="1"/>
  <c r="A2" i="3"/>
  <c r="A4" i="3"/>
  <c r="B4" i="3"/>
  <c r="A15" i="3"/>
  <c r="B15" i="3"/>
  <c r="A18" i="3"/>
  <c r="B18" i="3"/>
  <c r="J18" i="3"/>
  <c r="A19" i="3"/>
  <c r="B19" i="3"/>
  <c r="J19" i="3"/>
  <c r="A24" i="3"/>
  <c r="B24" i="3"/>
  <c r="A25" i="3"/>
  <c r="B25" i="3"/>
  <c r="A41" i="3"/>
  <c r="B41" i="3"/>
  <c r="A44" i="3"/>
  <c r="B44" i="3"/>
  <c r="A49" i="3"/>
  <c r="B49" i="3"/>
  <c r="D2" i="4"/>
  <c r="I2" i="4"/>
  <c r="I3" i="4"/>
  <c r="A6" i="4"/>
  <c r="B6" i="4"/>
  <c r="C6" i="4"/>
  <c r="D6" i="4"/>
  <c r="A6" i="5"/>
  <c r="A6" i="31" s="1"/>
  <c r="A7" i="5"/>
  <c r="A9" i="31" s="1"/>
  <c r="B7" i="5"/>
  <c r="B9" i="31" s="1"/>
  <c r="B9" i="5"/>
  <c r="B15" i="31" s="1"/>
  <c r="A32" i="4"/>
  <c r="B32" i="4"/>
  <c r="A10" i="5" s="1"/>
  <c r="A18" i="31" s="1"/>
  <c r="D32" i="4"/>
  <c r="A55" i="4"/>
  <c r="B55" i="4"/>
  <c r="A13" i="5" s="1"/>
  <c r="A27" i="31" s="1"/>
  <c r="D55" i="4"/>
  <c r="B13" i="5" s="1"/>
  <c r="B27" i="31" s="1"/>
  <c r="A56" i="4"/>
  <c r="B56" i="4"/>
  <c r="C56" i="4"/>
  <c r="D56" i="4"/>
  <c r="E56" i="4"/>
  <c r="A57" i="4"/>
  <c r="B57" i="4"/>
  <c r="C57" i="4"/>
  <c r="D57" i="4"/>
  <c r="E57" i="4"/>
  <c r="A58" i="4"/>
  <c r="B58" i="4"/>
  <c r="C58" i="4"/>
  <c r="D58" i="4"/>
  <c r="E58" i="4"/>
  <c r="A59" i="4"/>
  <c r="B59" i="4"/>
  <c r="C59" i="4"/>
  <c r="D59" i="4"/>
  <c r="E59" i="4"/>
  <c r="A62" i="4"/>
  <c r="B62" i="4"/>
  <c r="A14" i="5" s="1"/>
  <c r="A30" i="31" s="1"/>
  <c r="D62" i="4"/>
  <c r="A63" i="4"/>
  <c r="B63" i="4"/>
  <c r="C63" i="4"/>
  <c r="D63" i="4"/>
  <c r="E63" i="4"/>
  <c r="A64" i="4"/>
  <c r="B64" i="4"/>
  <c r="C64" i="4"/>
  <c r="D64" i="4"/>
  <c r="E64" i="4"/>
  <c r="A65" i="4"/>
  <c r="B65" i="4"/>
  <c r="C65" i="4"/>
  <c r="D65" i="4"/>
  <c r="E65" i="4"/>
  <c r="A67" i="4"/>
  <c r="B67" i="4"/>
  <c r="A15" i="5" s="1"/>
  <c r="A33" i="31" s="1"/>
  <c r="D67" i="4"/>
  <c r="A68" i="4"/>
  <c r="B68" i="4"/>
  <c r="C68" i="4"/>
  <c r="D68" i="4"/>
  <c r="E68" i="4"/>
  <c r="A69" i="4"/>
  <c r="B69" i="4"/>
  <c r="C69" i="4"/>
  <c r="D69" i="4"/>
  <c r="E69" i="4"/>
  <c r="A70" i="4"/>
  <c r="B70" i="4"/>
  <c r="C70" i="4"/>
  <c r="E70" i="4"/>
  <c r="A71" i="4"/>
  <c r="B71" i="4"/>
  <c r="C71" i="4"/>
  <c r="D71" i="4"/>
  <c r="E71" i="4"/>
  <c r="A72" i="4"/>
  <c r="B72" i="4"/>
  <c r="C72" i="4"/>
  <c r="D72" i="4"/>
  <c r="E72" i="4"/>
  <c r="A73" i="4"/>
  <c r="B73" i="4"/>
  <c r="C73" i="4"/>
  <c r="D73" i="4"/>
  <c r="E73" i="4"/>
  <c r="A74" i="4"/>
  <c r="B74" i="4"/>
  <c r="C74" i="4"/>
  <c r="D74" i="4"/>
  <c r="E74" i="4"/>
  <c r="A75" i="4"/>
  <c r="B75" i="4"/>
  <c r="C75" i="4"/>
  <c r="D75" i="4"/>
  <c r="E75" i="4"/>
  <c r="A76" i="4"/>
  <c r="B76" i="4"/>
  <c r="C76" i="4"/>
  <c r="D76" i="4"/>
  <c r="E76" i="4"/>
  <c r="A78" i="4"/>
  <c r="B78" i="4"/>
  <c r="A16" i="5" s="1"/>
  <c r="A36" i="31" s="1"/>
  <c r="D78" i="4"/>
  <c r="A79" i="4"/>
  <c r="B79" i="4"/>
  <c r="C79" i="4"/>
  <c r="D79" i="4"/>
  <c r="E79" i="4"/>
  <c r="A83" i="4"/>
  <c r="B83" i="4"/>
  <c r="A17" i="5" s="1"/>
  <c r="A39" i="31" s="1"/>
  <c r="D83" i="4"/>
  <c r="A84" i="4"/>
  <c r="B84" i="4"/>
  <c r="C84" i="4"/>
  <c r="D84" i="4"/>
  <c r="E84" i="4"/>
  <c r="A88" i="4"/>
  <c r="B88" i="4"/>
  <c r="A18" i="5" s="1"/>
  <c r="A42" i="31" s="1"/>
  <c r="D88" i="4"/>
  <c r="B18" i="5" s="1"/>
  <c r="B42" i="31" s="1"/>
  <c r="A89" i="4"/>
  <c r="B89" i="4"/>
  <c r="D89" i="4"/>
  <c r="E89" i="4"/>
  <c r="B6" i="5"/>
  <c r="B6" i="31" s="1"/>
  <c r="A15" i="31"/>
  <c r="B10" i="5"/>
  <c r="B18" i="31" s="1"/>
  <c r="B14" i="5"/>
  <c r="B30" i="31" s="1"/>
  <c r="B15" i="5"/>
  <c r="B33" i="31" s="1"/>
  <c r="B16" i="5"/>
  <c r="B36" i="31" s="1"/>
  <c r="B17" i="5"/>
  <c r="B39" i="31" s="1"/>
  <c r="A23" i="5"/>
  <c r="A25" i="5"/>
  <c r="A24" i="5"/>
  <c r="D3" i="4"/>
  <c r="A3" i="8"/>
  <c r="A3" i="3"/>
  <c r="A3" i="19"/>
  <c r="A3" i="54"/>
  <c r="D29" i="8" l="1"/>
  <c r="F81" i="2"/>
  <c r="J20" i="4"/>
  <c r="C8" i="5" s="1"/>
  <c r="E12" i="31" s="1"/>
  <c r="N8" i="77"/>
  <c r="I5" i="79" s="1"/>
  <c r="J8" i="77"/>
  <c r="J12" i="4"/>
  <c r="I8" i="62"/>
  <c r="Q8" i="62"/>
  <c r="I23" i="62" s="1"/>
  <c r="J12" i="54"/>
  <c r="S62" i="58"/>
  <c r="I52" i="58"/>
  <c r="I61" i="58" s="1"/>
  <c r="I13" i="8"/>
  <c r="I18" i="8" s="1"/>
  <c r="J9" i="54"/>
  <c r="S47" i="59"/>
  <c r="S62" i="59" s="1"/>
  <c r="Q11" i="19"/>
  <c r="M9" i="19"/>
  <c r="H51" i="4"/>
  <c r="F58" i="2"/>
  <c r="F58" i="4" s="1"/>
  <c r="L21" i="57"/>
  <c r="L7" i="57"/>
  <c r="L15" i="57"/>
  <c r="L14" i="57"/>
  <c r="I100" i="4"/>
  <c r="H100" i="4" s="1"/>
  <c r="I86" i="4"/>
  <c r="H86" i="4" s="1"/>
  <c r="I47" i="4"/>
  <c r="H47" i="4" s="1"/>
  <c r="I39" i="4"/>
  <c r="H39" i="4" s="1"/>
  <c r="I76" i="4"/>
  <c r="H76" i="4" s="1"/>
  <c r="I81" i="4"/>
  <c r="I94" i="4"/>
  <c r="I95" i="4"/>
  <c r="I96" i="4"/>
  <c r="I38" i="4"/>
  <c r="H38" i="4" s="1"/>
  <c r="I64" i="4"/>
  <c r="H64" i="4" s="1"/>
  <c r="I74" i="4"/>
  <c r="H74" i="4" s="1"/>
  <c r="H41" i="4"/>
  <c r="I89" i="4"/>
  <c r="H89" i="4" s="1"/>
  <c r="I71" i="4"/>
  <c r="H71" i="4" s="1"/>
  <c r="I59" i="4"/>
  <c r="H59" i="4" s="1"/>
  <c r="I57" i="4"/>
  <c r="J57" i="4" s="1"/>
  <c r="I99" i="4"/>
  <c r="H99" i="4" s="1"/>
  <c r="H90" i="4"/>
  <c r="I33" i="4"/>
  <c r="H33" i="4" s="1"/>
  <c r="I68" i="4"/>
  <c r="H68" i="4" s="1"/>
  <c r="I72" i="4"/>
  <c r="H72" i="4" s="1"/>
  <c r="I63" i="4"/>
  <c r="H63" i="4" s="1"/>
  <c r="I35" i="4"/>
  <c r="H35" i="4" s="1"/>
  <c r="I73" i="4"/>
  <c r="H73" i="4" s="1"/>
  <c r="I37" i="4"/>
  <c r="H37" i="4" s="1"/>
  <c r="I79" i="4"/>
  <c r="H79" i="4" s="1"/>
  <c r="I48" i="4"/>
  <c r="H48" i="4" s="1"/>
  <c r="I46" i="4"/>
  <c r="H46" i="4" s="1"/>
  <c r="K6" i="65"/>
  <c r="K7" i="65" s="1"/>
  <c r="I70" i="4"/>
  <c r="H70" i="4" s="1"/>
  <c r="I75" i="4"/>
  <c r="H75" i="4" s="1"/>
  <c r="I91" i="4"/>
  <c r="H91" i="4" s="1"/>
  <c r="I56" i="4"/>
  <c r="H56" i="4" s="1"/>
  <c r="I80" i="4"/>
  <c r="H80" i="4" s="1"/>
  <c r="I92" i="4"/>
  <c r="H92" i="4" s="1"/>
  <c r="J11" i="54"/>
  <c r="J8" i="54"/>
  <c r="I42" i="4"/>
  <c r="I40" i="4"/>
  <c r="H40" i="4" s="1"/>
  <c r="I58" i="4"/>
  <c r="H58" i="4" s="1"/>
  <c r="I85" i="4"/>
  <c r="H85" i="4" s="1"/>
  <c r="I36" i="4"/>
  <c r="H36" i="4" s="1"/>
  <c r="I34" i="4"/>
  <c r="H34" i="4" s="1"/>
  <c r="J14" i="54"/>
  <c r="I69" i="4"/>
  <c r="H69" i="4" s="1"/>
  <c r="I84" i="4"/>
  <c r="H84" i="4" s="1"/>
  <c r="I93" i="4"/>
  <c r="H93" i="4" s="1"/>
  <c r="I11" i="62"/>
  <c r="J20" i="62" s="1"/>
  <c r="G30" i="62" s="1"/>
  <c r="J13" i="8"/>
  <c r="J20" i="8" s="1"/>
  <c r="D44" i="8" s="1"/>
  <c r="I19" i="62"/>
  <c r="K8" i="62"/>
  <c r="J19" i="62" s="1"/>
  <c r="G29" i="62" s="1"/>
  <c r="R8" i="66"/>
  <c r="R9" i="66" s="1"/>
  <c r="V8" i="66"/>
  <c r="P8" i="66" s="1"/>
  <c r="P9" i="66" s="1"/>
  <c r="F65" i="4"/>
  <c r="C49" i="8"/>
  <c r="C51" i="8" s="1"/>
  <c r="F85" i="2"/>
  <c r="F85" i="4" s="1"/>
  <c r="F80" i="4"/>
  <c r="F79" i="2"/>
  <c r="F79" i="4" s="1"/>
  <c r="D45" i="8"/>
  <c r="F70" i="2" s="1"/>
  <c r="F70" i="4" s="1"/>
  <c r="D26" i="8"/>
  <c r="D28" i="8"/>
  <c r="R9" i="19"/>
  <c r="R11" i="19" s="1"/>
  <c r="F3" i="2" s="1"/>
  <c r="S9" i="19"/>
  <c r="S11" i="19" s="1"/>
  <c r="X11" i="19"/>
  <c r="U11" i="19"/>
  <c r="Y9" i="19"/>
  <c r="V11" i="19"/>
  <c r="W11" i="19"/>
  <c r="Z9" i="19"/>
  <c r="H11" i="19"/>
  <c r="H42" i="4" l="1"/>
  <c r="H12" i="31"/>
  <c r="J12" i="31"/>
  <c r="G12" i="31"/>
  <c r="I12" i="31"/>
  <c r="K12" i="31"/>
  <c r="F12" i="31"/>
  <c r="J5" i="79"/>
  <c r="K5" i="79"/>
  <c r="J9" i="77"/>
  <c r="K9" i="77" s="1"/>
  <c r="P8" i="77"/>
  <c r="T9" i="19"/>
  <c r="T11" i="19" s="1"/>
  <c r="F46" i="2" s="1"/>
  <c r="F51" i="2" s="1"/>
  <c r="S8" i="62"/>
  <c r="J23" i="62" s="1"/>
  <c r="G26" i="62" s="1"/>
  <c r="F26" i="4"/>
  <c r="J26" i="4" s="1"/>
  <c r="G52" i="4"/>
  <c r="F86" i="2"/>
  <c r="F86" i="4" s="1"/>
  <c r="J86" i="4" s="1"/>
  <c r="F81" i="4"/>
  <c r="J81" i="4" s="1"/>
  <c r="J65" i="4"/>
  <c r="H81" i="4"/>
  <c r="J92" i="4"/>
  <c r="J96" i="4"/>
  <c r="H96" i="4"/>
  <c r="J95" i="4"/>
  <c r="H95" i="4"/>
  <c r="J94" i="4"/>
  <c r="H94" i="4"/>
  <c r="J90" i="4"/>
  <c r="J93" i="4"/>
  <c r="H57" i="4"/>
  <c r="J79" i="4"/>
  <c r="J59" i="4"/>
  <c r="J80" i="4"/>
  <c r="J89" i="4"/>
  <c r="J91" i="4"/>
  <c r="J58" i="4"/>
  <c r="J70" i="4"/>
  <c r="J85" i="4"/>
  <c r="D41" i="8"/>
  <c r="F69" i="2" s="1"/>
  <c r="F69" i="4" s="1"/>
  <c r="J16" i="54"/>
  <c r="I20" i="62"/>
  <c r="G31" i="62"/>
  <c r="Q8" i="66"/>
  <c r="Q9" i="66" s="1"/>
  <c r="D43" i="8" s="1"/>
  <c r="F71" i="2" s="1"/>
  <c r="F71" i="4" s="1"/>
  <c r="F84" i="2"/>
  <c r="F84" i="4" s="1"/>
  <c r="E5" i="4"/>
  <c r="M11" i="19"/>
  <c r="F22" i="2" s="1"/>
  <c r="F22" i="4" s="1"/>
  <c r="J22" i="4" s="1"/>
  <c r="G5" i="4"/>
  <c r="C21" i="5" s="1"/>
  <c r="H23" i="19"/>
  <c r="Z11" i="19"/>
  <c r="F64" i="2" s="1"/>
  <c r="F64" i="4" s="1"/>
  <c r="Y11" i="19"/>
  <c r="F36" i="2"/>
  <c r="F39" i="2"/>
  <c r="F48" i="2" s="1"/>
  <c r="F53" i="2" s="1"/>
  <c r="F38" i="2"/>
  <c r="F47" i="2" s="1"/>
  <c r="F52" i="2" s="1"/>
  <c r="P11" i="19"/>
  <c r="L12" i="31" l="1"/>
  <c r="M12" i="31" s="1"/>
  <c r="J12" i="77"/>
  <c r="E17" i="79"/>
  <c r="I17" i="79"/>
  <c r="I19" i="79" s="1"/>
  <c r="L24" i="79" s="1"/>
  <c r="F25" i="2" s="1"/>
  <c r="F25" i="4" s="1"/>
  <c r="J25" i="4" s="1"/>
  <c r="L5" i="79"/>
  <c r="N9" i="77"/>
  <c r="K12" i="77"/>
  <c r="N27" i="77" s="1"/>
  <c r="I52" i="4"/>
  <c r="H52" i="4" s="1"/>
  <c r="F30" i="4"/>
  <c r="J30" i="4" s="1"/>
  <c r="P24" i="19"/>
  <c r="F37" i="2" s="1"/>
  <c r="F37" i="4" s="1"/>
  <c r="S34" i="19"/>
  <c r="E9" i="31"/>
  <c r="G53" i="4"/>
  <c r="F56" i="2"/>
  <c r="F56" i="4" s="1"/>
  <c r="J56" i="4" s="1"/>
  <c r="J69" i="4"/>
  <c r="J64" i="4"/>
  <c r="J71" i="4"/>
  <c r="J84" i="4"/>
  <c r="J87" i="4" s="1"/>
  <c r="C17" i="5" s="1"/>
  <c r="E39" i="31" s="1"/>
  <c r="I39" i="31" s="1"/>
  <c r="J82" i="4"/>
  <c r="C16" i="5" s="1"/>
  <c r="E36" i="31" s="1"/>
  <c r="C6" i="5"/>
  <c r="E6" i="31" s="1"/>
  <c r="J97" i="4"/>
  <c r="C18" i="5" s="1"/>
  <c r="E42" i="31" s="1"/>
  <c r="H42" i="31" s="1"/>
  <c r="F68" i="2"/>
  <c r="F68" i="4" s="1"/>
  <c r="F63" i="2"/>
  <c r="F63" i="4" s="1"/>
  <c r="D7" i="3"/>
  <c r="D42" i="8"/>
  <c r="F72" i="2" s="1"/>
  <c r="F75" i="2" s="1"/>
  <c r="F75" i="4" s="1"/>
  <c r="F76" i="2"/>
  <c r="F76" i="4" s="1"/>
  <c r="F35" i="2"/>
  <c r="F33" i="2" s="1"/>
  <c r="F38" i="4"/>
  <c r="F39" i="4"/>
  <c r="D19" i="3"/>
  <c r="D25" i="3"/>
  <c r="I25" i="3" s="1"/>
  <c r="K25" i="3" s="1"/>
  <c r="F36" i="4"/>
  <c r="D29" i="3"/>
  <c r="J61" i="4" l="1"/>
  <c r="C13" i="5" s="1"/>
  <c r="E27" i="31" s="1"/>
  <c r="F17" i="79"/>
  <c r="E19" i="79"/>
  <c r="F27" i="4"/>
  <c r="J27" i="4" s="1"/>
  <c r="P9" i="77"/>
  <c r="N12" i="77"/>
  <c r="I53" i="4"/>
  <c r="H53" i="4" s="1"/>
  <c r="I19" i="3"/>
  <c r="K19" i="3" s="1"/>
  <c r="I7" i="3"/>
  <c r="K7" i="3" s="1"/>
  <c r="K8" i="3" s="1"/>
  <c r="F28" i="2" s="1"/>
  <c r="F28" i="4" s="1"/>
  <c r="J28" i="4" s="1"/>
  <c r="G9" i="31"/>
  <c r="I9" i="31"/>
  <c r="H9" i="31"/>
  <c r="J9" i="31"/>
  <c r="F9" i="31"/>
  <c r="K9" i="31"/>
  <c r="I36" i="31"/>
  <c r="J42" i="31"/>
  <c r="F6" i="31"/>
  <c r="K6" i="31"/>
  <c r="G42" i="31"/>
  <c r="J68" i="4"/>
  <c r="J39" i="4"/>
  <c r="J36" i="4"/>
  <c r="J38" i="4"/>
  <c r="J37" i="4"/>
  <c r="J76" i="4"/>
  <c r="J75" i="4"/>
  <c r="J63" i="4"/>
  <c r="J66" i="4" s="1"/>
  <c r="C14" i="5" s="1"/>
  <c r="E30" i="31" s="1"/>
  <c r="J39" i="31"/>
  <c r="K39" i="31"/>
  <c r="H39" i="31"/>
  <c r="J36" i="31"/>
  <c r="K36" i="31"/>
  <c r="H36" i="31"/>
  <c r="G36" i="31"/>
  <c r="I42" i="31"/>
  <c r="K42" i="31"/>
  <c r="G39" i="31"/>
  <c r="D12" i="3"/>
  <c r="D49" i="3"/>
  <c r="F72" i="4"/>
  <c r="D44" i="3"/>
  <c r="F40" i="4"/>
  <c r="I29" i="3"/>
  <c r="K29" i="3" s="1"/>
  <c r="K30" i="3" s="1"/>
  <c r="D34" i="3"/>
  <c r="F33" i="4"/>
  <c r="F99" i="2"/>
  <c r="F34" i="2"/>
  <c r="F34" i="4" s="1"/>
  <c r="F53" i="4"/>
  <c r="F47" i="4"/>
  <c r="F52" i="4"/>
  <c r="F46" i="4"/>
  <c r="D24" i="3"/>
  <c r="I24" i="3" s="1"/>
  <c r="K24" i="3" s="1"/>
  <c r="F35" i="4"/>
  <c r="D18" i="3"/>
  <c r="K26" i="3" l="1"/>
  <c r="K27" i="31"/>
  <c r="J27" i="31"/>
  <c r="J17" i="79"/>
  <c r="G17" i="79"/>
  <c r="G19" i="79" s="1"/>
  <c r="F19" i="79"/>
  <c r="B20" i="79" s="1"/>
  <c r="I44" i="3"/>
  <c r="K44" i="3" s="1"/>
  <c r="K45" i="3" s="1"/>
  <c r="F73" i="2" s="1"/>
  <c r="F73" i="4" s="1"/>
  <c r="J73" i="4" s="1"/>
  <c r="I49" i="3"/>
  <c r="K49" i="3" s="1"/>
  <c r="K50" i="3" s="1"/>
  <c r="F74" i="2" s="1"/>
  <c r="F74" i="4" s="1"/>
  <c r="J74" i="4" s="1"/>
  <c r="I12" i="3"/>
  <c r="K12" i="3" s="1"/>
  <c r="K13" i="3" s="1"/>
  <c r="F29" i="2" s="1"/>
  <c r="F29" i="4" s="1"/>
  <c r="J29" i="4" s="1"/>
  <c r="I18" i="3"/>
  <c r="K18" i="3" s="1"/>
  <c r="K20" i="3" s="1"/>
  <c r="F41" i="2" s="1"/>
  <c r="F99" i="4"/>
  <c r="J99" i="4" s="1"/>
  <c r="F100" i="2"/>
  <c r="F100" i="4" s="1"/>
  <c r="J100" i="4" s="1"/>
  <c r="L9" i="31"/>
  <c r="M9" i="31" s="1"/>
  <c r="K30" i="31"/>
  <c r="L6" i="31"/>
  <c r="M6" i="31" s="1"/>
  <c r="J30" i="31"/>
  <c r="J53" i="4"/>
  <c r="J34" i="4"/>
  <c r="J33" i="4"/>
  <c r="J40" i="4"/>
  <c r="J47" i="4"/>
  <c r="J72" i="4"/>
  <c r="J35" i="4"/>
  <c r="J46" i="4"/>
  <c r="J52" i="4"/>
  <c r="L39" i="31"/>
  <c r="M39" i="31" s="1"/>
  <c r="L42" i="31"/>
  <c r="M42" i="31" s="1"/>
  <c r="L36" i="31"/>
  <c r="M36" i="31" s="1"/>
  <c r="D35" i="3"/>
  <c r="I34" i="3"/>
  <c r="K34" i="3" s="1"/>
  <c r="F51" i="4"/>
  <c r="F48" i="4"/>
  <c r="L27" i="31" l="1"/>
  <c r="M27" i="31" s="1"/>
  <c r="F41" i="4"/>
  <c r="J41" i="4" s="1"/>
  <c r="K17" i="79"/>
  <c r="J19" i="79"/>
  <c r="L25" i="79" s="1"/>
  <c r="F24" i="2" s="1"/>
  <c r="E20" i="79"/>
  <c r="F20" i="79" s="1"/>
  <c r="J101" i="4"/>
  <c r="L30" i="31"/>
  <c r="M30" i="31" s="1"/>
  <c r="J77" i="4"/>
  <c r="C15" i="5" s="1"/>
  <c r="E33" i="31" s="1"/>
  <c r="F33" i="31" s="1"/>
  <c r="J51" i="4"/>
  <c r="J48" i="4"/>
  <c r="J49" i="4" s="1"/>
  <c r="I35" i="3"/>
  <c r="K35" i="3" s="1"/>
  <c r="D36" i="3"/>
  <c r="F24" i="4" l="1"/>
  <c r="J24" i="4" s="1"/>
  <c r="J31" i="4" s="1"/>
  <c r="C9" i="5" s="1"/>
  <c r="E15" i="31" s="1"/>
  <c r="L28" i="2"/>
  <c r="C19" i="5"/>
  <c r="E45" i="31" s="1"/>
  <c r="K45" i="31" s="1"/>
  <c r="K50" i="31" s="1"/>
  <c r="L17" i="79"/>
  <c r="L19" i="79" s="1"/>
  <c r="L22" i="79" s="1"/>
  <c r="L23" i="79" s="1"/>
  <c r="K19" i="79"/>
  <c r="C11" i="5"/>
  <c r="E21" i="31" s="1"/>
  <c r="G21" i="31" s="1"/>
  <c r="L48" i="4"/>
  <c r="I33" i="31"/>
  <c r="J33" i="31"/>
  <c r="G33" i="31"/>
  <c r="H33" i="31"/>
  <c r="D38" i="3"/>
  <c r="I38" i="3" s="1"/>
  <c r="K38" i="3" s="1"/>
  <c r="K39" i="3" s="1"/>
  <c r="F43" i="2" s="1"/>
  <c r="F43" i="4" s="1"/>
  <c r="J43" i="4" s="1"/>
  <c r="I36" i="3"/>
  <c r="K36" i="3" s="1"/>
  <c r="K37" i="3" s="1"/>
  <c r="F42" i="2" s="1"/>
  <c r="L45" i="31" l="1"/>
  <c r="M45" i="31" s="1"/>
  <c r="H15" i="31"/>
  <c r="I15" i="31"/>
  <c r="F15" i="31"/>
  <c r="F50" i="31" s="1"/>
  <c r="G15" i="31"/>
  <c r="L33" i="31"/>
  <c r="H21" i="31"/>
  <c r="J21" i="31"/>
  <c r="I21" i="31"/>
  <c r="F42" i="4" l="1"/>
  <c r="J42" i="4" s="1"/>
  <c r="M33" i="31"/>
  <c r="L15" i="31"/>
  <c r="M15" i="31" s="1"/>
  <c r="L21" i="31"/>
  <c r="F103" i="2" l="1"/>
  <c r="F105" i="4" s="1"/>
  <c r="F104" i="4"/>
  <c r="J54" i="4"/>
  <c r="L54" i="4" s="1"/>
  <c r="M21" i="31"/>
  <c r="K106" i="4" l="1"/>
  <c r="K109" i="4"/>
  <c r="J44" i="4"/>
  <c r="C10" i="5" s="1"/>
  <c r="E18" i="31" s="1"/>
  <c r="F106" i="4"/>
  <c r="C12" i="5"/>
  <c r="J102" i="4" l="1"/>
  <c r="K112" i="4" s="1"/>
  <c r="G18" i="31"/>
  <c r="J18" i="31"/>
  <c r="H18" i="31"/>
  <c r="I18" i="31"/>
  <c r="E24" i="31"/>
  <c r="E49" i="31" s="1"/>
  <c r="D12" i="31" s="1"/>
  <c r="C20" i="5"/>
  <c r="C22" i="5" s="1"/>
  <c r="L18" i="31" l="1"/>
  <c r="M18" i="31" s="1"/>
  <c r="K31" i="4"/>
  <c r="K42" i="4"/>
  <c r="K48" i="4"/>
  <c r="K51" i="4"/>
  <c r="K49" i="4"/>
  <c r="K70" i="4"/>
  <c r="K76" i="4"/>
  <c r="K74" i="4"/>
  <c r="K92" i="4"/>
  <c r="K36" i="4"/>
  <c r="K63" i="4"/>
  <c r="K40" i="4"/>
  <c r="K89" i="4"/>
  <c r="K9" i="4"/>
  <c r="K20" i="4"/>
  <c r="K12" i="4"/>
  <c r="K87" i="4"/>
  <c r="K77" i="4"/>
  <c r="K25" i="4"/>
  <c r="K79" i="4"/>
  <c r="K26" i="4"/>
  <c r="K33" i="4"/>
  <c r="K37" i="4"/>
  <c r="K65" i="4"/>
  <c r="K22" i="4"/>
  <c r="K56" i="4"/>
  <c r="K91" i="4"/>
  <c r="K64" i="4"/>
  <c r="K17" i="4"/>
  <c r="K35" i="4"/>
  <c r="K72" i="4"/>
  <c r="K34" i="4"/>
  <c r="K18" i="4"/>
  <c r="K100" i="4"/>
  <c r="K52" i="4"/>
  <c r="K82" i="4"/>
  <c r="K10" i="4"/>
  <c r="K57" i="4"/>
  <c r="K69" i="4"/>
  <c r="K93" i="4"/>
  <c r="K60" i="4"/>
  <c r="K58" i="4"/>
  <c r="K101" i="4"/>
  <c r="K38" i="4"/>
  <c r="K30" i="4"/>
  <c r="K85" i="4"/>
  <c r="K90" i="4"/>
  <c r="K39" i="4"/>
  <c r="K11" i="4"/>
  <c r="K75" i="4"/>
  <c r="K29" i="4"/>
  <c r="K66" i="4"/>
  <c r="K53" i="4"/>
  <c r="K96" i="4"/>
  <c r="K80" i="4"/>
  <c r="K95" i="4"/>
  <c r="K28" i="4"/>
  <c r="K41" i="4"/>
  <c r="K73" i="4"/>
  <c r="K94" i="4"/>
  <c r="K24" i="4"/>
  <c r="K47" i="4"/>
  <c r="K84" i="4"/>
  <c r="K86" i="4"/>
  <c r="K23" i="4"/>
  <c r="K97" i="4"/>
  <c r="K46" i="4"/>
  <c r="K81" i="4"/>
  <c r="K61" i="4"/>
  <c r="K99" i="4"/>
  <c r="K8" i="4"/>
  <c r="K43" i="4"/>
  <c r="K44" i="4"/>
  <c r="K71" i="4"/>
  <c r="K27" i="4"/>
  <c r="K19" i="4"/>
  <c r="K54" i="4"/>
  <c r="K68" i="4"/>
  <c r="K59" i="4"/>
  <c r="K14" i="4"/>
  <c r="D24" i="31"/>
  <c r="G24" i="31"/>
  <c r="G50" i="31" s="1"/>
  <c r="I24" i="31"/>
  <c r="I50" i="31" s="1"/>
  <c r="H24" i="31"/>
  <c r="H50" i="31" s="1"/>
  <c r="J24" i="31"/>
  <c r="J50" i="31" s="1"/>
  <c r="K102" i="4" l="1"/>
  <c r="H49" i="31"/>
  <c r="I49" i="31"/>
  <c r="J49" i="31"/>
  <c r="G49" i="31"/>
  <c r="K49" i="31"/>
  <c r="D45" i="31"/>
  <c r="D36" i="31"/>
  <c r="D33" i="31"/>
  <c r="D27" i="31"/>
  <c r="D15" i="31"/>
  <c r="D18" i="31"/>
  <c r="D42" i="31"/>
  <c r="D9" i="31"/>
  <c r="D6" i="31"/>
  <c r="D30" i="31"/>
  <c r="D39" i="31"/>
  <c r="D21" i="31"/>
  <c r="L24" i="31"/>
  <c r="M49" i="31" s="1"/>
  <c r="F49" i="31" l="1"/>
  <c r="L49" i="31" s="1"/>
  <c r="F51" i="31"/>
  <c r="G51" i="31" s="1"/>
  <c r="H51" i="31" s="1"/>
  <c r="I51" i="31" s="1"/>
  <c r="J51" i="31" s="1"/>
  <c r="K51" i="31" s="1"/>
  <c r="L51" i="31" s="1"/>
  <c r="L50" i="31"/>
  <c r="M24" i="31"/>
  <c r="D49" i="31"/>
  <c r="M51" i="31" l="1"/>
</calcChain>
</file>

<file path=xl/sharedStrings.xml><?xml version="1.0" encoding="utf-8"?>
<sst xmlns="http://schemas.openxmlformats.org/spreadsheetml/2006/main" count="6445" uniqueCount="1541">
  <si>
    <t>DISCRIMINAÇÃO</t>
  </si>
  <si>
    <t>UNIDADE</t>
  </si>
  <si>
    <t>QUANTIDADE</t>
  </si>
  <si>
    <t>TERRAPLENAGEM</t>
  </si>
  <si>
    <t>m³</t>
  </si>
  <si>
    <t>m²</t>
  </si>
  <si>
    <t>DRENAGEM</t>
  </si>
  <si>
    <t>m</t>
  </si>
  <si>
    <t>unid</t>
  </si>
  <si>
    <t>x</t>
  </si>
  <si>
    <t>UNID.</t>
  </si>
  <si>
    <t>QUANT.</t>
  </si>
  <si>
    <t>P. UNIT.</t>
  </si>
  <si>
    <t>SUBTOTAL</t>
  </si>
  <si>
    <t>TOTAL</t>
  </si>
  <si>
    <t>CÓDIGO</t>
  </si>
  <si>
    <t>SERVIÇO</t>
  </si>
  <si>
    <t>MATERIAL</t>
  </si>
  <si>
    <t>UNID</t>
  </si>
  <si>
    <t>PESO(T) A TRANSPORTAR</t>
  </si>
  <si>
    <t>DMT(KM)</t>
  </si>
  <si>
    <t>MOMENTO DE TRANSPORTE(t.km)</t>
  </si>
  <si>
    <t>Solo</t>
  </si>
  <si>
    <t>t/m³</t>
  </si>
  <si>
    <t>II</t>
  </si>
  <si>
    <t>VALOR (R$)</t>
  </si>
  <si>
    <t>VI</t>
  </si>
  <si>
    <t>ITEM</t>
  </si>
  <si>
    <t>2.0</t>
  </si>
  <si>
    <t>3.0</t>
  </si>
  <si>
    <t>3.2</t>
  </si>
  <si>
    <t>4.0</t>
  </si>
  <si>
    <t>4.1</t>
  </si>
  <si>
    <t>ÁREA (m²)</t>
  </si>
  <si>
    <t>3.1</t>
  </si>
  <si>
    <t>2.1</t>
  </si>
  <si>
    <t>1.0</t>
  </si>
  <si>
    <t>1.1</t>
  </si>
  <si>
    <t>1.2</t>
  </si>
  <si>
    <t>mês</t>
  </si>
  <si>
    <t>3.3</t>
  </si>
  <si>
    <t>3.4</t>
  </si>
  <si>
    <t>txkm</t>
  </si>
  <si>
    <t>LOGRADOURO</t>
  </si>
  <si>
    <t>ESTACAS</t>
  </si>
  <si>
    <t>EXTENSÃO (m)</t>
  </si>
  <si>
    <t>INICIAL</t>
  </si>
  <si>
    <t>FINAL</t>
  </si>
  <si>
    <t>CORTE (m³)</t>
  </si>
  <si>
    <t>ATERRO (m³)</t>
  </si>
  <si>
    <t>+</t>
  </si>
  <si>
    <t xml:space="preserve"> RESUMO  DOS  PREÇOS</t>
  </si>
  <si>
    <t xml:space="preserve">ÁREA (m²): </t>
  </si>
  <si>
    <t>DATA BASE:</t>
  </si>
  <si>
    <t>CPRB</t>
  </si>
  <si>
    <t>PERCENTUAL</t>
  </si>
  <si>
    <t>BDI</t>
  </si>
  <si>
    <t>CUSTO OBRA</t>
  </si>
  <si>
    <t>VALOR DA OBRA</t>
  </si>
  <si>
    <t>( % )</t>
  </si>
  <si>
    <t>ADMINISTRAÇÃO DA OBRA</t>
  </si>
  <si>
    <t>1.3</t>
  </si>
  <si>
    <t>LUCRO</t>
  </si>
  <si>
    <t>TRIBUTOS</t>
  </si>
  <si>
    <t>Não incidem IRPJ e CSLL na composição de Tributos.</t>
  </si>
  <si>
    <t xml:space="preserve">TAXA DE BDI A SER APLICADA 
SOBRE O CUSTO DIRETO </t>
  </si>
  <si>
    <t xml:space="preserve">De acordo com o ACÓRDÃO Nº 2622/2013 – TCU – Plenário </t>
  </si>
  <si>
    <t>PREFEITURA MUNICIPAL DE VÁRZEA GRANDE</t>
  </si>
  <si>
    <t xml:space="preserve">B.D.I. </t>
  </si>
  <si>
    <t>73822/002</t>
  </si>
  <si>
    <t>96387</t>
  </si>
  <si>
    <t>6.1</t>
  </si>
  <si>
    <t>6.2</t>
  </si>
  <si>
    <t>VII</t>
  </si>
  <si>
    <t>%</t>
  </si>
  <si>
    <t>TOTAL ( % e R$ )</t>
  </si>
  <si>
    <t>DESEMBOLSO</t>
  </si>
  <si>
    <t xml:space="preserve"> SIMPLES</t>
  </si>
  <si>
    <t>ACUMULADO</t>
  </si>
  <si>
    <t>1.4</t>
  </si>
  <si>
    <t>PIS</t>
  </si>
  <si>
    <t>COFINS</t>
  </si>
  <si>
    <t>ISSqn</t>
  </si>
  <si>
    <t>74209/001</t>
  </si>
  <si>
    <t>7.1</t>
  </si>
  <si>
    <t>8.0</t>
  </si>
  <si>
    <t>ADMINISTRAÇÃO LOCAL</t>
  </si>
  <si>
    <t>CODIGO</t>
  </si>
  <si>
    <t>BANCO</t>
  </si>
  <si>
    <t>SINAPI</t>
  </si>
  <si>
    <t>SICRO 3</t>
  </si>
  <si>
    <t>B.D.I. DIFERENCIADO</t>
  </si>
  <si>
    <t>SICRO 03</t>
  </si>
  <si>
    <t>74010/001</t>
  </si>
  <si>
    <t>ÓRGÃOS ACESSÓRIOS</t>
  </si>
  <si>
    <t>MEMÓRIA DE CÁLCULO DE VOLUMES DA DRENAGEM</t>
  </si>
  <si>
    <t>DIAMETRO (m)</t>
  </si>
  <si>
    <t>BOCAS DE LOBOS SIMPLES</t>
  </si>
  <si>
    <t>ESCAVAÇÃO</t>
  </si>
  <si>
    <t>ÁREA</t>
  </si>
  <si>
    <t>TUBO 600MM</t>
  </si>
  <si>
    <t>TUBO 800MM</t>
  </si>
  <si>
    <t>TUBO 1000MM</t>
  </si>
  <si>
    <t>TUBO 1200MM</t>
  </si>
  <si>
    <t>BOCA DE LOBO DUPLA (UNIDADES)</t>
  </si>
  <si>
    <t>REGULARIZAÇÃO DE FUNDO DE VALA</t>
  </si>
  <si>
    <t>FORRO DE PEDRA DE MÃO</t>
  </si>
  <si>
    <t>BOTA-FORA ESCAVAÇÃO DE DRENO PROFUNDO</t>
  </si>
  <si>
    <t>ESCAVAÇÃO DE VALAS</t>
  </si>
  <si>
    <t>P. UNIT. C/BDI</t>
  </si>
  <si>
    <t>4.4</t>
  </si>
  <si>
    <t>BOCA DE LOBO TRIPLA (UNIDADES)</t>
  </si>
  <si>
    <t>LASTRO DE BRITA</t>
  </si>
  <si>
    <t>4.2</t>
  </si>
  <si>
    <t>4.5</t>
  </si>
  <si>
    <t>VIII</t>
  </si>
  <si>
    <t>9.0</t>
  </si>
  <si>
    <t>IX</t>
  </si>
  <si>
    <t>9.1</t>
  </si>
  <si>
    <t>9.2</t>
  </si>
  <si>
    <t>TUBULAÇÃO</t>
  </si>
  <si>
    <t xml:space="preserve">TOTAL DE BOTA FORA </t>
  </si>
  <si>
    <t xml:space="preserve">REATERRO E COMPACTAÇÃO DE VALAS </t>
  </si>
  <si>
    <t>7.2</t>
  </si>
  <si>
    <t>PAVIMENTAÇÃO DE VIAS URBANAS</t>
  </si>
  <si>
    <t>un</t>
  </si>
  <si>
    <t>PAVIMENTAÇÃO</t>
  </si>
  <si>
    <t>SINALIZAÇÃO HORIZONTAL/VERTICAL</t>
  </si>
  <si>
    <t>OBRAS COMPLEMENTARES</t>
  </si>
  <si>
    <t>TERRAPLENAGEM E PAVIMENTAÇÃO</t>
  </si>
  <si>
    <t>SUB-BASE (m³)</t>
  </si>
  <si>
    <t>BASE (m³)</t>
  </si>
  <si>
    <t>IMPRIM. (m²)</t>
  </si>
  <si>
    <t>MEIO-FIO C/ SARJETA  (m)</t>
  </si>
  <si>
    <t>massa</t>
  </si>
  <si>
    <t>X</t>
  </si>
  <si>
    <t>10.1</t>
  </si>
  <si>
    <t>10.2</t>
  </si>
  <si>
    <t>I</t>
  </si>
  <si>
    <t>SERVIÇOS PRELIMINARES</t>
  </si>
  <si>
    <t>7.3</t>
  </si>
  <si>
    <t>XI</t>
  </si>
  <si>
    <t>LARGURA   (m)</t>
  </si>
  <si>
    <t>ACOST. LE + (FOLGA)</t>
  </si>
  <si>
    <t>PISTA LD</t>
  </si>
  <si>
    <t>ACOST. LD + (FOLGA)</t>
  </si>
  <si>
    <t>PISTA LE</t>
  </si>
  <si>
    <t>LIMPEZA DE CAMADA VEGETAL (m²)</t>
  </si>
  <si>
    <t>PINTURA DE LIGAÇÃO. (m²)</t>
  </si>
  <si>
    <t>Reto</t>
  </si>
  <si>
    <t>Curvo</t>
  </si>
  <si>
    <t>TUBO 1500MM</t>
  </si>
  <si>
    <t>VOLUME DE BERÇO DE CASCALHO REATERRO</t>
  </si>
  <si>
    <t>DIÂMETRO</t>
  </si>
  <si>
    <t xml:space="preserve">L  </t>
  </si>
  <si>
    <t>e</t>
  </si>
  <si>
    <t>a</t>
  </si>
  <si>
    <t>b</t>
  </si>
  <si>
    <t xml:space="preserve"> Volume</t>
  </si>
  <si>
    <t>DIÂMETRO EXT.</t>
  </si>
  <si>
    <t>8.2</t>
  </si>
  <si>
    <t>8.3</t>
  </si>
  <si>
    <t xml:space="preserve">ASSENTAMENTO DE TUBO DE CONCRETO </t>
  </si>
  <si>
    <t>FORNECIMENTO DE TUBOS TIPO PA-1</t>
  </si>
  <si>
    <t/>
  </si>
  <si>
    <t>74205/001</t>
  </si>
  <si>
    <t>5.0</t>
  </si>
  <si>
    <t>5.1</t>
  </si>
  <si>
    <t>5.2</t>
  </si>
  <si>
    <t>4.3</t>
  </si>
  <si>
    <t>solo</t>
  </si>
  <si>
    <t>BOCAS DE LOBOS DUPLAS</t>
  </si>
  <si>
    <t>BOCAS DE LOBOS TRIPLAS</t>
  </si>
  <si>
    <t>73916/002</t>
  </si>
  <si>
    <t>V</t>
  </si>
  <si>
    <t>TOTAL/km (R$)</t>
  </si>
  <si>
    <t>IV</t>
  </si>
  <si>
    <t>OBRA: PAVIMENTAÇÃO DE VIAS URBANAS</t>
  </si>
  <si>
    <t>6.3</t>
  </si>
  <si>
    <t>11.1</t>
  </si>
  <si>
    <t>PREFEITURA MUNICIPAL DE VARZEA GRANDE</t>
  </si>
  <si>
    <t>NOTA DE SERVIÇO DRENO PROFUNDO</t>
  </si>
  <si>
    <t>OBS.</t>
  </si>
  <si>
    <t xml:space="preserve">Ø TUBO PEAD(mm) </t>
  </si>
  <si>
    <t xml:space="preserve">LE </t>
  </si>
  <si>
    <t>LD</t>
  </si>
  <si>
    <t>LOCALIZAÇÃO</t>
  </si>
  <si>
    <t>REMANEJAMENTO        (und)</t>
  </si>
  <si>
    <t>TIPO DE MATERIAL</t>
  </si>
  <si>
    <t>ESTACA</t>
  </si>
  <si>
    <t>FRAÇÃO</t>
  </si>
  <si>
    <t>LADO</t>
  </si>
  <si>
    <t>RUA</t>
  </si>
  <si>
    <t>5.3</t>
  </si>
  <si>
    <t>4.6</t>
  </si>
  <si>
    <t>4.7</t>
  </si>
  <si>
    <t>73847/001</t>
  </si>
  <si>
    <t>COMP. 03</t>
  </si>
  <si>
    <t>BOCAS DE LOBO</t>
  </si>
  <si>
    <t>REMOÇÃO DE POSTE - LOTEAMENTO CAPELA DO PIÇARRÃO</t>
  </si>
  <si>
    <t>COMP. 2.1</t>
  </si>
  <si>
    <t>Composição</t>
  </si>
  <si>
    <t xml:space="preserve">DATA BASE:  </t>
  </si>
  <si>
    <t>TOTAL TUBO DE DRENO PROFUNDO (m)</t>
  </si>
  <si>
    <t>9.3</t>
  </si>
  <si>
    <t>10.3</t>
  </si>
  <si>
    <t>5501700</t>
  </si>
  <si>
    <t>SICRO</t>
  </si>
  <si>
    <t>5502986</t>
  </si>
  <si>
    <t>4011227</t>
  </si>
  <si>
    <t>4011219</t>
  </si>
  <si>
    <t>Concreto asfáltico - faixa C - areia e brita comerciais</t>
  </si>
  <si>
    <t>t</t>
  </si>
  <si>
    <t>AQUISIÇÃO DE MATERIAL BETUMINOSO (IMPLANTAÇÃO)</t>
  </si>
  <si>
    <t>COT 1 (M0104)</t>
  </si>
  <si>
    <t>ANP</t>
  </si>
  <si>
    <t>COT 2 (M2097)</t>
  </si>
  <si>
    <t>COT 3 (M1943)</t>
  </si>
  <si>
    <t>TRANSPORTE P/ PAVIMENTAÇÃO (IMPLANTAÇÃO)</t>
  </si>
  <si>
    <t>COT 4 (M1943)</t>
  </si>
  <si>
    <t>DNIT</t>
  </si>
  <si>
    <t>COT 5 (M104)</t>
  </si>
  <si>
    <t>COT 6 (M2097)</t>
  </si>
  <si>
    <t>Areia média</t>
  </si>
  <si>
    <t>tkm</t>
  </si>
  <si>
    <t>Bria 0</t>
  </si>
  <si>
    <t>Brita 1</t>
  </si>
  <si>
    <t>Pedrisco</t>
  </si>
  <si>
    <t>CONTROLE E RECUPERAÇÃO AMBIENTAL</t>
  </si>
  <si>
    <t>4413989</t>
  </si>
  <si>
    <t>(*) Composição própria conforme desenho tipo apresentado)</t>
  </si>
  <si>
    <t>MÊS DE REFERENCIA - JANEIRO DE 2021</t>
  </si>
  <si>
    <t>INDICE DE REAJUSTAMENTO: Conforme Portaria DNIT nº 1977 de 25/10/2017</t>
  </si>
  <si>
    <t>TRANSPORTES DE MATERIAIS BETUMINOSOS EM RODOVIA</t>
  </si>
  <si>
    <t>OPÇÃO 1</t>
  </si>
  <si>
    <t>ORIGEM:</t>
  </si>
  <si>
    <t>CUIABÁ-MT</t>
  </si>
  <si>
    <t>CAMINHÃO:</t>
  </si>
  <si>
    <t>2S3 - Caminhão tanque de asfalto com capacidade de 25t - 5 eixos</t>
  </si>
  <si>
    <t>Cálculo conforme Portaria N° 1078 de 25 de outubro de 2017</t>
  </si>
  <si>
    <t>Natureza do Tranporte</t>
  </si>
  <si>
    <t>Equação (1)</t>
  </si>
  <si>
    <t>DMT (km) (2)</t>
  </si>
  <si>
    <t xml:space="preserve">Custo (R$/t)                         (3) = (1x2) </t>
  </si>
  <si>
    <t>Capacid. Transp. Caminhão 25t                 (4)= (3)/25</t>
  </si>
  <si>
    <t>Reajustamento</t>
  </si>
  <si>
    <t>Custo Final</t>
  </si>
  <si>
    <t xml:space="preserve">Io </t>
  </si>
  <si>
    <t>Ii</t>
  </si>
  <si>
    <t>Índice Reajuste</t>
  </si>
  <si>
    <t>(km/t)</t>
  </si>
  <si>
    <t>COT 4/5/6</t>
  </si>
  <si>
    <t>Rodovia Pavimentada</t>
  </si>
  <si>
    <t>(26,939+0,253xD)</t>
  </si>
  <si>
    <t>PEDÁGIO</t>
  </si>
  <si>
    <t>Valor Unitário</t>
  </si>
  <si>
    <t>Nº de Eixos</t>
  </si>
  <si>
    <t>OBS: Para o reajustamento do pedagio foi utilizado o ultimo indice de reajustamento disponivel pelo DNIT de agosto de 2020.</t>
  </si>
  <si>
    <t>NATUREZA DO TRANSPORTE</t>
  </si>
  <si>
    <t>EQUAÇÕES TARIFÁRIAS DE TRANSPORTES</t>
  </si>
  <si>
    <t>Rodovia em revestimento primário</t>
  </si>
  <si>
    <t>(26,939+0,299xD)</t>
  </si>
  <si>
    <t>Rodovia em leito natural</t>
  </si>
  <si>
    <t>(26,939+0,412xD)</t>
  </si>
  <si>
    <t>MÊS DE REFERENCIA - ABRIL DE 2020</t>
  </si>
  <si>
    <t>OPÇÃO 2</t>
  </si>
  <si>
    <t>OPÇÃO 3</t>
  </si>
  <si>
    <t>BETIM-MG</t>
  </si>
  <si>
    <t>PAULÍNIA - SP</t>
  </si>
  <si>
    <t>INCIDENCIA DE ICMS 18% (4) = (3/(1-0,18)</t>
  </si>
  <si>
    <t>Capacid. Transp. Caminhão 25t               (4)= (3/25)</t>
  </si>
  <si>
    <t>Rondonópilis (BR 163)</t>
  </si>
  <si>
    <t>Campo Verde (BR 163)</t>
  </si>
  <si>
    <t>Santo Antonio do Leverger (BR 163)</t>
  </si>
  <si>
    <r>
      <rPr>
        <b/>
        <i/>
        <sz val="8"/>
        <rFont val="Arial"/>
        <family val="2"/>
      </rPr>
      <t xml:space="preserve">ESTUDO DAS OPÇÕES DE AQUISIÇÃO E TRANSPORTE DOS MATERIAIS BETUMINOSOS
</t>
    </r>
    <r>
      <rPr>
        <b/>
        <i/>
        <sz val="8"/>
        <rFont val="Arial"/>
        <family val="2"/>
      </rPr>
      <t>BINÔMIO "AQUISIÇÃO + TRANSPORTE"</t>
    </r>
  </si>
  <si>
    <t>AQUISIÇÃO E TRANSPORTE DOS MATERIAIS BETUMINOSOS</t>
  </si>
  <si>
    <r>
      <rPr>
        <b/>
        <sz val="7"/>
        <rFont val="Arial"/>
        <family val="2"/>
      </rPr>
      <t>OPÇÃO 1 - MATO GROSSO</t>
    </r>
  </si>
  <si>
    <r>
      <rPr>
        <b/>
        <sz val="7"/>
        <color indexed="9"/>
        <rFont val="Arial"/>
        <family val="2"/>
      </rPr>
      <t>- Insumos Betuminosos -</t>
    </r>
  </si>
  <si>
    <t>AQUISIÇÃO DE MATERIAIS BETUMINOSOS</t>
  </si>
  <si>
    <r>
      <rPr>
        <sz val="7"/>
        <rFont val="Arial"/>
        <family val="2"/>
      </rPr>
      <t>SICRO</t>
    </r>
  </si>
  <si>
    <r>
      <rPr>
        <sz val="7"/>
        <rFont val="Arial"/>
        <family val="2"/>
      </rPr>
      <t>MATERIAL</t>
    </r>
  </si>
  <si>
    <r>
      <rPr>
        <sz val="7"/>
        <rFont val="Arial"/>
        <family val="2"/>
      </rPr>
      <t xml:space="preserve">BASE
</t>
    </r>
    <r>
      <rPr>
        <sz val="7"/>
        <rFont val="Arial"/>
        <family val="2"/>
      </rPr>
      <t>DE PREÇO</t>
    </r>
  </si>
  <si>
    <r>
      <rPr>
        <sz val="7"/>
        <rFont val="Arial"/>
        <family val="2"/>
      </rPr>
      <t xml:space="preserve">CUSTO
</t>
    </r>
    <r>
      <rPr>
        <i/>
        <sz val="7"/>
        <rFont val="Arial"/>
        <family val="2"/>
      </rPr>
      <t>em kg</t>
    </r>
  </si>
  <si>
    <r>
      <rPr>
        <sz val="7"/>
        <rFont val="Arial"/>
        <family val="2"/>
      </rPr>
      <t xml:space="preserve">CUSTO
</t>
    </r>
    <r>
      <rPr>
        <i/>
        <sz val="7"/>
        <rFont val="Arial"/>
        <family val="2"/>
      </rPr>
      <t>em ton</t>
    </r>
  </si>
  <si>
    <r>
      <rPr>
        <sz val="7"/>
        <rFont val="Arial"/>
        <family val="2"/>
      </rPr>
      <t xml:space="preserve">Impostos
</t>
    </r>
    <r>
      <rPr>
        <i/>
        <sz val="6"/>
        <rFont val="Arial"/>
        <family val="2"/>
      </rPr>
      <t>ICMS+PIS+COFINS</t>
    </r>
  </si>
  <si>
    <r>
      <rPr>
        <sz val="7"/>
        <rFont val="Arial"/>
        <family val="2"/>
      </rPr>
      <t>BASE DO FORN.</t>
    </r>
  </si>
  <si>
    <r>
      <rPr>
        <sz val="7"/>
        <rFont val="Arial"/>
        <family val="2"/>
      </rPr>
      <t>Custo com Impostos</t>
    </r>
  </si>
  <si>
    <r>
      <rPr>
        <sz val="7"/>
        <rFont val="Arial"/>
        <family val="2"/>
      </rPr>
      <t xml:space="preserve">CUSTO TPTE
</t>
    </r>
    <r>
      <rPr>
        <i/>
        <sz val="7"/>
        <rFont val="Arial"/>
        <family val="2"/>
      </rPr>
      <t>Rod. Pav.(R$/ton)</t>
    </r>
  </si>
  <si>
    <r>
      <rPr>
        <sz val="7"/>
        <rFont val="Arial"/>
        <family val="2"/>
      </rPr>
      <t xml:space="preserve">CUSTO TPTE
</t>
    </r>
    <r>
      <rPr>
        <i/>
        <sz val="7"/>
        <rFont val="Arial"/>
        <family val="2"/>
      </rPr>
      <t>Rev. prim.(R$/ton)</t>
    </r>
  </si>
  <si>
    <r>
      <rPr>
        <sz val="7"/>
        <rFont val="Arial"/>
        <family val="2"/>
      </rPr>
      <t xml:space="preserve">CUSTO TPTE
</t>
    </r>
    <r>
      <rPr>
        <i/>
        <sz val="7"/>
        <rFont val="Arial"/>
        <family val="2"/>
      </rPr>
      <t>L. Nat. (R$/ton)</t>
    </r>
  </si>
  <si>
    <r>
      <rPr>
        <b/>
        <sz val="7"/>
        <rFont val="Arial"/>
        <family val="2"/>
      </rPr>
      <t xml:space="preserve">Pr. Unitário
</t>
    </r>
    <r>
      <rPr>
        <b/>
        <i/>
        <sz val="7"/>
        <rFont val="Arial"/>
        <family val="2"/>
      </rPr>
      <t>c/ bdi (15,00%)</t>
    </r>
  </si>
  <si>
    <t>M1943</t>
  </si>
  <si>
    <t>CAP 50-70</t>
  </si>
  <si>
    <r>
      <rPr>
        <sz val="7"/>
        <rFont val="Arial"/>
        <family val="2"/>
      </rPr>
      <t>UF</t>
    </r>
  </si>
  <si>
    <r>
      <rPr>
        <sz val="7"/>
        <rFont val="Arial"/>
        <family val="2"/>
      </rPr>
      <t>Cuiabá</t>
    </r>
  </si>
  <si>
    <r>
      <rPr>
        <sz val="7"/>
        <rFont val="Arial"/>
        <family val="2"/>
      </rPr>
      <t>-</t>
    </r>
  </si>
  <si>
    <t>COT 1</t>
  </si>
  <si>
    <r>
      <rPr>
        <sz val="7"/>
        <rFont val="Arial"/>
        <family val="2"/>
      </rPr>
      <t>M0104</t>
    </r>
  </si>
  <si>
    <r>
      <rPr>
        <sz val="7"/>
        <rFont val="Arial"/>
        <family val="2"/>
      </rPr>
      <t>CM 30</t>
    </r>
  </si>
  <si>
    <t>COT 2</t>
  </si>
  <si>
    <r>
      <rPr>
        <sz val="7"/>
        <rFont val="Arial"/>
        <family val="2"/>
      </rPr>
      <t>M1956</t>
    </r>
  </si>
  <si>
    <r>
      <rPr>
        <sz val="7"/>
        <rFont val="Arial"/>
        <family val="2"/>
      </rPr>
      <t>RR-2C-E</t>
    </r>
  </si>
  <si>
    <t>COT 3</t>
  </si>
  <si>
    <r>
      <rPr>
        <b/>
        <sz val="7"/>
        <rFont val="Arial"/>
        <family val="2"/>
      </rPr>
      <t>OPÇÃO 2 - MINAS GERAIS</t>
    </r>
  </si>
  <si>
    <r>
      <rPr>
        <sz val="7"/>
        <rFont val="Arial"/>
        <family val="2"/>
      </rPr>
      <t>Betim</t>
    </r>
  </si>
  <si>
    <t>RR-2C</t>
  </si>
  <si>
    <r>
      <rPr>
        <sz val="7"/>
        <rFont val="Arial"/>
        <family val="2"/>
      </rPr>
      <t>REGIÃO</t>
    </r>
  </si>
  <si>
    <r>
      <rPr>
        <b/>
        <sz val="7"/>
        <rFont val="Arial"/>
        <family val="2"/>
      </rPr>
      <t>OPÇÃO 3 - SÃO PAULO</t>
    </r>
  </si>
  <si>
    <r>
      <rPr>
        <sz val="7"/>
        <rFont val="Arial"/>
        <family val="2"/>
      </rPr>
      <t>Paulínia</t>
    </r>
  </si>
  <si>
    <t>FONTE : ANP ABRIL/2020</t>
  </si>
  <si>
    <t xml:space="preserve">Nota 1: A incidência de ICMS sobre aquisição de produtos betuminosos no Mato Grosso, seguiu o artigo 47 do Anexo V do Decreto Estadual nº 2.212, de 20/03/2014. </t>
  </si>
  <si>
    <t>Nota 2: Alíquota do ICMS em Mato Grosso = 17,00%, PIS/Pasep = 0,65% e COFINS = 3,00% (Conforme Portaria DNIT Nº 1977 DE 25/10/2017, Art. 2º).</t>
  </si>
  <si>
    <r>
      <rPr>
        <b/>
        <sz val="7"/>
        <rFont val="Arial"/>
        <family val="2"/>
      </rPr>
      <t>Nota 3: O BDI Diferenciado foi considerado de acordo com o menor custo da obra, sem desoneração.</t>
    </r>
  </si>
  <si>
    <t>Nota 4: UF = ICMS no estado de SP e MG é de 18%.</t>
  </si>
  <si>
    <t>Nota 5: UF = Unidade da Federação.</t>
  </si>
  <si>
    <t>12.1</t>
  </si>
  <si>
    <t>13.1</t>
  </si>
  <si>
    <t>13.2</t>
  </si>
  <si>
    <t>XII</t>
  </si>
  <si>
    <t>XIII</t>
  </si>
  <si>
    <t>COMP. 13.4</t>
  </si>
  <si>
    <t>Escavação e carga de material de jazida com escavadeira hidráulica de 1,56 m³</t>
  </si>
  <si>
    <t>4.8</t>
  </si>
  <si>
    <t>CBUQ             (t)</t>
  </si>
  <si>
    <t>SENTIDO</t>
  </si>
  <si>
    <t>FAIXA AMARELA</t>
  </si>
  <si>
    <t>FAIXA BRANCA</t>
  </si>
  <si>
    <t>COMPRIMENTO</t>
  </si>
  <si>
    <t>ESPESSURA</t>
  </si>
  <si>
    <t>Área</t>
  </si>
  <si>
    <t>(m)</t>
  </si>
  <si>
    <t>(m²)</t>
  </si>
  <si>
    <t>RESUMO DA SINALIZAÇÃO</t>
  </si>
  <si>
    <t>FAIXA BRANCA CONTÍNUA</t>
  </si>
  <si>
    <t>FAIXA BRANCA SECCIONADA 2X4m</t>
  </si>
  <si>
    <t>FAIXA BRANCA RETENÇÃO 0,40x3,00m</t>
  </si>
  <si>
    <t>FAIXA AMARELA 2X4</t>
  </si>
  <si>
    <t>FAIXA AMARELA CONTÍNUA</t>
  </si>
  <si>
    <t>TOTAL DE PINTURA DE FAIXAS</t>
  </si>
  <si>
    <t>TACHAS E TACHÕES</t>
  </si>
  <si>
    <t xml:space="preserve">SETAS  E ZEBRADOS </t>
  </si>
  <si>
    <t>LOCAL - Dist.</t>
  </si>
  <si>
    <t>DIMENSÕES</t>
  </si>
  <si>
    <t>ÁREAS(m²)</t>
  </si>
  <si>
    <t>SUPORTE P/</t>
  </si>
  <si>
    <t>PLACAS</t>
  </si>
  <si>
    <t>do bordo (Metros)</t>
  </si>
  <si>
    <t>TIPO</t>
  </si>
  <si>
    <t>Regulamentação</t>
  </si>
  <si>
    <t>R-01</t>
  </si>
  <si>
    <t>TOTAL (m²)</t>
  </si>
  <si>
    <t>Suporte p/ Placas</t>
  </si>
  <si>
    <t>TOTAL (un)</t>
  </si>
  <si>
    <t>Indicativa</t>
  </si>
  <si>
    <t>TUBO</t>
  </si>
  <si>
    <t>TUBO LIGAÇÃO E PASSAGEM</t>
  </si>
  <si>
    <t>TUBO 600MM (RAMAL)</t>
  </si>
  <si>
    <t>11.2</t>
  </si>
  <si>
    <t>12.2</t>
  </si>
  <si>
    <t>COMP. 13.5</t>
  </si>
  <si>
    <t>COMP. 13.1</t>
  </si>
  <si>
    <t>P. DO BDI</t>
  </si>
  <si>
    <t>Composições Analíticas com Preço Unitário</t>
  </si>
  <si>
    <t>Bancos</t>
  </si>
  <si>
    <t>B.D.I.</t>
  </si>
  <si>
    <t>Encargos Sociais</t>
  </si>
  <si>
    <t>Composições Principais</t>
  </si>
  <si>
    <t xml:space="preserve"> 1.1 </t>
  </si>
  <si>
    <t>Código</t>
  </si>
  <si>
    <t>Banco</t>
  </si>
  <si>
    <t>Descrição</t>
  </si>
  <si>
    <t>Tipo</t>
  </si>
  <si>
    <t>Und</t>
  </si>
  <si>
    <t>Quant.</t>
  </si>
  <si>
    <t>Valor Unit</t>
  </si>
  <si>
    <t>Total</t>
  </si>
  <si>
    <t>CANT - CANTEIRO DE OBRAS</t>
  </si>
  <si>
    <t>Composição Auxiliar</t>
  </si>
  <si>
    <t>FUES - FUNDAÇÕES E ESTRUTURAS</t>
  </si>
  <si>
    <t xml:space="preserve"> 88262 </t>
  </si>
  <si>
    <t>CARPINTEIRO DE FORMAS COM ENCARGOS COMPLEMENTARES</t>
  </si>
  <si>
    <t>SEDI - SERVIÇOS DIVERSOS</t>
  </si>
  <si>
    <t>H</t>
  </si>
  <si>
    <t xml:space="preserve"> 88316 </t>
  </si>
  <si>
    <t>SERVENTE COM ENCARGOS COMPLEMENTARES</t>
  </si>
  <si>
    <t>Insumo</t>
  </si>
  <si>
    <t xml:space="preserve"> 00004813 </t>
  </si>
  <si>
    <t>Material</t>
  </si>
  <si>
    <t>KG</t>
  </si>
  <si>
    <t>M</t>
  </si>
  <si>
    <t>MO sem LS =&gt;</t>
  </si>
  <si>
    <t>LS =&gt;</t>
  </si>
  <si>
    <t>MO com LS =&gt;</t>
  </si>
  <si>
    <t>Valor com BDI =&gt;</t>
  </si>
  <si>
    <t xml:space="preserve"> 1.2 </t>
  </si>
  <si>
    <t xml:space="preserve"> 93584 </t>
  </si>
  <si>
    <t>EXECUÇÃO DE DEPÓSITO EM CANTEIRO DE OBRA EM CHAPA DE MADEIRA COMPENSADA, NÃO INCLUSO MOBILIÁRIO. AF_04/2016</t>
  </si>
  <si>
    <t xml:space="preserve"> 101165 </t>
  </si>
  <si>
    <t>ALVENARIA DE EMBASAMENTO COM BLOCO ESTRUTURAL DE CONCRETO, DE 14X19X29CM E ARGAMASSA DE ASSENTAMENTO COM PREPARO EM BETONEIRA. AF_05/2020</t>
  </si>
  <si>
    <t xml:space="preserve"> 88489 </t>
  </si>
  <si>
    <t>APLICAÇÃO MANUAL DE PINTURA COM TINTA LÁTEX ACRÍLICA EM PAREDES, DUAS DEMÃOS. AF_06/2014</t>
  </si>
  <si>
    <t>PINT - PINTURAS</t>
  </si>
  <si>
    <t xml:space="preserve"> 91170 </t>
  </si>
  <si>
    <t>FIXAÇÃO DE TUBOS HORIZONTAIS DE PVC, CPVC OU COBRE DIÂMETROS MENORES OU IGUAIS A 40 MM OU ELETROCALHAS ATÉ 150MM DE LARGURA, COM ABRAÇADEIRA METÁLICA RÍGIDA TIPO D 1/2, FIXADA EM PERFILADO EM LAJE. AF_05/2015</t>
  </si>
  <si>
    <t>INHI - INSTALAÇÕES HIDROS SANITÁRIAS</t>
  </si>
  <si>
    <t xml:space="preserve"> 91173 </t>
  </si>
  <si>
    <t>FIXAÇÃO DE TUBOS VERTICAIS DE PPR DIÂMETROS MENORES OU IGUAIS A 40 MM COM ABRAÇADEIRA METÁLICA RÍGIDA TIPO D 1/2", FIXADA EM PERFILADO EM ALVENARIA. AF_05/2015</t>
  </si>
  <si>
    <t xml:space="preserve"> 91341 </t>
  </si>
  <si>
    <t>PORTA EM ALUMÍNIO DE ABRIR TIPO VENEZIANA COM GUARNIÇÃO, FIXAÇÃO COM PARAFUSOS - FORNECIMENTO E INSTALAÇÃO. AF_12/2019</t>
  </si>
  <si>
    <t>ESQV - ESQUADRIAS/FERRAGENS/VIDROS</t>
  </si>
  <si>
    <t xml:space="preserve"> 91852 </t>
  </si>
  <si>
    <t>ELETRODUTO FLEXÍVEL CORRUGADO, PVC, DN 20 MM (1/2"), PARA CIRCUITOS TERMINAIS, INSTALADO EM PAREDE - FORNECIMENTO E INSTALAÇÃO. AF_12/2015</t>
  </si>
  <si>
    <t>INEL - INSTALAÇÃO ELÉTRICA/ELETRIFICAÇÃO E ILUMINAÇÃO EXTERNA</t>
  </si>
  <si>
    <t xml:space="preserve"> 91862 </t>
  </si>
  <si>
    <t>ELETRODUTO RÍGIDO ROSCÁVEL, PVC, DN 20 MM (1/2"), PARA CIRCUITOS TERMINAIS, INSTALADO EM FORRO - FORNECIMENTO E INSTALAÇÃO. AF_12/2015</t>
  </si>
  <si>
    <t xml:space="preserve"> 91870 </t>
  </si>
  <si>
    <t>ELETRODUTO RÍGIDO ROSCÁVEL, PVC, DN 20 MM (1/2"), PARA CIRCUITOS TERMINAIS, INSTALADO EM PAREDE - FORNECIMENTO E INSTALAÇÃO. AF_12/2015</t>
  </si>
  <si>
    <t xml:space="preserve"> 91924 </t>
  </si>
  <si>
    <t>CABO DE COBRE FLEXÍVEL ISOLADO, 1,5 MM², ANTI-CHAMA 450/750 V, PARA CIRCUITOS TERMINAIS - FORNECIMENTO E INSTALAÇÃO. AF_12/2015</t>
  </si>
  <si>
    <t xml:space="preserve"> 92023 </t>
  </si>
  <si>
    <t>INTERRUPTOR SIMPLES (1 MÓDULO) COM 1 TOMADA DE EMBUTIR 2P+T 10 A,  INCLUINDO SUPORTE E PLACA - FORNECIMENTO E INSTALAÇÃO. AF_12/2015</t>
  </si>
  <si>
    <t>UN</t>
  </si>
  <si>
    <t xml:space="preserve"> 92543 </t>
  </si>
  <si>
    <t>TRAMA DE MADEIRA COMPOSTA POR TERÇAS PARA TELHADOS DE ATÉ 2 ÁGUAS PARA TELHA ONDULADA DE FIBROCIMENTO, METÁLICA, PLÁSTICA OU TERMOACÚSTICA, INCLUSO TRANSPORTE VERTICAL. AF_07/2019</t>
  </si>
  <si>
    <t>COBE - COBERTURA</t>
  </si>
  <si>
    <t xml:space="preserve"> 93358 </t>
  </si>
  <si>
    <t>ESCAVAÇÃO MANUAL DE VALA COM PROFUNDIDADE MENOR OU IGUAL A 1,30 M. AF_03/2016</t>
  </si>
  <si>
    <t>MOVT - MOVIMENTO DE TERRA</t>
  </si>
  <si>
    <t xml:space="preserve"> 93382 </t>
  </si>
  <si>
    <t>REATERRO MANUAL DE VALAS, COM COMPACTADOR DE SOLOS DE PERCUSSÃO. AF_08/2023</t>
  </si>
  <si>
    <t xml:space="preserve"> 94210 </t>
  </si>
  <si>
    <t>TELHAMENTO COM TELHA ONDULADA DE FIBROCIMENTO E = 6 MM, COM RECOBRIMENTO LATERAL DE 1 1/4 DE ONDA PARA TELHADO COM INCLINAÇÃO MÁXIMA DE 10°, COM ATÉ 2 ÁGUAS, INCLUSO IÇAMENTO. AF_07/2019</t>
  </si>
  <si>
    <t xml:space="preserve"> 94559 </t>
  </si>
  <si>
    <t>JANELA DE AÇO TIPO BASCULANTE PARA VIDROS, COM BATENTE, FERRAGENS E PINTURA ANTICORROSIVA. EXCLUSIVE VIDROS, ACABAMENTO, ALIZAR E CONTRAMARCO. FORNECIMENTO E INSTALAÇÃO. AF_12/2019</t>
  </si>
  <si>
    <t xml:space="preserve"> 95240 </t>
  </si>
  <si>
    <t>LASTRO DE CONCRETO MAGRO, APLICADO EM PISOS OU RADIERS, ESPESSURA DE 3 CM. AF_07/2016</t>
  </si>
  <si>
    <t xml:space="preserve"> 95241 </t>
  </si>
  <si>
    <t>LASTRO DE CONCRETO MAGRO, APLICADO EM PISOS OU RADIERS, ESPESSURA DE 5 CM. AF_07/2016</t>
  </si>
  <si>
    <t xml:space="preserve"> 95805 </t>
  </si>
  <si>
    <t>CONDULETE DE PVC, TIPO B, PARA ELETRODUTO DE PVC SOLDÁVEL DN 25 MM (3/4''), APARENTE - FORNECIMENTO E INSTALAÇÃO. AF_11/2016</t>
  </si>
  <si>
    <t xml:space="preserve"> 97586 </t>
  </si>
  <si>
    <t>LUMINÁRIA TIPO CALHA, DE SOBREPOR, COM 2 LÂMPADAS TUBULARES FLUORESCENTES DE 36 W, COM REATOR DE PARTIDA RÁPIDA - FORNECIMENTO E INSTALAÇÃO. AF_02/2020</t>
  </si>
  <si>
    <t xml:space="preserve"> 98441 </t>
  </si>
  <si>
    <t>PAREDE DE MADEIRA COMPENSADA PARA CONSTRUÇÃO TEMPORÁRIA EM CHAPA SIMPLES, EXTERNA, COM ÁREA LÍQUIDA MAIOR OU IGUAL A 6 M², SEM VÃO. AF_05/2018</t>
  </si>
  <si>
    <t xml:space="preserve"> 98442 </t>
  </si>
  <si>
    <t>PAREDE DE MADEIRA COMPENSADA PARA CONSTRUÇÃO TEMPORÁRIA EM CHAPA SIMPLES, EXTERNA, COM ÁREA LÍQUIDA MENOR QUE 6 M², SEM VÃO. AF_05/2018</t>
  </si>
  <si>
    <t xml:space="preserve"> 98445 </t>
  </si>
  <si>
    <t>PAREDE DE MADEIRA COMPENSADA PARA CONSTRUÇÃO TEMPORÁRIA EM CHAPA SIMPLES, EXTERNA, COM ÁREA LÍQUIDA MAIOR OU IGUAL A 6 M², COM VÃO. AF_05/2018</t>
  </si>
  <si>
    <t xml:space="preserve"> 98446 </t>
  </si>
  <si>
    <t>PAREDE DE MADEIRA COMPENSADA PARA CONSTRUÇÃO TEMPORÁRIA EM CHAPA SIMPLES, EXTERNA, COM ÁREA LÍQUIDA MENOR QUE 6 M², COM VÃO. AF_05/2018</t>
  </si>
  <si>
    <t xml:space="preserve"> 00011455 </t>
  </si>
  <si>
    <t>FERROLHO COM FECHO / TRINCO REDONDO, EM ACO GALVANIZADO / ZINCADO, DE SOBREPOR, COM COMPRIMENTO DE 8" E ESPESSURA MINIMA DA CHAPA DE 1,50 MM</t>
  </si>
  <si>
    <t xml:space="preserve"> 5213417 </t>
  </si>
  <si>
    <t>SICRO3</t>
  </si>
  <si>
    <t>A</t>
  </si>
  <si>
    <t>Equipamentos</t>
  </si>
  <si>
    <t>Quantidade</t>
  </si>
  <si>
    <t>Utilização</t>
  </si>
  <si>
    <t>Custo Operacional</t>
  </si>
  <si>
    <t>Custo Horário</t>
  </si>
  <si>
    <t>Operativa</t>
  </si>
  <si>
    <t>Improdutiva</t>
  </si>
  <si>
    <t>E9568</t>
  </si>
  <si>
    <t>Furadeira de impacto de 12,5 mm - 0,8 kW</t>
  </si>
  <si>
    <t>E9753</t>
  </si>
  <si>
    <t>Grupo gerador - 23 kVA</t>
  </si>
  <si>
    <t>E9623</t>
  </si>
  <si>
    <t>Máquina de bancada guilhotina - 4 kW</t>
  </si>
  <si>
    <t>E9622</t>
  </si>
  <si>
    <t>Máquina de bancada universal para corte de chapa - 1,5 kW</t>
  </si>
  <si>
    <t>E9507</t>
  </si>
  <si>
    <t>Computador, plotter de recorte e software</t>
  </si>
  <si>
    <t>Custo Horário de Equipamentos =&gt;</t>
  </si>
  <si>
    <t>B</t>
  </si>
  <si>
    <t>Mão de Obra</t>
  </si>
  <si>
    <t>Salário Hora</t>
  </si>
  <si>
    <t>P9801</t>
  </si>
  <si>
    <t>Ajudante</t>
  </si>
  <si>
    <t>P9830</t>
  </si>
  <si>
    <t>Montador</t>
  </si>
  <si>
    <t>P9823</t>
  </si>
  <si>
    <t>Serralheiro</t>
  </si>
  <si>
    <t>P9824</t>
  </si>
  <si>
    <t>Servente</t>
  </si>
  <si>
    <t>Custo Horário da Mão de Obra =&gt;</t>
  </si>
  <si>
    <t>Adc.M.O. - Ferramentas (0,0%) =&gt;</t>
  </si>
  <si>
    <t>Custo Horário de Execução =&gt;</t>
  </si>
  <si>
    <t>Fator de Influencia da Chuva - FIC =&gt;</t>
  </si>
  <si>
    <t>Custo do FIC =&gt;</t>
  </si>
  <si>
    <t>Produção de Equipe =&gt;</t>
  </si>
  <si>
    <t>Custo Unitário de Execução =&gt;</t>
  </si>
  <si>
    <t>C</t>
  </si>
  <si>
    <t>Unidade</t>
  </si>
  <si>
    <t>Preço Unitário</t>
  </si>
  <si>
    <t>M1367</t>
  </si>
  <si>
    <t>Chapa de aço galvanizado</t>
  </si>
  <si>
    <t>kg</t>
  </si>
  <si>
    <t>M3235</t>
  </si>
  <si>
    <t>Película retrorrefletiva tipo I</t>
  </si>
  <si>
    <t>M3237</t>
  </si>
  <si>
    <t>Película retrorrefletiva Tipo III</t>
  </si>
  <si>
    <t>Custo Total do Material =&gt;</t>
  </si>
  <si>
    <t>D</t>
  </si>
  <si>
    <t>Atividades Auxiliares</t>
  </si>
  <si>
    <t>Atividade Auxiliar</t>
  </si>
  <si>
    <t>Pintura eletrostática a pó com tinta poliester em chapa de aço</t>
  </si>
  <si>
    <t>Custo Total das Atividades =&gt;</t>
  </si>
  <si>
    <t>E</t>
  </si>
  <si>
    <t>Tempos Fixos</t>
  </si>
  <si>
    <t>Tempo Fixo</t>
  </si>
  <si>
    <t>Carga, manobra e descarga de materiais diversos em caminhão carroceria de 15 t - carga e descarga com caminhãoguindauto de 20 t.m</t>
  </si>
  <si>
    <t>Carga, manobra e descarga de materiais diversos em caminhão carroceria de 15 t - carga e descarga manuais</t>
  </si>
  <si>
    <t>Custo Total dos Tempos Fixos =&gt;</t>
  </si>
  <si>
    <t>F</t>
  </si>
  <si>
    <t>Momento de Transporte</t>
  </si>
  <si>
    <t>Distância Média de Transporte (DMT)</t>
  </si>
  <si>
    <t>LN</t>
  </si>
  <si>
    <t>RP</t>
  </si>
  <si>
    <t>P</t>
  </si>
  <si>
    <t>Chapa de aço galvanizado - Caminhão carroceria com capacidade de 15 t - 188 kW</t>
  </si>
  <si>
    <t>Película retrorrefletiva tipo I - Caminhão carroceria com capacidade de 15 t - 188 kW</t>
  </si>
  <si>
    <t>Película retrorrefletiva Tipo III - Caminhão carroceria com capacidade de 15 t - 188 kW</t>
  </si>
  <si>
    <t>Custo total dos Momentos de Transportes =&gt;</t>
  </si>
  <si>
    <t xml:space="preserve"> 2.1 </t>
  </si>
  <si>
    <t>ENGENHEIRO CIVIL DE OBRA JUNIOR COM ENCARGOS COMPLEMENTARES</t>
  </si>
  <si>
    <t>TOPOGRAFO COM ENCARGOS COMPLEMENTARES</t>
  </si>
  <si>
    <t>AUXILIAR DE TOPÓGRAFO COM ENCARGOS COMPLEMENTARES</t>
  </si>
  <si>
    <t xml:space="preserve"> 5932 </t>
  </si>
  <si>
    <t>MOTONIVELADORA POTÊNCIA BÁSICA LÍQUIDA (PRIMEIRA MARCHA) 125 HP, PESO BRUTO 13032 KG, LARGURA DA LÂMINA DE 3,7 M - CHP DIURNO. AF_06/2014</t>
  </si>
  <si>
    <t>CHOR - CUSTOS HORÁRIOS DE MÁQUINAS E EQUIPAMENTOS</t>
  </si>
  <si>
    <t>CHP</t>
  </si>
  <si>
    <t>E9667</t>
  </si>
  <si>
    <t>Caminhão basculante com capacidade de 14 m³ - 188 kW</t>
  </si>
  <si>
    <t>E9515</t>
  </si>
  <si>
    <t>Escavadeira hidráulica sobre esteiras com caçamba com capacidade de 1,56 m³ - 118 kW</t>
  </si>
  <si>
    <t xml:space="preserve"> 5503041 </t>
  </si>
  <si>
    <t>E9571</t>
  </si>
  <si>
    <t>Caminhão tanque com capacidade de 10.000 l - 188 kW</t>
  </si>
  <si>
    <t>E9518</t>
  </si>
  <si>
    <t>Grade de 24 discos rebocável de 24"</t>
  </si>
  <si>
    <t>E9524</t>
  </si>
  <si>
    <t>Motoniveladora - 93 kW</t>
  </si>
  <si>
    <t>E9685</t>
  </si>
  <si>
    <t>Rolo compactador pé de carneiro vibratório autopropelido de 11,6 t - 82 kW</t>
  </si>
  <si>
    <t>E9577</t>
  </si>
  <si>
    <t>Trator agrícola - 77 kW</t>
  </si>
  <si>
    <t xml:space="preserve"> 4016096 </t>
  </si>
  <si>
    <t xml:space="preserve"> 93595 </t>
  </si>
  <si>
    <t>TRANSPORTE COM CAMINHÃO BASCULANTE DE 10 M³, EM VIA URBANA EM REVESTIMENTO PRIMÁRIO (UNIDADE: TXKM). AF_07/2020</t>
  </si>
  <si>
    <t>TRAN - TRANSPORTES, CARGAS E DESCARGAS</t>
  </si>
  <si>
    <t>TXKM</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</si>
  <si>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</si>
  <si>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</si>
  <si>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</si>
  <si>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</si>
  <si>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CHI</t>
  </si>
  <si>
    <t xml:space="preserve"> 5914389 </t>
  </si>
  <si>
    <t>E9579</t>
  </si>
  <si>
    <t>Caminhão basculante com capacidade de 10 m³ - 188 kW</t>
  </si>
  <si>
    <t xml:space="preserve"> 96386 </t>
  </si>
  <si>
    <t>EXECUÇÃO E COMPACTAÇÃO DE ATERRO COM SOLO PREDOMINANTEMENTE ARENOSO - EXCLUSIVE SOLO, ESCAVAÇÃO, CARGA E TRANSPORTE. AF_11/2019</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</si>
  <si>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</si>
  <si>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</si>
  <si>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</si>
  <si>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</si>
  <si>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5934 </t>
  </si>
  <si>
    <t>MOTONIVELADORA POTÊNCIA BÁSICA LÍQUIDA (PRIMEIRA MARCHA) 125 HP, PESO BRUTO 13032 KG, LARGURA DA LÂMINA DE 3,7 M - CHI DIURNO. AF_06/2014</t>
  </si>
  <si>
    <t xml:space="preserve"> 96463 </t>
  </si>
  <si>
    <t>ROLO COMPACTADOR DE PNEUS, ESTATICO, PRESSAO VARIAVEL, POTENCIA 110 HP, PESO SEM/COM LASTRO 10,8/27 T, LARGURA DE ROLAGEM 2,30 M - CHP DIURNO. AF_06/2017</t>
  </si>
  <si>
    <t xml:space="preserve"> 96464 </t>
  </si>
  <si>
    <t>ROLO COMPACTADOR DE PNEUS, ESTATICO, PRESSAO VARIAVEL, POTENCIA 110 HP, PESO SEM/COM LASTRO 10,8/27 T, LARGURA DE ROLAGEM 2,30 M - CHI DIURNO. AF_06/2017</t>
  </si>
  <si>
    <t xml:space="preserve"> 5501700 </t>
  </si>
  <si>
    <t>E9541</t>
  </si>
  <si>
    <t>Trator de esteiras com lâmina - 259 kW</t>
  </si>
  <si>
    <t xml:space="preserve"> 5502986 </t>
  </si>
  <si>
    <t>E9540</t>
  </si>
  <si>
    <t>Trator sobre esteiras com lâmina - 127 kW</t>
  </si>
  <si>
    <t>PAVI - PAVIMENTAÇÃO</t>
  </si>
  <si>
    <t xml:space="preserve"> 4011227 </t>
  </si>
  <si>
    <t>E9762</t>
  </si>
  <si>
    <t>Rolo compactador de pneus autopropelido de 27 t - 85 kW</t>
  </si>
  <si>
    <t>Carga, manobra e descarga de agregados ou solos em caminhão basculante de 10 m³ - carga com escavadeira de 1,56 m³(exclusa) e descarga livre</t>
  </si>
  <si>
    <t>Escavação e carga de material de jazida com escavadeira hidráulica de 1,56 m³ - Caminhão basculante com capacidade de 10 m³ - 188 kW</t>
  </si>
  <si>
    <t xml:space="preserve"> 4011219 </t>
  </si>
  <si>
    <t>E9509</t>
  </si>
  <si>
    <t>E9558</t>
  </si>
  <si>
    <t>M1946</t>
  </si>
  <si>
    <t>Emulsão asfáltica RR-1C</t>
  </si>
  <si>
    <t>M0104</t>
  </si>
  <si>
    <t xml:space="preserve"> 5914374 </t>
  </si>
  <si>
    <t xml:space="preserve"> 95133 </t>
  </si>
  <si>
    <t>MÁQUINA DEMARCADORA DE FAIXA DE TRÁFEGO À FRIO, AUTOPROPELIDA, POTÊNCIA 38 HP - CHP DIURNO. AF_07/2016</t>
  </si>
  <si>
    <t xml:space="preserve"> 00005318 </t>
  </si>
  <si>
    <t>L</t>
  </si>
  <si>
    <t xml:space="preserve"> 00007343 </t>
  </si>
  <si>
    <t xml:space="preserve"> 5213405 </t>
  </si>
  <si>
    <t>E9644</t>
  </si>
  <si>
    <t>Caminhão demarcador de faixas com sistema de pintura a frio - 28 kW/115 kW</t>
  </si>
  <si>
    <t>P9853</t>
  </si>
  <si>
    <t>Pré-marcador</t>
  </si>
  <si>
    <t>M2037</t>
  </si>
  <si>
    <t>Microesferas de vidro refletiva tipo I-B</t>
  </si>
  <si>
    <t>M2038</t>
  </si>
  <si>
    <t>Microesferas de vidro refletiva tipo II-A</t>
  </si>
  <si>
    <t>M2034</t>
  </si>
  <si>
    <t>Solvente para tinta à base de resina acrílica</t>
  </si>
  <si>
    <t>l</t>
  </si>
  <si>
    <t>M2044</t>
  </si>
  <si>
    <t>Tinta para pré-marcação</t>
  </si>
  <si>
    <t>M2027</t>
  </si>
  <si>
    <t>Tinta refletiva acrílica</t>
  </si>
  <si>
    <t>Microesferas de vidro refletiva tipo I-B - Caminhão carroceria com capacidade de 15 t - 188 kW</t>
  </si>
  <si>
    <t>Microesferas de vidro refletiva tipo II-A - Caminhão carroceria com capacidade de 15 t - 188 kW</t>
  </si>
  <si>
    <t>Solvente para tinta à base de resina acrílica - Caminhão carroceria com capacidade de 15 t - 188 kW</t>
  </si>
  <si>
    <t>Tinta refletiva acrílica - Caminhão carroceria com capacidade de 15 t - 188 kW</t>
  </si>
  <si>
    <t xml:space="preserve"> 5213855 </t>
  </si>
  <si>
    <t>E9687</t>
  </si>
  <si>
    <t>Caminhão carroceria com capacidade de 5 t - 115 kW</t>
  </si>
  <si>
    <t>M0789</t>
  </si>
  <si>
    <t>M0787</t>
  </si>
  <si>
    <t>Concreto fck = 20 MPa - confecção em betoneira e lançamento manual - areia e brita comerciais</t>
  </si>
  <si>
    <t>Escavação manual em material de 1ª categoria na profundidade de até 1 m</t>
  </si>
  <si>
    <t xml:space="preserve"> 94267 </t>
  </si>
  <si>
    <t>GUIA (MEIO-FIO) E SARJETA CONJUGADOS DE CONCRETO, MOLDADA  IN LOCO  EM TRECHO RETO COM EXTRUSORA, 45 CM BASE (15 CM BASE DA GUIA + 30 CM BASE DA SARJETA) X 22 CM ALTURA. AF_06/2016</t>
  </si>
  <si>
    <t>DROP - DRENAGEM/OBRAS DE CONTENÇÃO / POÇOS DE VISITA E CAIXAS</t>
  </si>
  <si>
    <t xml:space="preserve"> 88243 </t>
  </si>
  <si>
    <t>AJUDANTE ESPECIALIZADO COM ENCARGOS COMPLEMENTARES</t>
  </si>
  <si>
    <t xml:space="preserve"> 88309 </t>
  </si>
  <si>
    <t>PEDREIRO COM ENCARGOS COMPLEMENTARES</t>
  </si>
  <si>
    <t xml:space="preserve"> 88631 </t>
  </si>
  <si>
    <t>ARGAMASSA TRAÇO 1:4 (EM VOLUME DE CIMENTO E AREIA MÉDIA ÚMIDA), PREPARO MANUAL. AF_08/2019</t>
  </si>
  <si>
    <t xml:space="preserve"> 92960 </t>
  </si>
  <si>
    <t>MÁQUINA EXTRUSORA DE CONCRETO PARA GUIAS E SARJETAS, MOTOR A DIESEL, POTÊNCIA 14 CV - CHP DIURNO. AF_12/2015</t>
  </si>
  <si>
    <t xml:space="preserve"> 92961 </t>
  </si>
  <si>
    <t>MÁQUINA EXTRUSORA DE CONCRETO PARA GUIAS E SARJETAS, MOTOR A DIESEL, POTÊNCIA 14 CV - CHI DIURNO. AF_12/2015</t>
  </si>
  <si>
    <t xml:space="preserve"> 00000370 </t>
  </si>
  <si>
    <t>AREIA MEDIA - POSTO JAZIDA/FORNECEDOR (RETIRADO NA JAZIDA, SEM TRANSPORTE)</t>
  </si>
  <si>
    <t xml:space="preserve"> 00034492 </t>
  </si>
  <si>
    <t>CONCRETO USINADO BOMBEAVEL, CLASSE DE RESISTENCIA C20, COM BRITA 0 E 1, SLUMP = 100 +/- 20 MM, EXCLUI SERVICO DE BOMBEAMENTO (NBR 8953)</t>
  </si>
  <si>
    <t xml:space="preserve"> 94268 </t>
  </si>
  <si>
    <t>GUIA (MEIO-FIO) E SARJETA CONJUGADOS DE CONCRETO, MOLDADA  IN LOCO  EM TRECHO CURVO COM EXTRUSORA, 45 CM BASE (15 CM BASE DA GUIA + 30 CM BASE DA SARJETA) X 22 CM ALTURA. AF_06/2016</t>
  </si>
  <si>
    <t xml:space="preserve"> 00005061 </t>
  </si>
  <si>
    <t>PREGO DE ACO POLIDO COM CABECA 18 X 27 (2 1/2 X 10)</t>
  </si>
  <si>
    <t xml:space="preserve"> 00004509 </t>
  </si>
  <si>
    <t>SARRAFO *2,5 X 10* CM EM PINUS, MISTA OU EQUIVALENTE DA REGIAO - BRUTA</t>
  </si>
  <si>
    <t xml:space="preserve"> 00006189 </t>
  </si>
  <si>
    <t>TABUA DE MADEIRA NAO APARELHADA *2,5 X 30* CM, CEDRINHO OU EQUIVALENTE DA REGIAO</t>
  </si>
  <si>
    <t xml:space="preserve"> 00004472 </t>
  </si>
  <si>
    <t>VIGA DE MADEIRA NAO APARELHADA *6 X 16* CM, MACARANDUBA, ANGELIM OU EQUIVALENTE DA REGIAO</t>
  </si>
  <si>
    <t xml:space="preserve"> 90091 </t>
  </si>
  <si>
    <t>ESCAVAÇÃO MECANIZADA DE VALA COM PROF. ATÉ 1,5 M(MÉDIA ENTRE MONTANTE E JUSANTE/UMA COMPOSIÇÃO POR TRECHO), COM ESCAVADEIRA HIDRÁULICA (0,8 M3), LARG. DE 1,5M A 2,5 M, EM SOLO DE 1A CATEGORIA, LOCAIS COM BAIXO NÍVEL DE INTERFERÊNCIA. AF_01/2015</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</si>
  <si>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</si>
  <si>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</si>
  <si>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</si>
  <si>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</si>
  <si>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</si>
  <si>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</si>
  <si>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</si>
  <si>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</si>
  <si>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 xml:space="preserve"> 00004720 </t>
  </si>
  <si>
    <t>PEDRA BRITADA N. 0, OU PEDRISCO (4,8 A 9,5 MM) POSTO PEDREIRA/FORNECEDOR, SEM FRETE</t>
  </si>
  <si>
    <t xml:space="preserve"> 93381 </t>
  </si>
  <si>
    <t>REATERRO MECANIZADO DE VALA COM RETROESCAVADEIRA (CAPACIDADE DA CAÇAMBA DA RETRO: 0,26 M³ / POTÊNCIA: 88 HP), LARGURA DE 0,8 A 1,5 M, PROFUNDIDADE DE 1,5 A 3,0 M, COM SOLO (SEM SUBSTITUIÇÃO) DE 1ª CATEGORIA EM LOCAIS COM BAIXO NÍVEL DE INTERFERÊNCIA. AF_04/2016</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</si>
  <si>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</si>
  <si>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</si>
  <si>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</si>
  <si>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</si>
  <si>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95878 </t>
  </si>
  <si>
    <t>TRANSPORTE COM CAMINHÃO BASCULANTE DE 10 M³, EM VIA URBANA PAVIMENTADA, DMT ATÉ 30 KM (UNIDADE: TXKM). AF_07/2020</t>
  </si>
  <si>
    <t>ESCO - ESCORAMENTO</t>
  </si>
  <si>
    <t xml:space="preserve"> 00021138 </t>
  </si>
  <si>
    <t>MOURAO ROLICO DE MADEIRA TRATADA, D = 8 A 11 CM, H = 2,20 M, EM EUCALIPTO OU EQUIVALENTE DA REGIAO (PARA CERCA)</t>
  </si>
  <si>
    <t xml:space="preserve"> 92824 </t>
  </si>
  <si>
    <t>ASSENTAMENTO DE TUBO DE CONCRETO PARA REDES COLETORAS DE ÁGUAS PLUVIAIS, DIÂMETRO DE 600 MM, JUNTA RÍGIDA, INSTALADO EM LOCAL COM ALTO NÍVEL DE INTERFERÊNCIAS (NÃO INCLUI FORNECIMENTO). AF_12/2015</t>
  </si>
  <si>
    <t>ASTU - ASSENTAMENTO DE TUBOS E PECAS</t>
  </si>
  <si>
    <t xml:space="preserve"> 88246 </t>
  </si>
  <si>
    <t>ASSENTADOR DE TUBOS COM ENCARGOS COMPLEMENTARES</t>
  </si>
  <si>
    <t xml:space="preserve"> 88629 </t>
  </si>
  <si>
    <t>ARGAMASSA TRAÇO 1:3 (EM VOLUME DE CIMENTO E AREIA MÉDIA ÚMIDA), PREPARO MANUAL. AF_08/2019</t>
  </si>
  <si>
    <t xml:space="preserve"> 92826 </t>
  </si>
  <si>
    <t>ASSENTAMENTO DE TUBO DE CONCRETO PARA REDES COLETORAS DE ÁGUAS PLUVIAIS, DIÂMETRO DE 800 MM, JUNTA RÍGIDA, INSTALADO EM LOCAL COM ALTO NÍVEL DE INTERFERÊNCIAS (NÃO INCLUI FORNECIMENTO). AF_12/2015</t>
  </si>
  <si>
    <t>Un</t>
  </si>
  <si>
    <t>PARE - PAREDES/PAINEIS</t>
  </si>
  <si>
    <t xml:space="preserve"> 94970 </t>
  </si>
  <si>
    <t>CONCRETO FCK = 20MPA, TRAÇO 1:2,7:3 (EM MASSA SECA DE CIMENTO/ AREIA MÉDIA/ BRITA 1) - PREPARO MECÂNICO COM BETONEIRA 600 L. AF_05/2021</t>
  </si>
  <si>
    <t xml:space="preserve"> 94971 </t>
  </si>
  <si>
    <t>CONCRETO FCK = 25MPA, TRAÇO 1:2,3:2,7 (EM MASSA SECA DE CIMENTO/ AREIA MÉDIA/ BRITA 1) - PREPARO MECÂNICO COM BETONEIRA 600 L. AF_05/2021</t>
  </si>
  <si>
    <t xml:space="preserve"> 101792 </t>
  </si>
  <si>
    <t>ESCORAMENTO DE FÔRMAS DE LAJE EM MADEIRA NÃO APARELHADA, PÉ-DIREITO SIMPLES, INCLUSO TRAVAMENTO, 4 UTILIZAÇÕES. AF_09/2020</t>
  </si>
  <si>
    <t xml:space="preserve"> 87905 </t>
  </si>
  <si>
    <t>CHAPISCO APLICADO EM ALVENARIA (COM PRESENÇA DE VÃOS) E ESTRUTURAS DE CONCRETO DE FACHADA, COM COLHER DE PEDREIRO.  ARGAMASSA TRAÇO 1:3 COM PREPARO EM BETONEIRA 400L. AF_06/2014</t>
  </si>
  <si>
    <t>REVE - REVESTIMENTO E TRATAMENTO DE SUPERFÍCIES</t>
  </si>
  <si>
    <t xml:space="preserve"> 87777 </t>
  </si>
  <si>
    <t>EMBOÇO OU MASSA ÚNICA EM ARGAMASSA TRAÇO 1:2:8, PREPARO MANUAL, APLICADA MANUALMENTE EM PANOS DE FACHADA COM PRESENÇA DE VÃOS, ESPESSURA DE 25 MM. AF_06/2014</t>
  </si>
  <si>
    <t xml:space="preserve"> 92803 </t>
  </si>
  <si>
    <t>CORTE E DOBRA DE AÇO CA-50, DIÂMETRO DE 10,0 MM, UTILIZADO EM LAJE. AF_12/2015</t>
  </si>
  <si>
    <t xml:space="preserve"> 00007762 </t>
  </si>
  <si>
    <t>TUBO DE CONCRETO ARMADO PARA AGUAS PLUVIAIS, CLASSE PA-2, COM ENCAIXE PONTA E BOLSA, DIAMETRO NOMINAL DE 600 MM</t>
  </si>
  <si>
    <t xml:space="preserve"> M1432 </t>
  </si>
  <si>
    <t>Tampão de ferro fundido articulado para águas pluviais - DN 600 classe 400</t>
  </si>
  <si>
    <t xml:space="preserve"> 2003455 </t>
  </si>
  <si>
    <t>M1097</t>
  </si>
  <si>
    <t>Pedra de mão ou rachão</t>
  </si>
  <si>
    <t>Fôrmas de tábuas de pinho para dispositivos de drenagem - utilização de 3 vezes - confecção, instalação e retirada</t>
  </si>
  <si>
    <t>Carga, manobra e descarga de agregados ou solos em caminhão basculante de 10 m³ - carga com carregadeira de 3,40 m³(exclusa) e descarga livre</t>
  </si>
  <si>
    <t>Pedra de mão ou rachão - Caminhão basculante com capacidade de 10 m³ - 188 kW</t>
  </si>
  <si>
    <t xml:space="preserve"> 0804384 </t>
  </si>
  <si>
    <t>Concreto fck = 20 MPa - confecção em betoneira e lançamento manual - areia extraída e brita produzida</t>
  </si>
  <si>
    <t>URBA - URBANIZAÇÃO</t>
  </si>
  <si>
    <t>Alvenaria de blocos de concreto 19 x 19 x 39 cm com espessura de 20 cm - areia comercial</t>
  </si>
  <si>
    <t>Concreto fck = 25 MPa - confecção em betoneira e lançamento manual - areia e brita comerciais</t>
  </si>
  <si>
    <t>Armação em aço CA-50 - fornecimento, preparo e colocação</t>
  </si>
  <si>
    <t>Argamassa de cimento e areia 1:3 - confecção em betoneira e lançamento manual - areia comercial</t>
  </si>
  <si>
    <t xml:space="preserve"> 4413905 </t>
  </si>
  <si>
    <t>E9792</t>
  </si>
  <si>
    <t>Caminhão para hidrossemeadura com capacidade de 7.000 l - 25 kW/136 kW</t>
  </si>
  <si>
    <t>M0050</t>
  </si>
  <si>
    <t>Adesivo fixador para hidrossemeadura - Goma Xantana</t>
  </si>
  <si>
    <t>M0220</t>
  </si>
  <si>
    <t>Adubo NPK</t>
  </si>
  <si>
    <t>M0225</t>
  </si>
  <si>
    <t>Adubo orgânico</t>
  </si>
  <si>
    <t>M0217</t>
  </si>
  <si>
    <t>Enxofre</t>
  </si>
  <si>
    <t>M1756</t>
  </si>
  <si>
    <t>Material formador da camada protetora de hidrossemeadura</t>
  </si>
  <si>
    <t>M1755</t>
  </si>
  <si>
    <t>Pó calcário</t>
  </si>
  <si>
    <t>M0223</t>
  </si>
  <si>
    <t>Sementes para hidrossemeadura</t>
  </si>
  <si>
    <t>Adesivo fixador para hidrossemeadura - Goma Xantana - Caminhão carroceria com capacidade de 15 t - 188 kW</t>
  </si>
  <si>
    <t>Adubo NPK - Caminhão carroceria com capacidade de 15 t - 188 kW</t>
  </si>
  <si>
    <t>Adubo orgânico - Caminhão carroceria com capacidade de 15 t - 188 kW</t>
  </si>
  <si>
    <t>Material formador da camada protetora de hidrossemeadura - Caminhão carroceria com capacidade de 15 t - 188 kW</t>
  </si>
  <si>
    <t>Pó calcário - Caminhão carroceria com capacidade de 15 t - 188 kW</t>
  </si>
  <si>
    <t>Sementes para hidrossemeadura - Caminhão carroceria com capacidade de 15 t - 188 kW</t>
  </si>
  <si>
    <t xml:space="preserve"> 4413989 </t>
  </si>
  <si>
    <t>P9815</t>
  </si>
  <si>
    <t>Jardineiro</t>
  </si>
  <si>
    <t>M1787</t>
  </si>
  <si>
    <t>Estaca de tutoramento de 5 x 2 m</t>
  </si>
  <si>
    <t>M0073</t>
  </si>
  <si>
    <t>Muda arbórea de porte de 30 a 80 cm</t>
  </si>
  <si>
    <t>Enxofre - Caminhão carroceria com capacidade de 15 t - 188 kW</t>
  </si>
  <si>
    <t>Estaca de tutoramento de 5 x 2 m - Caminhão carroceria com capacidade de 15 t - 188 kW</t>
  </si>
  <si>
    <t>Muda arbórea de porte de 30 a 80 cm - Caminhão carroceria com capacidade de 15 t - 188 kW</t>
  </si>
  <si>
    <t>CONTINUA (EIXO)</t>
  </si>
  <si>
    <t>DESCONTINUA 2X4</t>
  </si>
  <si>
    <t>LE</t>
  </si>
  <si>
    <t>RETO</t>
  </si>
  <si>
    <t>CURVO</t>
  </si>
  <si>
    <t>CONTINUA</t>
  </si>
  <si>
    <t>DESCONTINUA</t>
  </si>
  <si>
    <t>QTDE (m)</t>
  </si>
  <si>
    <t>QTDE (ÁREA)</t>
  </si>
  <si>
    <t>TOTAL RETO</t>
  </si>
  <si>
    <t>TOTAL CURVO</t>
  </si>
  <si>
    <t>Cuiabá</t>
  </si>
  <si>
    <t>Betim</t>
  </si>
  <si>
    <t>SINAPI-I</t>
  </si>
  <si>
    <t>COMP 2.1</t>
  </si>
  <si>
    <t>PLACA DE OBRA (PARA CONSTRUCAO CIVIL) EM CHAPA GALVANIZADA *N. 22*, ADESIVADA, DE *2,4 X 1,2* M (SEM POSTES PARA FIXACAO)</t>
  </si>
  <si>
    <t xml:space="preserve"> 100977 </t>
  </si>
  <si>
    <t>CARGA, MANOBRA E DESCARGA DE SOLOS E MATERIAIS GRANULARES EM CAMINHÃO BASCULANTE 6 M³ - CARGA COM ESCAVADEIRA HIDRÁULICA (CAÇAMBA DE 1,20 M³ / 155 HP) E DESCARGA LIVRE (UNIDADE: M3). AF_07/2020</t>
  </si>
  <si>
    <t xml:space="preserve"> 67826 </t>
  </si>
  <si>
    <t>CAMINHÃO BASCULANTE 6 M3 TOCO, PESO BRUTO TOTAL 16.000 KG, CARGA ÚTIL MÁXIMA 11.130 KG, DISTÂNCIA ENTRE EIXOS 5,36 M, POTÊNCIA 185 CV, INCLUSIVE CAÇAMBA METÁLICA - CHP DIURNO. AF_06/2014</t>
  </si>
  <si>
    <t xml:space="preserve"> 67827 </t>
  </si>
  <si>
    <t>CAMINHÃO BASCULANTE 6 M3 TOCO, PESO BRUTO TOTAL 16.000 KG, CARGA ÚTIL MÁXIMA 11.130 KG, DISTÂNCIA ENTRE EIXOS 5,36 M, POTÊNCIA 185 CV, INCLUSIVE CAÇAMBA METÁLICA - CHI DIURNO. AF_06/2014</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</si>
  <si>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</si>
  <si>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</si>
  <si>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</si>
  <si>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</si>
  <si>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Conjunto para fixação de placas em aço galvanizado composto por barra chata, abraçadeira, parafusos,</t>
  </si>
  <si>
    <t>Suporte em aço-carbono galvanizado tipo perfil C para placa de sinalização</t>
  </si>
  <si>
    <t>Conjunto para fixação de placas em aço galvanizado composto por barra chata, abraçadeira, parafusos, - Caminhão carroceria com capacidade de 15 t - 188 kW</t>
  </si>
  <si>
    <t>Suporte em aço-carbono galvanizado tipo perfil C para placa de sinalização - Caminhão carroceria com capacidade de 15 t - 188 kW</t>
  </si>
  <si>
    <t xml:space="preserve"> 102293 </t>
  </si>
  <si>
    <t>ESCAVAÇÃO MECANIZADA DE VALA COM PROF.MAIOR QUE 3,0 M ATÉ 4,5 M (MÉDIA MONTANTE E JUSANTE/UMA COMPOSIÇÃO POR TRECHO), ESCAVADEIRA (0,8 M3), LARG. MENOR QUE 1,5 M, EM SOLO MOLE, LOCAIS COM BAIXO NÍVEL DE INTERFERÊNCIA. AF_02/2021</t>
  </si>
  <si>
    <t xml:space="preserve"> 100574 </t>
  </si>
  <si>
    <t>ESPALHAMENTO DE MATERIAL COM TRATOR DE ESTEIRAS. AF_11/2019</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</si>
  <si>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</si>
  <si>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</si>
  <si>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</si>
  <si>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</si>
  <si>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101576 </t>
  </si>
  <si>
    <t>ESCORAMENTO DE VALA, TIPO DESCONTÍNUO, COM PROFUNDIDADE DE 0 A 1,5 M, LARGURA MENOR QUE 1,5 M. AF_08/2020</t>
  </si>
  <si>
    <t>Própria</t>
  </si>
  <si>
    <t xml:space="preserve"> 98525 </t>
  </si>
  <si>
    <t>LIMPEZA MECANIZADA DE CAMADA VEGETAL, VEGETAÇÃO E PEQUENAS ÁRVORES (DIÂMETRO DE TRONCO MENOR QUE 0,20 M), COM TRATOR DE ESTEIRAS.AF_05/2018</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</si>
  <si>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</si>
  <si>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</si>
  <si>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</si>
  <si>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</si>
  <si>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</si>
  <si>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</si>
  <si>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00044478 </t>
  </si>
  <si>
    <t>MICROESFERAS DE VIDRO PARA SINALIZACAO HORIZONTAL VIARIA, TIPO I-B (PREMIX) - NBR  16184</t>
  </si>
  <si>
    <t xml:space="preserve"> 89480 </t>
  </si>
  <si>
    <t>ALVENARIA DE BLOCOS DE CONCRETO ESTRUTURAL 14X19X29 CM (ESPESSURA 14 CM), FBK = 14 MPA, UTILIZANDO COLHER DE PEDREIRO. AF_10/2022</t>
  </si>
  <si>
    <t>SERVIÇOS</t>
  </si>
  <si>
    <t>EXTENSÃO (km)</t>
  </si>
  <si>
    <t>TOTAL  GERAL (R$)</t>
  </si>
  <si>
    <t>13.0</t>
  </si>
  <si>
    <t>12.0</t>
  </si>
  <si>
    <t>11.0</t>
  </si>
  <si>
    <t>8.1</t>
  </si>
  <si>
    <t>EXTENSÃO (m):</t>
  </si>
  <si>
    <t>TOTAL (R$)</t>
  </si>
  <si>
    <t>SUBTOTAL (R$)</t>
  </si>
  <si>
    <t>ETAPAS DE SERVIÇOS</t>
  </si>
  <si>
    <t>LARGURA  MÉDIA DE ESCAVAÇÃO (m)</t>
  </si>
  <si>
    <t>CORTE MONTANTE (m)</t>
  </si>
  <si>
    <t>CORTE JUZANTE (m)</t>
  </si>
  <si>
    <t>ALTURA MÉDIA DOS CORTES (m)</t>
  </si>
  <si>
    <t>VOLUME DE CORTE (m³)</t>
  </si>
  <si>
    <t>ÁREA FUNDO DE VALA (m²)</t>
  </si>
  <si>
    <t>CAIXA DE LIGAÇÃO DE PASSAGEM</t>
  </si>
  <si>
    <t>CAIXA COLETORA DE TALVEGUE CCT01</t>
  </si>
  <si>
    <t>POÇO DE VISITA</t>
  </si>
  <si>
    <t xml:space="preserve">RESUMO </t>
  </si>
  <si>
    <t>RESUMO</t>
  </si>
  <si>
    <t>RUA NOVA ESPERANÇA</t>
  </si>
  <si>
    <t xml:space="preserve">SERVIÇO          </t>
  </si>
  <si>
    <t>ESTCA INICIAL</t>
  </si>
  <si>
    <t>ESTACA FINAL</t>
  </si>
  <si>
    <t>EXT.  (m)</t>
  </si>
  <si>
    <t>LARGURA MÉDIA (m)</t>
  </si>
  <si>
    <t>VOLUME        (m3)</t>
  </si>
  <si>
    <t>OBS.: LARGURA MÉDIA DE ACORDO COM DETALHE 01 NO PROJETO GEOMÉTRICO NA FOLHA 05</t>
  </si>
  <si>
    <t>RUAS: NOVA ESPERANÇA</t>
  </si>
  <si>
    <t>BAIRRO: NOVA ESPEANÇA</t>
  </si>
  <si>
    <t>11.3</t>
  </si>
  <si>
    <t>12.3</t>
  </si>
  <si>
    <t>COMP. 13.6</t>
  </si>
  <si>
    <t>LOCAL. (EST.)</t>
  </si>
  <si>
    <t>TIPO E DIMENSÕES DO BUEIRO</t>
  </si>
  <si>
    <t>ESCONSIDADE (1)</t>
  </si>
  <si>
    <t>POSIÇÃO DE MONTANTE</t>
  </si>
  <si>
    <t>CLASSIF. TUBO (2)</t>
  </si>
  <si>
    <t>DECLIV.  %</t>
  </si>
  <si>
    <t>COMPRIMENTO (m)</t>
  </si>
  <si>
    <t>COTAS DE SOLEIRA</t>
  </si>
  <si>
    <t>TIPOS DAS ENTRADAS/SAÍDAS(3)</t>
  </si>
  <si>
    <t xml:space="preserve">TIPO DE </t>
  </si>
  <si>
    <t>VOLUME ESTIMADO</t>
  </si>
  <si>
    <t>REAT.  (m³)</t>
  </si>
  <si>
    <t>ESQ.</t>
  </si>
  <si>
    <t>DIR.</t>
  </si>
  <si>
    <t>EIXO</t>
  </si>
  <si>
    <t>ESCAV. (m³)</t>
  </si>
  <si>
    <t>FORRO C/PEDRA 0,30m(m³)</t>
  </si>
  <si>
    <t>LARGURA  (m)</t>
  </si>
  <si>
    <t>COMPRIMENTO  (m)</t>
  </si>
  <si>
    <t>PROFUND. (m)</t>
  </si>
  <si>
    <t>BSTC Ø1,00m</t>
  </si>
  <si>
    <t>0º</t>
  </si>
  <si>
    <t>PA-1</t>
  </si>
  <si>
    <t>NT</t>
  </si>
  <si>
    <t>(3) TIPO DAS  ENTRADAS</t>
  </si>
  <si>
    <t>(4)  TIPO DE SERVIÇO</t>
  </si>
  <si>
    <t>TIPOS DE BUEIROS CELULARES</t>
  </si>
  <si>
    <t>(1)   SENTIDO DE ESTAQUEAMENTO</t>
  </si>
  <si>
    <t>CLASSE DE TUBOS</t>
  </si>
  <si>
    <t>NT - NÍVEL DE TERRA</t>
  </si>
  <si>
    <t>R   - REPARAR</t>
  </si>
  <si>
    <t>Tipo 1 : aterro mínimo de 0,25 m e máximo de 1,00 m</t>
  </si>
  <si>
    <t>CLASSE: PA-1</t>
  </si>
  <si>
    <t>CX. - CAIXA COLETORA</t>
  </si>
  <si>
    <t>I - IMPLANTAR</t>
  </si>
  <si>
    <t>Tipo 2 : aterro mínimo de 1,00 m e máximo de 2,50 m</t>
  </si>
  <si>
    <t>CLASSE: PA-2</t>
  </si>
  <si>
    <t>DAS - DESCIDA D'ÁGUA</t>
  </si>
  <si>
    <t>P - PROLONGAR</t>
  </si>
  <si>
    <t>Tipo 3 : aterro mínimo de 2,50 m e máximo de 5,00 m</t>
  </si>
  <si>
    <t>CLASSE: PA-3</t>
  </si>
  <si>
    <t>CLP - CAIXA LIGA. PASSA.</t>
  </si>
  <si>
    <t>S - SUBSTITUIR</t>
  </si>
  <si>
    <t>Tipo 4 : aterro mínimo de 5,00 m e máximo de 7,50 m</t>
  </si>
  <si>
    <t>CLASSE: PA-4</t>
  </si>
  <si>
    <t>BB - Boca de Bueiro</t>
  </si>
  <si>
    <t>M - MANTER</t>
  </si>
  <si>
    <t>Tipo 5 : aterro mínimo de 7,50 m e máximo de 10,00 m</t>
  </si>
  <si>
    <t>Tipo 6 : aterro mínimo de 10,00 m e máximo de 12,50 m</t>
  </si>
  <si>
    <t>Tipo 7 : aterro mínimo de 12,50 m e máximo de 15,00 m</t>
  </si>
  <si>
    <t>NOTA  DE  SERVIÇO  DE  BUEIRO</t>
  </si>
  <si>
    <t>OBSERVAÇÕES:</t>
  </si>
  <si>
    <t>SERV. (4)</t>
  </si>
  <si>
    <t>Esquina com Rua Nova Esperança estaca 5+13,34 (posicionar a 10 metros do bordo da pista transversal)</t>
  </si>
  <si>
    <t>Esquina com Rua Cachoeira do Sul estaca 0+0,00 (posicionar a 10 metros do bordo da pista transversal)</t>
  </si>
  <si>
    <t>Esquina com Rod. Mario Andreasa estaca 23+9,574 (posicionar a 10 metros do bordo da pista transversal)</t>
  </si>
  <si>
    <t xml:space="preserve"> </t>
  </si>
  <si>
    <t xml:space="preserve"> 5502109 </t>
  </si>
  <si>
    <t xml:space="preserve"> 92828 </t>
  </si>
  <si>
    <t>ASSENTAMENTO DE TUBO DE CONCRETO PARA REDES COLETORAS DE ÁGUAS PLUVIAIS, DIÂMETRO DE 1000 MM, JUNTA RÍGIDA, INSTALADO EM LOCAL COM ALTO NÍVEL DE INTERFERÊNCIAS (NÃO INCLUI FORNECIMENTO). AF_12/2015</t>
  </si>
  <si>
    <t>Formas de tábuas de pinho para dispositivos de drenagem - utilização de 3 vezes - confecção, instalação e retirada</t>
  </si>
  <si>
    <t xml:space="preserve"> 0804037 </t>
  </si>
  <si>
    <t>E9686</t>
  </si>
  <si>
    <t>Caminhão carroceria com guindauto com capacidade de 20 t.m - 136 kW</t>
  </si>
  <si>
    <t>M2175</t>
  </si>
  <si>
    <t>Tubo de concreto armado PA1 - D = 1,00 m</t>
  </si>
  <si>
    <t>Argamassa de cimento e areia 1:4 - confecção em betoneira e lançamento manual - areia comercial</t>
  </si>
  <si>
    <t>Concreto ciclópico fck = 20 MPa - confecção em betoneira e lançamento manual - areia, brita e pedra de mão comerciais</t>
  </si>
  <si>
    <t>Tubo de concreto armado PA1 - D = 1,00 m - Caminhão carroceria com guindauto com capacidade de 20 t.m - 136 kW</t>
  </si>
  <si>
    <t xml:space="preserve"> 0804393 </t>
  </si>
  <si>
    <t>NOTA  DE  SERVIÇO DE SINALIZAÇÃO VERTICAL - NOVA ESPERANÇA</t>
  </si>
  <si>
    <t>PROFUNDIDADE (m)</t>
  </si>
  <si>
    <r>
      <t>NOTA DE  SERVIÇO DE  SINALIZAÇÃO  HORIZONTAL</t>
    </r>
    <r>
      <rPr>
        <b/>
        <sz val="12"/>
        <color indexed="13"/>
        <rFont val="Arial"/>
        <family val="2"/>
      </rPr>
      <t xml:space="preserve"> </t>
    </r>
    <r>
      <rPr>
        <b/>
        <sz val="12"/>
        <rFont val="Arial"/>
        <family val="2"/>
      </rPr>
      <t>- BAIRRO: NOVA ESPERANÇA</t>
    </r>
  </si>
  <si>
    <t>FOLHA RESUMO DE ENSAIOS DO SUBLEITO</t>
  </si>
  <si>
    <t>LOCAL: VARZÉA GRANDE</t>
  </si>
  <si>
    <t>BAIRRO : NOVA ESPERAÇA</t>
  </si>
  <si>
    <t>FURO</t>
  </si>
  <si>
    <t>PROFUND.</t>
  </si>
  <si>
    <t>LIMITES</t>
  </si>
  <si>
    <t>CLASSIFICAÇÃO</t>
  </si>
  <si>
    <t>COMPACTAÇÃO</t>
  </si>
  <si>
    <t>I.S.C.</t>
  </si>
  <si>
    <t>FÍSICOS</t>
  </si>
  <si>
    <t>I.G.</t>
  </si>
  <si>
    <t>H.R.B.</t>
  </si>
  <si>
    <t>12 GOLPES</t>
  </si>
  <si>
    <t>(cm)</t>
  </si>
  <si>
    <t>L.L.</t>
  </si>
  <si>
    <t>I.P.</t>
  </si>
  <si>
    <t>1"</t>
  </si>
  <si>
    <t>3/4"</t>
  </si>
  <si>
    <t>1/2"</t>
  </si>
  <si>
    <t>3/8"</t>
  </si>
  <si>
    <t>Nº 4</t>
  </si>
  <si>
    <t>Nº 10</t>
  </si>
  <si>
    <t>Nº 40</t>
  </si>
  <si>
    <t>Nº 200</t>
  </si>
  <si>
    <t>h%</t>
  </si>
  <si>
    <t>Densid.</t>
  </si>
  <si>
    <t>Exp(%).</t>
  </si>
  <si>
    <t>I.S.C.(%)</t>
  </si>
  <si>
    <t>F.01</t>
  </si>
  <si>
    <t>0,15/1,50</t>
  </si>
  <si>
    <t>A-6</t>
  </si>
  <si>
    <t>ArgilA Arenosa</t>
  </si>
  <si>
    <t>F.02</t>
  </si>
  <si>
    <t>0,54/1,53</t>
  </si>
  <si>
    <t>Argila Ar.C/Pedg</t>
  </si>
  <si>
    <t>F.03</t>
  </si>
  <si>
    <t>0,32/1,50</t>
  </si>
  <si>
    <t>NL</t>
  </si>
  <si>
    <t>NP</t>
  </si>
  <si>
    <t>A-4</t>
  </si>
  <si>
    <t>Silte Arenoso C/Pedg</t>
  </si>
  <si>
    <t>Xmédio</t>
  </si>
  <si>
    <t>Desvio</t>
  </si>
  <si>
    <t>µmínimo</t>
  </si>
  <si>
    <t>* Foram descartados para fins de determinação do ISC, pelo critério estatístico.</t>
  </si>
  <si>
    <t>BOLETIM DE SONDAGEM</t>
  </si>
  <si>
    <t>CIDADE: VÁRZEA GRANDE</t>
  </si>
  <si>
    <t>DATA:  DEZEMBRO/2020</t>
  </si>
  <si>
    <t>LOCAL: BAIRRO NOVA ESPERANÇA</t>
  </si>
  <si>
    <t>NA</t>
  </si>
  <si>
    <t>FURO Nº</t>
  </si>
  <si>
    <t>POSIÇÃO</t>
  </si>
  <si>
    <t>PROFUNDIDADE</t>
  </si>
  <si>
    <t>CLASSIFICAÇÃO EXPEDITA</t>
  </si>
  <si>
    <t>DE</t>
  </si>
  <si>
    <t>Camada Vegetal</t>
  </si>
  <si>
    <t>Terreno Natural ( Agila Arenosa )</t>
  </si>
  <si>
    <t>Terreno Natural (Argila Arenosa c/Pedregulho )</t>
  </si>
  <si>
    <t>Terreno Natural ( Silte Arenoso c/Pedregulho)</t>
  </si>
  <si>
    <t>AMPARO LEGAL</t>
  </si>
  <si>
    <t>DE ACORODO COM O ACÓRDÃO Nº 2622/2013 – TCU – PLENÁRIO</t>
  </si>
  <si>
    <t>ART. 84-A DA LEI Nº 1.178, 23 DE DEZEMBRO DE 1991 DO CÓDIGO TRIBUTÁRIO DE VÁRZEA GRANDE-MT COM A NOVA REDAÇÃO DADA PELA LEI COMPLEMENTAR Nº 5.177/2023</t>
  </si>
  <si>
    <t>https://leismunicipais.com.br/codigo-tributario-varzea-grande-mt</t>
  </si>
  <si>
    <t>OUTRAS FONTES</t>
  </si>
  <si>
    <t>(R$)</t>
  </si>
  <si>
    <t>ADIMINISTRAÇÃO GERAL</t>
  </si>
  <si>
    <t>SEGURO E GARANTIA</t>
  </si>
  <si>
    <t>RISCOS</t>
  </si>
  <si>
    <t>DESPESAS FINANCEIRAS</t>
  </si>
  <si>
    <t>LUCRO OPERACIONAL</t>
  </si>
  <si>
    <t>NÃO INCIDEM IRPJ E CSLL NA COMPOSIÇÃO DE TRIBUTOS</t>
  </si>
  <si>
    <t>FORMULA PARA CÁLCULO DO BDI:</t>
  </si>
  <si>
    <t>% LIMITES</t>
  </si>
  <si>
    <t>GRANULOMETRIA</t>
  </si>
  <si>
    <t>CLASSIF. H.R.B.</t>
  </si>
  <si>
    <t>UMIDADE NATURAL (hn)</t>
  </si>
  <si>
    <t>ÍNDICE DE CONSITÊNCIA (IC)</t>
  </si>
  <si>
    <t>TIPO DE SOLO</t>
  </si>
  <si>
    <t>% QUE PASSA NAS PENEIRAS</t>
  </si>
  <si>
    <t>Exp.</t>
  </si>
  <si>
    <t>0,15/1,00</t>
  </si>
  <si>
    <t>0,15/1,22</t>
  </si>
  <si>
    <t>MOLE</t>
  </si>
  <si>
    <t>EX</t>
  </si>
  <si>
    <t>0,15/1,70</t>
  </si>
  <si>
    <t>0,15/1,40</t>
  </si>
  <si>
    <t>F.04</t>
  </si>
  <si>
    <t>0,15/1,90</t>
  </si>
  <si>
    <t>F.05</t>
  </si>
  <si>
    <t>0,15/1,80</t>
  </si>
  <si>
    <t>A-7-5</t>
  </si>
  <si>
    <t>F.06</t>
  </si>
  <si>
    <t>F.07</t>
  </si>
  <si>
    <t>F.08</t>
  </si>
  <si>
    <t>Próprio</t>
  </si>
  <si>
    <t>TUBO DE CONCRETO ARMADO PARA AGUAS PLUVIAIS, CLASSE PA-1, COM ENCAIXE PONTA E BOLSA, DIAMETRO NOMINAL DE 800 MM</t>
  </si>
  <si>
    <t>FORNECIMENTO E INSTALAÇÃO DE PLACA DE OBRA COM CHAPA GALVANIZADA E ESTRUTURA DE MADEIRA. AF_03/2022_PS</t>
  </si>
  <si>
    <t xml:space="preserve"> 102234 </t>
  </si>
  <si>
    <t>PINTURA IMUNIZANTE PARA MADEIRA, 2 DEMÃOS. AF_01/2021</t>
  </si>
  <si>
    <t xml:space="preserve"> 00005065 </t>
  </si>
  <si>
    <t>PREGO DE ACO POLIDO COM CABECA 10 X 10 (7/8 X 17)</t>
  </si>
  <si>
    <t xml:space="preserve"> 00005069 </t>
  </si>
  <si>
    <t>PREGO DE ACO POLIDO COM CABECA 17 X 27 (2 1/2 X 11)</t>
  </si>
  <si>
    <t xml:space="preserve"> 1.4 </t>
  </si>
  <si>
    <t xml:space="preserve"> COMP. 5.2 </t>
  </si>
  <si>
    <t xml:space="preserve"> COMP. 03 </t>
  </si>
  <si>
    <t xml:space="preserve"> COMP. 02 </t>
  </si>
  <si>
    <t xml:space="preserve"> COMP. 04 </t>
  </si>
  <si>
    <t xml:space="preserve">4.1 </t>
  </si>
  <si>
    <t xml:space="preserve">	PLACA DE ACO ESMALTADA PARA IDENTIFICACAO DE RUA, *45 CM X 20* CM</t>
  </si>
  <si>
    <t xml:space="preserve">	TUBO DE CONCRETO ARMADO PARA AGUAS PLUVIAIS, CLASSE PA-1, COM ENCAIXE PONTA E BOLSA, DIAMETRO NOMINAL DE 1000 MM</t>
  </si>
  <si>
    <t>BINÔMIO AQUISIÇÃO + TRANSPORTE DE MATERIAL BETUMINOSO</t>
  </si>
  <si>
    <t>Estado</t>
  </si>
  <si>
    <t>Aquisição (R$/T)</t>
  </si>
  <si>
    <t>Distância</t>
  </si>
  <si>
    <t>Transporte
(R$/T)</t>
  </si>
  <si>
    <t>Aquisição + Transporte 
(R$/T)</t>
  </si>
  <si>
    <t>VALOR</t>
  </si>
  <si>
    <t>IMPOSTOS</t>
  </si>
  <si>
    <t>BDI Diferenciado</t>
  </si>
  <si>
    <t>Rer. Prim.</t>
  </si>
  <si>
    <t>Pav.</t>
  </si>
  <si>
    <t>Refinaria/ Distribuidora</t>
  </si>
  <si>
    <t>Mato Grosso</t>
  </si>
  <si>
    <t>CIMENTOS ASFÁLTICOS CAP-50-70</t>
  </si>
  <si>
    <t>Consulta:</t>
  </si>
  <si>
    <t>EMULSÃO ASFÁLTICA PARA SERVIÇO DE IMPRIMAÇÃO</t>
  </si>
  <si>
    <t>EMULSÕES ASFÁLTICAS RR-1C</t>
  </si>
  <si>
    <t>Minas Gerais</t>
  </si>
  <si>
    <t>São Paulo</t>
  </si>
  <si>
    <t>Paulinia</t>
  </si>
  <si>
    <t>MELHOR OPÇÃO DE BINÔMIO                          (COM BDI)</t>
  </si>
  <si>
    <t>Aquisição R$</t>
  </si>
  <si>
    <t>Aquisição + Transporte
(R$/T)</t>
  </si>
  <si>
    <t>Aquisição sem BDI R$</t>
  </si>
  <si>
    <t>Reajuste EAI (Março/2023 para Abril/2023) Cuiabá/MT</t>
  </si>
  <si>
    <t>Aquisição (Mar/23</t>
  </si>
  <si>
    <t>Reaj.</t>
  </si>
  <si>
    <t>Preço Corrigido</t>
  </si>
  <si>
    <t>CUSTO DO TRANSPORTE DE PRODUTOS ASFÁLTICOS</t>
  </si>
  <si>
    <t>Cálculo comforme Portaria N° 1078 de 25 de outubro de 2017</t>
  </si>
  <si>
    <t>Equação</t>
  </si>
  <si>
    <t>DMT (km)</t>
  </si>
  <si>
    <t>Custo (R$/t)</t>
  </si>
  <si>
    <t>Reajuste</t>
  </si>
  <si>
    <t>Cuiabá - MT</t>
  </si>
  <si>
    <t>Rodovia Revestimento Primário</t>
  </si>
  <si>
    <t>Pedágio Carga 30t - 5 Eixos</t>
  </si>
  <si>
    <t>Paulínia - SP</t>
  </si>
  <si>
    <t>Betim - MG</t>
  </si>
  <si>
    <t>https://www.gov.br/anp/pt-br/assuntos/precos-e-defesa-da-concorrencia/precos/precos-de-distribuicao-de-produtos-asfalticos</t>
  </si>
  <si>
    <t>QUADRO RESUMO DAS DISTÂNCIAS DE TRANSPORTE</t>
  </si>
  <si>
    <t>Serviço</t>
  </si>
  <si>
    <t>Percurso</t>
  </si>
  <si>
    <t>Transp Local (DMT)</t>
  </si>
  <si>
    <t>Transp Comercial(DMT)</t>
  </si>
  <si>
    <t>Origem</t>
  </si>
  <si>
    <t>Destino</t>
  </si>
  <si>
    <t>Material de jazida</t>
  </si>
  <si>
    <t>J-01</t>
  </si>
  <si>
    <t>Pista</t>
  </si>
  <si>
    <t xml:space="preserve">Concretos, argamassas </t>
  </si>
  <si>
    <t>Cimento</t>
  </si>
  <si>
    <t>Várzea Grande</t>
  </si>
  <si>
    <t>Areia</t>
  </si>
  <si>
    <t>A-01(Draga Monte Sto.)</t>
  </si>
  <si>
    <t>Brita</t>
  </si>
  <si>
    <t>Brita Guia</t>
  </si>
  <si>
    <t>CBUQ</t>
  </si>
  <si>
    <t>Distrito Industrial (Cuiabá)</t>
  </si>
  <si>
    <t>Usina</t>
  </si>
  <si>
    <t>Brita, pó de pedra e pedra de mão</t>
  </si>
  <si>
    <t>usina</t>
  </si>
  <si>
    <t>Imprimação e Pintura de ligação</t>
  </si>
  <si>
    <t>Formas e escoramentos</t>
  </si>
  <si>
    <t>Madeiras e pregos</t>
  </si>
  <si>
    <t>Concretos e cercas</t>
  </si>
  <si>
    <t>Aços e arames</t>
  </si>
  <si>
    <t>BAIRRO: NOVA ESPERANÇA</t>
  </si>
  <si>
    <t>RUA: NOVA ESPERANÇA</t>
  </si>
  <si>
    <t xml:space="preserve"> 13.4 </t>
  </si>
  <si>
    <t xml:space="preserve"> 13.5 </t>
  </si>
  <si>
    <t xml:space="preserve"> 13.6 </t>
  </si>
  <si>
    <t xml:space="preserve"> 13.7 </t>
  </si>
  <si>
    <t xml:space="preserve"> 13.8 </t>
  </si>
  <si>
    <t xml:space="preserve"> 14.1 </t>
  </si>
  <si>
    <t xml:space="preserve"> 14.2 </t>
  </si>
  <si>
    <t>CONFECÇÃO DE PLACA EM AÇO Nº 16 GALVANIZADO, COM PELÍCULA RETRORREFLETIVA TIPO I + III</t>
  </si>
  <si>
    <t>ESCAVAÇÃO, CARGA E TRANSPORTE DE MATERIAL DE 1ª CATEGORIA - DMT DE 50 A 200 M - CAMINHO DE SERVIÇO EM LEITO NATURAL - COMESCAVADEIRA E CAMINHÃO BASCULANTE DE 14 M³</t>
  </si>
  <si>
    <t>COMPACTAÇÃO DE ATERROS A 100% DO PROCTOR INTERMEDIÁRIO</t>
  </si>
  <si>
    <t>ESCAVAÇÃO E CARGA DE MATERIAL DE JAZIDA COM ESCAVADEIRA HIDRÁULICA DE 1,56 M³</t>
  </si>
  <si>
    <t>TRANSPORTE COM CAMINHÃO BASCULANTE DE 10 M³ - RODOVIA PAVIMENTADA</t>
  </si>
  <si>
    <t>DESMATAMENTO, DESTOCAMENTO, LIMPEZA DE ÁREA E ESTOCAGEM DO MATERIAL DE LIMPEZA COM ÁRVORES DE DIÂMETRO ATÉ 0,15 M</t>
  </si>
  <si>
    <t>EXPURGO DE JAZIDA</t>
  </si>
  <si>
    <t>SUB-BASE DE SOLO ESTABILIZADO GRANULOMETRICAMENTE SEM MISTURA COM MATERIAL DE JAZIDA</t>
  </si>
  <si>
    <t>BASE DE SOLO ESTABILIZADO GRANULOMETRICAMENTE SEM MISTURA COM MATERIAL DE JAZIDA</t>
  </si>
  <si>
    <t>TRANSPORTE COM CAMINHÃO BASCULANTE DE 10 M³ - RODOVIA EM REVESTIMENTO PRIMÁRIO</t>
  </si>
  <si>
    <t>PINTURA DE SETAS E ZEBRADOS - TINTA BASE ACRÍLICA - ESPESSURA DE 0,6 MM</t>
  </si>
  <si>
    <t>SUPORTE METÁLICO GALVANIZADO PARA PLACA DE REGULAMENTAÇÃO - R1 - LADO DE 0,248 M - FORNECIMENTO E IMPLANTAÇÃO</t>
  </si>
  <si>
    <t>POÇO DE VISITA - PVI 03 - INCLUSO CHAMINÉ DO POÇO DE VISITA - CPV 03 - AREIA E BRITA COMERCIAIS</t>
  </si>
  <si>
    <t>DISSIPADOR DE ENERGIA - DEB 04 - AREIA, BRITA E PEDRA DE MÃO COMERCIAIS</t>
  </si>
  <si>
    <t>BOCA DE BSTC D = 0,80 M - ESCONSIDADE 0° - AREIA EXTRAÍDA E BRITA PRODUZIDA - ALAS ESCONSAS</t>
  </si>
  <si>
    <t>BLS - BOCA DE LOBO SIMPLES, C/ABERTURA NA GUIA 1,00M  CONFORME PROJETO  TIPO</t>
  </si>
  <si>
    <t>BLD - BOCA DE LOBO DUPLA, C/ABERTURA PELA GUIA 1,00M - CONFORME PROTJETO TIPO</t>
  </si>
  <si>
    <t>BLT - BOCA DE LOBO TRIPLA, C/ABERTURA PELA GUIA 1,00M - CONFORME PROTJETO TIPO</t>
  </si>
  <si>
    <t>CORPO DE BSTC D = 1,00 M PA1 - AREIA, BRITA E PEDRA DE MÃO COMERCIAIS</t>
  </si>
  <si>
    <t>BOCA DE BSTC D = 1,00 M - ESCONSIDADE 0° - AREIA E BRITA COMERCIAIS - ALAS ESCONSAS</t>
  </si>
  <si>
    <t>HIDROSSEMEADURA</t>
  </si>
  <si>
    <t>PLANTIO DE MUDAS ARBÓREAS COM PORTE DE 30 A 80 CM EM COVAS DE 0,60 X 0,60 X 0,60 M</t>
  </si>
  <si>
    <t>7.0</t>
  </si>
  <si>
    <t>MEDIDAS=5,00X2,50m - CONTRATOS COM VALOR SUPERIOR A 450 MIL</t>
  </si>
  <si>
    <t>BARRACÃO A SER CONSTRUÍDO=5X6m</t>
  </si>
  <si>
    <t>MEDIDAS=2,5X1,25m</t>
  </si>
  <si>
    <t>LOCACAO DE CONTAINER 2,30 X 6,00 M, ALT. 2,50 M, PARA ESCRITORIO, SEM DIVISORIAS INTERNAS E SEM SANITARIO (NAO INCLUI MOBILIZACAO/DESMOBILIZACAO)</t>
  </si>
  <si>
    <t>DISTRIBUIÇÃO DE TERRAPLENAGEM</t>
  </si>
  <si>
    <t>ORIGEM DO MATERIAL ESCAVADO</t>
  </si>
  <si>
    <t>DISTANCIA MEDIA DE TRANSP. (KM)</t>
  </si>
  <si>
    <t>MOMENTO DE TRANSPORTE (M³XKM)</t>
  </si>
  <si>
    <t>DESTINO DO MATERIAL ESCAVADO</t>
  </si>
  <si>
    <t>UTILIZAÇÃO</t>
  </si>
  <si>
    <t>CAMADA</t>
  </si>
  <si>
    <t>VOLUME COMPACTADO (M³)</t>
  </si>
  <si>
    <t>VOLUME ESCAVADO CLASSIFICAÇÃO (M³)</t>
  </si>
  <si>
    <t>EST. INICIAL</t>
  </si>
  <si>
    <t>EST. FINAL</t>
  </si>
  <si>
    <t>DIST EIXO (m)</t>
  </si>
  <si>
    <t>INTEIRA</t>
  </si>
  <si>
    <t>FRAC</t>
  </si>
  <si>
    <t>TIPO Nº</t>
  </si>
  <si>
    <t>1ª CAT</t>
  </si>
  <si>
    <t>2ª CAT</t>
  </si>
  <si>
    <t>3ª CAT</t>
  </si>
  <si>
    <t>DISTRIBUIÇÃO DA RUA NOVA ESPERANÇA</t>
  </si>
  <si>
    <t>CORTE 1</t>
  </si>
  <si>
    <t>CLO</t>
  </si>
  <si>
    <t>ATERRO 1</t>
  </si>
  <si>
    <t>Corpo de Aterro</t>
  </si>
  <si>
    <t>Emp. Concentrado (Jazida)</t>
  </si>
  <si>
    <t>Camada Final</t>
  </si>
  <si>
    <t>LEGENDA:</t>
  </si>
  <si>
    <t>CL:</t>
  </si>
  <si>
    <t>COMPENSAÇÃO LATERAL (CORTE)</t>
  </si>
  <si>
    <t>ELD:</t>
  </si>
  <si>
    <t>EMPRESTIMO LATERAL DIREITA</t>
  </si>
  <si>
    <t>CLO:</t>
  </si>
  <si>
    <t>COMPENSAÇÃO LONGITUDINAL (CORTE)</t>
  </si>
  <si>
    <t>ELE:</t>
  </si>
  <si>
    <t>EMPRESTIMO LATERAL ESQUERDA</t>
  </si>
  <si>
    <t>BF:</t>
  </si>
  <si>
    <t>BOTA FORA</t>
  </si>
  <si>
    <t xml:space="preserve">ECE: </t>
  </si>
  <si>
    <t>EMPRESTIMO CONCENTRADO LADO ESQUERDO</t>
  </si>
  <si>
    <t>ECD:</t>
  </si>
  <si>
    <t>EMPRESTIMO CONCENTRADO LADO DIREITO</t>
  </si>
  <si>
    <t>BAIRRO:</t>
  </si>
  <si>
    <t>NOVA ESPERANÇA</t>
  </si>
  <si>
    <t xml:space="preserve">MUNICÍPIO: </t>
  </si>
  <si>
    <t>VARZEA GRANDE</t>
  </si>
  <si>
    <t>EXTENSÃO:</t>
  </si>
  <si>
    <t>469,75 KM</t>
  </si>
  <si>
    <t>Cálculo de Volume por Comparação de Perfis: Terreno x Projeto</t>
  </si>
  <si>
    <t xml:space="preserve">SEMI DISTÂNCIA </t>
  </si>
  <si>
    <t>ÁREA DE CORTE</t>
  </si>
  <si>
    <t>VOLUME DE CORTE</t>
  </si>
  <si>
    <t>ÁREA DE ATERRO</t>
  </si>
  <si>
    <t>VOLUME DE ATERRO</t>
  </si>
  <si>
    <t>VOLUME DE CORTE ACUMULADO</t>
  </si>
  <si>
    <t xml:space="preserve">VOLUME DE ATERRO ACUMULADO </t>
  </si>
  <si>
    <t>100% PN</t>
  </si>
  <si>
    <t>100% PI</t>
  </si>
  <si>
    <t>Volume de aterro compactado 100% proctor normal</t>
  </si>
  <si>
    <t>Volume de aterro compactado 100% proctor intermédiario</t>
  </si>
  <si>
    <t>RUA:</t>
  </si>
  <si>
    <t>PLACA DE REGULAMENTAÇÃO</t>
  </si>
  <si>
    <t>INDICATIVA (NOMES DAS RUAS) (UND)</t>
  </si>
  <si>
    <t xml:space="preserve"> 102512 </t>
  </si>
  <si>
    <t>PINTURA DE EIXO VIÁRIO SOBRE ASFALTO COM TINTA RETRORREFLETIVA A BASE DE RESINA ACRÍLICA COM MICROESFERAS DE VIDRO, APLICAÇÃO MECÂNICA COM DEMARCADORA AUTOPROPELIDA. AF_05/2021</t>
  </si>
  <si>
    <t xml:space="preserve"> 88310 </t>
  </si>
  <si>
    <t>PINTOR COM ENCARGOS COMPLEMENTARES</t>
  </si>
  <si>
    <t xml:space="preserve"> 96159 </t>
  </si>
  <si>
    <t>MÁQUINA DEMARCADORA DE FAIXA DE TRÁFEGO À FRIO, AUTOPROPELIDA, POTÊNCIA 38 HP - CHI DIURNO. AF_07/2016</t>
  </si>
  <si>
    <t xml:space="preserve"> 00044477 </t>
  </si>
  <si>
    <t>MICROESFERAS DE VIDRO PARA SINALIZACAO HORIZONTAL VIARIA, TIPO II-A (DROP-ON) - NBR  16184</t>
  </si>
  <si>
    <t>DILUENTE AGUARRAS</t>
  </si>
  <si>
    <t>TINTA ACRILICA A BASE DE SOLVENTE, PARA SINALIZACAO HORIZONTAL VIARIA (NBR 11862)</t>
  </si>
  <si>
    <t xml:space="preserve"> 101621 </t>
  </si>
  <si>
    <t>PREPARO DE FUNDO DE VALA COM LARGURA MAIOR OU IGUAL A 1,5 M E MENOR QUE 2,5 M, COM CAMADA DE BRITA, LANÇAMENTO MANUAL. AF_08/2020</t>
  </si>
  <si>
    <t>RESUMO DE TERRAPLENAGEM</t>
  </si>
  <si>
    <t>TRANSPORTE (m)</t>
  </si>
  <si>
    <t>ESCAVAÇÃO (m³)</t>
  </si>
  <si>
    <t>ATERRO</t>
  </si>
  <si>
    <t>INTERVALO</t>
  </si>
  <si>
    <t>CORTE</t>
  </si>
  <si>
    <t>EMPRESTIMO</t>
  </si>
  <si>
    <t>VOLUME ESCAVADO</t>
  </si>
  <si>
    <t>VOLUME ESCAVADO COMPACTADO</t>
  </si>
  <si>
    <t>CORPO DE ATERRO</t>
  </si>
  <si>
    <t>ACABAMENTO DE TERRAPLENAGEM</t>
  </si>
  <si>
    <t>VOLUME DE ATERRO COMPACTADO</t>
  </si>
  <si>
    <t>Esc. carga transp. mat 1ª cat DMT 50 m</t>
  </si>
  <si>
    <t>Esc. carga transp. mat 1ª cat DMT 50 a 200m</t>
  </si>
  <si>
    <t>Esc. carga transp. mat 1ª cat DMT 200 a 400m</t>
  </si>
  <si>
    <t>Esc. carga transp. mat 1ª cat DMT 400 a 600m</t>
  </si>
  <si>
    <t>Esc. carga transp. mat 1ª cat DMT 600 a 800m</t>
  </si>
  <si>
    <t>Esc. carga transp. mat 1ª cat DMT 800 a 1000m</t>
  </si>
  <si>
    <t>Esc. carga transp. mat 1ª cat DMT 1000 a 1200m</t>
  </si>
  <si>
    <t>Esc. carga transp. mat 1ª cat DMT 1200 a 1400m</t>
  </si>
  <si>
    <t>Esc. carga transp. mat 1ª cat DMT 1400 a 1600m</t>
  </si>
  <si>
    <t>Esc. carga transp. mat 1ª cat DMT 1600 a 1800m</t>
  </si>
  <si>
    <t>Esc. carga transp. mat 1ª cat DMT 1800 a 2000m</t>
  </si>
  <si>
    <t>Esc. carga transp. mat 1ª cat DMT 2000 a 2500m</t>
  </si>
  <si>
    <t>Esc. carga transp. mat 1ª cat DMT 16,23km</t>
  </si>
  <si>
    <t>PORCENTAGEM</t>
  </si>
  <si>
    <t>PARAMETROS GEOTÉCNICO PARA SELEÇÃO DOS MATERIAIS</t>
  </si>
  <si>
    <t>ISC (%)</t>
  </si>
  <si>
    <t>EXP (%)</t>
  </si>
  <si>
    <t>VOLUME DE ATERRO COMPACTADO (m³)</t>
  </si>
  <si>
    <t>ESCAVAÇÃO MÉDIA POR KM (m³/km)</t>
  </si>
  <si>
    <t>COMPACTAÇÃO DE ATERRO 100% P. N.</t>
  </si>
  <si>
    <t>COMPACTAÇÃO DE ATERRO 100% P. I.</t>
  </si>
  <si>
    <t>MATERIAL SATISFATÓRIO COMO ACABAMENTO DE TERRAPLENAGEM DE CORTES E ATERROS</t>
  </si>
  <si>
    <t>≥ 6</t>
  </si>
  <si>
    <r>
      <rPr>
        <sz val="9"/>
        <color theme="1"/>
        <rFont val="Calibri"/>
        <family val="2"/>
      </rPr>
      <t>≤</t>
    </r>
    <r>
      <rPr>
        <sz val="9"/>
        <color theme="1"/>
        <rFont val="Arial"/>
        <family val="2"/>
      </rPr>
      <t xml:space="preserve"> 2</t>
    </r>
  </si>
  <si>
    <t>FATOR DE COMPACTAÇÃO</t>
  </si>
  <si>
    <t>MATERIAL SATISFATÓRIO UTILIZAÇÃO COMO CORPO DE ATERRO</t>
  </si>
  <si>
    <t>≥ 2</t>
  </si>
  <si>
    <r>
      <rPr>
        <sz val="9"/>
        <color theme="1"/>
        <rFont val="Calibri"/>
        <family val="2"/>
      </rPr>
      <t>≤</t>
    </r>
    <r>
      <rPr>
        <sz val="9"/>
        <color theme="1"/>
        <rFont val="Arial"/>
        <family val="2"/>
      </rPr>
      <t xml:space="preserve"> 4</t>
    </r>
  </si>
  <si>
    <t>GRAU DE COMPACTAÇÃO</t>
  </si>
  <si>
    <t>MATERIAL SATISFATÓRIO PARA UTILIZAÇÃO COMO MATERIAL CONFINADO EM ATERRO</t>
  </si>
  <si>
    <t>CORPO DE ATERROS</t>
  </si>
  <si>
    <t>100% P. N.</t>
  </si>
  <si>
    <t>MATERIAL NÃO ADEQUADO PARA TERRAPLENAGEM (BOTA FORA)</t>
  </si>
  <si>
    <r>
      <rPr>
        <sz val="9"/>
        <color theme="1"/>
        <rFont val="Calibri"/>
        <family val="2"/>
      </rPr>
      <t>≤</t>
    </r>
    <r>
      <rPr>
        <sz val="9"/>
        <color theme="1"/>
        <rFont val="Arial"/>
        <family val="2"/>
      </rPr>
      <t>2</t>
    </r>
  </si>
  <si>
    <t>&gt; 5</t>
  </si>
  <si>
    <t>100% P. I.</t>
  </si>
  <si>
    <t>COMPACTAÇÃO DE ATERROS A 100% DO PROCTOR NORMAL</t>
  </si>
  <si>
    <t>6.0</t>
  </si>
  <si>
    <t xml:space="preserve"> 5502978 </t>
  </si>
  <si>
    <t>Compactação de aterros a 100% do Proctor normal</t>
  </si>
  <si>
    <t>Emulsão asfáltica para serviço de imprimação</t>
  </si>
  <si>
    <t>Bota Fora</t>
  </si>
  <si>
    <t>REVESTIMENTO</t>
  </si>
  <si>
    <t>J01</t>
  </si>
  <si>
    <t>BASE</t>
  </si>
  <si>
    <t>MA</t>
  </si>
  <si>
    <t>SUB-BASE</t>
  </si>
  <si>
    <t>PISTA DE ROLAMENTO</t>
  </si>
  <si>
    <t>1,60 M</t>
  </si>
  <si>
    <t>OBS.: ESTAQUEMENTO DE 20 EM 20 METROS</t>
  </si>
  <si>
    <t>6 cm</t>
  </si>
  <si>
    <t>CALÇADA</t>
  </si>
  <si>
    <t>Conc. 20MPa</t>
  </si>
  <si>
    <t>CONCRETO</t>
  </si>
  <si>
    <t>CONDRETO</t>
  </si>
  <si>
    <t>V = 53.747,20m³</t>
  </si>
  <si>
    <t>III</t>
  </si>
  <si>
    <t>DIRENCIAR VOLUME BASE E SUB-BASE</t>
  </si>
  <si>
    <t>Suporte p/ Placas PIL</t>
  </si>
  <si>
    <t>DENSIDADE t/m³</t>
  </si>
  <si>
    <t>COEF. DE IMPOLAMENTO</t>
  </si>
  <si>
    <t>FATOR DE UTILIZAÇÃO</t>
  </si>
  <si>
    <t>DATA:</t>
  </si>
  <si>
    <t>SERVIÇO:</t>
  </si>
  <si>
    <t>ADMINISTRAÇÃO LOCAL DA OBRA</t>
  </si>
  <si>
    <t>UNIDADE:</t>
  </si>
  <si>
    <t>CÓDIGO:</t>
  </si>
  <si>
    <t>COMP PAV 001</t>
  </si>
  <si>
    <t>PRODUÇÃO DA EQUIPE:</t>
  </si>
  <si>
    <t xml:space="preserve">MÃO-DE-OBRA  </t>
  </si>
  <si>
    <t>Horas/  Dia</t>
  </si>
  <si>
    <t>Dias/  Mês</t>
  </si>
  <si>
    <t>Meses</t>
  </si>
  <si>
    <t>Total  Horas</t>
  </si>
  <si>
    <t>CUSTO</t>
  </si>
  <si>
    <t>HORÁRIO</t>
  </si>
  <si>
    <t>HORÁRIO TOTAL</t>
  </si>
  <si>
    <t>CUSTO UNITÁRIO TOTAL  :</t>
  </si>
  <si>
    <t>ENCARREGADO GERAL COM ENCARGOS COMPLEMENTARES</t>
  </si>
  <si>
    <t>TÉCNICO DE LABORATÓRIO COM ENCARGOS COMPLEMENTARES</t>
  </si>
  <si>
    <t>AUXILIAR DE LABORATÓRIO COM ENCARGOS COMPLEMENTARES</t>
  </si>
  <si>
    <t>UN.</t>
  </si>
  <si>
    <t>RUA NOVA ESPERANÇAS - EST. 0+0,00 A 23+9,574</t>
  </si>
  <si>
    <t>AREA DE CORTE (m²)</t>
  </si>
  <si>
    <t>AREA ATERRO (m²)</t>
  </si>
  <si>
    <t>VOLUME ATERRO (m³)</t>
  </si>
  <si>
    <t>VOLUME ACUMULADO DE CORTE (m³)</t>
  </si>
  <si>
    <t>VOLUME ACUMULADO DE ATERRO (m³)</t>
  </si>
  <si>
    <t>0+0,00</t>
  </si>
  <si>
    <t>1+0,00</t>
  </si>
  <si>
    <t>2+0,00</t>
  </si>
  <si>
    <t>3+0,00</t>
  </si>
  <si>
    <t>4+0,00</t>
  </si>
  <si>
    <t>4+17,322</t>
  </si>
  <si>
    <t>5+0,00</t>
  </si>
  <si>
    <t>5+13,358</t>
  </si>
  <si>
    <t>6+0,00</t>
  </si>
  <si>
    <t>7+0,00</t>
  </si>
  <si>
    <t>8+0,00</t>
  </si>
  <si>
    <t>9+0,00</t>
  </si>
  <si>
    <t>10+0,00</t>
  </si>
  <si>
    <t>10+9,816</t>
  </si>
  <si>
    <t>11+0,00</t>
  </si>
  <si>
    <t>12+0,00</t>
  </si>
  <si>
    <t>13+0,00</t>
  </si>
  <si>
    <t>14+0,00</t>
  </si>
  <si>
    <t>15+0,00</t>
  </si>
  <si>
    <t>16+0,00</t>
  </si>
  <si>
    <t>17+0,00</t>
  </si>
  <si>
    <t>18+0,00</t>
  </si>
  <si>
    <t>19+0,00</t>
  </si>
  <si>
    <t>20+0,00</t>
  </si>
  <si>
    <t>21+0,00</t>
  </si>
  <si>
    <t>22+0,00</t>
  </si>
  <si>
    <t>23+0,00</t>
  </si>
  <si>
    <t>23+9,574</t>
  </si>
  <si>
    <t>RUA NOVA ESPERANÇA (INSERVIVEL)</t>
  </si>
  <si>
    <t>4+17,32</t>
  </si>
  <si>
    <t>5+13,36</t>
  </si>
  <si>
    <t>10+9,82</t>
  </si>
  <si>
    <t>23+9,57</t>
  </si>
  <si>
    <t>VOLUME DE BASE DO EIXO RUA NOVA ESPERANÇA</t>
  </si>
  <si>
    <t>VOLUME (m³)</t>
  </si>
  <si>
    <t>VOLUME ACUMULADO
(m³)</t>
  </si>
  <si>
    <t>VOLUME DE SUB-BASE DO EIXO RUA NOVA ESPERANÇA</t>
  </si>
  <si>
    <t>SUPORTE METÁLICO GALVANIZADO PARA PLACA DE ACO ESMALTADA PARA IDENTIFICACAO DE RUA, *45 CM X 20* CM - FORNECIMENTO E IMPLANTAÇÃO</t>
  </si>
  <si>
    <t>REMOÇÃO DE SOLO INSERVÍVEL</t>
  </si>
  <si>
    <t>COMP. 7.5</t>
  </si>
  <si>
    <t>PROPRIO</t>
  </si>
  <si>
    <t xml:space="preserve">	ENSAIOS TECNOLÓGICOS DE SOLO E CONCRETO</t>
  </si>
  <si>
    <t xml:space="preserve">	ENSAIOS DE BASE ESTABILIZADA GRANULOMETRICAMENTE</t>
  </si>
  <si>
    <t xml:space="preserve">	ENSAIO DE RESISTENCIA A COMPRESSAO SIMPLES - CONCRETO</t>
  </si>
  <si>
    <t>74021/006</t>
  </si>
  <si>
    <t>74022/030</t>
  </si>
  <si>
    <t>4.9</t>
  </si>
  <si>
    <t>5.4</t>
  </si>
  <si>
    <t>5.5</t>
  </si>
  <si>
    <t>5.6</t>
  </si>
  <si>
    <t>5.7</t>
  </si>
  <si>
    <t>5.8</t>
  </si>
  <si>
    <t>5.9</t>
  </si>
  <si>
    <t>5.10</t>
  </si>
  <si>
    <t>8.4</t>
  </si>
  <si>
    <t>8.5</t>
  </si>
  <si>
    <t>10.0</t>
  </si>
  <si>
    <t>10.4</t>
  </si>
  <si>
    <t>10.5</t>
  </si>
  <si>
    <t>10.6</t>
  </si>
  <si>
    <t>10.7</t>
  </si>
  <si>
    <t>10.8</t>
  </si>
  <si>
    <t>10.9</t>
  </si>
  <si>
    <t>13.3</t>
  </si>
  <si>
    <t>13.4</t>
  </si>
  <si>
    <t>13.5</t>
  </si>
  <si>
    <t>13.6</t>
  </si>
  <si>
    <t>13.7</t>
  </si>
  <si>
    <t>13.8</t>
  </si>
  <si>
    <t>14.0</t>
  </si>
  <si>
    <t>14.1</t>
  </si>
  <si>
    <t>14.2</t>
  </si>
  <si>
    <t xml:space="preserve"> 3.1 </t>
  </si>
  <si>
    <t xml:space="preserve"> 74021/006 </t>
  </si>
  <si>
    <t>ENSAIOS DE BASE ESTABILIZADA GRANULOMETRICAMENTE</t>
  </si>
  <si>
    <t>SERT - SERVIÇOS TÉCNICOS</t>
  </si>
  <si>
    <t xml:space="preserve"> 74022/006 </t>
  </si>
  <si>
    <t>ENSAIO DE GRANULOMETRIA POR PENEIRAMENTO - SOLOS</t>
  </si>
  <si>
    <t xml:space="preserve"> 74022/008 </t>
  </si>
  <si>
    <t>ENSAIO DE LIMITE DE LIQUIDEZ - SOLOS</t>
  </si>
  <si>
    <t xml:space="preserve"> 74022/009 </t>
  </si>
  <si>
    <t>ENSAIO DE LIMITE DE PLASTICIDADE - SOLOS</t>
  </si>
  <si>
    <t xml:space="preserve"> 74022/010 </t>
  </si>
  <si>
    <t>ENSAIO DE COMPACTACAO - AMOSTRAS NAO TRABALHADAS - ENERGIA NORMAL - SOLOS</t>
  </si>
  <si>
    <t xml:space="preserve"> 74022/015 </t>
  </si>
  <si>
    <t>ENSAIO DE MASSA ESPECIFICA - IN SITU - METODO BALAO DE BORRACHA - SOLOS</t>
  </si>
  <si>
    <t xml:space="preserve"> 74022/019 </t>
  </si>
  <si>
    <t>ENSAIO DE INDICE DE SUPORTE CALIFORNIA - AMOSTRAS NAO TRABALHADAS - ENERGIA NORMAL - SOLOS</t>
  </si>
  <si>
    <t xml:space="preserve"> 74022/023 </t>
  </si>
  <si>
    <t>ENSAIO DE TEOR DE UMIDADE - PROCESSO SPEEDY - SOLOS E AGREGADOS MIUDOS</t>
  </si>
  <si>
    <t xml:space="preserve"> 74022/042 </t>
  </si>
  <si>
    <t>ENSAIO DE EQUIVALENTE EM AREIA - SOLOS</t>
  </si>
  <si>
    <t xml:space="preserve"> 3.2 </t>
  </si>
  <si>
    <t xml:space="preserve"> 3.3 </t>
  </si>
  <si>
    <t xml:space="preserve"> 74022/030 </t>
  </si>
  <si>
    <t>ENSAIO DE RESISTENCIA A COMPRESSAO SIMPLES - CONCRETO</t>
  </si>
  <si>
    <t xml:space="preserve"> 88249 </t>
  </si>
  <si>
    <t xml:space="preserve"> 88321 </t>
  </si>
  <si>
    <t xml:space="preserve">QUADRO DE RUAS </t>
  </si>
  <si>
    <t>COORDENADAS</t>
  </si>
  <si>
    <t>EXTENSÃO</t>
  </si>
  <si>
    <t>LARGURA</t>
  </si>
  <si>
    <t>ÁREA TOTAL</t>
  </si>
  <si>
    <t>TOTAL &gt;&gt;&gt;</t>
  </si>
  <si>
    <t>15°36'40.12"S</t>
  </si>
  <si>
    <t>56°10'8.15"O</t>
  </si>
  <si>
    <t>15°36'43.63"S</t>
  </si>
  <si>
    <t>56°10'6.93"O</t>
  </si>
  <si>
    <t>15°36'42.84"S</t>
  </si>
  <si>
    <t>56°10'3.81"O</t>
  </si>
  <si>
    <t>15°36'50.80"S</t>
  </si>
  <si>
    <t>56°10'0.92"O</t>
  </si>
  <si>
    <t>ÁREA DA RUA</t>
  </si>
  <si>
    <t>ÁREA ACOST. (FOLGA)</t>
  </si>
  <si>
    <t>XIV</t>
  </si>
  <si>
    <t>SOLO INSERVÍVEL</t>
  </si>
  <si>
    <t>FOLHA RESUMO DE ENSAIOS DO SOLO INSERVÍVEL</t>
  </si>
  <si>
    <t>QUADRO DE DRENAGEM PLUVIAL  - BAIRRO: NOVA ESPERANÇA</t>
  </si>
  <si>
    <t>BACIA</t>
  </si>
  <si>
    <t>POÇO</t>
  </si>
  <si>
    <t>COTA  GREIDE RUA</t>
  </si>
  <si>
    <t>DIF.</t>
  </si>
  <si>
    <t>EXT.</t>
  </si>
  <si>
    <t>DECL.</t>
  </si>
  <si>
    <t>n</t>
  </si>
  <si>
    <t>S(ÁREA)</t>
  </si>
  <si>
    <t>TEMPO ESCOA.</t>
  </si>
  <si>
    <t>VAZÃO</t>
  </si>
  <si>
    <t>DIAM.</t>
  </si>
  <si>
    <t xml:space="preserve">DECL. </t>
  </si>
  <si>
    <t>VSP</t>
  </si>
  <si>
    <t>QSP</t>
  </si>
  <si>
    <t>DH</t>
  </si>
  <si>
    <t>COTA DA</t>
  </si>
  <si>
    <t>PROF. DA</t>
  </si>
  <si>
    <t>CONDUTO</t>
  </si>
  <si>
    <t>MONT.</t>
  </si>
  <si>
    <t>JUS.</t>
  </si>
  <si>
    <t>M-J</t>
  </si>
  <si>
    <t>GAL.</t>
  </si>
  <si>
    <t>SOLEIRA</t>
  </si>
  <si>
    <t>VEL.</t>
  </si>
  <si>
    <t>H/D</t>
  </si>
  <si>
    <t>JUS</t>
  </si>
  <si>
    <t>(ha)</t>
  </si>
  <si>
    <t>(min)</t>
  </si>
  <si>
    <t>(mm/h)</t>
  </si>
  <si>
    <t>m³/s</t>
  </si>
  <si>
    <t>(m/s)</t>
  </si>
  <si>
    <t>(m³/s)</t>
  </si>
  <si>
    <t>m/m</t>
  </si>
  <si>
    <t>0,63</t>
  </si>
  <si>
    <t>0,646</t>
  </si>
  <si>
    <t>ESCOANDO PELA SARJETA</t>
  </si>
  <si>
    <t>PA</t>
  </si>
  <si>
    <t>PV01</t>
  </si>
  <si>
    <t>0,64</t>
  </si>
  <si>
    <t>0,9</t>
  </si>
  <si>
    <t>PV02</t>
  </si>
  <si>
    <t>PV03</t>
  </si>
  <si>
    <t>0,65</t>
  </si>
  <si>
    <t>PV04</t>
  </si>
  <si>
    <t>PV05</t>
  </si>
  <si>
    <t>LANÇ.</t>
  </si>
  <si>
    <t>LANÇA</t>
  </si>
  <si>
    <t>0,66</t>
  </si>
  <si>
    <t>LANÇ</t>
  </si>
  <si>
    <t>L = largura da vala a ser escavada</t>
  </si>
  <si>
    <t>e = espessura da parede do tubo</t>
  </si>
  <si>
    <t>TUBO D=60CM</t>
  </si>
  <si>
    <t xml:space="preserve">a= altura sobe o berço </t>
  </si>
  <si>
    <t>TUBO D=80CM</t>
  </si>
  <si>
    <t>b= altura que envolve o tubo</t>
  </si>
  <si>
    <t>TUBO D=100CM</t>
  </si>
  <si>
    <t>volume = volume de beço de cascalho</t>
  </si>
  <si>
    <t>5.11</t>
  </si>
  <si>
    <t>OBS: ENTRE AS ESTACAS 17 A 21 FOI FEITA SONDAGEM UTILIZANDO BARRA MINA E CONSTATOU A PRESENÇA DE SOLO INSERVÍVEL  A UMA PROFUNDIDADE MÉDIA DE 1,60M E ENSAIADO ESSE MATERIAL QUE RESULTOU NA EXP. 4,87% E ISC DE 1,18%</t>
  </si>
  <si>
    <t>ATERRO ESPESSURA VARIÁVEL</t>
  </si>
  <si>
    <t>TERRENO NATURAL</t>
  </si>
  <si>
    <t xml:space="preserve">SINAPI - 03/2024 - Mato Grosso
SICRO3 - 01/2024 - Mato Grosso
</t>
  </si>
  <si>
    <t>03/2024 SINAPI</t>
  </si>
  <si>
    <t>01/2024 SICRO 3</t>
  </si>
  <si>
    <t>DESONERADO</t>
  </si>
  <si>
    <t>PLANILHA ORÇAMENTÁRIA (DESONERADO)</t>
  </si>
  <si>
    <t>BDI - BENEFICIOS E DESPESAS INDIRETAS - DESONERADO</t>
  </si>
  <si>
    <t>Desonerado: 
Horista: 85,78%
Mensalista: 48,76%</t>
  </si>
  <si>
    <t>Valor do BDI 26,74% =&gt;</t>
  </si>
  <si>
    <t>5914449
0,000
R$ 1,14</t>
  </si>
  <si>
    <t>5914464
0,000
R$ 0,91</t>
  </si>
  <si>
    <t>5914479
0,000
R$ 0,73</t>
  </si>
  <si>
    <t>5914359
0,000
R$ 1,22</t>
  </si>
  <si>
    <t>5914374
0,000
R$ 0,98</t>
  </si>
  <si>
    <t>5914389
0,000
R$ 0,79</t>
  </si>
  <si>
    <t>5914584
0,000
R$ 2,77</t>
  </si>
  <si>
    <t>5914599
0,000
R$ 2,21</t>
  </si>
  <si>
    <t>5914614
0,000
R$ 1,78</t>
  </si>
  <si>
    <t>ORÇAMENTO DESONERADO</t>
  </si>
  <si>
    <t>PLANILHA PARA COMPOSIÇÃO DE CUSTO UNITÁRIO</t>
  </si>
  <si>
    <t>SISTEMA DE CUSTOS REFERENCIAIS DE OBRAS - SICRO</t>
  </si>
  <si>
    <t xml:space="preserve">ESTADO: </t>
  </si>
  <si>
    <t>MATO GROSSO</t>
  </si>
  <si>
    <t>FIC</t>
  </si>
  <si>
    <t>Prod. Equipe:</t>
  </si>
  <si>
    <t>SEM DESONERAÇÃO</t>
  </si>
  <si>
    <t>COM DESONERAÇÃO</t>
  </si>
  <si>
    <t>Custo</t>
  </si>
  <si>
    <t>Produtivo</t>
  </si>
  <si>
    <t>Improdutivo</t>
  </si>
  <si>
    <t>Horário</t>
  </si>
  <si>
    <t>Custo Horário de Equipamentos &gt;&gt;</t>
  </si>
  <si>
    <t>Custo Horario</t>
  </si>
  <si>
    <t>Custo Horário Total</t>
  </si>
  <si>
    <t xml:space="preserve">Custo Horário total da Mão de Obra &gt;&gt;  </t>
  </si>
  <si>
    <t xml:space="preserve">Custo Horário total da execução &gt;&gt;  </t>
  </si>
  <si>
    <t xml:space="preserve">Custo Horário unitario da execução &gt;&gt;  </t>
  </si>
  <si>
    <t xml:space="preserve">Custo do FIC &gt;&gt;  </t>
  </si>
  <si>
    <t>Custo Unitário</t>
  </si>
  <si>
    <t>Custo Total do Material &gt;&gt;</t>
  </si>
  <si>
    <t>ATIVIDADES AUXILIARES**</t>
  </si>
  <si>
    <t>Custo Unitário Total</t>
  </si>
  <si>
    <t>Custo total de atividades auxiliares &gt;&gt;</t>
  </si>
  <si>
    <t>TEMPO FIXO*</t>
  </si>
  <si>
    <t xml:space="preserve">Custo total de atividades auxiliares &gt;&gt; </t>
  </si>
  <si>
    <t>MOMENTO DE TRANSPORTE</t>
  </si>
  <si>
    <t>DMT</t>
  </si>
  <si>
    <t xml:space="preserve">CUSTO UNITÁRIO DIRETO TOTAL  &gt;&gt;  </t>
  </si>
  <si>
    <t>Foram compostos os custos COM DESONERAÇÃO através do "Relatório Sintético de Equipamentos - Com desoneração" e "Relatório Sintético de Mão de Obra - Com desoneração" constantes na SICRO3</t>
  </si>
  <si>
    <t>COMPOSIÇÃO DE CUSTO UNITÁRIO</t>
  </si>
  <si>
    <t>NÃO DESONERADO</t>
  </si>
  <si>
    <t>E9559</t>
  </si>
  <si>
    <t>E9584</t>
  </si>
  <si>
    <t>E9021</t>
  </si>
  <si>
    <t>E9689</t>
  </si>
  <si>
    <t>SERVENTE</t>
  </si>
  <si>
    <t xml:space="preserve">Custo Horário da Mão de Obra &gt;&gt;  </t>
  </si>
  <si>
    <t xml:space="preserve">Custo Unitário de Execução &gt;&gt; </t>
  </si>
  <si>
    <t>M0028</t>
  </si>
  <si>
    <t>M0005</t>
  </si>
  <si>
    <t>Brita 0</t>
  </si>
  <si>
    <t>M0191</t>
  </si>
  <si>
    <t>M0344</t>
  </si>
  <si>
    <t>Cal hidratada - a granel</t>
  </si>
  <si>
    <t>Cimento asfáltico de petróleo - CAP 50/70</t>
  </si>
  <si>
    <t>M1941</t>
  </si>
  <si>
    <t>Óleo tipo A1</t>
  </si>
  <si>
    <t>M1103</t>
  </si>
  <si>
    <t>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</si>
</sst>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4" formatCode="_-&quot;R$&quot;\ * #,##0.00_-;\-&quot;R$&quot;\ * #,##0.00_-;_-&quot;R$&quot;\ * &quot;-&quot;??_-;_-@_-"/>
    <numFmt numFmtId="43" formatCode="_-* #,##0.00_-;\-* #,##0.00_-;_-* &quot;-&quot;??_-;_-@_-"/>
    <numFmt numFmtId="164" formatCode="_-&quot;R$&quot;* #,##0.00_-;\-&quot;R$&quot;* #,##0.00_-;_-&quot;R$&quot;* &quot;-&quot;??_-;_-@_-"/>
    <numFmt numFmtId="165" formatCode="_(&quot;$&quot;* #,##0.00_);_(&quot;$&quot;* \(#,##0.00\);_(&quot;$&quot;* &quot;-&quot;??_);_(@_)"/>
    <numFmt numFmtId="166" formatCode="_(* #,##0.00_);_(* \(#,##0.00\);_(* &quot;-&quot;??_);_(@_)"/>
    <numFmt numFmtId="167" formatCode="_(&quot;R$ &quot;* #,##0.00_);_(&quot;R$ &quot;* \(#,##0.00\);_(&quot;R$ &quot;* &quot;-&quot;??_);_(@_)"/>
    <numFmt numFmtId="168" formatCode="mmmm\-yy"/>
    <numFmt numFmtId="169" formatCode="#,##0.000"/>
    <numFmt numFmtId="170" formatCode="0.000"/>
    <numFmt numFmtId="171" formatCode="0.0000"/>
    <numFmt numFmtId="172" formatCode="_(* #,##0.000_);_(* \(#,##0.000\);_(* &quot;-&quot;??_);_(@_)"/>
    <numFmt numFmtId="173" formatCode="&quot;Cr$&quot;#,##0_);\(&quot;Cr$&quot;#,##0\)"/>
    <numFmt numFmtId="174" formatCode="#,##0.0000"/>
    <numFmt numFmtId="175" formatCode="0.0"/>
    <numFmt numFmtId="176" formatCode="_(* #,##0.00_);_(* \(#,##0.00\);_(* \-??_);_(@_)"/>
    <numFmt numFmtId="177" formatCode="_([$€-2]* #,##0.00_);_([$€-2]* \(#,##0.00\);_([$€-2]* &quot;-&quot;??_)"/>
    <numFmt numFmtId="178" formatCode="0.0%"/>
    <numFmt numFmtId="179" formatCode="[$-F800]dddd\,\ mmmm\ dd\,\ yyyy"/>
    <numFmt numFmtId="180" formatCode="_(* #,##0.000_);_(* \(#,##0.000\);_(* &quot;-&quot;???_);_(@_)"/>
    <numFmt numFmtId="181" formatCode="_-* #,##0.0000_-;\-* #,##0.0000_-;_-* &quot;-&quot;??_-;_-@_-"/>
    <numFmt numFmtId="182" formatCode="#,##0.00_ ;[Red]\-#,##0.00\ "/>
    <numFmt numFmtId="183" formatCode="0.00000"/>
    <numFmt numFmtId="184" formatCode="_-&quot;R$&quot;\ * #,##0.00_-;\-&quot;R$&quot;\ * #,##0.00_-;_-&quot;R$&quot;\ * &quot;-&quot;???_-;_-@_-"/>
    <numFmt numFmtId="185" formatCode="_-[$R$-416]\ * #,##0.00_-;\-[$R$-416]\ * #,##0.00_-;_-[$R$-416]\ * &quot;-&quot;??_-;_-@_-"/>
    <numFmt numFmtId="186" formatCode="#,##0.0000000"/>
    <numFmt numFmtId="187" formatCode="#,###\ &quot;dias&quot;"/>
    <numFmt numFmtId="188" formatCode="_(* #,##0.0_);_(* \(#,##0.0\);_(* &quot;-&quot;?_);_(@_)"/>
    <numFmt numFmtId="189" formatCode="_(* #,##0.00_);_(* \(#,##0.00\);_(* &quot;-&quot;?_);_(@_)"/>
    <numFmt numFmtId="190" formatCode="_(* #,##0.000_);_(* \(#,##0.000\);_(* &quot;-&quot;?_);_(@_)"/>
    <numFmt numFmtId="191" formatCode="&quot;R$&quot;\ #,##0.00"/>
    <numFmt numFmtId="192" formatCode="_-* #,##0.000_-;\-* #,##0.000_-;_-* &quot;-&quot;??_-;_-@_-"/>
    <numFmt numFmtId="193" formatCode="_-* #.##0.000_-;\-* #.##0.000_-;_-* &quot;-&quot;???_-;_-@_-"/>
    <numFmt numFmtId="194" formatCode="_-* #,##0.000_-;\-* #,##0.000_-;_-* &quot;-&quot;???_-;_-@_-"/>
    <numFmt numFmtId="195" formatCode="#,##0.000;[Red]\-#,##0.000"/>
    <numFmt numFmtId="196" formatCode="#,##0.00\ "/>
    <numFmt numFmtId="197" formatCode="&quot;R$ &quot;#,##0.00"/>
    <numFmt numFmtId="198" formatCode="&quot;R$&quot;#,##0.00;[Red]\-&quot;R$&quot;#,##0.00"/>
    <numFmt numFmtId="199" formatCode="&quot;2x&quot;#.00"/>
    <numFmt numFmtId="200" formatCode="#,##0.0"/>
    <numFmt numFmtId="201" formatCode="&quot;R$&quot;#,##0.0000"/>
    <numFmt numFmtId="202" formatCode="_(* #,##0.0000_);_(* \(#,##0.0000\);_(* &quot;-&quot;??_);_(@_)"/>
    <numFmt numFmtId="203" formatCode="&quot;R$&quot;#,##0.00"/>
  </numFmts>
  <fonts count="133">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0"/>
      <name val="Times New Roman"/>
      <family val="1"/>
    </font>
    <font>
      <b/>
      <sz val="12"/>
      <name val="Times New Roman"/>
      <family val="1"/>
    </font>
    <font>
      <b/>
      <sz val="10"/>
      <name val="Arial"/>
      <family val="2"/>
    </font>
    <font>
      <sz val="9"/>
      <name val="Arial"/>
      <family val="2"/>
    </font>
    <font>
      <b/>
      <sz val="12"/>
      <name val="Arial"/>
      <family val="2"/>
    </font>
    <font>
      <sz val="12"/>
      <name val="Arial"/>
      <family val="2"/>
    </font>
    <font>
      <b/>
      <sz val="9"/>
      <name val="Arial"/>
      <family val="2"/>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u/>
      <sz val="10"/>
      <color indexed="12"/>
      <name val="Arial"/>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52"/>
      <name val="Calibri"/>
      <family val="2"/>
    </font>
    <font>
      <sz val="11"/>
      <color indexed="52"/>
      <name val="Calibri"/>
      <family val="2"/>
    </font>
    <font>
      <sz val="10"/>
      <color indexed="8"/>
      <name val="Arial"/>
      <family val="2"/>
    </font>
    <font>
      <sz val="11"/>
      <color indexed="6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Helv"/>
      <charset val="204"/>
    </font>
    <font>
      <b/>
      <sz val="8"/>
      <name val="Times New Roman"/>
      <family val="1"/>
    </font>
    <font>
      <sz val="10"/>
      <color indexed="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u/>
      <sz val="9"/>
      <color indexed="12"/>
      <name val="Arial"/>
      <family val="2"/>
    </font>
    <font>
      <sz val="10"/>
      <color indexed="36"/>
      <name val="Arial"/>
      <family val="2"/>
    </font>
    <font>
      <sz val="10"/>
      <color indexed="37"/>
      <name val="Arial"/>
      <family val="2"/>
    </font>
    <font>
      <sz val="10"/>
      <name val="Times New Roman"/>
      <family val="1"/>
      <charset val="204"/>
    </font>
    <font>
      <b/>
      <sz val="10"/>
      <color indexed="22"/>
      <name val="Arial"/>
      <family val="2"/>
    </font>
    <font>
      <i/>
      <sz val="10"/>
      <color indexed="23"/>
      <name val="Arial"/>
      <family val="2"/>
    </font>
    <font>
      <b/>
      <sz val="15"/>
      <color indexed="32"/>
      <name val="Arial"/>
      <family val="2"/>
    </font>
    <font>
      <b/>
      <sz val="18"/>
      <color indexed="32"/>
      <name val="Cambria"/>
      <family val="1"/>
    </font>
    <font>
      <b/>
      <sz val="13"/>
      <color indexed="32"/>
      <name val="Arial"/>
      <family val="2"/>
    </font>
    <font>
      <b/>
      <sz val="11"/>
      <color indexed="32"/>
      <name val="Arial"/>
      <family val="2"/>
    </font>
    <font>
      <sz val="10"/>
      <name val="Arial"/>
      <family val="2"/>
      <charset val="1"/>
    </font>
    <font>
      <sz val="10"/>
      <name val="Arial"/>
      <family val="2"/>
      <charset val="204"/>
    </font>
    <font>
      <sz val="12"/>
      <color indexed="8"/>
      <name val="Calibri"/>
      <family val="2"/>
    </font>
    <font>
      <sz val="8"/>
      <name val="Times New Roman"/>
      <family val="1"/>
    </font>
    <font>
      <b/>
      <sz val="7"/>
      <name val="Times New Roman"/>
      <family val="1"/>
    </font>
    <font>
      <sz val="8"/>
      <name val="Arial"/>
      <family val="2"/>
    </font>
    <font>
      <sz val="11"/>
      <name val="Arial"/>
      <family val="1"/>
    </font>
    <font>
      <b/>
      <i/>
      <sz val="8"/>
      <name val="Arial"/>
      <family val="2"/>
    </font>
    <font>
      <b/>
      <sz val="7"/>
      <name val="Arial"/>
      <family val="2"/>
    </font>
    <font>
      <b/>
      <sz val="7"/>
      <color indexed="9"/>
      <name val="Arial"/>
      <family val="2"/>
    </font>
    <font>
      <sz val="7"/>
      <name val="Arial"/>
      <family val="2"/>
    </font>
    <font>
      <i/>
      <sz val="7"/>
      <name val="Arial"/>
      <family val="2"/>
    </font>
    <font>
      <i/>
      <sz val="6"/>
      <name val="Arial"/>
      <family val="2"/>
    </font>
    <font>
      <b/>
      <i/>
      <sz val="7"/>
      <name val="Arial"/>
      <family val="2"/>
    </font>
    <font>
      <b/>
      <u/>
      <sz val="12"/>
      <color indexed="8"/>
      <name val="Arial"/>
      <family val="2"/>
    </font>
    <font>
      <sz val="11"/>
      <color theme="1"/>
      <name val="Calibri"/>
      <family val="2"/>
      <scheme val="minor"/>
    </font>
    <font>
      <u/>
      <sz val="10"/>
      <color theme="10"/>
      <name val="Arial"/>
      <family val="2"/>
    </font>
    <font>
      <b/>
      <sz val="11"/>
      <color rgb="FF3F3F3F"/>
      <name val="Calibri"/>
      <family val="2"/>
      <scheme val="minor"/>
    </font>
    <font>
      <b/>
      <sz val="9"/>
      <color theme="1"/>
      <name val="Arial"/>
      <family val="2"/>
    </font>
    <font>
      <sz val="9"/>
      <color theme="1"/>
      <name val="Arial"/>
      <family val="2"/>
    </font>
    <font>
      <sz val="7"/>
      <color rgb="FF000000"/>
      <name val="Arial"/>
      <family val="2"/>
    </font>
    <font>
      <b/>
      <sz val="7"/>
      <color rgb="FF000000"/>
      <name val="Arial"/>
      <family val="2"/>
    </font>
    <font>
      <b/>
      <sz val="12"/>
      <color rgb="FF000000"/>
      <name val="Calibri"/>
      <family val="2"/>
      <scheme val="minor"/>
    </font>
    <font>
      <sz val="12"/>
      <name val="Calibri"/>
      <family val="2"/>
      <scheme val="minor"/>
    </font>
    <font>
      <b/>
      <sz val="12"/>
      <name val="Calibri"/>
      <family val="2"/>
      <scheme val="minor"/>
    </font>
    <font>
      <b/>
      <sz val="12"/>
      <color rgb="FF000000"/>
      <name val="Arial"/>
      <family val="2"/>
    </font>
    <font>
      <b/>
      <sz val="12"/>
      <color theme="1"/>
      <name val="Arial"/>
      <family val="2"/>
    </font>
    <font>
      <sz val="12"/>
      <color theme="1"/>
      <name val="Arial"/>
      <family val="2"/>
    </font>
    <font>
      <sz val="12"/>
      <color rgb="FFFF0000"/>
      <name val="Arial"/>
      <family val="2"/>
    </font>
    <font>
      <b/>
      <sz val="12"/>
      <color rgb="FFFF0000"/>
      <name val="Arial"/>
      <family val="2"/>
    </font>
    <font>
      <b/>
      <i/>
      <sz val="7"/>
      <color rgb="FFFFFFFF"/>
      <name val="Arial"/>
      <family val="2"/>
    </font>
    <font>
      <b/>
      <sz val="7"/>
      <color rgb="FFFFFFFF"/>
      <name val="Arial"/>
      <family val="2"/>
    </font>
    <font>
      <sz val="12"/>
      <name val="Times New Roman"/>
      <family val="1"/>
    </font>
    <font>
      <sz val="12"/>
      <color rgb="FF333333"/>
      <name val="Arial"/>
      <family val="2"/>
    </font>
    <font>
      <b/>
      <sz val="12"/>
      <color indexed="13"/>
      <name val="Arial"/>
      <family val="2"/>
    </font>
    <font>
      <sz val="10"/>
      <name val="MS Sans Serif"/>
    </font>
    <font>
      <sz val="12"/>
      <color rgb="FF00B0F0"/>
      <name val="Arial"/>
      <family val="2"/>
    </font>
    <font>
      <b/>
      <sz val="11"/>
      <name val="Arial"/>
      <family val="1"/>
    </font>
    <font>
      <b/>
      <sz val="10"/>
      <name val="Arial"/>
      <family val="1"/>
    </font>
    <font>
      <sz val="10"/>
      <color rgb="FF000000"/>
      <name val="Arial"/>
      <family val="1"/>
    </font>
    <font>
      <sz val="10"/>
      <name val="Arial"/>
      <family val="1"/>
    </font>
    <font>
      <b/>
      <sz val="14"/>
      <color theme="0"/>
      <name val="Arial"/>
      <family val="2"/>
    </font>
    <font>
      <u/>
      <sz val="11"/>
      <color theme="10"/>
      <name val="Calibri"/>
      <family val="2"/>
      <scheme val="minor"/>
    </font>
    <font>
      <b/>
      <sz val="12"/>
      <color theme="0"/>
      <name val="Arial"/>
      <family val="2"/>
    </font>
    <font>
      <sz val="12"/>
      <color theme="0"/>
      <name val="Arial"/>
      <family val="2"/>
    </font>
    <font>
      <b/>
      <sz val="11"/>
      <color theme="1"/>
      <name val="Times New Roman"/>
      <family val="1"/>
    </font>
    <font>
      <sz val="11"/>
      <color theme="1"/>
      <name val="Times New Roman"/>
      <family val="1"/>
    </font>
    <font>
      <b/>
      <sz val="11"/>
      <name val="Times New Roman"/>
      <family val="1"/>
    </font>
    <font>
      <b/>
      <sz val="11"/>
      <color theme="0"/>
      <name val="Times New Roman"/>
      <family val="1"/>
    </font>
    <font>
      <b/>
      <sz val="13"/>
      <name val="Arial"/>
      <family val="2"/>
    </font>
    <font>
      <sz val="10"/>
      <color rgb="FFFF0000"/>
      <name val="Arial"/>
      <family val="2"/>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1"/>
      <color theme="1"/>
      <name val="Arial"/>
      <family val="2"/>
    </font>
    <font>
      <sz val="9"/>
      <color rgb="FF333333"/>
      <name val="Arial"/>
      <family val="2"/>
    </font>
    <font>
      <sz val="9"/>
      <color theme="1"/>
      <name val="Calibri"/>
      <family val="2"/>
    </font>
    <font>
      <b/>
      <sz val="11"/>
      <name val="Arial"/>
      <family val="2"/>
    </font>
    <font>
      <b/>
      <sz val="8"/>
      <name val="Arial"/>
      <family val="2"/>
    </font>
    <font>
      <b/>
      <sz val="6"/>
      <name val="Arial"/>
      <family val="2"/>
    </font>
    <font>
      <sz val="8"/>
      <color rgb="FF000000"/>
      <name val="Calibri"/>
      <family val="2"/>
    </font>
    <font>
      <b/>
      <sz val="8"/>
      <color indexed="9"/>
      <name val="Arial"/>
      <family val="2"/>
    </font>
    <font>
      <sz val="10"/>
      <name val="Calibri"/>
      <family val="2"/>
      <scheme val="minor"/>
    </font>
    <font>
      <sz val="11"/>
      <name val="Calibri"/>
      <family val="2"/>
      <scheme val="minor"/>
    </font>
    <font>
      <b/>
      <sz val="11"/>
      <name val="Calibri"/>
      <family val="2"/>
      <scheme val="minor"/>
    </font>
    <font>
      <sz val="11"/>
      <name val="Arial"/>
      <family val="2"/>
    </font>
    <font>
      <b/>
      <sz val="12"/>
      <color indexed="8"/>
      <name val="Arial"/>
      <family val="2"/>
    </font>
    <font>
      <sz val="12"/>
      <color indexed="8"/>
      <name val="Arial"/>
      <family val="2"/>
    </font>
    <font>
      <b/>
      <sz val="14"/>
      <name val="Times New Roman"/>
      <family val="1"/>
    </font>
    <font>
      <sz val="11"/>
      <name val="Times New Roman"/>
      <family val="1"/>
    </font>
    <font>
      <b/>
      <sz val="9"/>
      <name val="Tahoma"/>
      <family val="2"/>
    </font>
    <font>
      <sz val="9"/>
      <name val="Tahoma"/>
      <family val="2"/>
    </font>
    <font>
      <b/>
      <sz val="8"/>
      <name val="Tahoma"/>
      <family val="2"/>
    </font>
    <font>
      <sz val="10"/>
      <name val="Tahoma"/>
      <family val="2"/>
    </font>
    <font>
      <sz val="8"/>
      <name val="Tahoma"/>
      <family val="2"/>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0"/>
        <bgColor rgb="FFD8D8D8"/>
      </patternFill>
    </fill>
    <fill>
      <patternFill patternType="solid">
        <fgColor rgb="FF193283"/>
      </patternFill>
    </fill>
    <fill>
      <patternFill patternType="solid">
        <fgColor rgb="FF002060"/>
        <bgColor indexed="64"/>
      </patternFill>
    </fill>
    <fill>
      <patternFill patternType="solid">
        <fgColor rgb="FF00B050"/>
        <bgColor indexed="64"/>
      </patternFill>
    </fill>
    <fill>
      <patternFill patternType="solid">
        <fgColor theme="3" tint="-0.249977111117893"/>
        <bgColor indexed="64"/>
      </patternFill>
    </fill>
    <fill>
      <patternFill patternType="lightGray">
        <fgColor indexed="55"/>
      </patternFill>
    </fill>
    <fill>
      <patternFill patternType="solid">
        <fgColor indexed="8"/>
        <bgColor indexed="64"/>
      </patternFill>
    </fill>
    <fill>
      <patternFill patternType="darkUp">
        <fgColor indexed="53"/>
        <bgColor indexed="9"/>
      </patternFill>
    </fill>
    <fill>
      <patternFill patternType="lightDown">
        <fgColor indexed="52"/>
        <bgColor indexed="9"/>
      </patternFill>
    </fill>
    <fill>
      <patternFill patternType="darkUp">
        <bgColor theme="0" tint="-0.14999847407452621"/>
      </patternFill>
    </fill>
    <fill>
      <patternFill patternType="darkUp">
        <fgColor indexed="53"/>
        <bgColor theme="0" tint="-0.14999847407452621"/>
      </patternFill>
    </fill>
    <fill>
      <patternFill patternType="solid">
        <fgColor indexed="55"/>
        <bgColor indexed="64"/>
      </patternFill>
    </fill>
    <fill>
      <patternFill patternType="solid">
        <fgColor indexed="13"/>
        <bgColor indexed="64"/>
      </patternFill>
    </fill>
    <fill>
      <patternFill patternType="solid">
        <fgColor rgb="FFFFFF00"/>
        <bgColor indexed="64"/>
      </patternFill>
    </fill>
    <fill>
      <patternFill patternType="solid">
        <fgColor rgb="FFF2F2F2"/>
      </patternFill>
    </fill>
    <fill>
      <patternFill patternType="lightDown">
        <fgColor indexed="52"/>
        <bgColor theme="0" tint="-0.14999847407452621"/>
      </patternFill>
    </fill>
  </fills>
  <borders count="1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52"/>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thin">
        <color indexed="64"/>
      </right>
      <top style="double">
        <color indexed="64"/>
      </top>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32"/>
      </top>
      <bottom style="double">
        <color indexed="32"/>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diagonal/>
    </border>
    <border>
      <left/>
      <right style="medium">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style="medium">
        <color indexed="64"/>
      </right>
      <top/>
      <bottom/>
      <diagonal/>
    </border>
    <border>
      <left style="thin">
        <color rgb="FF3F3F3F"/>
      </left>
      <right style="thin">
        <color rgb="FF3F3F3F"/>
      </right>
      <top style="thin">
        <color rgb="FF3F3F3F"/>
      </top>
      <bottom style="thin">
        <color rgb="FF3F3F3F"/>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style="medium">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top/>
      <bottom style="thick">
        <color indexed="64"/>
      </bottom>
      <diagonal/>
    </border>
    <border>
      <left/>
      <right/>
      <top style="thick">
        <color indexed="64"/>
      </top>
      <bottom/>
      <diagonal/>
    </border>
  </borders>
  <cellStyleXfs count="964">
    <xf numFmtId="0" fontId="0" fillId="0" borderId="0"/>
    <xf numFmtId="0" fontId="3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2" borderId="0" applyNumberFormat="0" applyBorder="0" applyAlignment="0" applyProtection="0"/>
    <xf numFmtId="0" fontId="13" fillId="8" borderId="0" applyNumberFormat="0" applyBorder="0" applyAlignment="0" applyProtection="0"/>
    <xf numFmtId="0" fontId="4" fillId="2" borderId="0" applyNumberFormat="0" applyFont="0" applyFill="0" applyProtection="0"/>
    <xf numFmtId="0" fontId="13" fillId="2" borderId="0" applyNumberFormat="0" applyBorder="0" applyAlignment="0" applyProtection="0"/>
    <xf numFmtId="0" fontId="13" fillId="2" borderId="0" applyNumberFormat="0" applyBorder="0" applyAlignment="0" applyProtection="0"/>
    <xf numFmtId="0" fontId="13" fillId="8" borderId="0" applyNumberFormat="0" applyBorder="0" applyAlignment="0" applyProtection="0"/>
    <xf numFmtId="0" fontId="4" fillId="2" borderId="0" applyNumberFormat="0" applyFont="0" applyFill="0" applyProtection="0"/>
    <xf numFmtId="0" fontId="13" fillId="2" borderId="0" applyNumberFormat="0" applyBorder="0" applyAlignment="0" applyProtection="0"/>
    <xf numFmtId="0" fontId="13" fillId="3" borderId="0" applyNumberFormat="0" applyBorder="0" applyAlignment="0" applyProtection="0"/>
    <xf numFmtId="0" fontId="13" fillId="9" borderId="0" applyNumberFormat="0" applyBorder="0" applyAlignment="0" applyProtection="0"/>
    <xf numFmtId="0" fontId="4" fillId="3" borderId="0" applyNumberFormat="0" applyFont="0" applyFill="0" applyProtection="0"/>
    <xf numFmtId="0" fontId="13" fillId="3" borderId="0" applyNumberFormat="0" applyBorder="0" applyAlignment="0" applyProtection="0"/>
    <xf numFmtId="0" fontId="13" fillId="3" borderId="0" applyNumberFormat="0" applyBorder="0" applyAlignment="0" applyProtection="0"/>
    <xf numFmtId="0" fontId="13" fillId="9" borderId="0" applyNumberFormat="0" applyBorder="0" applyAlignment="0" applyProtection="0"/>
    <xf numFmtId="0" fontId="4" fillId="3" borderId="0" applyNumberFormat="0" applyFont="0" applyFill="0" applyProtection="0"/>
    <xf numFmtId="0" fontId="13" fillId="3" borderId="0" applyNumberFormat="0" applyBorder="0" applyAlignment="0" applyProtection="0"/>
    <xf numFmtId="0" fontId="13" fillId="4" borderId="0" applyNumberFormat="0" applyBorder="0" applyAlignment="0" applyProtection="0"/>
    <xf numFmtId="0" fontId="13" fillId="10" borderId="0" applyNumberFormat="0" applyBorder="0" applyAlignment="0" applyProtection="0"/>
    <xf numFmtId="0" fontId="4" fillId="4" borderId="0" applyNumberFormat="0" applyFont="0" applyFill="0" applyProtection="0"/>
    <xf numFmtId="0" fontId="13" fillId="4" borderId="0" applyNumberFormat="0" applyBorder="0" applyAlignment="0" applyProtection="0"/>
    <xf numFmtId="0" fontId="13" fillId="4" borderId="0" applyNumberFormat="0" applyBorder="0" applyAlignment="0" applyProtection="0"/>
    <xf numFmtId="0" fontId="13" fillId="10" borderId="0" applyNumberFormat="0" applyBorder="0" applyAlignment="0" applyProtection="0"/>
    <xf numFmtId="0" fontId="4" fillId="4" borderId="0" applyNumberFormat="0" applyFont="0" applyFill="0" applyProtection="0"/>
    <xf numFmtId="0" fontId="13" fillId="4" borderId="0" applyNumberFormat="0" applyBorder="0" applyAlignment="0" applyProtection="0"/>
    <xf numFmtId="0" fontId="13" fillId="5" borderId="0" applyNumberFormat="0" applyBorder="0" applyAlignment="0" applyProtection="0"/>
    <xf numFmtId="0" fontId="13" fillId="7" borderId="0" applyNumberFormat="0" applyBorder="0" applyAlignment="0" applyProtection="0"/>
    <xf numFmtId="0" fontId="4" fillId="2" borderId="0" applyNumberFormat="0" applyFont="0" applyFill="0" applyProtection="0"/>
    <xf numFmtId="0" fontId="13" fillId="5" borderId="0" applyNumberFormat="0" applyBorder="0" applyAlignment="0" applyProtection="0"/>
    <xf numFmtId="0" fontId="13" fillId="5" borderId="0" applyNumberFormat="0" applyBorder="0" applyAlignment="0" applyProtection="0"/>
    <xf numFmtId="0" fontId="13" fillId="7" borderId="0" applyNumberFormat="0" applyBorder="0" applyAlignment="0" applyProtection="0"/>
    <xf numFmtId="0" fontId="4" fillId="2" borderId="0" applyNumberFormat="0" applyFont="0" applyFill="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4" fillId="4" borderId="0" applyNumberFormat="0" applyFont="0" applyFill="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4" fillId="4" borderId="0" applyNumberFormat="0" applyFont="0" applyFill="0" applyProtection="0"/>
    <xf numFmtId="0" fontId="13" fillId="6"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4" fillId="3" borderId="0" applyNumberFormat="0" applyFont="0" applyFill="0" applyProtection="0"/>
    <xf numFmtId="0" fontId="13" fillId="7"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4" fillId="3" borderId="0" applyNumberFormat="0" applyFont="0" applyFill="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1"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8" borderId="0" applyNumberFormat="0" applyBorder="0" applyAlignment="0" applyProtection="0"/>
    <xf numFmtId="0" fontId="13" fillId="6" borderId="0" applyNumberFormat="0" applyBorder="0" applyAlignment="0" applyProtection="0"/>
    <xf numFmtId="0" fontId="4" fillId="2" borderId="0" applyNumberFormat="0" applyFont="0" applyFill="0" applyProtection="0"/>
    <xf numFmtId="0" fontId="13" fillId="8" borderId="0" applyNumberFormat="0" applyBorder="0" applyAlignment="0" applyProtection="0"/>
    <xf numFmtId="0" fontId="13" fillId="8" borderId="0" applyNumberFormat="0" applyBorder="0" applyAlignment="0" applyProtection="0"/>
    <xf numFmtId="0" fontId="13" fillId="6" borderId="0" applyNumberFormat="0" applyBorder="0" applyAlignment="0" applyProtection="0"/>
    <xf numFmtId="0" fontId="4" fillId="2" borderId="0" applyNumberFormat="0" applyFont="0" applyFill="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4" fillId="9" borderId="0" applyNumberFormat="0" applyFont="0" applyFill="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4" fillId="9" borderId="0" applyNumberFormat="0" applyFont="0" applyFill="0" applyProtection="0"/>
    <xf numFmtId="0" fontId="13" fillId="9"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4" fillId="14" borderId="0" applyNumberFormat="0" applyFont="0" applyFill="0" applyProtection="0"/>
    <xf numFmtId="0" fontId="13" fillId="11"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4" fillId="14" borderId="0" applyNumberFormat="0" applyFont="0" applyFill="0" applyProtection="0"/>
    <xf numFmtId="0" fontId="13" fillId="11" borderId="0" applyNumberFormat="0" applyBorder="0" applyAlignment="0" applyProtection="0"/>
    <xf numFmtId="0" fontId="13" fillId="5" borderId="0" applyNumberFormat="0" applyBorder="0" applyAlignment="0" applyProtection="0"/>
    <xf numFmtId="0" fontId="13" fillId="3" borderId="0" applyNumberFormat="0" applyBorder="0" applyAlignment="0" applyProtection="0"/>
    <xf numFmtId="0" fontId="4" fillId="2" borderId="0" applyNumberFormat="0" applyFont="0" applyFill="0" applyProtection="0"/>
    <xf numFmtId="0" fontId="13" fillId="5" borderId="0" applyNumberFormat="0" applyBorder="0" applyAlignment="0" applyProtection="0"/>
    <xf numFmtId="0" fontId="13" fillId="5" borderId="0" applyNumberFormat="0" applyBorder="0" applyAlignment="0" applyProtection="0"/>
    <xf numFmtId="0" fontId="13" fillId="3" borderId="0" applyNumberFormat="0" applyBorder="0" applyAlignment="0" applyProtection="0"/>
    <xf numFmtId="0" fontId="4" fillId="2" borderId="0" applyNumberFormat="0" applyFont="0" applyFill="0" applyProtection="0"/>
    <xf numFmtId="0" fontId="13" fillId="5" borderId="0" applyNumberFormat="0" applyBorder="0" applyAlignment="0" applyProtection="0"/>
    <xf numFmtId="0" fontId="13" fillId="8" borderId="0" applyNumberFormat="0" applyBorder="0" applyAlignment="0" applyProtection="0"/>
    <xf numFmtId="0" fontId="13" fillId="6" borderId="0" applyNumberFormat="0" applyBorder="0" applyAlignment="0" applyProtection="0"/>
    <xf numFmtId="0" fontId="4" fillId="2" borderId="0" applyNumberFormat="0" applyFont="0" applyFill="0" applyProtection="0"/>
    <xf numFmtId="0" fontId="13" fillId="8" borderId="0" applyNumberFormat="0" applyBorder="0" applyAlignment="0" applyProtection="0"/>
    <xf numFmtId="0" fontId="13" fillId="8" borderId="0" applyNumberFormat="0" applyBorder="0" applyAlignment="0" applyProtection="0"/>
    <xf numFmtId="0" fontId="13" fillId="6" borderId="0" applyNumberFormat="0" applyBorder="0" applyAlignment="0" applyProtection="0"/>
    <xf numFmtId="0" fontId="4" fillId="2" borderId="0" applyNumberFormat="0" applyFont="0" applyFill="0" applyProtection="0"/>
    <xf numFmtId="0" fontId="13" fillId="8" borderId="0" applyNumberFormat="0" applyBorder="0" applyAlignment="0" applyProtection="0"/>
    <xf numFmtId="0" fontId="13" fillId="12" borderId="0" applyNumberFormat="0" applyBorder="0" applyAlignment="0" applyProtection="0"/>
    <xf numFmtId="0" fontId="13" fillId="10" borderId="0" applyNumberFormat="0" applyBorder="0" applyAlignment="0" applyProtection="0"/>
    <xf numFmtId="0" fontId="4" fillId="15" borderId="0" applyNumberFormat="0" applyFont="0" applyFill="0" applyProtection="0"/>
    <xf numFmtId="0" fontId="13" fillId="12" borderId="0" applyNumberFormat="0" applyBorder="0" applyAlignment="0" applyProtection="0"/>
    <xf numFmtId="0" fontId="13" fillId="12" borderId="0" applyNumberFormat="0" applyBorder="0" applyAlignment="0" applyProtection="0"/>
    <xf numFmtId="0" fontId="13" fillId="10" borderId="0" applyNumberFormat="0" applyBorder="0" applyAlignment="0" applyProtection="0"/>
    <xf numFmtId="0" fontId="4" fillId="15" borderId="0" applyNumberFormat="0" applyFont="0" applyFill="0" applyProtection="0"/>
    <xf numFmtId="0" fontId="13" fillId="12" borderId="0" applyNumberFormat="0" applyBorder="0" applyAlignment="0" applyProtection="0"/>
    <xf numFmtId="0" fontId="14" fillId="16"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41" fillId="16" borderId="0" applyNumberFormat="0" applyFont="0" applyFill="0" applyProtection="0"/>
    <xf numFmtId="0" fontId="41" fillId="16" borderId="0" applyNumberFormat="0" applyFont="0" applyFill="0" applyProtection="0"/>
    <xf numFmtId="0" fontId="14" fillId="6" borderId="0" applyNumberFormat="0" applyBorder="0" applyAlignment="0" applyProtection="0"/>
    <xf numFmtId="0" fontId="41" fillId="16" borderId="0" applyNumberFormat="0" applyFont="0" applyFill="0" applyProtection="0"/>
    <xf numFmtId="0" fontId="14" fillId="16" borderId="0" applyNumberFormat="0" applyBorder="0" applyAlignment="0" applyProtection="0"/>
    <xf numFmtId="0" fontId="41" fillId="16" borderId="0" applyNumberFormat="0" applyFont="0" applyFill="0" applyProtection="0"/>
    <xf numFmtId="0" fontId="14" fillId="9" borderId="0" applyNumberFormat="0" applyBorder="0" applyAlignment="0" applyProtection="0"/>
    <xf numFmtId="0" fontId="14" fillId="9" borderId="0" applyNumberFormat="0" applyBorder="0" applyAlignment="0" applyProtection="0"/>
    <xf numFmtId="0" fontId="41" fillId="9" borderId="0" applyNumberFormat="0" applyFont="0" applyFill="0" applyProtection="0"/>
    <xf numFmtId="0" fontId="41" fillId="9" borderId="0" applyNumberFormat="0" applyFont="0" applyFill="0" applyProtection="0"/>
    <xf numFmtId="0" fontId="14" fillId="20" borderId="0" applyNumberFormat="0" applyBorder="0" applyAlignment="0" applyProtection="0"/>
    <xf numFmtId="0" fontId="41" fillId="9" borderId="0" applyNumberFormat="0" applyFont="0" applyFill="0" applyProtection="0"/>
    <xf numFmtId="0" fontId="14" fillId="9" borderId="0" applyNumberFormat="0" applyBorder="0" applyAlignment="0" applyProtection="0"/>
    <xf numFmtId="0" fontId="41" fillId="9" borderId="0" applyNumberFormat="0" applyFont="0" applyFill="0" applyProtection="0"/>
    <xf numFmtId="0" fontId="14" fillId="11" borderId="0" applyNumberFormat="0" applyBorder="0" applyAlignment="0" applyProtection="0"/>
    <xf numFmtId="0" fontId="14" fillId="11" borderId="0" applyNumberFormat="0" applyBorder="0" applyAlignment="0" applyProtection="0"/>
    <xf numFmtId="0" fontId="41" fillId="14" borderId="0" applyNumberFormat="0" applyFont="0" applyFill="0" applyProtection="0"/>
    <xf numFmtId="0" fontId="41" fillId="14" borderId="0" applyNumberFormat="0" applyFont="0" applyFill="0" applyProtection="0"/>
    <xf numFmtId="0" fontId="14" fillId="12" borderId="0" applyNumberFormat="0" applyBorder="0" applyAlignment="0" applyProtection="0"/>
    <xf numFmtId="0" fontId="41" fillId="14" borderId="0" applyNumberFormat="0" applyFont="0" applyFill="0" applyProtection="0"/>
    <xf numFmtId="0" fontId="14" fillId="11" borderId="0" applyNumberFormat="0" applyBorder="0" applyAlignment="0" applyProtection="0"/>
    <xf numFmtId="0" fontId="41" fillId="14" borderId="0" applyNumberFormat="0" applyFont="0" applyFill="0" applyProtection="0"/>
    <xf numFmtId="0" fontId="14" fillId="17" borderId="0" applyNumberFormat="0" applyBorder="0" applyAlignment="0" applyProtection="0"/>
    <xf numFmtId="0" fontId="14" fillId="17" borderId="0" applyNumberFormat="0" applyBorder="0" applyAlignment="0" applyProtection="0"/>
    <xf numFmtId="0" fontId="41" fillId="21" borderId="0" applyNumberFormat="0" applyFont="0" applyFill="0" applyProtection="0"/>
    <xf numFmtId="0" fontId="41" fillId="21" borderId="0" applyNumberFormat="0" applyFont="0" applyFill="0" applyProtection="0"/>
    <xf numFmtId="0" fontId="14" fillId="3" borderId="0" applyNumberFormat="0" applyBorder="0" applyAlignment="0" applyProtection="0"/>
    <xf numFmtId="0" fontId="41" fillId="21" borderId="0" applyNumberFormat="0" applyFont="0" applyFill="0" applyProtection="0"/>
    <xf numFmtId="0" fontId="14" fillId="17" borderId="0" applyNumberFormat="0" applyBorder="0" applyAlignment="0" applyProtection="0"/>
    <xf numFmtId="0" fontId="41" fillId="21" borderId="0" applyNumberFormat="0" applyFont="0" applyFill="0" applyProtection="0"/>
    <xf numFmtId="0" fontId="14" fillId="18" borderId="0" applyNumberFormat="0" applyBorder="0" applyAlignment="0" applyProtection="0"/>
    <xf numFmtId="0" fontId="14" fillId="18" borderId="0" applyNumberFormat="0" applyBorder="0" applyAlignment="0" applyProtection="0"/>
    <xf numFmtId="0" fontId="41" fillId="18" borderId="0" applyNumberFormat="0" applyFont="0" applyFill="0" applyProtection="0"/>
    <xf numFmtId="0" fontId="41" fillId="18" borderId="0" applyNumberFormat="0" applyFont="0" applyFill="0" applyProtection="0"/>
    <xf numFmtId="0" fontId="14" fillId="6" borderId="0" applyNumberFormat="0" applyBorder="0" applyAlignment="0" applyProtection="0"/>
    <xf numFmtId="0" fontId="41" fillId="18" borderId="0" applyNumberFormat="0" applyFont="0" applyFill="0" applyProtection="0"/>
    <xf numFmtId="0" fontId="14" fillId="18" borderId="0" applyNumberFormat="0" applyBorder="0" applyAlignment="0" applyProtection="0"/>
    <xf numFmtId="0" fontId="41" fillId="18" borderId="0" applyNumberFormat="0" applyFont="0" applyFill="0" applyProtection="0"/>
    <xf numFmtId="0" fontId="14" fillId="19" borderId="0" applyNumberFormat="0" applyBorder="0" applyAlignment="0" applyProtection="0"/>
    <xf numFmtId="0" fontId="14" fillId="19" borderId="0" applyNumberFormat="0" applyBorder="0" applyAlignment="0" applyProtection="0"/>
    <xf numFmtId="0" fontId="41" fillId="15" borderId="0" applyNumberFormat="0" applyFont="0" applyFill="0" applyProtection="0"/>
    <xf numFmtId="0" fontId="41" fillId="15" borderId="0" applyNumberFormat="0" applyFont="0" applyFill="0" applyProtection="0"/>
    <xf numFmtId="0" fontId="14" fillId="9" borderId="0" applyNumberFormat="0" applyBorder="0" applyAlignment="0" applyProtection="0"/>
    <xf numFmtId="0" fontId="41" fillId="15" borderId="0" applyNumberFormat="0" applyFont="0" applyFill="0" applyProtection="0"/>
    <xf numFmtId="0" fontId="14" fillId="19" borderId="0" applyNumberFormat="0" applyBorder="0" applyAlignment="0" applyProtection="0"/>
    <xf numFmtId="0" fontId="41" fillId="15" borderId="0" applyNumberFormat="0" applyFont="0" applyFill="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21"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42" fillId="4" borderId="0" applyNumberFormat="0" applyFont="0" applyFill="0" applyProtection="0"/>
    <xf numFmtId="0" fontId="42" fillId="4" borderId="0" applyNumberFormat="0" applyFont="0" applyFill="0" applyProtection="0"/>
    <xf numFmtId="0" fontId="15" fillId="6" borderId="0" applyNumberFormat="0" applyBorder="0" applyAlignment="0" applyProtection="0"/>
    <xf numFmtId="0" fontId="42" fillId="4" borderId="0" applyNumberFormat="0" applyFont="0" applyFill="0" applyProtection="0"/>
    <xf numFmtId="0" fontId="15" fillId="4" borderId="0" applyNumberFormat="0" applyBorder="0" applyAlignment="0" applyProtection="0"/>
    <xf numFmtId="0" fontId="42" fillId="4" borderId="0" applyNumberFormat="0" applyFont="0" applyFill="0" applyProtection="0"/>
    <xf numFmtId="0" fontId="30" fillId="25" borderId="1" applyNumberFormat="0" applyAlignment="0" applyProtection="0"/>
    <xf numFmtId="0" fontId="30" fillId="25" borderId="1" applyNumberFormat="0" applyAlignment="0" applyProtection="0"/>
    <xf numFmtId="0" fontId="30" fillId="25" borderId="1" applyNumberFormat="0" applyAlignment="0" applyProtection="0"/>
    <xf numFmtId="0" fontId="43" fillId="27" borderId="1" applyNumberFormat="0" applyFont="0" applyProtection="0"/>
    <xf numFmtId="0" fontId="30" fillId="25" borderId="1" applyNumberFormat="0" applyAlignment="0" applyProtection="0"/>
    <xf numFmtId="0" fontId="16" fillId="26" borderId="1" applyNumberFormat="0" applyAlignment="0" applyProtection="0"/>
    <xf numFmtId="0" fontId="43" fillId="27" borderId="1" applyNumberFormat="0" applyFont="0" applyProtection="0"/>
    <xf numFmtId="0" fontId="30" fillId="25" borderId="1" applyNumberFormat="0" applyAlignment="0" applyProtection="0"/>
    <xf numFmtId="0" fontId="43" fillId="27" borderId="1" applyNumberFormat="0" applyFont="0" applyProtection="0"/>
    <xf numFmtId="0" fontId="4" fillId="0" borderId="0"/>
    <xf numFmtId="0" fontId="17" fillId="28" borderId="2" applyNumberFormat="0" applyAlignment="0" applyProtection="0"/>
    <xf numFmtId="0" fontId="17" fillId="28" borderId="2" applyNumberFormat="0" applyAlignment="0" applyProtection="0"/>
    <xf numFmtId="0" fontId="44" fillId="28" borderId="3" applyNumberFormat="0" applyFont="0" applyProtection="0"/>
    <xf numFmtId="0" fontId="17" fillId="28" borderId="2" applyNumberFormat="0" applyAlignment="0" applyProtection="0"/>
    <xf numFmtId="0" fontId="17" fillId="28" borderId="2" applyNumberFormat="0" applyAlignment="0" applyProtection="0"/>
    <xf numFmtId="0" fontId="44" fillId="28" borderId="3" applyNumberFormat="0" applyFont="0" applyProtection="0"/>
    <xf numFmtId="0" fontId="17" fillId="28" borderId="2" applyNumberFormat="0" applyAlignment="0" applyProtection="0"/>
    <xf numFmtId="0" fontId="44" fillId="28" borderId="3" applyNumberFormat="0" applyFont="0" applyProtection="0"/>
    <xf numFmtId="0" fontId="31" fillId="0" borderId="4" applyNumberFormat="0" applyFill="0" applyAlignment="0" applyProtection="0"/>
    <xf numFmtId="0" fontId="31" fillId="0" borderId="4" applyNumberFormat="0" applyFill="0" applyAlignment="0" applyProtection="0"/>
    <xf numFmtId="0" fontId="45" fillId="0" borderId="5" applyNumberFormat="0" applyFont="0" applyAlignment="0" applyProtection="0"/>
    <xf numFmtId="0" fontId="31" fillId="0" borderId="4" applyNumberFormat="0" applyFill="0" applyAlignment="0" applyProtection="0"/>
    <xf numFmtId="0" fontId="18" fillId="0" borderId="6" applyNumberFormat="0" applyFill="0" applyAlignment="0" applyProtection="0"/>
    <xf numFmtId="0" fontId="45" fillId="0" borderId="5" applyNumberFormat="0" applyFont="0" applyAlignment="0" applyProtection="0"/>
    <xf numFmtId="0" fontId="31" fillId="0" borderId="4" applyNumberFormat="0" applyFill="0" applyAlignment="0" applyProtection="0"/>
    <xf numFmtId="0" fontId="45" fillId="0" borderId="5" applyNumberFormat="0" applyFont="0" applyAlignment="0" applyProtection="0"/>
    <xf numFmtId="3" fontId="4" fillId="0" borderId="0" applyFont="0" applyFill="0" applyBorder="0" applyAlignment="0" applyProtection="0"/>
    <xf numFmtId="3" fontId="4" fillId="0" borderId="0" applyFon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41" fillId="22" borderId="0" applyNumberFormat="0" applyFont="0" applyFill="0" applyProtection="0"/>
    <xf numFmtId="0" fontId="41" fillId="22" borderId="0" applyNumberFormat="0" applyFont="0" applyFill="0" applyProtection="0"/>
    <xf numFmtId="0" fontId="14" fillId="29" borderId="0" applyNumberFormat="0" applyBorder="0" applyAlignment="0" applyProtection="0"/>
    <xf numFmtId="0" fontId="41" fillId="22" borderId="0" applyNumberFormat="0" applyFont="0" applyFill="0" applyProtection="0"/>
    <xf numFmtId="0" fontId="14" fillId="22" borderId="0" applyNumberFormat="0" applyBorder="0" applyAlignment="0" applyProtection="0"/>
    <xf numFmtId="0" fontId="41" fillId="22" borderId="0" applyNumberFormat="0" applyFont="0" applyFill="0" applyProtection="0"/>
    <xf numFmtId="0" fontId="14" fillId="23" borderId="0" applyNumberFormat="0" applyBorder="0" applyAlignment="0" applyProtection="0"/>
    <xf numFmtId="0" fontId="14" fillId="23" borderId="0" applyNumberFormat="0" applyBorder="0" applyAlignment="0" applyProtection="0"/>
    <xf numFmtId="0" fontId="41" fillId="30" borderId="0" applyNumberFormat="0" applyFont="0" applyFill="0" applyProtection="0"/>
    <xf numFmtId="0" fontId="41" fillId="30" borderId="0" applyNumberFormat="0" applyFont="0" applyFill="0" applyProtection="0"/>
    <xf numFmtId="0" fontId="14" fillId="20" borderId="0" applyNumberFormat="0" applyBorder="0" applyAlignment="0" applyProtection="0"/>
    <xf numFmtId="0" fontId="41" fillId="30" borderId="0" applyNumberFormat="0" applyFont="0" applyFill="0" applyProtection="0"/>
    <xf numFmtId="0" fontId="14" fillId="23" borderId="0" applyNumberFormat="0" applyBorder="0" applyAlignment="0" applyProtection="0"/>
    <xf numFmtId="0" fontId="41" fillId="30" borderId="0" applyNumberFormat="0" applyFont="0" applyFill="0" applyProtection="0"/>
    <xf numFmtId="0" fontId="14" fillId="24" borderId="0" applyNumberFormat="0" applyBorder="0" applyAlignment="0" applyProtection="0"/>
    <xf numFmtId="0" fontId="14" fillId="24" borderId="0" applyNumberFormat="0" applyBorder="0" applyAlignment="0" applyProtection="0"/>
    <xf numFmtId="0" fontId="41" fillId="31" borderId="0" applyNumberFormat="0" applyFont="0" applyFill="0" applyProtection="0"/>
    <xf numFmtId="0" fontId="41" fillId="31" borderId="0" applyNumberFormat="0" applyFont="0" applyFill="0" applyProtection="0"/>
    <xf numFmtId="0" fontId="14" fillId="12" borderId="0" applyNumberFormat="0" applyBorder="0" applyAlignment="0" applyProtection="0"/>
    <xf numFmtId="0" fontId="41" fillId="31" borderId="0" applyNumberFormat="0" applyFont="0" applyFill="0" applyProtection="0"/>
    <xf numFmtId="0" fontId="14" fillId="24" borderId="0" applyNumberFormat="0" applyBorder="0" applyAlignment="0" applyProtection="0"/>
    <xf numFmtId="0" fontId="41" fillId="31" borderId="0" applyNumberFormat="0" applyFont="0" applyFill="0" applyProtection="0"/>
    <xf numFmtId="0" fontId="14" fillId="17" borderId="0" applyNumberFormat="0" applyBorder="0" applyAlignment="0" applyProtection="0"/>
    <xf numFmtId="0" fontId="14" fillId="17" borderId="0" applyNumberFormat="0" applyBorder="0" applyAlignment="0" applyProtection="0"/>
    <xf numFmtId="0" fontId="41" fillId="21" borderId="0" applyNumberFormat="0" applyFont="0" applyFill="0" applyProtection="0"/>
    <xf numFmtId="0" fontId="41" fillId="21" borderId="0" applyNumberFormat="0" applyFont="0" applyFill="0" applyProtection="0"/>
    <xf numFmtId="0" fontId="14" fillId="32" borderId="0" applyNumberFormat="0" applyBorder="0" applyAlignment="0" applyProtection="0"/>
    <xf numFmtId="0" fontId="41" fillId="21" borderId="0" applyNumberFormat="0" applyFont="0" applyFill="0" applyProtection="0"/>
    <xf numFmtId="0" fontId="14" fillId="17" borderId="0" applyNumberFormat="0" applyBorder="0" applyAlignment="0" applyProtection="0"/>
    <xf numFmtId="0" fontId="41" fillId="21" borderId="0" applyNumberFormat="0" applyFont="0" applyFill="0" applyProtection="0"/>
    <xf numFmtId="0" fontId="14" fillId="18" borderId="0" applyNumberFormat="0" applyBorder="0" applyAlignment="0" applyProtection="0"/>
    <xf numFmtId="0" fontId="14" fillId="18" borderId="0" applyNumberFormat="0" applyBorder="0" applyAlignment="0" applyProtection="0"/>
    <xf numFmtId="0" fontId="41" fillId="18" borderId="0" applyNumberFormat="0" applyFont="0" applyFill="0" applyProtection="0"/>
    <xf numFmtId="0" fontId="41" fillId="18" borderId="0" applyNumberFormat="0" applyFont="0" applyFill="0" applyProtection="0"/>
    <xf numFmtId="0" fontId="14" fillId="18" borderId="0" applyNumberFormat="0" applyBorder="0" applyAlignment="0" applyProtection="0"/>
    <xf numFmtId="0" fontId="41" fillId="18" borderId="0" applyNumberFormat="0" applyFont="0" applyFill="0" applyProtection="0"/>
    <xf numFmtId="0" fontId="14" fillId="18" borderId="0" applyNumberFormat="0" applyBorder="0" applyAlignment="0" applyProtection="0"/>
    <xf numFmtId="0" fontId="41" fillId="18" borderId="0" applyNumberFormat="0" applyFont="0" applyFill="0" applyProtection="0"/>
    <xf numFmtId="0" fontId="14" fillId="20" borderId="0" applyNumberFormat="0" applyBorder="0" applyAlignment="0" applyProtection="0"/>
    <xf numFmtId="0" fontId="14" fillId="20" borderId="0" applyNumberFormat="0" applyBorder="0" applyAlignment="0" applyProtection="0"/>
    <xf numFmtId="0" fontId="41" fillId="23" borderId="0" applyNumberFormat="0" applyFont="0" applyFill="0" applyProtection="0"/>
    <xf numFmtId="0" fontId="41" fillId="23" borderId="0" applyNumberFormat="0" applyFont="0" applyFill="0" applyProtection="0"/>
    <xf numFmtId="0" fontId="14" fillId="23" borderId="0" applyNumberFormat="0" applyBorder="0" applyAlignment="0" applyProtection="0"/>
    <xf numFmtId="0" fontId="41" fillId="23" borderId="0" applyNumberFormat="0" applyFont="0" applyFill="0" applyProtection="0"/>
    <xf numFmtId="0" fontId="14" fillId="20" borderId="0" applyNumberFormat="0" applyBorder="0" applyAlignment="0" applyProtection="0"/>
    <xf numFmtId="0" fontId="41" fillId="23" borderId="0" applyNumberFormat="0" applyFont="0" applyFill="0" applyProtection="0"/>
    <xf numFmtId="0" fontId="19" fillId="7" borderId="1" applyNumberFormat="0" applyAlignment="0" applyProtection="0"/>
    <xf numFmtId="0" fontId="19" fillId="7" borderId="1" applyNumberFormat="0" applyAlignment="0" applyProtection="0"/>
    <xf numFmtId="0" fontId="46" fillId="3" borderId="1" applyNumberFormat="0" applyFont="0" applyProtection="0"/>
    <xf numFmtId="0" fontId="19" fillId="7" borderId="1" applyNumberFormat="0" applyAlignment="0" applyProtection="0"/>
    <xf numFmtId="0" fontId="19" fillId="13" borderId="1" applyNumberFormat="0" applyAlignment="0" applyProtection="0"/>
    <xf numFmtId="0" fontId="46" fillId="3" borderId="1" applyNumberFormat="0" applyFont="0" applyProtection="0"/>
    <xf numFmtId="0" fontId="19" fillId="7" borderId="1" applyNumberFormat="0" applyAlignment="0" applyProtection="0"/>
    <xf numFmtId="0" fontId="46" fillId="3" borderId="1" applyNumberFormat="0" applyFont="0" applyProtection="0"/>
    <xf numFmtId="0" fontId="38" fillId="0" borderId="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59" fillId="0" borderId="0"/>
    <xf numFmtId="0" fontId="58" fillId="0" borderId="0"/>
    <xf numFmtId="0" fontId="57" fillId="0" borderId="0"/>
    <xf numFmtId="176" fontId="57" fillId="0" borderId="0" applyBorder="0" applyProtection="0"/>
    <xf numFmtId="0" fontId="24" fillId="0" borderId="0" applyNumberFormat="0" applyFill="0" applyBorder="0" applyAlignment="0" applyProtection="0"/>
    <xf numFmtId="0" fontId="35" fillId="0" borderId="7" applyNumberFormat="0" applyFill="0" applyAlignment="0" applyProtection="0"/>
    <xf numFmtId="0" fontId="36" fillId="0" borderId="8" applyNumberFormat="0" applyFill="0" applyAlignment="0" applyProtection="0"/>
    <xf numFmtId="0" fontId="37" fillId="0" borderId="9" applyNumberFormat="0" applyFill="0" applyAlignment="0" applyProtection="0"/>
    <xf numFmtId="0" fontId="37" fillId="0" borderId="0" applyNumberFormat="0" applyFill="0" applyBorder="0" applyAlignment="0" applyProtection="0"/>
    <xf numFmtId="0" fontId="73"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1" fillId="3" borderId="0" applyNumberFormat="0" applyBorder="0" applyAlignment="0" applyProtection="0"/>
    <xf numFmtId="0" fontId="21" fillId="3" borderId="0" applyNumberFormat="0" applyBorder="0" applyAlignment="0" applyProtection="0"/>
    <xf numFmtId="0" fontId="48" fillId="3" borderId="0" applyNumberFormat="0" applyFont="0" applyFill="0" applyProtection="0"/>
    <xf numFmtId="0" fontId="48" fillId="3" borderId="0" applyNumberFormat="0" applyFont="0" applyFill="0" applyProtection="0"/>
    <xf numFmtId="0" fontId="21" fillId="5" borderId="0" applyNumberFormat="0" applyBorder="0" applyAlignment="0" applyProtection="0"/>
    <xf numFmtId="0" fontId="48" fillId="3" borderId="0" applyNumberFormat="0" applyFont="0" applyFill="0" applyProtection="0"/>
    <xf numFmtId="0" fontId="21" fillId="3" borderId="0" applyNumberFormat="0" applyBorder="0" applyAlignment="0" applyProtection="0"/>
    <xf numFmtId="0" fontId="48" fillId="3" borderId="0" applyNumberFormat="0" applyFont="0" applyFill="0" applyProtection="0"/>
    <xf numFmtId="4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44" fontId="13" fillId="0" borderId="0" applyFont="0" applyFill="0" applyBorder="0" applyAlignment="0" applyProtection="0"/>
    <xf numFmtId="165" fontId="13" fillId="0" borderId="0" applyFont="0" applyFill="0" applyBorder="0" applyAlignment="0" applyProtection="0"/>
    <xf numFmtId="44" fontId="13"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7" fontId="13"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33" fillId="13" borderId="0" applyNumberFormat="0" applyBorder="0" applyAlignment="0" applyProtection="0"/>
    <xf numFmtId="0" fontId="33" fillId="13" borderId="0" applyNumberFormat="0" applyBorder="0" applyAlignment="0" applyProtection="0"/>
    <xf numFmtId="0" fontId="49" fillId="10" borderId="0" applyNumberFormat="0" applyFont="0" applyFill="0" applyProtection="0"/>
    <xf numFmtId="0" fontId="49" fillId="10" borderId="0" applyNumberFormat="0" applyFont="0" applyFill="0" applyProtection="0"/>
    <xf numFmtId="0" fontId="22" fillId="13" borderId="0" applyNumberFormat="0" applyBorder="0" applyAlignment="0" applyProtection="0"/>
    <xf numFmtId="0" fontId="49" fillId="10" borderId="0" applyNumberFormat="0" applyFont="0" applyFill="0" applyProtection="0"/>
    <xf numFmtId="0" fontId="33" fillId="13" borderId="0" applyNumberFormat="0" applyBorder="0" applyAlignment="0" applyProtection="0"/>
    <xf numFmtId="0" fontId="49" fillId="10" borderId="0" applyNumberFormat="0" applyFont="0" applyFill="0" applyProtection="0"/>
    <xf numFmtId="0" fontId="4" fillId="0" borderId="0"/>
    <xf numFmtId="0" fontId="4"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0" fontId="4"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0" fontId="4"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0" fontId="4" fillId="0" borderId="0"/>
    <xf numFmtId="0" fontId="4" fillId="0" borderId="0"/>
    <xf numFmtId="0" fontId="13" fillId="0" borderId="0"/>
    <xf numFmtId="0" fontId="4" fillId="0" borderId="0"/>
    <xf numFmtId="0" fontId="4" fillId="0" borderId="0"/>
    <xf numFmtId="0" fontId="13"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0" fontId="4"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0" fontId="4" fillId="0" borderId="0"/>
    <xf numFmtId="0" fontId="4" fillId="0" borderId="0"/>
    <xf numFmtId="0" fontId="13" fillId="0" borderId="0"/>
    <xf numFmtId="0" fontId="4" fillId="0" borderId="0"/>
    <xf numFmtId="0" fontId="4" fillId="0" borderId="0"/>
    <xf numFmtId="0" fontId="13"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0" fontId="4" fillId="0" borderId="0"/>
    <xf numFmtId="0" fontId="4" fillId="0" borderId="0"/>
    <xf numFmtId="0" fontId="13" fillId="0" borderId="0"/>
    <xf numFmtId="0" fontId="4" fillId="0" borderId="0"/>
    <xf numFmtId="0" fontId="4" fillId="0" borderId="0"/>
    <xf numFmtId="0" fontId="13"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72" fillId="0" borderId="0"/>
    <xf numFmtId="0" fontId="72"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72" fillId="0" borderId="0"/>
    <xf numFmtId="0" fontId="4" fillId="0" borderId="0"/>
    <xf numFmtId="0" fontId="4" fillId="0" borderId="0"/>
    <xf numFmtId="0" fontId="13" fillId="0" borderId="0"/>
    <xf numFmtId="0" fontId="4" fillId="0" borderId="0"/>
    <xf numFmtId="0" fontId="13" fillId="0" borderId="0"/>
    <xf numFmtId="0" fontId="72" fillId="0" borderId="0"/>
    <xf numFmtId="0" fontId="72" fillId="0" borderId="0"/>
    <xf numFmtId="0" fontId="72" fillId="0" borderId="0"/>
    <xf numFmtId="0" fontId="72" fillId="0" borderId="0"/>
    <xf numFmtId="0" fontId="72" fillId="0" borderId="0"/>
    <xf numFmtId="0" fontId="72" fillId="0" borderId="0"/>
    <xf numFmtId="0" fontId="4"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50" fillId="0" borderId="0" applyNumberFormat="0" applyFill="0" applyBorder="0" applyProtection="0">
      <alignment vertical="top" wrapText="1"/>
    </xf>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13" fillId="0" borderId="0"/>
    <xf numFmtId="0" fontId="1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9" fillId="0" borderId="0"/>
    <xf numFmtId="0" fontId="62" fillId="0" borderId="0"/>
    <xf numFmtId="0" fontId="4" fillId="0" borderId="0"/>
    <xf numFmtId="0" fontId="4" fillId="0" borderId="0"/>
    <xf numFmtId="0" fontId="4" fillId="0" borderId="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32" fillId="10" borderId="10" applyNumberFormat="0" applyFont="0" applyAlignment="0" applyProtection="0"/>
    <xf numFmtId="0" fontId="13" fillId="10" borderId="10" applyNumberFormat="0" applyFont="0" applyAlignment="0" applyProtection="0"/>
    <xf numFmtId="0" fontId="4" fillId="10" borderId="10" applyNumberFormat="0" applyFont="0" applyBorder="0" applyProtection="0"/>
    <xf numFmtId="0" fontId="32" fillId="10" borderId="10" applyNumberFormat="0" applyFont="0" applyAlignment="0" applyProtection="0"/>
    <xf numFmtId="0" fontId="32"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4" fillId="10" borderId="10" applyNumberFormat="0" applyFont="0" applyBorder="0" applyProtection="0"/>
    <xf numFmtId="0" fontId="32"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13" fillId="10" borderId="10" applyNumberFormat="0" applyFont="0" applyAlignment="0" applyProtection="0"/>
    <xf numFmtId="0" fontId="23" fillId="25" borderId="11" applyNumberFormat="0" applyAlignment="0" applyProtection="0"/>
    <xf numFmtId="0" fontId="39" fillId="0" borderId="12" applyNumberFormat="0" applyFont="0" applyBorder="0" applyAlignment="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74" fillId="26" borderId="94" applyNumberFormat="0" applyAlignment="0" applyProtection="0"/>
    <xf numFmtId="0" fontId="23" fillId="25" borderId="11" applyNumberFormat="0" applyAlignment="0" applyProtection="0"/>
    <xf numFmtId="0" fontId="23" fillId="25" borderId="11" applyNumberFormat="0" applyAlignment="0" applyProtection="0"/>
    <xf numFmtId="0" fontId="51" fillId="27" borderId="13" applyNumberFormat="0" applyFont="0" applyProtection="0"/>
    <xf numFmtId="0" fontId="23" fillId="25" borderId="11" applyNumberFormat="0" applyAlignment="0" applyProtection="0"/>
    <xf numFmtId="0" fontId="23" fillId="26" borderId="11" applyNumberFormat="0" applyAlignment="0" applyProtection="0"/>
    <xf numFmtId="0" fontId="51" fillId="27" borderId="13" applyNumberFormat="0" applyFont="0" applyProtection="0"/>
    <xf numFmtId="0" fontId="23" fillId="25" borderId="11" applyNumberFormat="0" applyAlignment="0" applyProtection="0"/>
    <xf numFmtId="0" fontId="51" fillId="27" borderId="13" applyNumberFormat="0" applyFo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76" fontId="4" fillId="0" borderId="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0" fillId="0" borderId="0" applyNumberFormat="0" applyFont="0" applyFill="0" applyAlignment="0" applyProtection="0"/>
    <xf numFmtId="0" fontId="40" fillId="0" borderId="0" applyNumberFormat="0" applyFont="0" applyFill="0" applyAlignment="0" applyProtection="0"/>
    <xf numFmtId="0" fontId="18" fillId="0" borderId="0" applyNumberFormat="0" applyFill="0" applyBorder="0" applyAlignment="0" applyProtection="0"/>
    <xf numFmtId="0" fontId="40" fillId="0" borderId="0" applyNumberFormat="0" applyFont="0" applyFill="0" applyAlignment="0" applyProtection="0"/>
    <xf numFmtId="0" fontId="18" fillId="0" borderId="0" applyNumberFormat="0" applyFill="0" applyBorder="0" applyAlignment="0" applyProtection="0"/>
    <xf numFmtId="0" fontId="40" fillId="0" borderId="0" applyNumberFormat="0" applyFon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2" fillId="0" borderId="0" applyNumberFormat="0" applyFont="0" applyFill="0" applyAlignment="0" applyProtection="0"/>
    <xf numFmtId="0" fontId="52" fillId="0" borderId="0" applyNumberFormat="0" applyFont="0" applyFill="0" applyAlignment="0" applyProtection="0"/>
    <xf numFmtId="0" fontId="24" fillId="0" borderId="0" applyNumberFormat="0" applyFill="0" applyBorder="0" applyAlignment="0" applyProtection="0"/>
    <xf numFmtId="0" fontId="52" fillId="0" borderId="0" applyNumberFormat="0" applyFont="0" applyFill="0" applyAlignment="0" applyProtection="0"/>
    <xf numFmtId="0" fontId="24" fillId="0" borderId="0" applyNumberFormat="0" applyFill="0" applyBorder="0" applyAlignment="0" applyProtection="0"/>
    <xf numFmtId="0" fontId="52" fillId="0" borderId="0" applyNumberFormat="0" applyFont="0" applyFill="0" applyAlignment="0" applyProtection="0"/>
    <xf numFmtId="0" fontId="34" fillId="0" borderId="0" applyNumberFormat="0" applyFill="0" applyBorder="0" applyAlignment="0" applyProtection="0"/>
    <xf numFmtId="0" fontId="35" fillId="0" borderId="7" applyNumberFormat="0" applyFill="0" applyAlignment="0" applyProtection="0"/>
    <xf numFmtId="0" fontId="35" fillId="0" borderId="7" applyNumberFormat="0" applyFill="0" applyAlignment="0" applyProtection="0"/>
    <xf numFmtId="0" fontId="53" fillId="0" borderId="15" applyNumberFormat="0" applyFont="0" applyAlignment="0" applyProtection="0"/>
    <xf numFmtId="0" fontId="35" fillId="0" borderId="7" applyNumberFormat="0" applyFill="0" applyAlignment="0" applyProtection="0"/>
    <xf numFmtId="0" fontId="26" fillId="0" borderId="14" applyNumberFormat="0" applyFill="0" applyAlignment="0" applyProtection="0"/>
    <xf numFmtId="0" fontId="53" fillId="0" borderId="15" applyNumberFormat="0" applyFont="0" applyAlignment="0" applyProtection="0"/>
    <xf numFmtId="0" fontId="35" fillId="0" borderId="7" applyNumberFormat="0" applyFill="0" applyAlignment="0" applyProtection="0"/>
    <xf numFmtId="0" fontId="53" fillId="0" borderId="15" applyNumberFormat="0" applyFont="0" applyAlignment="0" applyProtection="0"/>
    <xf numFmtId="0" fontId="54" fillId="0" borderId="0" applyNumberFormat="0" applyFont="0" applyFill="0" applyAlignment="0" applyProtection="0"/>
    <xf numFmtId="0" fontId="36" fillId="0" borderId="8" applyNumberFormat="0" applyFill="0" applyAlignment="0" applyProtection="0"/>
    <xf numFmtId="0" fontId="36" fillId="0" borderId="8" applyNumberFormat="0" applyFill="0" applyAlignment="0" applyProtection="0"/>
    <xf numFmtId="0" fontId="55" fillId="0" borderId="8" applyNumberFormat="0" applyFont="0" applyAlignment="0" applyProtection="0"/>
    <xf numFmtId="0" fontId="36" fillId="0" borderId="8" applyNumberFormat="0" applyFill="0" applyAlignment="0" applyProtection="0"/>
    <xf numFmtId="0" fontId="27" fillId="0" borderId="16" applyNumberFormat="0" applyFill="0" applyAlignment="0" applyProtection="0"/>
    <xf numFmtId="0" fontId="55" fillId="0" borderId="8" applyNumberFormat="0" applyFont="0" applyAlignment="0" applyProtection="0"/>
    <xf numFmtId="0" fontId="36" fillId="0" borderId="8" applyNumberFormat="0" applyFill="0" applyAlignment="0" applyProtection="0"/>
    <xf numFmtId="0" fontId="55" fillId="0" borderId="8" applyNumberFormat="0" applyFont="0" applyAlignment="0" applyProtection="0"/>
    <xf numFmtId="0" fontId="37" fillId="0" borderId="9" applyNumberFormat="0" applyFill="0" applyAlignment="0" applyProtection="0"/>
    <xf numFmtId="0" fontId="37" fillId="0" borderId="9" applyNumberFormat="0" applyFill="0" applyAlignment="0" applyProtection="0"/>
    <xf numFmtId="0" fontId="56" fillId="0" borderId="15" applyNumberFormat="0" applyFont="0" applyAlignment="0" applyProtection="0"/>
    <xf numFmtId="0" fontId="37" fillId="0" borderId="9" applyNumberFormat="0" applyFill="0" applyAlignment="0" applyProtection="0"/>
    <xf numFmtId="0" fontId="28" fillId="0" borderId="17" applyNumberFormat="0" applyFill="0" applyAlignment="0" applyProtection="0"/>
    <xf numFmtId="0" fontId="56" fillId="0" borderId="15" applyNumberFormat="0" applyFont="0" applyAlignment="0" applyProtection="0"/>
    <xf numFmtId="0" fontId="37" fillId="0" borderId="9" applyNumberFormat="0" applyFill="0" applyAlignment="0" applyProtection="0"/>
    <xf numFmtId="0" fontId="56" fillId="0" borderId="15" applyNumberFormat="0" applyFon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56" fillId="0" borderId="0" applyNumberFormat="0" applyFont="0" applyFill="0" applyAlignment="0" applyProtection="0"/>
    <xf numFmtId="0" fontId="56" fillId="0" borderId="0" applyNumberFormat="0" applyFont="0" applyFill="0" applyAlignment="0" applyProtection="0"/>
    <xf numFmtId="0" fontId="28" fillId="0" borderId="0" applyNumberFormat="0" applyFill="0" applyBorder="0" applyAlignment="0" applyProtection="0"/>
    <xf numFmtId="0" fontId="56" fillId="0" borderId="0" applyNumberFormat="0" applyFont="0" applyFill="0" applyAlignment="0" applyProtection="0"/>
    <xf numFmtId="0" fontId="37" fillId="0" borderId="0" applyNumberFormat="0" applyFill="0" applyBorder="0" applyAlignment="0" applyProtection="0"/>
    <xf numFmtId="0" fontId="56" fillId="0" borderId="0" applyNumberFormat="0" applyFon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4" fillId="0" borderId="0" applyNumberFormat="0" applyFont="0" applyFill="0" applyAlignment="0" applyProtection="0"/>
    <xf numFmtId="0" fontId="54" fillId="0" borderId="0" applyNumberFormat="0" applyFont="0" applyFill="0" applyAlignment="0" applyProtection="0"/>
    <xf numFmtId="0" fontId="25" fillId="0" borderId="0" applyNumberFormat="0" applyFill="0" applyBorder="0" applyAlignment="0" applyProtection="0"/>
    <xf numFmtId="0" fontId="54" fillId="0" borderId="0" applyNumberFormat="0" applyFont="0" applyFill="0" applyAlignment="0" applyProtection="0"/>
    <xf numFmtId="0" fontId="34" fillId="0" borderId="0" applyNumberFormat="0" applyFill="0" applyBorder="0" applyAlignment="0" applyProtection="0"/>
    <xf numFmtId="0" fontId="54" fillId="0" borderId="0" applyNumberFormat="0" applyFont="0" applyFill="0" applyAlignment="0" applyProtection="0"/>
    <xf numFmtId="0" fontId="29" fillId="0" borderId="19" applyNumberFormat="0" applyFill="0" applyAlignment="0" applyProtection="0"/>
    <xf numFmtId="0" fontId="29" fillId="0" borderId="19" applyNumberFormat="0" applyFill="0" applyAlignment="0" applyProtection="0"/>
    <xf numFmtId="0" fontId="8" fillId="0" borderId="20" applyNumberFormat="0" applyFont="0" applyAlignment="0" applyProtection="0"/>
    <xf numFmtId="0" fontId="29" fillId="0" borderId="19" applyNumberFormat="0" applyFill="0" applyAlignment="0" applyProtection="0"/>
    <xf numFmtId="0" fontId="29" fillId="0" borderId="18" applyNumberFormat="0" applyFill="0" applyAlignment="0" applyProtection="0"/>
    <xf numFmtId="0" fontId="8" fillId="0" borderId="20" applyNumberFormat="0" applyFont="0" applyAlignment="0" applyProtection="0"/>
    <xf numFmtId="0" fontId="29" fillId="0" borderId="19" applyNumberFormat="0" applyFill="0" applyAlignment="0" applyProtection="0"/>
    <xf numFmtId="0" fontId="8" fillId="0" borderId="20" applyNumberFormat="0" applyFont="0" applyAlignment="0" applyProtection="0"/>
    <xf numFmtId="0" fontId="29" fillId="0" borderId="19" applyNumberFormat="0" applyFill="0" applyAlignment="0" applyProtection="0"/>
    <xf numFmtId="166" fontId="4" fillId="0" borderId="0" applyFont="0" applyFill="0" applyBorder="0" applyAlignment="0" applyProtection="0"/>
    <xf numFmtId="166" fontId="4"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0" fontId="89" fillId="0" borderId="0"/>
    <xf numFmtId="166" fontId="89" fillId="0" borderId="0" applyFont="0" applyFill="0" applyBorder="0" applyAlignment="0" applyProtection="0"/>
    <xf numFmtId="0" fontId="92" fillId="0" borderId="0"/>
    <xf numFmtId="166" fontId="89" fillId="0" borderId="0" applyFont="0" applyFill="0" applyBorder="0" applyAlignment="0" applyProtection="0"/>
    <xf numFmtId="0" fontId="32" fillId="0" borderId="0"/>
    <xf numFmtId="166" fontId="4" fillId="0" borderId="0" applyFont="0" applyFill="0" applyBorder="0" applyAlignment="0" applyProtection="0"/>
    <xf numFmtId="0" fontId="3" fillId="0" borderId="0"/>
    <xf numFmtId="0" fontId="99" fillId="0" borderId="0" applyNumberForma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63" fillId="0" borderId="0"/>
    <xf numFmtId="0" fontId="63" fillId="0" borderId="0"/>
    <xf numFmtId="0" fontId="63" fillId="0" borderId="0"/>
    <xf numFmtId="0" fontId="4" fillId="0" borderId="0"/>
    <xf numFmtId="0" fontId="74" fillId="56" borderId="94" applyNumberFormat="0" applyAlignment="0" applyProtection="0"/>
    <xf numFmtId="166" fontId="4" fillId="0" borderId="0" applyFont="0" applyFill="0" applyBorder="0" applyAlignment="0" applyProtection="0"/>
  </cellStyleXfs>
  <cellXfs count="2040">
    <xf numFmtId="0" fontId="0" fillId="0" borderId="0" xfId="0"/>
    <xf numFmtId="0" fontId="5" fillId="35" borderId="21" xfId="0" applyFont="1" applyFill="1" applyBorder="1" applyAlignment="1">
      <alignment horizontal="center" vertical="center"/>
    </xf>
    <xf numFmtId="0" fontId="61" fillId="0" borderId="22" xfId="0" applyFont="1" applyBorder="1" applyAlignment="1">
      <alignment horizontal="center" vertical="center"/>
    </xf>
    <xf numFmtId="0" fontId="61" fillId="0" borderId="23" xfId="0" applyFont="1" applyBorder="1" applyAlignment="1">
      <alignment horizontal="center" vertical="center"/>
    </xf>
    <xf numFmtId="0" fontId="61" fillId="0" borderId="24" xfId="0" applyFont="1" applyBorder="1" applyAlignment="1">
      <alignment horizontal="center" vertical="center"/>
    </xf>
    <xf numFmtId="0" fontId="61" fillId="0" borderId="25" xfId="0" applyFont="1" applyBorder="1" applyAlignment="1">
      <alignment horizontal="center" vertical="center"/>
    </xf>
    <xf numFmtId="0" fontId="5" fillId="35" borderId="26" xfId="0" applyFont="1" applyFill="1" applyBorder="1" applyAlignment="1">
      <alignment horizontal="center" vertical="center"/>
    </xf>
    <xf numFmtId="4" fontId="5" fillId="35" borderId="21" xfId="0" applyNumberFormat="1" applyFont="1" applyFill="1" applyBorder="1" applyAlignment="1">
      <alignment horizontal="center" vertical="center"/>
    </xf>
    <xf numFmtId="0" fontId="6" fillId="0" borderId="27" xfId="0" applyFont="1" applyBorder="1" applyAlignment="1">
      <alignment horizontal="right" vertical="center"/>
    </xf>
    <xf numFmtId="0" fontId="9" fillId="0" borderId="0" xfId="0" applyFont="1" applyAlignment="1">
      <alignment wrapText="1"/>
    </xf>
    <xf numFmtId="0" fontId="9" fillId="35" borderId="21" xfId="0" applyFont="1" applyFill="1" applyBorder="1" applyAlignment="1">
      <alignment horizontal="left" vertical="center" wrapText="1"/>
    </xf>
    <xf numFmtId="169" fontId="9" fillId="0" borderId="21" xfId="0" applyNumberFormat="1" applyFont="1" applyFill="1" applyBorder="1" applyAlignment="1">
      <alignment horizontal="center" vertical="center"/>
    </xf>
    <xf numFmtId="0" fontId="8" fillId="35" borderId="21" xfId="0" applyFont="1" applyFill="1" applyBorder="1" applyAlignment="1">
      <alignment horizontal="left" vertical="center" wrapText="1"/>
    </xf>
    <xf numFmtId="3" fontId="9" fillId="35" borderId="25" xfId="0" applyNumberFormat="1" applyFont="1" applyFill="1" applyBorder="1" applyAlignment="1">
      <alignment horizontal="center" vertical="center" wrapText="1"/>
    </xf>
    <xf numFmtId="3" fontId="9" fillId="35" borderId="25" xfId="0" quotePrefix="1" applyNumberFormat="1" applyFont="1" applyFill="1" applyBorder="1" applyAlignment="1">
      <alignment horizontal="center" vertical="center" wrapText="1"/>
    </xf>
    <xf numFmtId="169" fontId="9" fillId="35" borderId="25" xfId="0" applyNumberFormat="1" applyFont="1" applyFill="1" applyBorder="1" applyAlignment="1">
      <alignment horizontal="center" vertical="center" wrapText="1"/>
    </xf>
    <xf numFmtId="2" fontId="9" fillId="35" borderId="28" xfId="0" applyNumberFormat="1" applyFont="1" applyFill="1" applyBorder="1" applyAlignment="1">
      <alignment horizontal="center" vertical="center" wrapText="1"/>
    </xf>
    <xf numFmtId="1" fontId="9" fillId="35" borderId="28" xfId="0" applyNumberFormat="1" applyFont="1" applyFill="1" applyBorder="1" applyAlignment="1">
      <alignment horizontal="center" wrapText="1"/>
    </xf>
    <xf numFmtId="4" fontId="9" fillId="35" borderId="25" xfId="0" applyNumberFormat="1" applyFont="1" applyFill="1" applyBorder="1" applyAlignment="1">
      <alignment horizontal="left" wrapText="1"/>
    </xf>
    <xf numFmtId="3" fontId="8" fillId="35" borderId="25" xfId="0" applyNumberFormat="1" applyFont="1" applyFill="1" applyBorder="1" applyAlignment="1">
      <alignment horizontal="left" vertical="center" wrapText="1"/>
    </xf>
    <xf numFmtId="4" fontId="9" fillId="35" borderId="21" xfId="0" applyNumberFormat="1" applyFont="1" applyFill="1" applyBorder="1" applyAlignment="1"/>
    <xf numFmtId="2" fontId="4" fillId="35" borderId="21" xfId="0" applyNumberFormat="1" applyFont="1" applyFill="1" applyBorder="1" applyAlignment="1"/>
    <xf numFmtId="4" fontId="8" fillId="35" borderId="29" xfId="924" applyNumberFormat="1" applyFont="1" applyFill="1" applyBorder="1" applyAlignment="1">
      <alignment vertical="center"/>
    </xf>
    <xf numFmtId="4" fontId="9" fillId="35" borderId="25" xfId="0" applyNumberFormat="1" applyFont="1" applyFill="1" applyBorder="1" applyAlignment="1">
      <alignment horizontal="left" vertical="center" wrapText="1"/>
    </xf>
    <xf numFmtId="4" fontId="62" fillId="35" borderId="25" xfId="0" applyNumberFormat="1" applyFont="1" applyFill="1" applyBorder="1" applyAlignment="1">
      <alignment horizontal="left" vertical="center" wrapText="1"/>
    </xf>
    <xf numFmtId="3" fontId="9" fillId="0" borderId="21" xfId="0" applyNumberFormat="1" applyFont="1" applyFill="1" applyBorder="1" applyAlignment="1">
      <alignment horizontal="center" vertical="center"/>
    </xf>
    <xf numFmtId="3" fontId="9" fillId="0" borderId="21" xfId="0" quotePrefix="1" applyNumberFormat="1" applyFont="1" applyFill="1" applyBorder="1" applyAlignment="1">
      <alignment horizontal="center" vertical="center"/>
    </xf>
    <xf numFmtId="170" fontId="9" fillId="0" borderId="21" xfId="719" applyNumberFormat="1" applyFont="1" applyFill="1" applyBorder="1" applyAlignment="1">
      <alignment horizontal="center" vertical="center"/>
    </xf>
    <xf numFmtId="2" fontId="9" fillId="0" borderId="21" xfId="0" applyNumberFormat="1" applyFont="1" applyFill="1" applyBorder="1" applyAlignment="1">
      <alignment horizontal="center" vertical="center" wrapText="1"/>
    </xf>
    <xf numFmtId="2" fontId="9" fillId="0" borderId="29" xfId="0" applyNumberFormat="1" applyFont="1" applyFill="1" applyBorder="1" applyAlignment="1">
      <alignment horizontal="center" vertical="center" wrapText="1"/>
    </xf>
    <xf numFmtId="1" fontId="9" fillId="0" borderId="29" xfId="0" applyNumberFormat="1" applyFont="1" applyFill="1" applyBorder="1" applyAlignment="1">
      <alignment horizontal="center" vertical="center" wrapText="1"/>
    </xf>
    <xf numFmtId="0" fontId="72" fillId="0" borderId="0" xfId="422"/>
    <xf numFmtId="0" fontId="75" fillId="35" borderId="30" xfId="422" applyFont="1" applyFill="1" applyBorder="1" applyAlignment="1">
      <alignment horizontal="center"/>
    </xf>
    <xf numFmtId="0" fontId="75" fillId="35" borderId="0" xfId="422" applyFont="1" applyFill="1" applyAlignment="1">
      <alignment horizontal="center"/>
    </xf>
    <xf numFmtId="0" fontId="75" fillId="35" borderId="31" xfId="422" applyFont="1" applyFill="1" applyBorder="1" applyAlignment="1">
      <alignment horizontal="center"/>
    </xf>
    <xf numFmtId="0" fontId="75" fillId="35" borderId="30" xfId="422" applyFont="1" applyFill="1" applyBorder="1" applyAlignment="1">
      <alignment horizontal="left" vertical="center"/>
    </xf>
    <xf numFmtId="0" fontId="75" fillId="35" borderId="0" xfId="422" applyFont="1" applyFill="1" applyAlignment="1">
      <alignment horizontal="left" vertical="center"/>
    </xf>
    <xf numFmtId="0" fontId="12" fillId="36" borderId="21" xfId="422" applyFont="1" applyFill="1" applyBorder="1" applyAlignment="1">
      <alignment vertical="center"/>
    </xf>
    <xf numFmtId="0" fontId="12" fillId="36" borderId="32" xfId="422" applyFont="1" applyFill="1" applyBorder="1" applyAlignment="1">
      <alignment vertical="center"/>
    </xf>
    <xf numFmtId="0" fontId="12" fillId="36" borderId="33" xfId="422" applyFont="1" applyFill="1" applyBorder="1" applyAlignment="1">
      <alignment vertical="center"/>
    </xf>
    <xf numFmtId="0" fontId="12" fillId="36" borderId="34" xfId="422" applyFont="1" applyFill="1" applyBorder="1" applyAlignment="1">
      <alignment vertical="center"/>
    </xf>
    <xf numFmtId="0" fontId="12" fillId="36" borderId="35" xfId="422" applyFont="1" applyFill="1" applyBorder="1" applyAlignment="1">
      <alignment vertical="center"/>
    </xf>
    <xf numFmtId="0" fontId="12" fillId="36" borderId="36" xfId="422" applyFont="1" applyFill="1" applyBorder="1" applyAlignment="1">
      <alignment vertical="center"/>
    </xf>
    <xf numFmtId="0" fontId="12" fillId="36" borderId="21" xfId="422" applyFont="1" applyFill="1" applyBorder="1" applyAlignment="1">
      <alignment horizontal="center" vertical="center"/>
    </xf>
    <xf numFmtId="0" fontId="12" fillId="36" borderId="21" xfId="422" applyFont="1" applyFill="1" applyBorder="1" applyAlignment="1">
      <alignment horizontal="center" vertical="center" wrapText="1"/>
    </xf>
    <xf numFmtId="0" fontId="12" fillId="36" borderId="25" xfId="422" applyFont="1" applyFill="1" applyBorder="1" applyAlignment="1">
      <alignment horizontal="center" vertical="center" wrapText="1"/>
    </xf>
    <xf numFmtId="0" fontId="12" fillId="36" borderId="37" xfId="422" applyFont="1" applyFill="1" applyBorder="1" applyAlignment="1">
      <alignment vertical="center"/>
    </xf>
    <xf numFmtId="17" fontId="12" fillId="36" borderId="21" xfId="422" applyNumberFormat="1" applyFont="1" applyFill="1" applyBorder="1" applyAlignment="1">
      <alignment horizontal="center" vertical="center"/>
    </xf>
    <xf numFmtId="0" fontId="12" fillId="36" borderId="38" xfId="422" applyFont="1" applyFill="1" applyBorder="1" applyAlignment="1">
      <alignment horizontal="center" vertical="center" wrapText="1"/>
    </xf>
    <xf numFmtId="0" fontId="75" fillId="0" borderId="26" xfId="422" applyFont="1" applyBorder="1"/>
    <xf numFmtId="0" fontId="76" fillId="0" borderId="21" xfId="422" applyFont="1" applyBorder="1"/>
    <xf numFmtId="170" fontId="76" fillId="0" borderId="21" xfId="422" applyNumberFormat="1" applyFont="1" applyBorder="1"/>
    <xf numFmtId="0" fontId="76" fillId="0" borderId="32" xfId="422" applyFont="1" applyBorder="1"/>
    <xf numFmtId="0" fontId="76" fillId="0" borderId="39" xfId="422" applyFont="1" applyBorder="1"/>
    <xf numFmtId="0" fontId="76" fillId="0" borderId="40" xfId="422" applyFont="1" applyBorder="1"/>
    <xf numFmtId="170" fontId="76" fillId="0" borderId="41" xfId="422" applyNumberFormat="1" applyFont="1" applyBorder="1"/>
    <xf numFmtId="0" fontId="76" fillId="0" borderId="42" xfId="422" applyFont="1" applyBorder="1"/>
    <xf numFmtId="0" fontId="76" fillId="0" borderId="26" xfId="422" applyFont="1" applyBorder="1" applyAlignment="1">
      <alignment horizontal="left" vertical="center"/>
    </xf>
    <xf numFmtId="0" fontId="76" fillId="0" borderId="21" xfId="422" applyFont="1" applyBorder="1" applyAlignment="1">
      <alignment horizontal="center"/>
    </xf>
    <xf numFmtId="170" fontId="76" fillId="0" borderId="43" xfId="422" applyNumberFormat="1" applyFont="1" applyBorder="1"/>
    <xf numFmtId="171" fontId="76" fillId="0" borderId="21" xfId="422" applyNumberFormat="1" applyFont="1" applyBorder="1"/>
    <xf numFmtId="184" fontId="76" fillId="0" borderId="32" xfId="422" applyNumberFormat="1" applyFont="1" applyBorder="1"/>
    <xf numFmtId="0" fontId="76" fillId="0" borderId="44" xfId="422" applyFont="1" applyBorder="1" applyAlignment="1">
      <alignment horizontal="left" vertical="center"/>
    </xf>
    <xf numFmtId="0" fontId="76" fillId="0" borderId="41" xfId="422" applyFont="1" applyBorder="1" applyAlignment="1">
      <alignment horizontal="center"/>
    </xf>
    <xf numFmtId="166" fontId="76" fillId="0" borderId="41" xfId="926" applyFont="1" applyBorder="1"/>
    <xf numFmtId="171" fontId="76" fillId="0" borderId="41" xfId="422" applyNumberFormat="1" applyFont="1" applyBorder="1"/>
    <xf numFmtId="184" fontId="76" fillId="0" borderId="45" xfId="422" applyNumberFormat="1" applyFont="1" applyBorder="1"/>
    <xf numFmtId="184" fontId="76" fillId="0" borderId="32" xfId="422" applyNumberFormat="1" applyFont="1" applyBorder="1" applyAlignment="1">
      <alignment horizontal="right"/>
    </xf>
    <xf numFmtId="170" fontId="76" fillId="0" borderId="46" xfId="422" applyNumberFormat="1" applyFont="1" applyBorder="1"/>
    <xf numFmtId="184" fontId="76" fillId="0" borderId="47" xfId="422" applyNumberFormat="1" applyFont="1" applyBorder="1" applyAlignment="1">
      <alignment horizontal="right"/>
    </xf>
    <xf numFmtId="170" fontId="76" fillId="0" borderId="48" xfId="422" applyNumberFormat="1" applyFont="1" applyBorder="1"/>
    <xf numFmtId="171" fontId="76" fillId="0" borderId="49" xfId="422" applyNumberFormat="1" applyFont="1" applyBorder="1"/>
    <xf numFmtId="170" fontId="76" fillId="0" borderId="50" xfId="422" applyNumberFormat="1" applyFont="1" applyBorder="1"/>
    <xf numFmtId="170" fontId="76" fillId="0" borderId="32" xfId="422" applyNumberFormat="1" applyFont="1" applyBorder="1"/>
    <xf numFmtId="170" fontId="76" fillId="0" borderId="49" xfId="422" applyNumberFormat="1" applyFont="1" applyBorder="1"/>
    <xf numFmtId="170" fontId="76" fillId="0" borderId="47" xfId="422" applyNumberFormat="1" applyFont="1" applyBorder="1"/>
    <xf numFmtId="0" fontId="75" fillId="0" borderId="26" xfId="422" applyFont="1" applyBorder="1" applyAlignment="1">
      <alignment horizontal="left" vertical="center"/>
    </xf>
    <xf numFmtId="0" fontId="76" fillId="0" borderId="21" xfId="422" applyFont="1" applyBorder="1" applyAlignment="1">
      <alignment horizontal="center" vertical="center"/>
    </xf>
    <xf numFmtId="170" fontId="76" fillId="0" borderId="21" xfId="422" applyNumberFormat="1" applyFont="1" applyBorder="1" applyAlignment="1">
      <alignment horizontal="center" vertical="center"/>
    </xf>
    <xf numFmtId="170" fontId="76" fillId="0" borderId="50" xfId="422" applyNumberFormat="1" applyFont="1" applyBorder="1" applyAlignment="1">
      <alignment horizontal="center" vertical="center"/>
    </xf>
    <xf numFmtId="170" fontId="76" fillId="0" borderId="32" xfId="422" applyNumberFormat="1" applyFont="1" applyBorder="1" applyAlignment="1">
      <alignment horizontal="center" vertical="center"/>
    </xf>
    <xf numFmtId="0" fontId="75" fillId="0" borderId="44" xfId="422" applyFont="1" applyBorder="1" applyAlignment="1">
      <alignment horizontal="left" vertical="center"/>
    </xf>
    <xf numFmtId="0" fontId="76" fillId="0" borderId="41" xfId="422" applyFont="1" applyBorder="1" applyAlignment="1">
      <alignment horizontal="center" vertical="center"/>
    </xf>
    <xf numFmtId="170" fontId="76" fillId="0" borderId="41" xfId="422" applyNumberFormat="1" applyFont="1" applyBorder="1" applyAlignment="1">
      <alignment horizontal="center" vertical="center"/>
    </xf>
    <xf numFmtId="170" fontId="76" fillId="0" borderId="48" xfId="422" applyNumberFormat="1" applyFont="1" applyBorder="1" applyAlignment="1">
      <alignment horizontal="center" vertical="center"/>
    </xf>
    <xf numFmtId="17" fontId="12" fillId="36" borderId="51" xfId="422" applyNumberFormat="1" applyFont="1" applyFill="1" applyBorder="1" applyAlignment="1">
      <alignment horizontal="center" vertical="center"/>
    </xf>
    <xf numFmtId="17" fontId="12" fillId="36" borderId="52" xfId="422" applyNumberFormat="1" applyFont="1" applyFill="1" applyBorder="1" applyAlignment="1">
      <alignment horizontal="center" vertical="center"/>
    </xf>
    <xf numFmtId="170" fontId="76" fillId="0" borderId="49" xfId="422" applyNumberFormat="1" applyFont="1" applyBorder="1" applyAlignment="1">
      <alignment horizontal="center" vertical="center"/>
    </xf>
    <xf numFmtId="170" fontId="76" fillId="0" borderId="47" xfId="422" applyNumberFormat="1" applyFont="1" applyBorder="1" applyAlignment="1">
      <alignment horizontal="center" vertical="center"/>
    </xf>
    <xf numFmtId="166" fontId="76" fillId="0" borderId="21" xfId="926" applyFont="1" applyBorder="1" applyAlignment="1">
      <alignment horizontal="center"/>
    </xf>
    <xf numFmtId="166" fontId="76" fillId="0" borderId="41" xfId="926" applyFont="1" applyBorder="1" applyAlignment="1">
      <alignment horizontal="center"/>
    </xf>
    <xf numFmtId="0" fontId="76" fillId="0" borderId="26" xfId="422" applyFont="1" applyBorder="1"/>
    <xf numFmtId="170" fontId="76" fillId="0" borderId="21" xfId="422" applyNumberFormat="1" applyFont="1" applyBorder="1" applyAlignment="1">
      <alignment horizontal="right"/>
    </xf>
    <xf numFmtId="170" fontId="76" fillId="0" borderId="32" xfId="422" applyNumberFormat="1" applyFont="1" applyBorder="1" applyAlignment="1">
      <alignment horizontal="right"/>
    </xf>
    <xf numFmtId="171" fontId="76" fillId="35" borderId="41" xfId="422" applyNumberFormat="1" applyFont="1" applyFill="1" applyBorder="1"/>
    <xf numFmtId="170" fontId="76" fillId="35" borderId="48" xfId="422" applyNumberFormat="1" applyFont="1" applyFill="1" applyBorder="1" applyAlignment="1">
      <alignment horizontal="right"/>
    </xf>
    <xf numFmtId="170" fontId="76" fillId="35" borderId="47" xfId="422" applyNumberFormat="1" applyFont="1" applyFill="1" applyBorder="1" applyAlignment="1">
      <alignment horizontal="right"/>
    </xf>
    <xf numFmtId="0" fontId="76" fillId="0" borderId="44" xfId="422" applyFont="1" applyBorder="1"/>
    <xf numFmtId="0" fontId="76" fillId="0" borderId="41" xfId="422" applyFont="1" applyBorder="1"/>
    <xf numFmtId="0" fontId="76" fillId="35" borderId="41" xfId="422" applyFont="1" applyFill="1" applyBorder="1"/>
    <xf numFmtId="0" fontId="76" fillId="35" borderId="48" xfId="422" applyFont="1" applyFill="1" applyBorder="1"/>
    <xf numFmtId="0" fontId="76" fillId="35" borderId="47" xfId="422" applyFont="1" applyFill="1" applyBorder="1"/>
    <xf numFmtId="185" fontId="75" fillId="0" borderId="32" xfId="422" applyNumberFormat="1" applyFont="1" applyBorder="1"/>
    <xf numFmtId="0" fontId="76" fillId="0" borderId="27" xfId="422" applyFont="1" applyBorder="1"/>
    <xf numFmtId="185" fontId="75" fillId="0" borderId="53" xfId="422" applyNumberFormat="1" applyFont="1" applyBorder="1"/>
    <xf numFmtId="0" fontId="76" fillId="35" borderId="30" xfId="422" applyFont="1" applyFill="1" applyBorder="1"/>
    <xf numFmtId="0" fontId="76" fillId="35" borderId="0" xfId="422" applyFont="1" applyFill="1"/>
    <xf numFmtId="0" fontId="76" fillId="35" borderId="31" xfId="422" applyFont="1" applyFill="1" applyBorder="1"/>
    <xf numFmtId="0" fontId="76" fillId="35" borderId="54" xfId="422" applyFont="1" applyFill="1" applyBorder="1"/>
    <xf numFmtId="0" fontId="76" fillId="35" borderId="55" xfId="422" applyFont="1" applyFill="1" applyBorder="1"/>
    <xf numFmtId="0" fontId="76" fillId="35" borderId="56" xfId="422" applyFont="1" applyFill="1" applyBorder="1"/>
    <xf numFmtId="0" fontId="76" fillId="35" borderId="57" xfId="422" applyFont="1" applyFill="1" applyBorder="1" applyAlignment="1">
      <alignment horizontal="center" vertical="center"/>
    </xf>
    <xf numFmtId="0" fontId="76" fillId="35" borderId="26" xfId="422" applyFont="1" applyFill="1" applyBorder="1"/>
    <xf numFmtId="185" fontId="76" fillId="35" borderId="31" xfId="422" applyNumberFormat="1" applyFont="1" applyFill="1" applyBorder="1"/>
    <xf numFmtId="0" fontId="76" fillId="35" borderId="58" xfId="422" applyFont="1" applyFill="1" applyBorder="1"/>
    <xf numFmtId="0" fontId="72" fillId="35" borderId="59" xfId="422" applyFill="1" applyBorder="1"/>
    <xf numFmtId="0" fontId="72" fillId="35" borderId="27" xfId="422" applyFill="1" applyBorder="1"/>
    <xf numFmtId="0" fontId="72" fillId="35" borderId="60" xfId="422" applyFill="1" applyBorder="1"/>
    <xf numFmtId="0" fontId="75" fillId="0" borderId="44" xfId="422" applyFont="1" applyBorder="1"/>
    <xf numFmtId="0" fontId="0" fillId="0" borderId="0" xfId="0" applyAlignment="1">
      <alignment horizontal="left" vertical="top"/>
    </xf>
    <xf numFmtId="0" fontId="0" fillId="0" borderId="95" xfId="0" applyBorder="1" applyAlignment="1">
      <alignment horizontal="left" vertical="center" wrapText="1"/>
    </xf>
    <xf numFmtId="0" fontId="0" fillId="0" borderId="96" xfId="0" applyBorder="1" applyAlignment="1">
      <alignment horizontal="left" vertical="center" wrapText="1"/>
    </xf>
    <xf numFmtId="0" fontId="0" fillId="0" borderId="97" xfId="0" applyBorder="1" applyAlignment="1">
      <alignment horizontal="left" vertical="center" wrapText="1"/>
    </xf>
    <xf numFmtId="0" fontId="0" fillId="0" borderId="98" xfId="0" applyBorder="1" applyAlignment="1">
      <alignment horizontal="left" vertical="center" wrapText="1"/>
    </xf>
    <xf numFmtId="0" fontId="67" fillId="0" borderId="95" xfId="0" applyFont="1" applyBorder="1" applyAlignment="1">
      <alignment horizontal="center" vertical="top" wrapText="1"/>
    </xf>
    <xf numFmtId="0" fontId="67" fillId="0" borderId="96" xfId="0" applyFont="1" applyBorder="1" applyAlignment="1">
      <alignment horizontal="left" vertical="top" wrapText="1" indent="1"/>
    </xf>
    <xf numFmtId="0" fontId="0" fillId="0" borderId="96" xfId="0" applyBorder="1" applyAlignment="1">
      <alignment horizontal="center" vertical="top" wrapText="1"/>
    </xf>
    <xf numFmtId="0" fontId="0" fillId="0" borderId="96" xfId="0" applyBorder="1" applyAlignment="1">
      <alignment horizontal="left" vertical="top" wrapText="1" indent="2"/>
    </xf>
    <xf numFmtId="0" fontId="0" fillId="0" borderId="96" xfId="0" applyBorder="1" applyAlignment="1">
      <alignment horizontal="left" vertical="top" wrapText="1"/>
    </xf>
    <xf numFmtId="0" fontId="0" fillId="0" borderId="97" xfId="0" applyBorder="1" applyAlignment="1">
      <alignment horizontal="center" vertical="top" wrapText="1"/>
    </xf>
    <xf numFmtId="0" fontId="67" fillId="0" borderId="95" xfId="0" applyFont="1" applyBorder="1" applyAlignment="1">
      <alignment horizontal="center" vertical="center" wrapText="1"/>
    </xf>
    <xf numFmtId="0" fontId="67" fillId="0" borderId="96" xfId="0" applyFont="1" applyBorder="1" applyAlignment="1">
      <alignment horizontal="left"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0" fontId="67" fillId="0" borderId="96" xfId="0" applyFont="1" applyBorder="1" applyAlignment="1">
      <alignment horizontal="center" vertical="center" wrapText="1"/>
    </xf>
    <xf numFmtId="183" fontId="77" fillId="0" borderId="96" xfId="0" applyNumberFormat="1" applyFont="1" applyBorder="1" applyAlignment="1">
      <alignment horizontal="center" vertical="center" shrinkToFit="1"/>
    </xf>
    <xf numFmtId="4" fontId="77" fillId="0" borderId="96" xfId="0" applyNumberFormat="1" applyFont="1" applyBorder="1" applyAlignment="1">
      <alignment horizontal="right" vertical="center" shrinkToFit="1"/>
    </xf>
    <xf numFmtId="10" fontId="77" fillId="0" borderId="96" xfId="0" applyNumberFormat="1" applyFont="1" applyBorder="1" applyAlignment="1">
      <alignment horizontal="right" vertical="center" shrinkToFit="1"/>
    </xf>
    <xf numFmtId="2" fontId="77" fillId="0" borderId="96" xfId="0" applyNumberFormat="1" applyFont="1" applyBorder="1" applyAlignment="1">
      <alignment horizontal="right" vertical="center" shrinkToFit="1"/>
    </xf>
    <xf numFmtId="0" fontId="67" fillId="0" borderId="96" xfId="0" applyFont="1" applyBorder="1" applyAlignment="1">
      <alignment horizontal="right" vertical="center" wrapText="1"/>
    </xf>
    <xf numFmtId="4" fontId="78" fillId="0" borderId="97" xfId="0" applyNumberFormat="1" applyFont="1" applyBorder="1" applyAlignment="1">
      <alignment horizontal="right" vertical="center" shrinkToFit="1"/>
    </xf>
    <xf numFmtId="0" fontId="65" fillId="0" borderId="95" xfId="0" applyFont="1" applyBorder="1" applyAlignment="1">
      <alignment horizontal="center" vertical="center" wrapText="1"/>
    </xf>
    <xf numFmtId="0" fontId="67" fillId="0" borderId="96" xfId="0" applyFont="1" applyBorder="1" applyAlignment="1">
      <alignment horizontal="left" vertical="center" wrapText="1" indent="2"/>
    </xf>
    <xf numFmtId="0" fontId="67" fillId="0" borderId="96" xfId="0" applyFont="1" applyBorder="1" applyAlignment="1">
      <alignment horizontal="left" vertical="center" wrapText="1" indent="1"/>
    </xf>
    <xf numFmtId="0" fontId="0" fillId="35" borderId="59" xfId="0" applyFill="1" applyBorder="1" applyAlignment="1">
      <alignment horizontal="left" vertical="center"/>
    </xf>
    <xf numFmtId="0" fontId="0" fillId="35" borderId="27" xfId="0" applyFill="1" applyBorder="1" applyAlignment="1">
      <alignment horizontal="left" vertical="center"/>
    </xf>
    <xf numFmtId="0" fontId="0" fillId="35" borderId="60" xfId="0" applyFill="1" applyBorder="1" applyAlignment="1">
      <alignment horizontal="left" vertical="center"/>
    </xf>
    <xf numFmtId="0" fontId="67" fillId="35" borderId="96" xfId="0" applyFont="1" applyFill="1" applyBorder="1" applyAlignment="1">
      <alignment horizontal="center" vertical="center" wrapText="1"/>
    </xf>
    <xf numFmtId="0" fontId="67" fillId="35" borderId="95" xfId="0" applyFont="1" applyFill="1" applyBorder="1" applyAlignment="1">
      <alignment horizontal="center" vertical="center" wrapText="1"/>
    </xf>
    <xf numFmtId="0" fontId="67" fillId="35" borderId="96" xfId="0" applyFont="1" applyFill="1" applyBorder="1" applyAlignment="1">
      <alignment horizontal="left" vertical="center" wrapText="1" indent="2"/>
    </xf>
    <xf numFmtId="4" fontId="77" fillId="35" borderId="96" xfId="0" applyNumberFormat="1" applyFont="1" applyFill="1" applyBorder="1" applyAlignment="1">
      <alignment horizontal="right" vertical="center" shrinkToFit="1"/>
    </xf>
    <xf numFmtId="10" fontId="77" fillId="35" borderId="96" xfId="0" applyNumberFormat="1" applyFont="1" applyFill="1" applyBorder="1" applyAlignment="1">
      <alignment horizontal="right" vertical="center" shrinkToFit="1"/>
    </xf>
    <xf numFmtId="2" fontId="77" fillId="35" borderId="96" xfId="0" applyNumberFormat="1" applyFont="1" applyFill="1" applyBorder="1" applyAlignment="1">
      <alignment horizontal="right" vertical="center" shrinkToFit="1"/>
    </xf>
    <xf numFmtId="0" fontId="67" fillId="35" borderId="96" xfId="0" applyFont="1" applyFill="1" applyBorder="1" applyAlignment="1">
      <alignment horizontal="right" vertical="center" wrapText="1"/>
    </xf>
    <xf numFmtId="4" fontId="78" fillId="35" borderId="97" xfId="0" applyNumberFormat="1" applyFont="1" applyFill="1" applyBorder="1" applyAlignment="1">
      <alignment horizontal="right" vertical="center" shrinkToFit="1"/>
    </xf>
    <xf numFmtId="0" fontId="0" fillId="35" borderId="0" xfId="0" applyFill="1" applyAlignment="1">
      <alignment horizontal="left" vertical="top"/>
    </xf>
    <xf numFmtId="0" fontId="67" fillId="0" borderId="95" xfId="0" applyFont="1" applyBorder="1" applyAlignment="1">
      <alignment horizontal="center" wrapText="1"/>
    </xf>
    <xf numFmtId="0" fontId="65" fillId="35" borderId="54" xfId="0" applyFont="1" applyFill="1" applyBorder="1" applyAlignment="1">
      <alignment horizontal="left" vertical="center"/>
    </xf>
    <xf numFmtId="0" fontId="0" fillId="35" borderId="55" xfId="0" applyFill="1" applyBorder="1" applyAlignment="1">
      <alignment horizontal="left" vertical="top"/>
    </xf>
    <xf numFmtId="0" fontId="0" fillId="35" borderId="56" xfId="0" applyFill="1" applyBorder="1" applyAlignment="1">
      <alignment horizontal="left" vertical="top"/>
    </xf>
    <xf numFmtId="0" fontId="65" fillId="35" borderId="30" xfId="0" applyFont="1" applyFill="1" applyBorder="1" applyAlignment="1">
      <alignment horizontal="left" vertical="center"/>
    </xf>
    <xf numFmtId="0" fontId="0" fillId="35" borderId="31" xfId="0" applyFill="1" applyBorder="1" applyAlignment="1">
      <alignment horizontal="left" vertical="top"/>
    </xf>
    <xf numFmtId="0" fontId="65" fillId="35" borderId="59" xfId="0" applyFont="1" applyFill="1" applyBorder="1" applyAlignment="1">
      <alignment horizontal="left" vertical="center"/>
    </xf>
    <xf numFmtId="0" fontId="0" fillId="35" borderId="27" xfId="0" applyFill="1" applyBorder="1" applyAlignment="1">
      <alignment horizontal="left" vertical="top"/>
    </xf>
    <xf numFmtId="0" fontId="0" fillId="35" borderId="60" xfId="0" applyFill="1" applyBorder="1" applyAlignment="1">
      <alignment horizontal="left" vertical="top"/>
    </xf>
    <xf numFmtId="0" fontId="79" fillId="0" borderId="0" xfId="0" applyFont="1" applyAlignment="1">
      <alignment horizontal="left" vertical="center"/>
    </xf>
    <xf numFmtId="0" fontId="80" fillId="0" borderId="0" xfId="0" applyFont="1"/>
    <xf numFmtId="0" fontId="80" fillId="0" borderId="0" xfId="0" applyFont="1" applyAlignment="1">
      <alignment horizontal="center"/>
    </xf>
    <xf numFmtId="0" fontId="81" fillId="0" borderId="21" xfId="0" applyNumberFormat="1" applyFont="1" applyFill="1" applyBorder="1" applyAlignment="1">
      <alignment horizontal="center"/>
    </xf>
    <xf numFmtId="0" fontId="81" fillId="0" borderId="21" xfId="0" applyNumberFormat="1" applyFont="1" applyFill="1" applyBorder="1" applyAlignment="1">
      <alignment horizontal="center" vertical="center"/>
    </xf>
    <xf numFmtId="0" fontId="81" fillId="37" borderId="21" xfId="0" applyNumberFormat="1" applyFont="1" applyFill="1" applyBorder="1" applyAlignment="1">
      <alignment horizontal="center" vertical="center"/>
    </xf>
    <xf numFmtId="0" fontId="81" fillId="37" borderId="21" xfId="0" applyNumberFormat="1" applyFont="1" applyFill="1" applyBorder="1" applyAlignment="1">
      <alignment horizontal="center" vertical="center" wrapText="1"/>
    </xf>
    <xf numFmtId="169" fontId="81" fillId="35" borderId="21" xfId="0" applyNumberFormat="1" applyFont="1" applyFill="1" applyBorder="1" applyAlignment="1">
      <alignment horizontal="center" vertical="center"/>
    </xf>
    <xf numFmtId="0" fontId="80" fillId="35" borderId="21" xfId="0" applyFont="1" applyFill="1" applyBorder="1" applyAlignment="1">
      <alignment horizontal="center" vertical="center"/>
    </xf>
    <xf numFmtId="0" fontId="80" fillId="35" borderId="21" xfId="0" applyFont="1" applyFill="1" applyBorder="1" applyAlignment="1">
      <alignment horizontal="left" vertical="center" wrapText="1"/>
    </xf>
    <xf numFmtId="4" fontId="80" fillId="35" borderId="21" xfId="0" applyNumberFormat="1" applyFont="1" applyFill="1" applyBorder="1" applyAlignment="1">
      <alignment horizontal="center" vertical="center"/>
    </xf>
    <xf numFmtId="0" fontId="80" fillId="35" borderId="25" xfId="0" applyFont="1" applyFill="1" applyBorder="1" applyAlignment="1">
      <alignment horizontal="center" vertical="center"/>
    </xf>
    <xf numFmtId="0" fontId="80" fillId="35" borderId="25" xfId="0" applyFont="1" applyFill="1" applyBorder="1" applyAlignment="1">
      <alignment horizontal="left" vertical="center" wrapText="1"/>
    </xf>
    <xf numFmtId="4" fontId="80" fillId="35" borderId="25" xfId="0" applyNumberFormat="1" applyFont="1" applyFill="1" applyBorder="1" applyAlignment="1">
      <alignment horizontal="center" vertical="center"/>
    </xf>
    <xf numFmtId="0" fontId="80" fillId="35" borderId="21" xfId="0" applyFont="1" applyFill="1" applyBorder="1" applyAlignment="1">
      <alignment horizontal="left" vertical="center"/>
    </xf>
    <xf numFmtId="4" fontId="81" fillId="37" borderId="21" xfId="0" applyNumberFormat="1" applyFont="1" applyFill="1" applyBorder="1" applyAlignment="1">
      <alignment horizontal="center" vertical="center"/>
    </xf>
    <xf numFmtId="0" fontId="11" fillId="0" borderId="0" xfId="0" applyFont="1"/>
    <xf numFmtId="0" fontId="11" fillId="0" borderId="21" xfId="0" applyFont="1" applyBorder="1" applyAlignment="1">
      <alignment vertical="center"/>
    </xf>
    <xf numFmtId="0" fontId="11" fillId="35" borderId="0" xfId="0" applyFont="1" applyFill="1"/>
    <xf numFmtId="0" fontId="10" fillId="0" borderId="21" xfId="0" applyFont="1" applyFill="1" applyBorder="1" applyAlignment="1">
      <alignment horizontal="center" vertical="center" wrapText="1"/>
    </xf>
    <xf numFmtId="10" fontId="10" fillId="0" borderId="21" xfId="0" applyNumberFormat="1" applyFont="1" applyFill="1" applyBorder="1" applyAlignment="1">
      <alignment horizontal="center" vertical="center" wrapText="1"/>
    </xf>
    <xf numFmtId="0" fontId="10" fillId="0" borderId="21" xfId="0" applyFont="1" applyFill="1" applyBorder="1" applyAlignment="1">
      <alignment horizontal="center" vertical="center"/>
    </xf>
    <xf numFmtId="10" fontId="10" fillId="35" borderId="21" xfId="0" applyNumberFormat="1" applyFont="1" applyFill="1" applyBorder="1" applyAlignment="1">
      <alignment horizontal="center" vertical="center" wrapText="1"/>
    </xf>
    <xf numFmtId="0" fontId="10" fillId="0" borderId="21" xfId="480" applyFont="1" applyFill="1" applyBorder="1" applyAlignment="1">
      <alignment horizontal="center" vertical="center"/>
    </xf>
    <xf numFmtId="169" fontId="10" fillId="0" borderId="21" xfId="0" applyNumberFormat="1" applyFont="1" applyFill="1" applyBorder="1" applyAlignment="1">
      <alignment horizontal="center" vertical="center"/>
    </xf>
    <xf numFmtId="0" fontId="11" fillId="35" borderId="0" xfId="0" applyFont="1" applyFill="1" applyBorder="1" applyAlignment="1">
      <alignment horizontal="center" vertical="center"/>
    </xf>
    <xf numFmtId="0" fontId="10" fillId="37" borderId="21" xfId="0" applyFont="1" applyFill="1" applyBorder="1" applyAlignment="1">
      <alignment horizontal="center" vertical="center"/>
    </xf>
    <xf numFmtId="0" fontId="10" fillId="37" borderId="21" xfId="0" applyFont="1" applyFill="1" applyBorder="1" applyAlignment="1">
      <alignment horizontal="left" vertical="center"/>
    </xf>
    <xf numFmtId="0" fontId="11" fillId="37" borderId="21" xfId="0" applyFont="1" applyFill="1" applyBorder="1" applyAlignment="1">
      <alignment horizontal="center" vertical="center"/>
    </xf>
    <xf numFmtId="169" fontId="11" fillId="37" borderId="21" xfId="0" applyNumberFormat="1" applyFont="1" applyFill="1" applyBorder="1" applyAlignment="1">
      <alignment horizontal="center" vertical="center"/>
    </xf>
    <xf numFmtId="166" fontId="11" fillId="37" borderId="21" xfId="924" applyFont="1" applyFill="1" applyBorder="1" applyAlignment="1">
      <alignment horizontal="center" vertical="center"/>
    </xf>
    <xf numFmtId="4" fontId="11" fillId="37" borderId="21" xfId="0" applyNumberFormat="1" applyFont="1" applyFill="1" applyBorder="1" applyAlignment="1">
      <alignment horizontal="right" vertical="center"/>
    </xf>
    <xf numFmtId="0" fontId="11" fillId="35" borderId="0" xfId="0" applyFont="1" applyFill="1" applyBorder="1" applyAlignment="1">
      <alignment vertical="center"/>
    </xf>
    <xf numFmtId="0" fontId="11" fillId="35" borderId="21" xfId="0" applyFont="1" applyFill="1" applyBorder="1" applyAlignment="1">
      <alignment horizontal="center" vertical="center"/>
    </xf>
    <xf numFmtId="0" fontId="11" fillId="35" borderId="21" xfId="0" applyFont="1" applyFill="1" applyBorder="1" applyAlignment="1">
      <alignment horizontal="left" vertical="center"/>
    </xf>
    <xf numFmtId="166" fontId="11" fillId="35" borderId="21" xfId="924" applyFont="1" applyFill="1" applyBorder="1" applyAlignment="1">
      <alignment horizontal="center" vertical="center"/>
    </xf>
    <xf numFmtId="10" fontId="11" fillId="35" borderId="21" xfId="655" applyNumberFormat="1" applyFont="1" applyFill="1" applyBorder="1" applyAlignment="1">
      <alignment horizontal="right" vertical="center"/>
    </xf>
    <xf numFmtId="0" fontId="11" fillId="35" borderId="21" xfId="0" applyFont="1" applyFill="1" applyBorder="1" applyAlignment="1">
      <alignment horizontal="left" vertical="center" wrapText="1"/>
    </xf>
    <xf numFmtId="166" fontId="10" fillId="35" borderId="21" xfId="924" applyFont="1" applyFill="1" applyBorder="1" applyAlignment="1">
      <alignment horizontal="center" vertical="center"/>
    </xf>
    <xf numFmtId="4" fontId="10" fillId="35" borderId="21" xfId="0" applyNumberFormat="1" applyFont="1" applyFill="1" applyBorder="1" applyAlignment="1">
      <alignment horizontal="right" vertical="center"/>
    </xf>
    <xf numFmtId="10" fontId="10" fillId="35" borderId="21" xfId="655" applyNumberFormat="1" applyFont="1" applyFill="1" applyBorder="1" applyAlignment="1">
      <alignment horizontal="right" vertical="center"/>
    </xf>
    <xf numFmtId="10" fontId="11" fillId="37" borderId="21" xfId="655" applyNumberFormat="1" applyFont="1" applyFill="1" applyBorder="1" applyAlignment="1">
      <alignment horizontal="right" vertical="center"/>
    </xf>
    <xf numFmtId="0" fontId="11" fillId="35" borderId="21" xfId="0" applyFont="1" applyFill="1" applyBorder="1" applyAlignment="1">
      <alignment horizontal="center" vertical="center" wrapText="1"/>
    </xf>
    <xf numFmtId="10" fontId="11" fillId="35" borderId="0" xfId="0" applyNumberFormat="1" applyFont="1" applyFill="1"/>
    <xf numFmtId="0" fontId="11" fillId="35" borderId="21" xfId="480" applyFont="1" applyFill="1" applyBorder="1" applyAlignment="1">
      <alignment horizontal="center" vertical="center"/>
    </xf>
    <xf numFmtId="0" fontId="11" fillId="35" borderId="21" xfId="480" applyFont="1" applyFill="1" applyBorder="1" applyAlignment="1">
      <alignment horizontal="left" vertical="center" wrapText="1"/>
    </xf>
    <xf numFmtId="169" fontId="11" fillId="35" borderId="21" xfId="0" applyNumberFormat="1" applyFont="1" applyFill="1" applyBorder="1" applyAlignment="1">
      <alignment horizontal="center" vertical="center"/>
    </xf>
    <xf numFmtId="4" fontId="11" fillId="35" borderId="21" xfId="0" applyNumberFormat="1" applyFont="1" applyFill="1" applyBorder="1" applyAlignment="1">
      <alignment horizontal="center" vertical="center"/>
    </xf>
    <xf numFmtId="4" fontId="11" fillId="37" borderId="21" xfId="0" applyNumberFormat="1" applyFont="1" applyFill="1" applyBorder="1" applyAlignment="1">
      <alignment horizontal="center" vertical="center"/>
    </xf>
    <xf numFmtId="169" fontId="11" fillId="35" borderId="0" xfId="0" applyNumberFormat="1" applyFont="1" applyFill="1"/>
    <xf numFmtId="0" fontId="11" fillId="35" borderId="0" xfId="0" applyFont="1" applyFill="1" applyBorder="1"/>
    <xf numFmtId="166" fontId="11" fillId="0" borderId="21" xfId="924" applyFont="1" applyBorder="1" applyAlignment="1">
      <alignment horizontal="center" vertical="center"/>
    </xf>
    <xf numFmtId="0" fontId="11" fillId="0" borderId="0" xfId="0" applyFont="1" applyAlignment="1">
      <alignment horizontal="left"/>
    </xf>
    <xf numFmtId="166" fontId="10" fillId="0" borderId="21" xfId="0" applyNumberFormat="1" applyFont="1" applyBorder="1" applyAlignment="1">
      <alignment horizontal="left" vertical="center"/>
    </xf>
    <xf numFmtId="0" fontId="10" fillId="37" borderId="21" xfId="0" applyFont="1" applyFill="1" applyBorder="1" applyAlignment="1">
      <alignment horizontal="left" vertical="center" wrapText="1"/>
    </xf>
    <xf numFmtId="0" fontId="11" fillId="0" borderId="21" xfId="0" applyFont="1" applyFill="1" applyBorder="1" applyAlignment="1">
      <alignment horizontal="center" vertical="center"/>
    </xf>
    <xf numFmtId="0" fontId="11" fillId="0" borderId="21" xfId="0" applyFont="1" applyFill="1" applyBorder="1" applyAlignment="1">
      <alignment horizontal="left" vertical="center" wrapText="1"/>
    </xf>
    <xf numFmtId="4" fontId="11" fillId="0" borderId="21" xfId="0" applyNumberFormat="1" applyFont="1" applyFill="1" applyBorder="1" applyAlignment="1">
      <alignment horizontal="center" vertical="center"/>
    </xf>
    <xf numFmtId="166" fontId="11" fillId="0" borderId="21" xfId="924" applyFont="1" applyFill="1" applyBorder="1" applyAlignment="1">
      <alignment horizontal="center" vertical="center"/>
    </xf>
    <xf numFmtId="10" fontId="11" fillId="35" borderId="0" xfId="0" applyNumberFormat="1" applyFont="1" applyFill="1" applyBorder="1"/>
    <xf numFmtId="4" fontId="11" fillId="35" borderId="0" xfId="0" applyNumberFormat="1" applyFont="1" applyFill="1" applyBorder="1"/>
    <xf numFmtId="4" fontId="10" fillId="0" borderId="21" xfId="0" applyNumberFormat="1" applyFont="1" applyFill="1" applyBorder="1" applyAlignment="1">
      <alignment horizontal="right" vertical="center"/>
    </xf>
    <xf numFmtId="43" fontId="11" fillId="35" borderId="0" xfId="0" applyNumberFormat="1" applyFont="1" applyFill="1" applyBorder="1"/>
    <xf numFmtId="0" fontId="11" fillId="0" borderId="21" xfId="480" applyFont="1" applyFill="1" applyBorder="1" applyAlignment="1">
      <alignment horizontal="center" vertical="center"/>
    </xf>
    <xf numFmtId="0" fontId="11" fillId="0" borderId="21" xfId="480" applyFont="1" applyFill="1" applyBorder="1" applyAlignment="1">
      <alignment horizontal="left" vertical="center" wrapText="1"/>
    </xf>
    <xf numFmtId="166" fontId="10" fillId="0" borderId="21" xfId="0" applyNumberFormat="1" applyFont="1" applyFill="1" applyBorder="1" applyAlignment="1">
      <alignment vertical="center"/>
    </xf>
    <xf numFmtId="0" fontId="11" fillId="35" borderId="21" xfId="480" applyFont="1" applyFill="1" applyBorder="1" applyAlignment="1">
      <alignment horizontal="left" vertical="center"/>
    </xf>
    <xf numFmtId="4" fontId="11" fillId="35" borderId="21" xfId="480" applyNumberFormat="1" applyFont="1" applyFill="1" applyBorder="1" applyAlignment="1">
      <alignment horizontal="right" vertical="center"/>
    </xf>
    <xf numFmtId="4" fontId="10" fillId="37" borderId="21" xfId="0" applyNumberFormat="1" applyFont="1" applyFill="1" applyBorder="1" applyAlignment="1">
      <alignment horizontal="center" vertical="center"/>
    </xf>
    <xf numFmtId="166" fontId="10" fillId="37" borderId="21" xfId="924" applyFont="1" applyFill="1" applyBorder="1" applyAlignment="1">
      <alignment horizontal="center" vertical="center"/>
    </xf>
    <xf numFmtId="0" fontId="11" fillId="0" borderId="21" xfId="0" applyFont="1" applyBorder="1" applyAlignment="1">
      <alignment horizontal="center" vertical="center"/>
    </xf>
    <xf numFmtId="0" fontId="11" fillId="0" borderId="21" xfId="0" applyFont="1" applyBorder="1" applyAlignment="1">
      <alignment horizontal="left" vertical="center"/>
    </xf>
    <xf numFmtId="4" fontId="11" fillId="0" borderId="21" xfId="0" applyNumberFormat="1" applyFont="1" applyBorder="1" applyAlignment="1">
      <alignment horizontal="center" vertical="center"/>
    </xf>
    <xf numFmtId="0" fontId="11" fillId="0" borderId="21" xfId="0" applyFont="1" applyBorder="1" applyAlignment="1">
      <alignment horizontal="left" vertical="center" wrapText="1"/>
    </xf>
    <xf numFmtId="4" fontId="10" fillId="0" borderId="21" xfId="0" applyNumberFormat="1" applyFont="1" applyBorder="1" applyAlignment="1">
      <alignment horizontal="right" vertical="center"/>
    </xf>
    <xf numFmtId="4" fontId="10" fillId="37" borderId="21" xfId="0" applyNumberFormat="1" applyFont="1" applyFill="1" applyBorder="1" applyAlignment="1">
      <alignment horizontal="right" vertical="center"/>
    </xf>
    <xf numFmtId="9" fontId="10" fillId="37" borderId="21" xfId="655" applyFont="1" applyFill="1" applyBorder="1" applyAlignment="1">
      <alignment horizontal="right" vertical="center"/>
    </xf>
    <xf numFmtId="0" fontId="11" fillId="35" borderId="0" xfId="0" applyFont="1" applyFill="1" applyAlignment="1">
      <alignment horizontal="center" vertical="center"/>
    </xf>
    <xf numFmtId="0" fontId="11" fillId="35" borderId="0" xfId="0" applyFont="1" applyFill="1" applyAlignment="1">
      <alignment horizontal="center"/>
    </xf>
    <xf numFmtId="4" fontId="11" fillId="35" borderId="0" xfId="0" applyNumberFormat="1" applyFont="1" applyFill="1"/>
    <xf numFmtId="4" fontId="10" fillId="35" borderId="0" xfId="0" applyNumberFormat="1" applyFont="1" applyFill="1"/>
    <xf numFmtId="0" fontId="10" fillId="0" borderId="21" xfId="0" applyFont="1" applyFill="1" applyBorder="1" applyAlignment="1">
      <alignment vertical="center" wrapText="1"/>
    </xf>
    <xf numFmtId="169" fontId="10" fillId="0" borderId="21" xfId="0" applyNumberFormat="1" applyFont="1" applyFill="1" applyBorder="1" applyAlignment="1">
      <alignment vertical="center"/>
    </xf>
    <xf numFmtId="4" fontId="10" fillId="0" borderId="21" xfId="0" applyNumberFormat="1" applyFont="1" applyFill="1" applyBorder="1" applyAlignment="1">
      <alignment horizontal="center" vertical="center"/>
    </xf>
    <xf numFmtId="0" fontId="10" fillId="37" borderId="21" xfId="0" applyFont="1" applyFill="1" applyBorder="1" applyAlignment="1">
      <alignment horizontal="center" vertical="center" wrapText="1"/>
    </xf>
    <xf numFmtId="169" fontId="10" fillId="37" borderId="21" xfId="0" applyNumberFormat="1" applyFont="1" applyFill="1" applyBorder="1" applyAlignment="1">
      <alignment horizontal="center" vertical="center"/>
    </xf>
    <xf numFmtId="0" fontId="10" fillId="0" borderId="0" xfId="0" applyFont="1"/>
    <xf numFmtId="0" fontId="10" fillId="0" borderId="21" xfId="0" applyFont="1" applyBorder="1" applyAlignment="1">
      <alignment horizontal="center" vertical="center" wrapText="1"/>
    </xf>
    <xf numFmtId="0" fontId="10" fillId="0" borderId="21" xfId="0" applyFont="1" applyBorder="1" applyAlignment="1">
      <alignment horizontal="center" vertical="center"/>
    </xf>
    <xf numFmtId="0" fontId="11" fillId="37" borderId="21" xfId="0" applyFont="1" applyFill="1" applyBorder="1" applyAlignment="1">
      <alignment vertical="center"/>
    </xf>
    <xf numFmtId="173" fontId="10" fillId="37" borderId="21" xfId="571" applyNumberFormat="1" applyFont="1" applyFill="1" applyBorder="1" applyAlignment="1" applyProtection="1">
      <alignment horizontal="left" vertical="center"/>
      <protection locked="0"/>
    </xf>
    <xf numFmtId="0" fontId="11" fillId="0" borderId="21" xfId="0" applyFont="1" applyFill="1" applyBorder="1" applyAlignment="1">
      <alignment horizontal="center" vertical="center" wrapText="1"/>
    </xf>
    <xf numFmtId="0" fontId="11" fillId="0" borderId="21" xfId="480" applyFont="1" applyFill="1" applyBorder="1" applyAlignment="1">
      <alignment horizontal="left" vertical="center"/>
    </xf>
    <xf numFmtId="4" fontId="11" fillId="0" borderId="21" xfId="480" applyNumberFormat="1" applyFont="1" applyFill="1" applyBorder="1" applyAlignment="1">
      <alignment horizontal="right" vertical="center"/>
    </xf>
    <xf numFmtId="4" fontId="11" fillId="0" borderId="21" xfId="0" applyNumberFormat="1" applyFont="1" applyFill="1" applyBorder="1" applyAlignment="1">
      <alignment horizontal="right" vertical="center"/>
    </xf>
    <xf numFmtId="169" fontId="11" fillId="0" borderId="21" xfId="0" applyNumberFormat="1" applyFont="1" applyFill="1" applyBorder="1" applyAlignment="1">
      <alignment horizontal="right" vertical="center"/>
    </xf>
    <xf numFmtId="173" fontId="10" fillId="37" borderId="21" xfId="571" applyNumberFormat="1" applyFont="1" applyFill="1" applyBorder="1" applyAlignment="1" applyProtection="1">
      <alignment horizontal="center" vertical="center"/>
      <protection locked="0"/>
    </xf>
    <xf numFmtId="4" fontId="10" fillId="37" borderId="21" xfId="571" applyNumberFormat="1" applyFont="1" applyFill="1" applyBorder="1" applyAlignment="1" applyProtection="1">
      <alignment horizontal="left" vertical="center"/>
      <protection locked="0"/>
    </xf>
    <xf numFmtId="173" fontId="10" fillId="0" borderId="21" xfId="571" applyNumberFormat="1" applyFont="1" applyFill="1" applyBorder="1" applyAlignment="1" applyProtection="1">
      <alignment horizontal="center" vertical="center"/>
      <protection locked="0"/>
    </xf>
    <xf numFmtId="173" fontId="10" fillId="0" borderId="21" xfId="571" applyNumberFormat="1" applyFont="1" applyFill="1" applyBorder="1" applyAlignment="1" applyProtection="1">
      <alignment horizontal="left" vertical="center"/>
      <protection locked="0"/>
    </xf>
    <xf numFmtId="0" fontId="11" fillId="0" borderId="21" xfId="491" applyFont="1" applyBorder="1" applyAlignment="1">
      <alignment horizontal="left" vertical="center" wrapText="1"/>
    </xf>
    <xf numFmtId="0" fontId="10" fillId="37" borderId="21" xfId="480" applyFont="1" applyFill="1" applyBorder="1" applyAlignment="1">
      <alignment horizontal="center" vertical="center"/>
    </xf>
    <xf numFmtId="0" fontId="11" fillId="37" borderId="21" xfId="480" applyFont="1" applyFill="1" applyBorder="1" applyAlignment="1">
      <alignment horizontal="center" vertical="center"/>
    </xf>
    <xf numFmtId="4" fontId="11" fillId="37" borderId="21" xfId="480" applyNumberFormat="1" applyFont="1" applyFill="1" applyBorder="1" applyAlignment="1">
      <alignment horizontal="right" vertical="center"/>
    </xf>
    <xf numFmtId="0" fontId="11" fillId="0" borderId="21" xfId="491" applyFont="1" applyFill="1" applyBorder="1" applyAlignment="1">
      <alignment horizontal="left" vertical="center" wrapText="1"/>
    </xf>
    <xf numFmtId="0" fontId="11" fillId="0" borderId="38" xfId="491" applyFont="1" applyFill="1" applyBorder="1" applyAlignment="1">
      <alignment horizontal="left" vertical="center" wrapText="1"/>
    </xf>
    <xf numFmtId="0" fontId="11" fillId="0" borderId="50" xfId="480" applyFont="1" applyFill="1" applyBorder="1" applyAlignment="1">
      <alignment horizontal="center" vertical="center"/>
    </xf>
    <xf numFmtId="0" fontId="11" fillId="0" borderId="21" xfId="0" applyFont="1" applyFill="1" applyBorder="1" applyAlignment="1">
      <alignment vertical="center" wrapText="1"/>
    </xf>
    <xf numFmtId="0" fontId="11" fillId="0" borderId="21" xfId="480" applyFont="1" applyBorder="1" applyAlignment="1">
      <alignment horizontal="center" vertical="center"/>
    </xf>
    <xf numFmtId="0" fontId="11" fillId="0" borderId="21" xfId="0" quotePrefix="1" applyFont="1" applyFill="1" applyBorder="1" applyAlignment="1">
      <alignment horizontal="center" vertical="center"/>
    </xf>
    <xf numFmtId="173" fontId="11" fillId="0" borderId="21" xfId="571" applyNumberFormat="1" applyFont="1" applyFill="1" applyBorder="1" applyAlignment="1" applyProtection="1">
      <alignment horizontal="center" vertical="center"/>
      <protection locked="0"/>
    </xf>
    <xf numFmtId="0" fontId="11" fillId="0" borderId="21" xfId="571" applyFont="1" applyFill="1" applyBorder="1" applyAlignment="1" applyProtection="1">
      <alignment horizontal="center" vertical="center"/>
      <protection locked="0"/>
    </xf>
    <xf numFmtId="180" fontId="11" fillId="0" borderId="21" xfId="926" applyNumberFormat="1" applyFont="1" applyFill="1" applyBorder="1" applyAlignment="1" applyProtection="1">
      <alignment horizontal="center" vertical="center"/>
      <protection locked="0"/>
    </xf>
    <xf numFmtId="0" fontId="11" fillId="0" borderId="21" xfId="571" applyFont="1" applyFill="1" applyBorder="1" applyAlignment="1">
      <alignment horizontal="center" vertical="center" wrapText="1"/>
    </xf>
    <xf numFmtId="0" fontId="11" fillId="0" borderId="21" xfId="574" applyFont="1" applyFill="1" applyBorder="1" applyAlignment="1">
      <alignment horizontal="center" vertical="center"/>
    </xf>
    <xf numFmtId="0" fontId="11" fillId="0" borderId="0" xfId="0" applyFont="1" applyFill="1" applyAlignment="1">
      <alignment horizontal="left"/>
    </xf>
    <xf numFmtId="0" fontId="10" fillId="37" borderId="21" xfId="0" applyFont="1" applyFill="1" applyBorder="1" applyAlignment="1">
      <alignment vertical="center"/>
    </xf>
    <xf numFmtId="0" fontId="11" fillId="0" borderId="21" xfId="480" applyFont="1" applyFill="1" applyBorder="1" applyAlignment="1">
      <alignment horizontal="center" vertical="center" wrapText="1"/>
    </xf>
    <xf numFmtId="0" fontId="10" fillId="37" borderId="21" xfId="480" applyFont="1" applyFill="1" applyBorder="1" applyAlignment="1">
      <alignment vertical="center"/>
    </xf>
    <xf numFmtId="0" fontId="11" fillId="0" borderId="21" xfId="480" applyFont="1" applyBorder="1" applyAlignment="1">
      <alignment horizontal="left" vertical="center" wrapText="1"/>
    </xf>
    <xf numFmtId="4" fontId="11" fillId="0" borderId="21" xfId="480" applyNumberFormat="1" applyFont="1" applyBorder="1" applyAlignment="1">
      <alignment horizontal="right" vertical="center"/>
    </xf>
    <xf numFmtId="0" fontId="10" fillId="0" borderId="21" xfId="480" applyFont="1" applyFill="1" applyBorder="1" applyAlignment="1">
      <alignment vertical="center"/>
    </xf>
    <xf numFmtId="169" fontId="11" fillId="0" borderId="21" xfId="480" applyNumberFormat="1" applyFont="1" applyBorder="1" applyAlignment="1">
      <alignment horizontal="right" vertical="center"/>
    </xf>
    <xf numFmtId="0" fontId="11" fillId="0" borderId="0" xfId="480" applyFont="1" applyBorder="1" applyAlignment="1">
      <alignment horizontal="center" vertical="center"/>
    </xf>
    <xf numFmtId="180" fontId="11" fillId="37" borderId="21" xfId="926" applyNumberFormat="1" applyFont="1" applyFill="1" applyBorder="1" applyAlignment="1" applyProtection="1">
      <alignment horizontal="center" vertical="center"/>
      <protection locked="0"/>
    </xf>
    <xf numFmtId="4" fontId="11" fillId="37" borderId="21" xfId="926" applyNumberFormat="1" applyFont="1" applyFill="1" applyBorder="1" applyAlignment="1" applyProtection="1">
      <alignment horizontal="right" vertical="center"/>
      <protection locked="0"/>
    </xf>
    <xf numFmtId="0" fontId="11" fillId="0" borderId="21" xfId="0" applyFont="1" applyFill="1" applyBorder="1" applyAlignment="1">
      <alignment horizontal="center"/>
    </xf>
    <xf numFmtId="173" fontId="11" fillId="0" borderId="21" xfId="572" applyNumberFormat="1" applyFont="1" applyFill="1" applyBorder="1" applyAlignment="1" applyProtection="1">
      <alignment horizontal="center" vertical="center"/>
      <protection locked="0"/>
    </xf>
    <xf numFmtId="4" fontId="11" fillId="0" borderId="21" xfId="926" applyNumberFormat="1" applyFont="1" applyFill="1" applyBorder="1" applyAlignment="1" applyProtection="1">
      <alignment horizontal="right" vertical="center"/>
      <protection locked="0"/>
    </xf>
    <xf numFmtId="4" fontId="11" fillId="0" borderId="21" xfId="574" applyNumberFormat="1" applyFont="1" applyFill="1" applyBorder="1" applyAlignment="1">
      <alignment horizontal="right" vertical="center"/>
    </xf>
    <xf numFmtId="0" fontId="11" fillId="0" borderId="0" xfId="480" applyFont="1" applyFill="1" applyBorder="1" applyAlignment="1">
      <alignment horizontal="center" vertical="center"/>
    </xf>
    <xf numFmtId="0" fontId="11" fillId="0" borderId="0" xfId="480" applyFont="1" applyBorder="1" applyAlignment="1">
      <alignment horizontal="left" vertical="center"/>
    </xf>
    <xf numFmtId="169" fontId="11" fillId="0" borderId="0" xfId="480" applyNumberFormat="1" applyFont="1" applyFill="1" applyBorder="1" applyAlignment="1">
      <alignment horizontal="right" vertical="center"/>
    </xf>
    <xf numFmtId="0" fontId="11" fillId="0" borderId="0" xfId="0" applyFont="1" applyAlignment="1">
      <alignment horizontal="center"/>
    </xf>
    <xf numFmtId="169" fontId="11" fillId="0" borderId="0" xfId="0" applyNumberFormat="1" applyFont="1" applyAlignment="1">
      <alignment horizontal="center"/>
    </xf>
    <xf numFmtId="0" fontId="11" fillId="0" borderId="21" xfId="0" applyFont="1" applyBorder="1"/>
    <xf numFmtId="0" fontId="11" fillId="0" borderId="21" xfId="0" applyFont="1" applyBorder="1" applyAlignment="1">
      <alignment horizontal="left"/>
    </xf>
    <xf numFmtId="170" fontId="11" fillId="0" borderId="21" xfId="719" applyNumberFormat="1" applyFont="1" applyFill="1" applyBorder="1" applyAlignment="1">
      <alignment horizontal="center" vertical="center"/>
    </xf>
    <xf numFmtId="169" fontId="11" fillId="35" borderId="21" xfId="422" applyNumberFormat="1" applyFont="1" applyFill="1" applyBorder="1" applyAlignment="1">
      <alignment vertical="center"/>
    </xf>
    <xf numFmtId="166" fontId="11" fillId="35" borderId="21" xfId="924" applyFont="1" applyFill="1" applyBorder="1" applyAlignment="1">
      <alignment horizontal="right" vertical="center"/>
    </xf>
    <xf numFmtId="43" fontId="11" fillId="35" borderId="0" xfId="0" applyNumberFormat="1" applyFont="1" applyFill="1"/>
    <xf numFmtId="43" fontId="11" fillId="0" borderId="0" xfId="0" applyNumberFormat="1" applyFont="1"/>
    <xf numFmtId="170" fontId="11" fillId="0" borderId="0" xfId="0" applyNumberFormat="1" applyFont="1"/>
    <xf numFmtId="43" fontId="10" fillId="0" borderId="0" xfId="0" applyNumberFormat="1" applyFont="1"/>
    <xf numFmtId="2" fontId="11" fillId="0" borderId="0" xfId="0" applyNumberFormat="1" applyFont="1"/>
    <xf numFmtId="0" fontId="11" fillId="0" borderId="0" xfId="0" applyFont="1" applyAlignment="1">
      <alignment horizontal="center" vertical="center"/>
    </xf>
    <xf numFmtId="3" fontId="10" fillId="37" borderId="21" xfId="0" applyNumberFormat="1" applyFont="1" applyFill="1" applyBorder="1" applyAlignment="1">
      <alignment horizontal="left" vertical="center"/>
    </xf>
    <xf numFmtId="166" fontId="10" fillId="37" borderId="21" xfId="924" applyFont="1" applyFill="1" applyBorder="1" applyAlignment="1">
      <alignment horizontal="right" vertical="center"/>
    </xf>
    <xf numFmtId="172" fontId="10" fillId="37" borderId="21" xfId="924" applyNumberFormat="1" applyFont="1" applyFill="1" applyBorder="1" applyAlignment="1">
      <alignment horizontal="right" vertical="center"/>
    </xf>
    <xf numFmtId="4" fontId="10" fillId="37" borderId="21" xfId="924" applyNumberFormat="1" applyFont="1" applyFill="1" applyBorder="1" applyAlignment="1">
      <alignment horizontal="center" vertical="center"/>
    </xf>
    <xf numFmtId="3" fontId="10" fillId="37" borderId="21" xfId="0" applyNumberFormat="1" applyFont="1" applyFill="1" applyBorder="1" applyAlignment="1">
      <alignment horizontal="center" vertical="center" wrapText="1"/>
    </xf>
    <xf numFmtId="169" fontId="11" fillId="35" borderId="21" xfId="0" applyNumberFormat="1" applyFont="1" applyFill="1" applyBorder="1" applyAlignment="1">
      <alignment horizontal="center" vertical="center" wrapText="1"/>
    </xf>
    <xf numFmtId="166" fontId="11" fillId="35" borderId="21" xfId="924" applyFont="1" applyFill="1" applyBorder="1" applyAlignment="1">
      <alignment vertical="center"/>
    </xf>
    <xf numFmtId="0" fontId="11" fillId="0" borderId="26" xfId="0" applyFont="1" applyBorder="1" applyAlignment="1">
      <alignment horizontal="center" vertical="center"/>
    </xf>
    <xf numFmtId="0" fontId="11" fillId="0" borderId="21" xfId="0" applyFont="1" applyBorder="1" applyAlignment="1">
      <alignment vertical="center" wrapText="1"/>
    </xf>
    <xf numFmtId="169" fontId="11" fillId="0" borderId="21" xfId="0" applyNumberFormat="1" applyFont="1" applyBorder="1" applyAlignment="1">
      <alignment vertical="center"/>
    </xf>
    <xf numFmtId="166" fontId="11" fillId="0" borderId="21" xfId="924" applyFont="1" applyBorder="1" applyAlignment="1">
      <alignment vertical="center"/>
    </xf>
    <xf numFmtId="0" fontId="11" fillId="0" borderId="0" xfId="0" applyFont="1" applyAlignment="1">
      <alignment vertical="center"/>
    </xf>
    <xf numFmtId="0" fontId="11" fillId="35" borderId="0" xfId="0" applyFont="1" applyFill="1" applyAlignment="1">
      <alignment vertical="center"/>
    </xf>
    <xf numFmtId="175" fontId="11" fillId="0" borderId="21" xfId="0" applyNumberFormat="1" applyFont="1" applyBorder="1" applyAlignment="1">
      <alignment horizontal="center" vertical="center"/>
    </xf>
    <xf numFmtId="0" fontId="11" fillId="0" borderId="0" xfId="0" applyFont="1" applyFill="1"/>
    <xf numFmtId="0" fontId="11" fillId="0" borderId="0" xfId="0" applyFont="1" applyAlignment="1">
      <alignment horizontal="left" vertical="center"/>
    </xf>
    <xf numFmtId="0" fontId="11" fillId="0" borderId="55" xfId="0" applyFont="1" applyBorder="1"/>
    <xf numFmtId="0" fontId="11" fillId="0" borderId="56" xfId="0" applyFont="1" applyBorder="1"/>
    <xf numFmtId="0" fontId="11" fillId="0" borderId="0" xfId="0" applyFont="1" applyBorder="1"/>
    <xf numFmtId="0" fontId="11" fillId="0" borderId="31" xfId="0" applyFont="1" applyBorder="1"/>
    <xf numFmtId="2" fontId="11" fillId="0" borderId="21" xfId="0" applyNumberFormat="1" applyFont="1" applyBorder="1" applyAlignment="1">
      <alignment horizontal="center" vertical="center"/>
    </xf>
    <xf numFmtId="39" fontId="11" fillId="0" borderId="21" xfId="924" applyNumberFormat="1" applyFont="1" applyBorder="1" applyAlignment="1">
      <alignment horizontal="center" vertical="center"/>
    </xf>
    <xf numFmtId="4" fontId="11" fillId="0" borderId="0" xfId="0" applyNumberFormat="1" applyFont="1" applyBorder="1"/>
    <xf numFmtId="4" fontId="11" fillId="0" borderId="31" xfId="0" applyNumberFormat="1" applyFont="1" applyBorder="1"/>
    <xf numFmtId="187" fontId="11" fillId="0" borderId="0" xfId="0" applyNumberFormat="1" applyFont="1"/>
    <xf numFmtId="0" fontId="11" fillId="34" borderId="21" xfId="0" applyFont="1" applyFill="1" applyBorder="1" applyAlignment="1">
      <alignment horizontal="center" vertical="center"/>
    </xf>
    <xf numFmtId="178" fontId="11" fillId="0" borderId="21" xfId="0" applyNumberFormat="1" applyFont="1" applyBorder="1" applyAlignment="1">
      <alignment horizontal="center" vertical="center"/>
    </xf>
    <xf numFmtId="178" fontId="11" fillId="0" borderId="0" xfId="0" applyNumberFormat="1" applyFont="1" applyBorder="1"/>
    <xf numFmtId="4" fontId="11" fillId="0" borderId="21" xfId="655" applyNumberFormat="1" applyFont="1" applyBorder="1" applyAlignment="1">
      <alignment horizontal="center" vertical="center"/>
    </xf>
    <xf numFmtId="9" fontId="11" fillId="0" borderId="21" xfId="0" applyNumberFormat="1" applyFont="1" applyBorder="1" applyAlignment="1">
      <alignment horizontal="center" vertical="center"/>
    </xf>
    <xf numFmtId="166" fontId="10" fillId="37" borderId="21" xfId="0" applyNumberFormat="1" applyFont="1" applyFill="1" applyBorder="1" applyAlignment="1">
      <alignment horizontal="center" vertical="center"/>
    </xf>
    <xf numFmtId="39" fontId="10" fillId="37" borderId="21" xfId="0" applyNumberFormat="1" applyFont="1" applyFill="1" applyBorder="1" applyAlignment="1">
      <alignment horizontal="center" vertical="center"/>
    </xf>
    <xf numFmtId="10" fontId="10" fillId="37" borderId="21" xfId="0" applyNumberFormat="1" applyFont="1" applyFill="1" applyBorder="1" applyAlignment="1">
      <alignment horizontal="center" vertical="center"/>
    </xf>
    <xf numFmtId="166" fontId="10" fillId="0" borderId="21" xfId="924" applyFont="1" applyBorder="1" applyAlignment="1">
      <alignment vertical="center"/>
    </xf>
    <xf numFmtId="166" fontId="10" fillId="0" borderId="51" xfId="924" applyFont="1" applyBorder="1" applyAlignment="1">
      <alignment vertical="center"/>
    </xf>
    <xf numFmtId="0" fontId="11" fillId="0" borderId="27" xfId="0" applyFont="1" applyBorder="1"/>
    <xf numFmtId="4" fontId="11" fillId="0" borderId="60" xfId="0" applyNumberFormat="1" applyFont="1" applyBorder="1"/>
    <xf numFmtId="166" fontId="10" fillId="35" borderId="21" xfId="924" applyFont="1" applyFill="1" applyBorder="1" applyAlignment="1">
      <alignment horizontal="center" vertical="center" wrapText="1"/>
    </xf>
    <xf numFmtId="166" fontId="10" fillId="35" borderId="21" xfId="924" applyFont="1" applyFill="1" applyBorder="1" applyAlignment="1">
      <alignment horizontal="center" wrapText="1"/>
    </xf>
    <xf numFmtId="0" fontId="11" fillId="35" borderId="21" xfId="575" applyFont="1" applyFill="1" applyBorder="1" applyAlignment="1">
      <alignment vertical="center"/>
    </xf>
    <xf numFmtId="40" fontId="11" fillId="35" borderId="21" xfId="924" applyNumberFormat="1" applyFont="1" applyFill="1" applyBorder="1" applyAlignment="1">
      <alignment horizontal="right" vertical="center"/>
    </xf>
    <xf numFmtId="4" fontId="11" fillId="35" borderId="21" xfId="924" applyNumberFormat="1" applyFont="1" applyFill="1" applyBorder="1" applyAlignment="1">
      <alignment horizontal="center" vertical="center"/>
    </xf>
    <xf numFmtId="172" fontId="11" fillId="35" borderId="21" xfId="924" applyNumberFormat="1" applyFont="1" applyFill="1" applyBorder="1" applyAlignment="1">
      <alignment horizontal="center" vertical="center"/>
    </xf>
    <xf numFmtId="2" fontId="11" fillId="0" borderId="21" xfId="719" applyNumberFormat="1" applyFont="1" applyFill="1" applyBorder="1" applyAlignment="1">
      <alignment horizontal="right" vertical="center"/>
    </xf>
    <xf numFmtId="1" fontId="11" fillId="0" borderId="21" xfId="719" applyNumberFormat="1" applyFont="1" applyFill="1" applyBorder="1" applyAlignment="1">
      <alignment horizontal="center" vertical="center"/>
    </xf>
    <xf numFmtId="182" fontId="11" fillId="0" borderId="0" xfId="0" applyNumberFormat="1" applyFont="1"/>
    <xf numFmtId="166" fontId="11" fillId="0" borderId="21" xfId="924" applyFont="1" applyFill="1" applyBorder="1" applyAlignment="1">
      <alignment vertical="center"/>
    </xf>
    <xf numFmtId="171" fontId="11" fillId="0" borderId="0" xfId="0" applyNumberFormat="1" applyFont="1"/>
    <xf numFmtId="166" fontId="10" fillId="0" borderId="21" xfId="924" applyFont="1" applyFill="1" applyBorder="1" applyAlignment="1">
      <alignment horizontal="left"/>
    </xf>
    <xf numFmtId="166" fontId="10" fillId="37" borderId="21" xfId="924" applyFont="1" applyFill="1" applyBorder="1" applyAlignment="1">
      <alignment vertical="center"/>
    </xf>
    <xf numFmtId="166" fontId="11" fillId="0" borderId="21" xfId="924" applyFont="1" applyFill="1" applyBorder="1" applyAlignment="1">
      <alignment horizontal="right" vertical="center"/>
    </xf>
    <xf numFmtId="166" fontId="11" fillId="0" borderId="21" xfId="924" applyFont="1" applyFill="1" applyBorder="1" applyAlignment="1">
      <alignment horizontal="right"/>
    </xf>
    <xf numFmtId="166" fontId="11" fillId="0" borderId="21" xfId="575" applyNumberFormat="1" applyFont="1" applyBorder="1" applyAlignment="1">
      <alignment horizontal="right"/>
    </xf>
    <xf numFmtId="4" fontId="11" fillId="35" borderId="21" xfId="575" applyNumberFormat="1" applyFont="1" applyFill="1" applyBorder="1" applyAlignment="1">
      <alignment horizontal="right"/>
    </xf>
    <xf numFmtId="166" fontId="10" fillId="0" borderId="21" xfId="924" applyFont="1" applyFill="1" applyBorder="1" applyAlignment="1">
      <alignment horizontal="left" vertical="center"/>
    </xf>
    <xf numFmtId="166" fontId="11" fillId="35" borderId="21" xfId="575" applyNumberFormat="1" applyFont="1" applyFill="1" applyBorder="1" applyAlignment="1">
      <alignment horizontal="center"/>
    </xf>
    <xf numFmtId="0" fontId="71" fillId="0" borderId="21" xfId="0" applyFont="1" applyFill="1" applyBorder="1" applyAlignment="1">
      <alignment horizontal="center" vertical="center"/>
    </xf>
    <xf numFmtId="3" fontId="10" fillId="35" borderId="21" xfId="0" applyNumberFormat="1" applyFont="1" applyFill="1" applyBorder="1" applyAlignment="1">
      <alignment horizontal="center" vertical="center" wrapText="1"/>
    </xf>
    <xf numFmtId="0" fontId="11" fillId="0" borderId="21" xfId="575" applyFont="1" applyBorder="1" applyAlignment="1">
      <alignment vertical="center"/>
    </xf>
    <xf numFmtId="166" fontId="11" fillId="0" borderId="21" xfId="924" applyFont="1" applyBorder="1" applyAlignment="1">
      <alignment horizontal="right" vertical="center"/>
    </xf>
    <xf numFmtId="170" fontId="11" fillId="0" borderId="21" xfId="0" applyNumberFormat="1" applyFont="1" applyBorder="1" applyAlignment="1">
      <alignment horizontal="center" vertical="center"/>
    </xf>
    <xf numFmtId="181" fontId="10" fillId="0" borderId="21" xfId="939" applyNumberFormat="1" applyFont="1" applyBorder="1" applyAlignment="1">
      <alignment horizontal="center" vertical="center"/>
    </xf>
    <xf numFmtId="0" fontId="10" fillId="33" borderId="67" xfId="0" applyFont="1" applyFill="1" applyBorder="1" applyAlignment="1">
      <alignment horizontal="left" vertical="center"/>
    </xf>
    <xf numFmtId="0" fontId="10" fillId="33" borderId="66" xfId="0" applyFont="1" applyFill="1" applyBorder="1" applyAlignment="1">
      <alignment horizontal="center" vertical="center"/>
    </xf>
    <xf numFmtId="181" fontId="10" fillId="33" borderId="66" xfId="939" applyNumberFormat="1" applyFont="1" applyFill="1" applyBorder="1" applyAlignment="1">
      <alignment horizontal="center" vertical="center"/>
    </xf>
    <xf numFmtId="0" fontId="10" fillId="33" borderId="69" xfId="0" applyFont="1" applyFill="1" applyBorder="1" applyAlignment="1">
      <alignment horizontal="center" vertical="center"/>
    </xf>
    <xf numFmtId="4" fontId="81" fillId="35" borderId="21" xfId="0" applyNumberFormat="1" applyFont="1" applyFill="1" applyBorder="1" applyAlignment="1">
      <alignment horizontal="center" vertical="center"/>
    </xf>
    <xf numFmtId="0" fontId="10" fillId="37" borderId="21" xfId="0" applyFont="1" applyFill="1" applyBorder="1" applyAlignment="1">
      <alignment horizontal="center" vertical="center" wrapText="1"/>
    </xf>
    <xf numFmtId="166" fontId="11" fillId="35" borderId="21" xfId="924" applyFont="1" applyFill="1" applyBorder="1" applyAlignment="1">
      <alignment horizontal="center" vertical="center"/>
    </xf>
    <xf numFmtId="0" fontId="11" fillId="35" borderId="21" xfId="575" applyFont="1" applyFill="1" applyBorder="1" applyAlignment="1">
      <alignment vertical="center" wrapText="1"/>
    </xf>
    <xf numFmtId="0" fontId="10" fillId="0" borderId="21" xfId="0" applyFont="1" applyBorder="1" applyAlignment="1">
      <alignment horizontal="center" vertical="center"/>
    </xf>
    <xf numFmtId="0" fontId="10" fillId="37" borderId="21" xfId="0" applyFont="1" applyFill="1" applyBorder="1" applyAlignment="1">
      <alignment horizontal="center" vertical="center"/>
    </xf>
    <xf numFmtId="2" fontId="11" fillId="0" borderId="21" xfId="0" applyNumberFormat="1" applyFont="1" applyBorder="1" applyAlignment="1">
      <alignment horizontal="center" vertical="center"/>
    </xf>
    <xf numFmtId="0" fontId="11" fillId="0" borderId="21" xfId="0" applyFont="1" applyBorder="1" applyAlignment="1">
      <alignment vertical="center"/>
    </xf>
    <xf numFmtId="166" fontId="11" fillId="35" borderId="21" xfId="924" applyFont="1" applyFill="1" applyBorder="1" applyAlignment="1">
      <alignment horizontal="center" vertical="center"/>
    </xf>
    <xf numFmtId="0" fontId="10" fillId="37" borderId="38" xfId="0" applyFont="1" applyFill="1" applyBorder="1" applyAlignment="1">
      <alignment horizontal="center" vertical="center"/>
    </xf>
    <xf numFmtId="3" fontId="11" fillId="0" borderId="21" xfId="0" applyNumberFormat="1" applyFont="1" applyBorder="1" applyAlignment="1">
      <alignment horizontal="center" vertical="center"/>
    </xf>
    <xf numFmtId="3" fontId="11" fillId="0" borderId="21" xfId="0" quotePrefix="1" applyNumberFormat="1" applyFont="1" applyBorder="1" applyAlignment="1">
      <alignment horizontal="center" vertical="center"/>
    </xf>
    <xf numFmtId="2" fontId="11" fillId="0" borderId="21" xfId="719" applyNumberFormat="1" applyFont="1" applyFill="1" applyBorder="1" applyAlignment="1">
      <alignment horizontal="center" vertical="center"/>
    </xf>
    <xf numFmtId="40" fontId="11" fillId="0" borderId="21" xfId="924" applyNumberFormat="1" applyFont="1" applyBorder="1" applyAlignment="1">
      <alignment horizontal="center" vertical="center"/>
    </xf>
    <xf numFmtId="4" fontId="11" fillId="0" borderId="21" xfId="0" applyNumberFormat="1" applyFont="1" applyBorder="1" applyAlignment="1">
      <alignment horizontal="right" vertical="center"/>
    </xf>
    <xf numFmtId="169" fontId="11" fillId="0" borderId="21" xfId="0" applyNumberFormat="1" applyFont="1" applyBorder="1" applyAlignment="1">
      <alignment horizontal="center" vertical="center"/>
    </xf>
    <xf numFmtId="3" fontId="11" fillId="0" borderId="21" xfId="0" applyNumberFormat="1" applyFont="1" applyBorder="1" applyAlignment="1">
      <alignment horizontal="left"/>
    </xf>
    <xf numFmtId="169" fontId="11" fillId="0" borderId="21" xfId="422" applyNumberFormat="1" applyFont="1" applyBorder="1" applyAlignment="1">
      <alignment horizontal="center" vertical="center"/>
    </xf>
    <xf numFmtId="0" fontId="11" fillId="35" borderId="21" xfId="942" applyFont="1" applyFill="1" applyBorder="1" applyAlignment="1">
      <alignment horizontal="center" vertical="center"/>
    </xf>
    <xf numFmtId="0" fontId="11" fillId="0" borderId="21" xfId="942" applyFont="1" applyBorder="1" applyAlignment="1">
      <alignment horizontal="center" vertical="center"/>
    </xf>
    <xf numFmtId="0" fontId="11" fillId="35" borderId="21" xfId="942" quotePrefix="1" applyFont="1" applyFill="1" applyBorder="1" applyAlignment="1">
      <alignment horizontal="center" vertical="center"/>
    </xf>
    <xf numFmtId="2" fontId="11" fillId="0" borderId="21" xfId="942" applyNumberFormat="1" applyFont="1" applyBorder="1" applyAlignment="1">
      <alignment horizontal="center" vertical="center"/>
    </xf>
    <xf numFmtId="170" fontId="11" fillId="0" borderId="21" xfId="942" applyNumberFormat="1" applyFont="1" applyBorder="1" applyAlignment="1">
      <alignment horizontal="center" vertical="center"/>
    </xf>
    <xf numFmtId="0" fontId="11" fillId="0" borderId="0" xfId="942" applyFont="1" applyAlignment="1">
      <alignment horizontal="center" vertical="center"/>
    </xf>
    <xf numFmtId="0" fontId="11" fillId="35" borderId="0" xfId="942" applyFont="1" applyFill="1" applyAlignment="1">
      <alignment horizontal="center" vertical="center"/>
    </xf>
    <xf numFmtId="2" fontId="11" fillId="35" borderId="0" xfId="942" applyNumberFormat="1" applyFont="1" applyFill="1" applyAlignment="1">
      <alignment horizontal="center" vertical="center"/>
    </xf>
    <xf numFmtId="2" fontId="11" fillId="0" borderId="0" xfId="942" applyNumberFormat="1" applyFont="1" applyAlignment="1">
      <alignment horizontal="center" vertical="center"/>
    </xf>
    <xf numFmtId="11" fontId="11" fillId="0" borderId="0" xfId="942" applyNumberFormat="1" applyFont="1" applyAlignment="1">
      <alignment horizontal="center" vertical="center"/>
    </xf>
    <xf numFmtId="0" fontId="90" fillId="0" borderId="0" xfId="942" applyFont="1" applyAlignment="1">
      <alignment horizontal="center" vertical="center"/>
    </xf>
    <xf numFmtId="0" fontId="10" fillId="37" borderId="21" xfId="942" applyFont="1" applyFill="1" applyBorder="1" applyAlignment="1">
      <alignment horizontal="center" vertical="center"/>
    </xf>
    <xf numFmtId="0" fontId="10" fillId="37" borderId="21" xfId="942" applyFont="1" applyFill="1" applyBorder="1" applyAlignment="1">
      <alignment horizontal="center" vertical="center" wrapText="1"/>
    </xf>
    <xf numFmtId="2" fontId="10" fillId="37" borderId="21" xfId="942" applyNumberFormat="1" applyFont="1" applyFill="1" applyBorder="1" applyAlignment="1">
      <alignment horizontal="center" vertical="center"/>
    </xf>
    <xf numFmtId="2" fontId="11" fillId="0" borderId="0" xfId="942" applyNumberFormat="1" applyFont="1" applyFill="1" applyAlignment="1">
      <alignment horizontal="center" vertical="center"/>
    </xf>
    <xf numFmtId="0" fontId="11" fillId="0" borderId="0" xfId="942" applyFont="1" applyFill="1" applyAlignment="1">
      <alignment horizontal="center" vertical="center"/>
    </xf>
    <xf numFmtId="40" fontId="10" fillId="37" borderId="21" xfId="924" applyNumberFormat="1" applyFont="1" applyFill="1" applyBorder="1" applyAlignment="1">
      <alignment horizontal="center" vertical="center"/>
    </xf>
    <xf numFmtId="166" fontId="10" fillId="37" borderId="21" xfId="924" applyNumberFormat="1" applyFont="1" applyFill="1" applyBorder="1" applyAlignment="1">
      <alignment horizontal="right" wrapText="1"/>
    </xf>
    <xf numFmtId="0" fontId="11" fillId="35" borderId="21" xfId="942" applyFont="1" applyFill="1" applyBorder="1" applyAlignment="1">
      <alignment horizontal="center" vertical="center"/>
    </xf>
    <xf numFmtId="0" fontId="11" fillId="0" borderId="62" xfId="0" applyFont="1" applyBorder="1" applyAlignment="1">
      <alignment horizontal="center" vertical="center"/>
    </xf>
    <xf numFmtId="0" fontId="11" fillId="0" borderId="50" xfId="0" applyFont="1" applyBorder="1" applyAlignment="1">
      <alignment horizontal="center" vertical="center"/>
    </xf>
    <xf numFmtId="0" fontId="10" fillId="0" borderId="0" xfId="0" applyFont="1" applyAlignment="1">
      <alignment horizontal="center" vertical="center"/>
    </xf>
    <xf numFmtId="0" fontId="11" fillId="0" borderId="29" xfId="0" applyFont="1" applyBorder="1" applyAlignment="1">
      <alignment horizontal="center" vertical="center"/>
    </xf>
    <xf numFmtId="0" fontId="10" fillId="37" borderId="25" xfId="0" applyFont="1" applyFill="1" applyBorder="1" applyAlignment="1">
      <alignment vertical="center"/>
    </xf>
    <xf numFmtId="40" fontId="11" fillId="0" borderId="21" xfId="924" applyNumberFormat="1" applyFont="1" applyFill="1" applyBorder="1" applyAlignment="1">
      <alignment horizontal="center" vertical="center"/>
    </xf>
    <xf numFmtId="0" fontId="11" fillId="37" borderId="25" xfId="0" applyFont="1" applyFill="1" applyBorder="1" applyAlignment="1">
      <alignment horizontal="center" vertical="center"/>
    </xf>
    <xf numFmtId="0" fontId="11" fillId="37" borderId="65" xfId="0" applyFont="1" applyFill="1" applyBorder="1" applyAlignment="1">
      <alignment horizontal="center" vertical="center"/>
    </xf>
    <xf numFmtId="0" fontId="11" fillId="37" borderId="38" xfId="0" applyFont="1" applyFill="1" applyBorder="1" applyAlignment="1">
      <alignment horizontal="center" vertical="center"/>
    </xf>
    <xf numFmtId="0" fontId="11" fillId="0" borderId="67" xfId="0" applyFont="1" applyBorder="1" applyAlignment="1">
      <alignment horizontal="center" vertical="center"/>
    </xf>
    <xf numFmtId="0" fontId="11" fillId="0" borderId="66" xfId="0" applyFont="1" applyBorder="1" applyAlignment="1">
      <alignment horizontal="center" vertical="center"/>
    </xf>
    <xf numFmtId="0" fontId="11" fillId="0" borderId="68" xfId="0" applyFont="1" applyBorder="1" applyAlignment="1">
      <alignment horizontal="center" vertical="center"/>
    </xf>
    <xf numFmtId="0" fontId="11" fillId="0" borderId="68" xfId="0" applyFont="1" applyBorder="1" applyAlignment="1">
      <alignment vertical="center"/>
    </xf>
    <xf numFmtId="182" fontId="11" fillId="0" borderId="21" xfId="0" applyNumberFormat="1" applyFont="1" applyBorder="1" applyAlignment="1">
      <alignment horizontal="center" vertical="center"/>
    </xf>
    <xf numFmtId="40" fontId="11" fillId="0" borderId="62" xfId="0" applyNumberFormat="1" applyFont="1" applyBorder="1" applyAlignment="1">
      <alignment horizontal="left" vertical="center"/>
    </xf>
    <xf numFmtId="40" fontId="11" fillId="0" borderId="62" xfId="0" applyNumberFormat="1" applyFont="1" applyBorder="1" applyAlignment="1">
      <alignment horizontal="center" vertical="center"/>
    </xf>
    <xf numFmtId="0" fontId="11" fillId="0" borderId="23" xfId="0" applyFont="1" applyBorder="1" applyAlignment="1">
      <alignment horizontal="left" vertical="center"/>
    </xf>
    <xf numFmtId="0" fontId="11" fillId="0" borderId="62" xfId="0" applyFont="1" applyBorder="1" applyAlignment="1">
      <alignment horizontal="left" vertical="center"/>
    </xf>
    <xf numFmtId="2" fontId="11" fillId="0" borderId="0" xfId="0" applyNumberFormat="1" applyFont="1" applyAlignment="1">
      <alignment horizontal="center" vertical="center"/>
    </xf>
    <xf numFmtId="182" fontId="11" fillId="0" borderId="0" xfId="0" applyNumberFormat="1" applyFont="1" applyAlignment="1">
      <alignment horizontal="center" vertical="center"/>
    </xf>
    <xf numFmtId="2" fontId="11" fillId="0" borderId="21" xfId="0" applyNumberFormat="1" applyFont="1" applyBorder="1" applyAlignment="1">
      <alignment horizontal="right" vertical="center"/>
    </xf>
    <xf numFmtId="0" fontId="11" fillId="0" borderId="66" xfId="0" applyFont="1" applyBorder="1" applyAlignment="1">
      <alignment vertical="center"/>
    </xf>
    <xf numFmtId="0" fontId="11" fillId="0" borderId="69" xfId="0" applyFont="1" applyBorder="1" applyAlignment="1">
      <alignment vertical="center"/>
    </xf>
    <xf numFmtId="2" fontId="11" fillId="0" borderId="21" xfId="0" applyNumberFormat="1" applyFont="1" applyBorder="1" applyAlignment="1">
      <alignment horizontal="center" vertical="center"/>
    </xf>
    <xf numFmtId="0" fontId="11" fillId="0" borderId="0" xfId="942" applyFont="1"/>
    <xf numFmtId="188" fontId="10" fillId="37" borderId="21" xfId="943" applyNumberFormat="1" applyFont="1" applyFill="1" applyBorder="1" applyAlignment="1">
      <alignment horizontal="center" vertical="center"/>
    </xf>
    <xf numFmtId="3" fontId="11" fillId="35" borderId="21" xfId="943" applyNumberFormat="1" applyFont="1" applyFill="1" applyBorder="1" applyAlignment="1">
      <alignment horizontal="center" vertical="top"/>
    </xf>
    <xf numFmtId="188" fontId="11" fillId="35" borderId="21" xfId="943" applyNumberFormat="1" applyFont="1" applyFill="1" applyBorder="1" applyAlignment="1">
      <alignment horizontal="center"/>
    </xf>
    <xf numFmtId="189" fontId="11" fillId="35" borderId="21" xfId="943" applyNumberFormat="1" applyFont="1" applyFill="1" applyBorder="1" applyAlignment="1">
      <alignment horizontal="center"/>
    </xf>
    <xf numFmtId="3" fontId="11" fillId="35" borderId="21" xfId="943" applyNumberFormat="1" applyFont="1" applyFill="1" applyBorder="1" applyAlignment="1">
      <alignment horizontal="center"/>
    </xf>
    <xf numFmtId="189" fontId="11" fillId="35" borderId="21" xfId="943" applyNumberFormat="1" applyFont="1" applyFill="1" applyBorder="1" applyAlignment="1">
      <alignment horizontal="center" vertical="center"/>
    </xf>
    <xf numFmtId="190" fontId="11" fillId="35" borderId="21" xfId="943" applyNumberFormat="1" applyFont="1" applyFill="1" applyBorder="1" applyAlignment="1">
      <alignment horizontal="center" vertical="center"/>
    </xf>
    <xf numFmtId="188" fontId="11" fillId="35" borderId="21" xfId="943" applyNumberFormat="1" applyFont="1" applyFill="1" applyBorder="1" applyAlignment="1">
      <alignment horizontal="center" vertical="center"/>
    </xf>
    <xf numFmtId="188" fontId="11" fillId="35" borderId="21" xfId="943" applyNumberFormat="1" applyFont="1" applyFill="1" applyBorder="1" applyAlignment="1">
      <alignment horizontal="left" vertical="center"/>
    </xf>
    <xf numFmtId="188" fontId="11" fillId="35" borderId="69" xfId="943" applyNumberFormat="1" applyFont="1" applyFill="1" applyBorder="1" applyAlignment="1">
      <alignment horizontal="center" vertical="center"/>
    </xf>
    <xf numFmtId="0" fontId="11" fillId="35" borderId="0" xfId="942" applyFont="1" applyFill="1"/>
    <xf numFmtId="188" fontId="10" fillId="0" borderId="21" xfId="943" applyNumberFormat="1" applyFont="1" applyFill="1" applyBorder="1"/>
    <xf numFmtId="188" fontId="11" fillId="35" borderId="0" xfId="943" applyNumberFormat="1" applyFont="1" applyFill="1" applyBorder="1" applyAlignment="1">
      <alignment horizontal="center" vertical="center"/>
    </xf>
    <xf numFmtId="188" fontId="11" fillId="0" borderId="0" xfId="943" applyNumberFormat="1" applyFont="1" applyFill="1" applyBorder="1" applyAlignment="1">
      <alignment horizontal="center" vertical="center"/>
    </xf>
    <xf numFmtId="188" fontId="11" fillId="0" borderId="0" xfId="943" applyNumberFormat="1" applyFont="1" applyFill="1"/>
    <xf numFmtId="188" fontId="11" fillId="0" borderId="0" xfId="942" applyNumberFormat="1" applyFont="1"/>
    <xf numFmtId="188" fontId="11" fillId="0" borderId="21" xfId="943" applyNumberFormat="1" applyFont="1" applyFill="1" applyBorder="1" applyAlignment="1">
      <alignment horizontal="center" vertical="center"/>
    </xf>
    <xf numFmtId="188" fontId="11" fillId="0" borderId="38" xfId="943" applyNumberFormat="1" applyFont="1" applyFill="1" applyBorder="1" applyAlignment="1">
      <alignment horizontal="center" vertical="center"/>
    </xf>
    <xf numFmtId="0" fontId="10" fillId="0" borderId="0" xfId="944" applyFont="1" applyAlignment="1">
      <alignment horizontal="center" vertical="center"/>
    </xf>
    <xf numFmtId="2" fontId="10" fillId="37" borderId="21" xfId="944" applyNumberFormat="1" applyFont="1" applyFill="1" applyBorder="1" applyAlignment="1">
      <alignment horizontal="center" vertical="center"/>
    </xf>
    <xf numFmtId="0" fontId="11" fillId="0" borderId="21" xfId="944" applyFont="1" applyBorder="1" applyAlignment="1">
      <alignment horizontal="center" vertical="center"/>
    </xf>
    <xf numFmtId="2" fontId="11" fillId="0" borderId="21" xfId="944" applyNumberFormat="1" applyFont="1" applyBorder="1" applyAlignment="1">
      <alignment horizontal="center" vertical="center"/>
    </xf>
    <xf numFmtId="2" fontId="11" fillId="0" borderId="29" xfId="944" applyNumberFormat="1" applyFont="1" applyBorder="1" applyAlignment="1">
      <alignment horizontal="center" vertical="center"/>
    </xf>
    <xf numFmtId="0" fontId="11" fillId="0" borderId="0" xfId="944" applyFont="1" applyAlignment="1">
      <alignment horizontal="center" vertical="center"/>
    </xf>
    <xf numFmtId="2" fontId="11" fillId="0" borderId="0" xfId="944" applyNumberFormat="1" applyFont="1" applyAlignment="1">
      <alignment horizontal="center" vertical="center"/>
    </xf>
    <xf numFmtId="0" fontId="10" fillId="37" borderId="21" xfId="0" applyFont="1" applyFill="1" applyBorder="1" applyAlignment="1">
      <alignment horizontal="center" vertical="center"/>
    </xf>
    <xf numFmtId="0" fontId="10" fillId="0" borderId="21" xfId="0" applyFont="1" applyBorder="1" applyAlignment="1">
      <alignment horizontal="center" vertical="center"/>
    </xf>
    <xf numFmtId="0" fontId="11" fillId="0" borderId="21" xfId="0" applyFont="1" applyBorder="1" applyAlignment="1">
      <alignment horizontal="center"/>
    </xf>
    <xf numFmtId="188" fontId="10" fillId="37" borderId="21" xfId="943" applyNumberFormat="1" applyFont="1" applyFill="1" applyBorder="1" applyAlignment="1">
      <alignment horizontal="center" vertical="center"/>
    </xf>
    <xf numFmtId="188" fontId="10" fillId="37" borderId="21" xfId="943" applyNumberFormat="1" applyFont="1" applyFill="1" applyBorder="1" applyAlignment="1">
      <alignment horizontal="center"/>
    </xf>
    <xf numFmtId="2" fontId="11" fillId="0" borderId="29" xfId="0" applyNumberFormat="1" applyFont="1" applyBorder="1" applyAlignment="1">
      <alignment horizontal="center" vertical="center"/>
    </xf>
    <xf numFmtId="0" fontId="10" fillId="0" borderId="21" xfId="0" applyFont="1" applyBorder="1" applyAlignment="1">
      <alignment horizontal="center"/>
    </xf>
    <xf numFmtId="4" fontId="10" fillId="0" borderId="21" xfId="0" applyNumberFormat="1" applyFont="1" applyBorder="1" applyAlignment="1">
      <alignment horizontal="center"/>
    </xf>
    <xf numFmtId="4" fontId="11" fillId="0" borderId="21" xfId="0" applyNumberFormat="1" applyFont="1" applyBorder="1" applyAlignment="1">
      <alignment horizontal="center"/>
    </xf>
    <xf numFmtId="0" fontId="11" fillId="37" borderId="21" xfId="0" applyFont="1" applyFill="1" applyBorder="1" applyAlignment="1">
      <alignment horizontal="center"/>
    </xf>
    <xf numFmtId="4" fontId="11" fillId="37" borderId="21" xfId="0" applyNumberFormat="1" applyFont="1" applyFill="1" applyBorder="1" applyAlignment="1">
      <alignment horizontal="center"/>
    </xf>
    <xf numFmtId="4" fontId="10" fillId="37" borderId="21" xfId="0" applyNumberFormat="1" applyFont="1" applyFill="1" applyBorder="1" applyAlignment="1">
      <alignment horizontal="center"/>
    </xf>
    <xf numFmtId="0" fontId="85" fillId="37" borderId="21" xfId="0" applyFont="1" applyFill="1" applyBorder="1" applyAlignment="1">
      <alignment horizontal="center"/>
    </xf>
    <xf numFmtId="4" fontId="85" fillId="37" borderId="21" xfId="0" applyNumberFormat="1" applyFont="1" applyFill="1" applyBorder="1" applyAlignment="1">
      <alignment horizontal="center"/>
    </xf>
    <xf numFmtId="4" fontId="86" fillId="37" borderId="21" xfId="0" applyNumberFormat="1" applyFont="1" applyFill="1" applyBorder="1" applyAlignment="1">
      <alignment horizontal="center"/>
    </xf>
    <xf numFmtId="166" fontId="11" fillId="0" borderId="21" xfId="0" applyNumberFormat="1" applyFont="1" applyBorder="1" applyAlignment="1">
      <alignment horizontal="center"/>
    </xf>
    <xf numFmtId="4" fontId="11" fillId="42" borderId="21" xfId="0" applyNumberFormat="1" applyFont="1" applyFill="1" applyBorder="1" applyAlignment="1">
      <alignment horizontal="center"/>
    </xf>
    <xf numFmtId="183" fontId="11" fillId="0" borderId="0" xfId="0" applyNumberFormat="1" applyFont="1"/>
    <xf numFmtId="188" fontId="10" fillId="37" borderId="87" xfId="945" applyNumberFormat="1" applyFont="1" applyFill="1" applyBorder="1" applyAlignment="1">
      <alignment horizontal="centerContinuous"/>
    </xf>
    <xf numFmtId="188" fontId="10" fillId="37" borderId="68" xfId="945" applyNumberFormat="1" applyFont="1" applyFill="1" applyBorder="1" applyAlignment="1">
      <alignment horizontal="centerContinuous"/>
    </xf>
    <xf numFmtId="188" fontId="10" fillId="37" borderId="28" xfId="943" applyNumberFormat="1" applyFont="1" applyFill="1" applyBorder="1" applyAlignment="1">
      <alignment horizontal="centerContinuous"/>
    </xf>
    <xf numFmtId="188" fontId="10" fillId="37" borderId="24" xfId="943" applyNumberFormat="1" applyFont="1" applyFill="1" applyBorder="1" applyAlignment="1">
      <alignment horizontal="centerContinuous"/>
    </xf>
    <xf numFmtId="188" fontId="10" fillId="37" borderId="67" xfId="945" applyNumberFormat="1" applyFont="1" applyFill="1" applyBorder="1" applyAlignment="1">
      <alignment horizontal="centerContinuous"/>
    </xf>
    <xf numFmtId="188" fontId="10" fillId="37" borderId="69" xfId="945" applyNumberFormat="1" applyFont="1" applyFill="1" applyBorder="1" applyAlignment="1">
      <alignment horizontal="centerContinuous"/>
    </xf>
    <xf numFmtId="188" fontId="10" fillId="37" borderId="67" xfId="943" applyNumberFormat="1" applyFont="1" applyFill="1" applyBorder="1" applyAlignment="1">
      <alignment horizontal="centerContinuous"/>
    </xf>
    <xf numFmtId="188" fontId="10" fillId="37" borderId="69" xfId="943" applyNumberFormat="1" applyFont="1" applyFill="1" applyBorder="1" applyAlignment="1">
      <alignment horizontal="centerContinuous"/>
    </xf>
    <xf numFmtId="188" fontId="10" fillId="37" borderId="24" xfId="943" applyNumberFormat="1" applyFont="1" applyFill="1" applyBorder="1" applyAlignment="1">
      <alignment horizontal="center"/>
    </xf>
    <xf numFmtId="188" fontId="10" fillId="37" borderId="25" xfId="943" applyNumberFormat="1" applyFont="1" applyFill="1" applyBorder="1" applyAlignment="1">
      <alignment horizontal="center"/>
    </xf>
    <xf numFmtId="188" fontId="10" fillId="37" borderId="50" xfId="943" applyNumberFormat="1" applyFont="1" applyFill="1" applyBorder="1" applyAlignment="1">
      <alignment horizontal="center"/>
    </xf>
    <xf numFmtId="37" fontId="11" fillId="0" borderId="21" xfId="943" quotePrefix="1" applyNumberFormat="1" applyFont="1" applyFill="1" applyBorder="1" applyAlignment="1">
      <alignment horizontal="center"/>
    </xf>
    <xf numFmtId="2" fontId="11" fillId="0" borderId="21" xfId="943" applyNumberFormat="1" applyFont="1" applyFill="1" applyBorder="1" applyAlignment="1">
      <alignment horizontal="center"/>
    </xf>
    <xf numFmtId="2" fontId="11" fillId="0" borderId="21" xfId="943" applyNumberFormat="1" applyFont="1" applyFill="1" applyBorder="1"/>
    <xf numFmtId="2" fontId="11" fillId="0" borderId="21" xfId="943" applyNumberFormat="1" applyFont="1" applyFill="1" applyBorder="1" applyAlignment="1">
      <alignment horizontal="right"/>
    </xf>
    <xf numFmtId="190" fontId="11" fillId="0" borderId="0" xfId="943" applyNumberFormat="1" applyFont="1" applyFill="1"/>
    <xf numFmtId="188" fontId="10" fillId="37" borderId="21" xfId="943" applyNumberFormat="1" applyFont="1" applyFill="1" applyBorder="1"/>
    <xf numFmtId="189" fontId="11" fillId="37" borderId="21" xfId="943" applyNumberFormat="1" applyFont="1" applyFill="1" applyBorder="1"/>
    <xf numFmtId="189" fontId="11" fillId="0" borderId="21" xfId="943" applyNumberFormat="1" applyFont="1" applyFill="1" applyBorder="1"/>
    <xf numFmtId="189" fontId="11" fillId="0" borderId="0" xfId="0" applyNumberFormat="1" applyFont="1"/>
    <xf numFmtId="0" fontId="96" fillId="39" borderId="21" xfId="0" applyFont="1" applyFill="1" applyBorder="1" applyAlignment="1">
      <alignment horizontal="right" vertical="center" wrapText="1"/>
    </xf>
    <xf numFmtId="0" fontId="96" fillId="39" borderId="21" xfId="0" applyFont="1" applyFill="1" applyBorder="1" applyAlignment="1">
      <alignment horizontal="center" vertical="center" wrapText="1"/>
    </xf>
    <xf numFmtId="186" fontId="96" fillId="39" borderId="21" xfId="0" applyNumberFormat="1" applyFont="1" applyFill="1" applyBorder="1" applyAlignment="1">
      <alignment horizontal="right" vertical="center" wrapText="1"/>
    </xf>
    <xf numFmtId="4" fontId="96" fillId="39" borderId="21" xfId="0" applyNumberFormat="1" applyFont="1" applyFill="1" applyBorder="1" applyAlignment="1">
      <alignment horizontal="right" vertical="center" wrapText="1"/>
    </xf>
    <xf numFmtId="0" fontId="97" fillId="40" borderId="21" xfId="0" applyFont="1" applyFill="1" applyBorder="1" applyAlignment="1">
      <alignment horizontal="right" vertical="center" wrapText="1"/>
    </xf>
    <xf numFmtId="0" fontId="97" fillId="40" borderId="21" xfId="0" applyFont="1" applyFill="1" applyBorder="1" applyAlignment="1">
      <alignment horizontal="center" vertical="center" wrapText="1"/>
    </xf>
    <xf numFmtId="186" fontId="97" fillId="40" borderId="21" xfId="0" applyNumberFormat="1" applyFont="1" applyFill="1" applyBorder="1" applyAlignment="1">
      <alignment horizontal="right" vertical="center" wrapText="1"/>
    </xf>
    <xf numFmtId="4" fontId="97" fillId="40" borderId="21" xfId="0" applyNumberFormat="1" applyFont="1" applyFill="1" applyBorder="1" applyAlignment="1">
      <alignment horizontal="right" vertical="center" wrapText="1"/>
    </xf>
    <xf numFmtId="0" fontId="97" fillId="41" borderId="21" xfId="0" applyFont="1" applyFill="1" applyBorder="1" applyAlignment="1">
      <alignment horizontal="right" vertical="center" wrapText="1"/>
    </xf>
    <xf numFmtId="0" fontId="97" fillId="41" borderId="21" xfId="0" applyFont="1" applyFill="1" applyBorder="1" applyAlignment="1">
      <alignment horizontal="center" vertical="center" wrapText="1"/>
    </xf>
    <xf numFmtId="186" fontId="97" fillId="41" borderId="21" xfId="0" applyNumberFormat="1" applyFont="1" applyFill="1" applyBorder="1" applyAlignment="1">
      <alignment horizontal="right" vertical="center" wrapText="1"/>
    </xf>
    <xf numFmtId="4" fontId="97" fillId="41" borderId="21" xfId="0" applyNumberFormat="1" applyFont="1" applyFill="1" applyBorder="1" applyAlignment="1">
      <alignment horizontal="right" vertical="center" wrapText="1"/>
    </xf>
    <xf numFmtId="4" fontId="97" fillId="38" borderId="21" xfId="0" applyNumberFormat="1" applyFont="1" applyFill="1" applyBorder="1" applyAlignment="1">
      <alignment horizontal="right" vertical="center" wrapText="1"/>
    </xf>
    <xf numFmtId="174" fontId="95" fillId="38" borderId="21" xfId="0" applyNumberFormat="1" applyFont="1" applyFill="1" applyBorder="1" applyAlignment="1">
      <alignment horizontal="right" vertical="center" wrapText="1"/>
    </xf>
    <xf numFmtId="0" fontId="94" fillId="38" borderId="21" xfId="0" applyFont="1" applyFill="1" applyBorder="1" applyAlignment="1">
      <alignment horizontal="right" vertical="center" wrapText="1"/>
    </xf>
    <xf numFmtId="0" fontId="97" fillId="41" borderId="21" xfId="0" applyFont="1" applyFill="1" applyBorder="1" applyAlignment="1">
      <alignment horizontal="left" vertical="center" wrapText="1"/>
    </xf>
    <xf numFmtId="0" fontId="97" fillId="40" borderId="21" xfId="0" applyFont="1" applyFill="1" applyBorder="1" applyAlignment="1">
      <alignment horizontal="left" vertical="center" wrapText="1"/>
    </xf>
    <xf numFmtId="0" fontId="97" fillId="38" borderId="21" xfId="0" applyFont="1" applyFill="1" applyBorder="1" applyAlignment="1">
      <alignment horizontal="right" vertical="center" wrapText="1"/>
    </xf>
    <xf numFmtId="0" fontId="94" fillId="38" borderId="21" xfId="0" applyFont="1" applyFill="1" applyBorder="1" applyAlignment="1">
      <alignment horizontal="left" vertical="center" wrapText="1"/>
    </xf>
    <xf numFmtId="0" fontId="96" fillId="39" borderId="21" xfId="0" applyFont="1" applyFill="1" applyBorder="1" applyAlignment="1">
      <alignment horizontal="left" vertical="center" wrapText="1"/>
    </xf>
    <xf numFmtId="0" fontId="94" fillId="38" borderId="21" xfId="0" applyFont="1" applyFill="1" applyBorder="1" applyAlignment="1">
      <alignment horizontal="center" vertical="center" wrapText="1"/>
    </xf>
    <xf numFmtId="0" fontId="96" fillId="39" borderId="0" xfId="0" applyFont="1" applyFill="1" applyAlignment="1">
      <alignment horizontal="left" vertical="top" wrapText="1"/>
    </xf>
    <xf numFmtId="0" fontId="94" fillId="38" borderId="21" xfId="0" applyFont="1" applyFill="1" applyBorder="1" applyAlignment="1">
      <alignment horizontal="right" vertical="center" wrapText="1"/>
    </xf>
    <xf numFmtId="0" fontId="94" fillId="38" borderId="21" xfId="0" applyFont="1" applyFill="1" applyBorder="1" applyAlignment="1">
      <alignment horizontal="center" vertical="center" wrapText="1"/>
    </xf>
    <xf numFmtId="0" fontId="94" fillId="38" borderId="21" xfId="0" applyFont="1" applyFill="1" applyBorder="1" applyAlignment="1">
      <alignment horizontal="left" vertical="center" wrapText="1"/>
    </xf>
    <xf numFmtId="0" fontId="96" fillId="39" borderId="21" xfId="0" applyFont="1" applyFill="1" applyBorder="1" applyAlignment="1">
      <alignment horizontal="left" vertical="center" wrapText="1"/>
    </xf>
    <xf numFmtId="166" fontId="11" fillId="35" borderId="21" xfId="924" applyFont="1" applyFill="1" applyBorder="1" applyAlignment="1">
      <alignment horizontal="center" vertical="center"/>
    </xf>
    <xf numFmtId="0" fontId="11" fillId="0" borderId="0" xfId="946" applyFont="1" applyAlignment="1">
      <alignment vertical="center"/>
    </xf>
    <xf numFmtId="0" fontId="10" fillId="0" borderId="21" xfId="946" applyFont="1" applyBorder="1" applyAlignment="1">
      <alignment horizontal="center" vertical="center" wrapText="1"/>
    </xf>
    <xf numFmtId="0" fontId="10" fillId="0" borderId="21" xfId="946" applyFont="1" applyBorder="1" applyAlignment="1">
      <alignment horizontal="center" vertical="center"/>
    </xf>
    <xf numFmtId="0" fontId="10" fillId="35" borderId="21" xfId="946" applyFont="1" applyFill="1" applyBorder="1" applyAlignment="1">
      <alignment horizontal="center" vertical="center" wrapText="1"/>
    </xf>
    <xf numFmtId="0" fontId="10" fillId="35" borderId="61" xfId="946" applyFont="1" applyFill="1" applyBorder="1" applyAlignment="1">
      <alignment horizontal="center" vertical="center"/>
    </xf>
    <xf numFmtId="0" fontId="10" fillId="35" borderId="62" xfId="946" applyFont="1" applyFill="1" applyBorder="1" applyAlignment="1">
      <alignment horizontal="center" vertical="center"/>
    </xf>
    <xf numFmtId="0" fontId="11" fillId="35" borderId="64" xfId="946" applyFont="1" applyFill="1" applyBorder="1" applyAlignment="1">
      <alignment horizontal="center" vertical="center"/>
    </xf>
    <xf numFmtId="0" fontId="11" fillId="35" borderId="61" xfId="946" applyFont="1" applyFill="1" applyBorder="1" applyAlignment="1">
      <alignment horizontal="center" vertical="center"/>
    </xf>
    <xf numFmtId="0" fontId="11" fillId="35" borderId="62" xfId="946" applyFont="1" applyFill="1" applyBorder="1" applyAlignment="1">
      <alignment horizontal="center" vertical="center"/>
    </xf>
    <xf numFmtId="4" fontId="11" fillId="35" borderId="62" xfId="946" applyNumberFormat="1" applyFont="1" applyFill="1" applyBorder="1" applyAlignment="1">
      <alignment horizontal="center" vertical="center"/>
    </xf>
    <xf numFmtId="9" fontId="11" fillId="35" borderId="62" xfId="693" applyFont="1" applyFill="1" applyBorder="1" applyAlignment="1">
      <alignment horizontal="center" vertical="center"/>
    </xf>
    <xf numFmtId="4" fontId="11" fillId="35" borderId="64" xfId="946" applyNumberFormat="1" applyFont="1" applyFill="1" applyBorder="1" applyAlignment="1">
      <alignment horizontal="center" vertical="center"/>
    </xf>
    <xf numFmtId="10" fontId="10" fillId="0" borderId="0" xfId="693" applyNumberFormat="1" applyFont="1" applyFill="1" applyBorder="1" applyAlignment="1">
      <alignment horizontal="left" vertical="center"/>
    </xf>
    <xf numFmtId="4" fontId="11" fillId="35" borderId="38" xfId="946" applyNumberFormat="1" applyFont="1" applyFill="1" applyBorder="1" applyAlignment="1">
      <alignment horizontal="center" vertical="center"/>
    </xf>
    <xf numFmtId="10" fontId="11" fillId="35" borderId="38" xfId="693" applyNumberFormat="1" applyFont="1" applyFill="1" applyBorder="1" applyAlignment="1">
      <alignment horizontal="center" vertical="center"/>
    </xf>
    <xf numFmtId="166" fontId="11" fillId="35" borderId="38" xfId="947" applyFont="1" applyFill="1" applyBorder="1" applyAlignment="1">
      <alignment horizontal="center" vertical="center"/>
    </xf>
    <xf numFmtId="166" fontId="11" fillId="35" borderId="38" xfId="946" applyNumberFormat="1" applyFont="1" applyFill="1" applyBorder="1" applyAlignment="1">
      <alignment horizontal="center" vertical="center"/>
    </xf>
    <xf numFmtId="4" fontId="11" fillId="35" borderId="32" xfId="946" applyNumberFormat="1" applyFont="1" applyFill="1" applyBorder="1" applyAlignment="1">
      <alignment horizontal="center" vertical="center"/>
    </xf>
    <xf numFmtId="0" fontId="11" fillId="0" borderId="0" xfId="948" applyFont="1" applyAlignment="1">
      <alignment vertical="center"/>
    </xf>
    <xf numFmtId="0" fontId="99" fillId="0" borderId="0" xfId="949" applyFill="1" applyAlignment="1">
      <alignment vertical="center"/>
    </xf>
    <xf numFmtId="4" fontId="11" fillId="0" borderId="0" xfId="946" applyNumberFormat="1" applyFont="1" applyAlignment="1">
      <alignment vertical="center"/>
    </xf>
    <xf numFmtId="0" fontId="11" fillId="35" borderId="30" xfId="946" applyFont="1" applyFill="1" applyBorder="1" applyAlignment="1">
      <alignment vertical="center"/>
    </xf>
    <xf numFmtId="0" fontId="11" fillId="35" borderId="0" xfId="946" applyFont="1" applyFill="1" applyAlignment="1">
      <alignment vertical="center"/>
    </xf>
    <xf numFmtId="0" fontId="11" fillId="35" borderId="31" xfId="946" applyFont="1" applyFill="1" applyBorder="1" applyAlignment="1">
      <alignment vertical="center"/>
    </xf>
    <xf numFmtId="0" fontId="100" fillId="44" borderId="21" xfId="946" applyFont="1" applyFill="1" applyBorder="1" applyAlignment="1">
      <alignment horizontal="center" vertical="center" wrapText="1"/>
    </xf>
    <xf numFmtId="17" fontId="11" fillId="0" borderId="0" xfId="946" applyNumberFormat="1" applyFont="1" applyAlignment="1">
      <alignment vertical="center"/>
    </xf>
    <xf numFmtId="191" fontId="11" fillId="35" borderId="21" xfId="946" applyNumberFormat="1" applyFont="1" applyFill="1" applyBorder="1" applyAlignment="1">
      <alignment horizontal="center" vertical="center"/>
    </xf>
    <xf numFmtId="191" fontId="11" fillId="0" borderId="21" xfId="946" applyNumberFormat="1" applyFont="1" applyBorder="1" applyAlignment="1">
      <alignment horizontal="center" vertical="center"/>
    </xf>
    <xf numFmtId="191" fontId="10" fillId="45" borderId="21" xfId="946" applyNumberFormat="1" applyFont="1" applyFill="1" applyBorder="1" applyAlignment="1">
      <alignment horizontal="center" vertical="center"/>
    </xf>
    <xf numFmtId="191" fontId="11" fillId="35" borderId="25" xfId="946" applyNumberFormat="1" applyFont="1" applyFill="1" applyBorder="1" applyAlignment="1">
      <alignment horizontal="center" vertical="center"/>
    </xf>
    <xf numFmtId="191" fontId="11" fillId="0" borderId="25" xfId="946" applyNumberFormat="1" applyFont="1" applyBorder="1" applyAlignment="1">
      <alignment horizontal="center" vertical="center"/>
    </xf>
    <xf numFmtId="191" fontId="10" fillId="45" borderId="25" xfId="946" applyNumberFormat="1" applyFont="1" applyFill="1" applyBorder="1" applyAlignment="1">
      <alignment horizontal="center" vertical="center"/>
    </xf>
    <xf numFmtId="191" fontId="11" fillId="35" borderId="51" xfId="946" applyNumberFormat="1" applyFont="1" applyFill="1" applyBorder="1" applyAlignment="1">
      <alignment horizontal="center" vertical="center"/>
    </xf>
    <xf numFmtId="191" fontId="11" fillId="0" borderId="51" xfId="946" applyNumberFormat="1" applyFont="1" applyBorder="1" applyAlignment="1">
      <alignment horizontal="center" vertical="center"/>
    </xf>
    <xf numFmtId="191" fontId="10" fillId="45" borderId="51" xfId="946" applyNumberFormat="1" applyFont="1" applyFill="1" applyBorder="1" applyAlignment="1">
      <alignment horizontal="center" vertical="center"/>
    </xf>
    <xf numFmtId="0" fontId="11" fillId="35" borderId="91" xfId="946" applyFont="1" applyFill="1" applyBorder="1" applyAlignment="1">
      <alignment vertical="center"/>
    </xf>
    <xf numFmtId="0" fontId="11" fillId="35" borderId="27" xfId="946" applyFont="1" applyFill="1" applyBorder="1" applyAlignment="1">
      <alignment vertical="center"/>
    </xf>
    <xf numFmtId="0" fontId="11" fillId="35" borderId="60" xfId="946" applyFont="1" applyFill="1" applyBorder="1" applyAlignment="1">
      <alignment vertical="center"/>
    </xf>
    <xf numFmtId="0" fontId="100" fillId="44" borderId="57" xfId="946" applyFont="1" applyFill="1" applyBorder="1" applyAlignment="1">
      <alignment vertical="center"/>
    </xf>
    <xf numFmtId="0" fontId="101" fillId="44" borderId="108" xfId="946" applyFont="1" applyFill="1" applyBorder="1" applyAlignment="1">
      <alignment vertical="center"/>
    </xf>
    <xf numFmtId="0" fontId="100" fillId="44" borderId="108" xfId="946" applyFont="1" applyFill="1" applyBorder="1" applyAlignment="1">
      <alignment vertical="center"/>
    </xf>
    <xf numFmtId="0" fontId="100" fillId="44" borderId="108" xfId="946" applyFont="1" applyFill="1" applyBorder="1" applyAlignment="1">
      <alignment horizontal="center" vertical="center"/>
    </xf>
    <xf numFmtId="0" fontId="100" fillId="44" borderId="109" xfId="946" applyFont="1" applyFill="1" applyBorder="1" applyAlignment="1">
      <alignment vertical="center"/>
    </xf>
    <xf numFmtId="44" fontId="11" fillId="0" borderId="51" xfId="950" applyFont="1" applyBorder="1" applyAlignment="1">
      <alignment vertical="center"/>
    </xf>
    <xf numFmtId="0" fontId="11" fillId="0" borderId="51" xfId="946" applyFont="1" applyBorder="1" applyAlignment="1">
      <alignment vertical="center"/>
    </xf>
    <xf numFmtId="44" fontId="10" fillId="45" borderId="52" xfId="946" applyNumberFormat="1" applyFont="1" applyFill="1" applyBorder="1" applyAlignment="1">
      <alignment vertical="center"/>
    </xf>
    <xf numFmtId="0" fontId="103" fillId="0" borderId="0" xfId="948" applyFont="1"/>
    <xf numFmtId="0" fontId="105" fillId="46" borderId="21" xfId="948" applyFont="1" applyFill="1" applyBorder="1" applyAlignment="1">
      <alignment horizontal="center" vertical="center"/>
    </xf>
    <xf numFmtId="17" fontId="105" fillId="46" borderId="21" xfId="948" applyNumberFormat="1" applyFont="1" applyFill="1" applyBorder="1" applyAlignment="1">
      <alignment horizontal="center" vertical="center"/>
    </xf>
    <xf numFmtId="0" fontId="103" fillId="0" borderId="44" xfId="948" applyFont="1" applyBorder="1"/>
    <xf numFmtId="0" fontId="103" fillId="0" borderId="41" xfId="948" applyFont="1" applyBorder="1" applyAlignment="1">
      <alignment horizontal="center"/>
    </xf>
    <xf numFmtId="43" fontId="103" fillId="35" borderId="41" xfId="951" applyFont="1" applyFill="1" applyBorder="1"/>
    <xf numFmtId="170" fontId="103" fillId="0" borderId="41" xfId="948" applyNumberFormat="1" applyFont="1" applyBorder="1"/>
    <xf numFmtId="164" fontId="103" fillId="0" borderId="0" xfId="948" applyNumberFormat="1" applyFont="1"/>
    <xf numFmtId="4" fontId="11" fillId="0" borderId="0" xfId="480" applyNumberFormat="1" applyFont="1" applyFill="1" applyBorder="1" applyAlignment="1">
      <alignment horizontal="right" vertical="center"/>
    </xf>
    <xf numFmtId="0" fontId="11" fillId="0" borderId="0" xfId="0" applyFont="1" applyBorder="1" applyAlignment="1">
      <alignment horizontal="left"/>
    </xf>
    <xf numFmtId="0" fontId="73" fillId="0" borderId="0" xfId="277" applyFill="1" applyAlignment="1" applyProtection="1">
      <alignment vertical="center"/>
    </xf>
    <xf numFmtId="0" fontId="8" fillId="0" borderId="25" xfId="0" applyFont="1" applyBorder="1" applyAlignment="1">
      <alignment horizontal="center" vertical="center"/>
    </xf>
    <xf numFmtId="175" fontId="8" fillId="0" borderId="25" xfId="0" applyNumberFormat="1" applyFont="1" applyBorder="1" applyAlignment="1">
      <alignment horizontal="center" vertical="center"/>
    </xf>
    <xf numFmtId="175" fontId="8" fillId="0" borderId="120" xfId="0" applyNumberFormat="1" applyFont="1" applyBorder="1" applyAlignment="1">
      <alignment horizontal="center" vertical="center"/>
    </xf>
    <xf numFmtId="0" fontId="4" fillId="0" borderId="21" xfId="0" applyFont="1" applyBorder="1" applyAlignment="1">
      <alignment vertical="center"/>
    </xf>
    <xf numFmtId="0" fontId="4" fillId="0" borderId="21" xfId="0" applyFont="1" applyBorder="1"/>
    <xf numFmtId="2" fontId="4" fillId="0" borderId="21" xfId="0" applyNumberFormat="1" applyFont="1" applyBorder="1"/>
    <xf numFmtId="0" fontId="0" fillId="0" borderId="25" xfId="0" applyBorder="1" applyAlignment="1">
      <alignment vertical="center"/>
    </xf>
    <xf numFmtId="2" fontId="0" fillId="0" borderId="21" xfId="0" applyNumberFormat="1" applyBorder="1"/>
    <xf numFmtId="2" fontId="107" fillId="0" borderId="21" xfId="0" applyNumberFormat="1" applyFont="1" applyBorder="1"/>
    <xf numFmtId="0" fontId="6" fillId="35" borderId="0" xfId="0" applyFont="1" applyFill="1"/>
    <xf numFmtId="175" fontId="0" fillId="0" borderId="0" xfId="0" applyNumberFormat="1"/>
    <xf numFmtId="2" fontId="11" fillId="35" borderId="21" xfId="0" applyNumberFormat="1" applyFont="1" applyFill="1" applyBorder="1" applyAlignment="1">
      <alignment horizontal="center" vertical="center" wrapText="1"/>
    </xf>
    <xf numFmtId="2" fontId="11" fillId="35" borderId="21" xfId="0" applyNumberFormat="1" applyFont="1" applyFill="1" applyBorder="1" applyAlignment="1">
      <alignment horizontal="center" vertical="center"/>
    </xf>
    <xf numFmtId="0" fontId="0" fillId="0" borderId="0" xfId="0" applyFill="1"/>
    <xf numFmtId="4" fontId="0" fillId="0" borderId="0" xfId="0" applyNumberFormat="1" applyFill="1"/>
    <xf numFmtId="166" fontId="0" fillId="0" borderId="0" xfId="924" applyFont="1" applyFill="1"/>
    <xf numFmtId="0" fontId="10" fillId="37" borderId="25" xfId="0" applyFont="1" applyFill="1" applyBorder="1" applyAlignment="1">
      <alignment horizontal="center" vertical="center"/>
    </xf>
    <xf numFmtId="43" fontId="11" fillId="35" borderId="0" xfId="0" applyNumberFormat="1" applyFont="1" applyFill="1" applyBorder="1" applyAlignment="1">
      <alignment vertical="center"/>
    </xf>
    <xf numFmtId="166" fontId="11" fillId="0" borderId="0" xfId="924" applyFont="1"/>
    <xf numFmtId="0" fontId="0" fillId="0" borderId="0" xfId="0" applyBorder="1"/>
    <xf numFmtId="10" fontId="0" fillId="0" borderId="0" xfId="0" applyNumberFormat="1" applyBorder="1"/>
    <xf numFmtId="178" fontId="11" fillId="0" borderId="21" xfId="0" applyNumberFormat="1" applyFont="1" applyFill="1" applyBorder="1" applyAlignment="1">
      <alignment horizontal="center" vertical="center"/>
    </xf>
    <xf numFmtId="179" fontId="11" fillId="0" borderId="21" xfId="0" applyNumberFormat="1" applyFont="1" applyFill="1" applyBorder="1" applyAlignment="1">
      <alignment horizontal="center" vertical="center"/>
    </xf>
    <xf numFmtId="9" fontId="11" fillId="0" borderId="21" xfId="0" applyNumberFormat="1" applyFont="1" applyFill="1" applyBorder="1" applyAlignment="1">
      <alignment horizontal="center" vertical="center"/>
    </xf>
    <xf numFmtId="174" fontId="0" fillId="0" borderId="0" xfId="0" applyNumberFormat="1" applyBorder="1"/>
    <xf numFmtId="4" fontId="11" fillId="0" borderId="21" xfId="655" applyNumberFormat="1" applyFont="1" applyFill="1" applyBorder="1" applyAlignment="1">
      <alignment horizontal="center" vertical="center"/>
    </xf>
    <xf numFmtId="4" fontId="11" fillId="0" borderId="0" xfId="0" applyNumberFormat="1" applyFont="1"/>
    <xf numFmtId="9" fontId="11" fillId="0" borderId="0" xfId="655" applyFont="1"/>
    <xf numFmtId="9" fontId="11" fillId="0" borderId="21" xfId="655" applyFont="1" applyBorder="1" applyAlignment="1">
      <alignment horizontal="center"/>
    </xf>
    <xf numFmtId="9" fontId="11" fillId="0" borderId="0" xfId="0" applyNumberFormat="1" applyFont="1"/>
    <xf numFmtId="0" fontId="10" fillId="37" borderId="121" xfId="0" applyFont="1" applyFill="1" applyBorder="1" applyAlignment="1">
      <alignment horizontal="center" vertical="center"/>
    </xf>
    <xf numFmtId="187" fontId="10" fillId="37" borderId="21" xfId="0" applyNumberFormat="1" applyFont="1" applyFill="1" applyBorder="1" applyAlignment="1">
      <alignment horizontal="center" vertical="center"/>
    </xf>
    <xf numFmtId="0" fontId="10" fillId="37" borderId="21" xfId="0" applyFont="1" applyFill="1" applyBorder="1" applyAlignment="1">
      <alignment horizontal="center" vertical="center" wrapText="1"/>
    </xf>
    <xf numFmtId="0" fontId="10" fillId="37" borderId="21" xfId="0" applyFont="1" applyFill="1" applyBorder="1" applyAlignment="1">
      <alignment horizontal="center" vertical="center"/>
    </xf>
    <xf numFmtId="0" fontId="97" fillId="41" borderId="21" xfId="0" applyFont="1" applyFill="1" applyBorder="1" applyAlignment="1">
      <alignment horizontal="left" vertical="center" wrapText="1"/>
    </xf>
    <xf numFmtId="0" fontId="97" fillId="38" borderId="21" xfId="0" applyFont="1" applyFill="1" applyBorder="1" applyAlignment="1">
      <alignment horizontal="right" vertical="center" wrapText="1"/>
    </xf>
    <xf numFmtId="0" fontId="96" fillId="39" borderId="21" xfId="0" applyFont="1" applyFill="1" applyBorder="1" applyAlignment="1">
      <alignment horizontal="left" vertical="center" wrapText="1"/>
    </xf>
    <xf numFmtId="0" fontId="94" fillId="38" borderId="21" xfId="0" applyFont="1" applyFill="1" applyBorder="1" applyAlignment="1">
      <alignment horizontal="left" vertical="center" wrapText="1"/>
    </xf>
    <xf numFmtId="0" fontId="97" fillId="40" borderId="21" xfId="0" applyFont="1" applyFill="1" applyBorder="1" applyAlignment="1">
      <alignment horizontal="left" vertical="center" wrapText="1"/>
    </xf>
    <xf numFmtId="0" fontId="94" fillId="38" borderId="21" xfId="0" applyFont="1" applyFill="1" applyBorder="1" applyAlignment="1">
      <alignment horizontal="right" vertical="center" wrapText="1"/>
    </xf>
    <xf numFmtId="0" fontId="94" fillId="38" borderId="21" xfId="0" applyFont="1" applyFill="1" applyBorder="1" applyAlignment="1">
      <alignment horizontal="center" vertical="center" wrapText="1"/>
    </xf>
    <xf numFmtId="166" fontId="11" fillId="35" borderId="21" xfId="924" applyFont="1" applyFill="1" applyBorder="1" applyAlignment="1">
      <alignment horizontal="center" vertical="center"/>
    </xf>
    <xf numFmtId="0" fontId="94" fillId="38" borderId="21" xfId="0" applyFont="1" applyFill="1" applyBorder="1" applyAlignment="1">
      <alignment horizontal="left" vertical="center" wrapText="1"/>
    </xf>
    <xf numFmtId="0" fontId="96" fillId="39" borderId="21" xfId="0" applyFont="1" applyFill="1" applyBorder="1" applyAlignment="1">
      <alignment horizontal="left" vertical="center" wrapText="1"/>
    </xf>
    <xf numFmtId="0" fontId="97" fillId="38" borderId="21" xfId="0" applyFont="1" applyFill="1" applyBorder="1" applyAlignment="1">
      <alignment horizontal="right" vertical="center" wrapText="1"/>
    </xf>
    <xf numFmtId="0" fontId="94" fillId="38" borderId="21" xfId="0" applyFont="1" applyFill="1" applyBorder="1" applyAlignment="1">
      <alignment horizontal="right" vertical="center" wrapText="1"/>
    </xf>
    <xf numFmtId="0" fontId="94" fillId="38" borderId="21" xfId="0" applyFont="1" applyFill="1" applyBorder="1" applyAlignment="1">
      <alignment horizontal="center" vertical="center" wrapText="1"/>
    </xf>
    <xf numFmtId="0" fontId="8" fillId="0" borderId="0" xfId="0" applyFont="1"/>
    <xf numFmtId="0" fontId="4" fillId="0" borderId="0" xfId="0" applyFont="1"/>
    <xf numFmtId="0" fontId="108" fillId="0" borderId="0" xfId="954" applyFont="1" applyAlignment="1">
      <alignment horizontal="center" vertical="center"/>
    </xf>
    <xf numFmtId="0" fontId="108" fillId="36" borderId="26" xfId="954" applyFont="1" applyFill="1" applyBorder="1" applyAlignment="1">
      <alignment horizontal="center" vertical="center"/>
    </xf>
    <xf numFmtId="0" fontId="108" fillId="36" borderId="62" xfId="954" applyFont="1" applyFill="1" applyBorder="1" applyAlignment="1">
      <alignment horizontal="center" vertical="center"/>
    </xf>
    <xf numFmtId="0" fontId="108" fillId="36" borderId="50" xfId="954" applyFont="1" applyFill="1" applyBorder="1" applyAlignment="1">
      <alignment horizontal="center" vertical="center"/>
    </xf>
    <xf numFmtId="0" fontId="108" fillId="36" borderId="21" xfId="954" applyFont="1" applyFill="1" applyBorder="1" applyAlignment="1">
      <alignment horizontal="center" vertical="center"/>
    </xf>
    <xf numFmtId="0" fontId="108" fillId="36" borderId="25" xfId="954" applyFont="1" applyFill="1" applyBorder="1" applyAlignment="1">
      <alignment horizontal="center" vertical="center"/>
    </xf>
    <xf numFmtId="0" fontId="108" fillId="0" borderId="30" xfId="954" applyFont="1" applyBorder="1" applyAlignment="1">
      <alignment horizontal="center" vertical="center"/>
    </xf>
    <xf numFmtId="0" fontId="108" fillId="35" borderId="0" xfId="954" applyFont="1" applyFill="1" applyAlignment="1">
      <alignment horizontal="center" vertical="center"/>
    </xf>
    <xf numFmtId="0" fontId="108" fillId="35" borderId="25" xfId="954" applyFont="1" applyFill="1" applyBorder="1" applyAlignment="1">
      <alignment horizontal="center" vertical="center"/>
    </xf>
    <xf numFmtId="192" fontId="108" fillId="35" borderId="25" xfId="955" applyNumberFormat="1" applyFont="1" applyFill="1" applyBorder="1" applyAlignment="1">
      <alignment horizontal="center" vertical="center"/>
    </xf>
    <xf numFmtId="0" fontId="108" fillId="35" borderId="28" xfId="954" applyFont="1" applyFill="1" applyBorder="1" applyAlignment="1">
      <alignment horizontal="center" vertical="center"/>
    </xf>
    <xf numFmtId="0" fontId="108" fillId="0" borderId="28" xfId="954" applyFont="1" applyBorder="1" applyAlignment="1">
      <alignment horizontal="center" vertical="center"/>
    </xf>
    <xf numFmtId="0" fontId="108" fillId="35" borderId="23" xfId="954" applyFont="1" applyFill="1" applyBorder="1" applyAlignment="1">
      <alignment horizontal="center" vertical="center"/>
    </xf>
    <xf numFmtId="0" fontId="108" fillId="0" borderId="23" xfId="954" applyFont="1" applyBorder="1" applyAlignment="1">
      <alignment horizontal="center" vertical="center"/>
    </xf>
    <xf numFmtId="0" fontId="108" fillId="35" borderId="24" xfId="954" applyFont="1" applyFill="1" applyBorder="1" applyAlignment="1">
      <alignment horizontal="center" vertical="center"/>
    </xf>
    <xf numFmtId="0" fontId="108" fillId="35" borderId="120" xfId="954" applyFont="1" applyFill="1" applyBorder="1" applyAlignment="1">
      <alignment horizontal="center" vertical="center"/>
    </xf>
    <xf numFmtId="0" fontId="108" fillId="0" borderId="26" xfId="955" applyNumberFormat="1" applyFont="1" applyFill="1" applyBorder="1" applyAlignment="1">
      <alignment horizontal="center" vertical="center"/>
    </xf>
    <xf numFmtId="0" fontId="108" fillId="0" borderId="21" xfId="955" applyNumberFormat="1" applyFont="1" applyFill="1" applyBorder="1" applyAlignment="1">
      <alignment horizontal="center" vertical="center"/>
    </xf>
    <xf numFmtId="170" fontId="108" fillId="0" borderId="21" xfId="955" applyNumberFormat="1" applyFont="1" applyFill="1" applyBorder="1" applyAlignment="1">
      <alignment vertical="center"/>
    </xf>
    <xf numFmtId="43" fontId="108" fillId="0" borderId="21" xfId="955" applyFont="1" applyFill="1" applyBorder="1" applyAlignment="1">
      <alignment horizontal="center" vertical="center"/>
    </xf>
    <xf numFmtId="192" fontId="108" fillId="0" borderId="21" xfId="955" applyNumberFormat="1" applyFont="1" applyFill="1" applyBorder="1" applyAlignment="1">
      <alignment horizontal="center" vertical="center"/>
    </xf>
    <xf numFmtId="192" fontId="108" fillId="35" borderId="21" xfId="955" applyNumberFormat="1" applyFont="1" applyFill="1" applyBorder="1" applyAlignment="1">
      <alignment horizontal="center" vertical="center"/>
    </xf>
    <xf numFmtId="43" fontId="108" fillId="35" borderId="21" xfId="955" applyFont="1" applyFill="1" applyBorder="1" applyAlignment="1">
      <alignment horizontal="center" vertical="center"/>
    </xf>
    <xf numFmtId="43" fontId="108" fillId="0" borderId="32" xfId="955" applyFont="1" applyFill="1" applyBorder="1" applyAlignment="1">
      <alignment horizontal="center" vertical="center"/>
    </xf>
    <xf numFmtId="0" fontId="108" fillId="35" borderId="71" xfId="955" applyNumberFormat="1" applyFont="1" applyFill="1" applyBorder="1" applyAlignment="1">
      <alignment horizontal="center" vertical="center"/>
    </xf>
    <xf numFmtId="0" fontId="108" fillId="35" borderId="66" xfId="955" applyNumberFormat="1" applyFont="1" applyFill="1" applyBorder="1" applyAlignment="1">
      <alignment horizontal="center" vertical="center"/>
    </xf>
    <xf numFmtId="170" fontId="108" fillId="35" borderId="69" xfId="955" applyNumberFormat="1" applyFont="1" applyFill="1" applyBorder="1" applyAlignment="1">
      <alignment vertical="center"/>
    </xf>
    <xf numFmtId="0" fontId="108" fillId="35" borderId="67" xfId="955" applyNumberFormat="1" applyFont="1" applyFill="1" applyBorder="1" applyAlignment="1">
      <alignment horizontal="center" vertical="center"/>
    </xf>
    <xf numFmtId="43" fontId="108" fillId="35" borderId="38" xfId="955" applyFont="1" applyFill="1" applyBorder="1" applyAlignment="1">
      <alignment horizontal="center" vertical="center"/>
    </xf>
    <xf numFmtId="192" fontId="108" fillId="35" borderId="38" xfId="955" applyNumberFormat="1" applyFont="1" applyFill="1" applyBorder="1" applyAlignment="1">
      <alignment horizontal="center" vertical="center"/>
    </xf>
    <xf numFmtId="43" fontId="108" fillId="35" borderId="83" xfId="955" applyFont="1" applyFill="1" applyBorder="1" applyAlignment="1">
      <alignment horizontal="center" vertical="center"/>
    </xf>
    <xf numFmtId="0" fontId="108" fillId="35" borderId="22" xfId="954" applyFont="1" applyFill="1" applyBorder="1" applyAlignment="1">
      <alignment horizontal="center" vertical="center"/>
    </xf>
    <xf numFmtId="0" fontId="108" fillId="35" borderId="122" xfId="954" applyFont="1" applyFill="1" applyBorder="1" applyAlignment="1">
      <alignment horizontal="center" vertical="center"/>
    </xf>
    <xf numFmtId="0" fontId="108" fillId="35" borderId="71" xfId="954" applyFont="1" applyFill="1" applyBorder="1" applyAlignment="1">
      <alignment horizontal="center" vertical="center"/>
    </xf>
    <xf numFmtId="0" fontId="108" fillId="35" borderId="66" xfId="954" applyFont="1" applyFill="1" applyBorder="1" applyAlignment="1">
      <alignment horizontal="center" vertical="center"/>
    </xf>
    <xf numFmtId="192" fontId="108" fillId="35" borderId="66" xfId="954" applyNumberFormat="1" applyFont="1" applyFill="1" applyBorder="1" applyAlignment="1">
      <alignment horizontal="center" vertical="center"/>
    </xf>
    <xf numFmtId="0" fontId="108" fillId="35" borderId="37" xfId="954" applyFont="1" applyFill="1" applyBorder="1" applyAlignment="1">
      <alignment horizontal="center" vertical="center"/>
    </xf>
    <xf numFmtId="0" fontId="109" fillId="35" borderId="22" xfId="954" applyFont="1" applyFill="1" applyBorder="1" applyAlignment="1">
      <alignment horizontal="left" vertical="center"/>
    </xf>
    <xf numFmtId="192" fontId="108" fillId="35" borderId="23" xfId="954" applyNumberFormat="1" applyFont="1" applyFill="1" applyBorder="1" applyAlignment="1">
      <alignment horizontal="center" vertical="center"/>
    </xf>
    <xf numFmtId="0" fontId="108" fillId="35" borderId="30" xfId="954" applyFont="1" applyFill="1" applyBorder="1" applyAlignment="1">
      <alignment horizontal="left" vertical="center"/>
    </xf>
    <xf numFmtId="0" fontId="108" fillId="35" borderId="0" xfId="954" applyFont="1" applyFill="1" applyAlignment="1">
      <alignment horizontal="left" vertical="center"/>
    </xf>
    <xf numFmtId="192" fontId="108" fillId="35" borderId="0" xfId="954" applyNumberFormat="1" applyFont="1" applyFill="1" applyAlignment="1">
      <alignment horizontal="left" vertical="center"/>
    </xf>
    <xf numFmtId="0" fontId="108" fillId="35" borderId="31" xfId="954" applyFont="1" applyFill="1" applyBorder="1" applyAlignment="1">
      <alignment horizontal="center" vertical="center"/>
    </xf>
    <xf numFmtId="0" fontId="108" fillId="35" borderId="59" xfId="954" applyFont="1" applyFill="1" applyBorder="1" applyAlignment="1">
      <alignment horizontal="center" vertical="center"/>
    </xf>
    <xf numFmtId="0" fontId="108" fillId="35" borderId="27" xfId="954" applyFont="1" applyFill="1" applyBorder="1" applyAlignment="1">
      <alignment horizontal="center" vertical="center"/>
    </xf>
    <xf numFmtId="0" fontId="108" fillId="35" borderId="27" xfId="954" applyFont="1" applyFill="1" applyBorder="1" applyAlignment="1">
      <alignment horizontal="left" vertical="center"/>
    </xf>
    <xf numFmtId="192" fontId="108" fillId="35" borderId="27" xfId="954" applyNumberFormat="1" applyFont="1" applyFill="1" applyBorder="1" applyAlignment="1">
      <alignment horizontal="left" vertical="center"/>
    </xf>
    <xf numFmtId="0" fontId="108" fillId="35" borderId="60" xfId="954" applyFont="1" applyFill="1" applyBorder="1" applyAlignment="1">
      <alignment horizontal="center" vertical="center"/>
    </xf>
    <xf numFmtId="192" fontId="108" fillId="0" borderId="0" xfId="954" applyNumberFormat="1" applyFont="1" applyAlignment="1">
      <alignment horizontal="center" vertical="center"/>
    </xf>
    <xf numFmtId="193" fontId="108" fillId="0" borderId="0" xfId="954" applyNumberFormat="1" applyFont="1" applyAlignment="1">
      <alignment horizontal="center" vertical="center"/>
    </xf>
    <xf numFmtId="0" fontId="110" fillId="35" borderId="54" xfId="954" applyFont="1" applyFill="1" applyBorder="1" applyAlignment="1">
      <alignment horizontal="left" vertical="center"/>
    </xf>
    <xf numFmtId="0" fontId="111" fillId="35" borderId="55" xfId="954" applyFont="1" applyFill="1" applyBorder="1" applyAlignment="1">
      <alignment horizontal="left" vertical="center"/>
    </xf>
    <xf numFmtId="0" fontId="111" fillId="35" borderId="56" xfId="954" applyFont="1" applyFill="1" applyBorder="1" applyAlignment="1">
      <alignment horizontal="left" vertical="center"/>
    </xf>
    <xf numFmtId="0" fontId="1" fillId="0" borderId="0" xfId="954" applyAlignment="1">
      <alignment vertical="center"/>
    </xf>
    <xf numFmtId="0" fontId="110" fillId="35" borderId="30" xfId="954" applyFont="1" applyFill="1" applyBorder="1" applyAlignment="1">
      <alignment horizontal="left" vertical="center"/>
    </xf>
    <xf numFmtId="43" fontId="108" fillId="35" borderId="0" xfId="955" applyFont="1" applyFill="1" applyBorder="1" applyAlignment="1">
      <alignment vertical="center"/>
    </xf>
    <xf numFmtId="192" fontId="108" fillId="35" borderId="0" xfId="955" applyNumberFormat="1" applyFont="1" applyFill="1" applyBorder="1" applyAlignment="1">
      <alignment vertical="center"/>
    </xf>
    <xf numFmtId="0" fontId="111" fillId="35" borderId="31" xfId="954" applyFont="1" applyFill="1" applyBorder="1" applyAlignment="1">
      <alignment horizontal="left" vertical="center"/>
    </xf>
    <xf numFmtId="0" fontId="111" fillId="35" borderId="0" xfId="955" applyNumberFormat="1" applyFont="1" applyFill="1" applyBorder="1" applyAlignment="1">
      <alignment vertical="center"/>
    </xf>
    <xf numFmtId="0" fontId="111" fillId="35" borderId="0" xfId="954" applyFont="1" applyFill="1" applyAlignment="1">
      <alignment vertical="center"/>
    </xf>
    <xf numFmtId="192" fontId="111" fillId="35" borderId="0" xfId="955" applyNumberFormat="1" applyFont="1" applyFill="1" applyBorder="1" applyAlignment="1">
      <alignment vertical="center"/>
    </xf>
    <xf numFmtId="43" fontId="111" fillId="35" borderId="0" xfId="955" applyFont="1" applyFill="1" applyBorder="1" applyAlignment="1">
      <alignment vertical="center"/>
    </xf>
    <xf numFmtId="0" fontId="111" fillId="35" borderId="31" xfId="954" applyFont="1" applyFill="1" applyBorder="1" applyAlignment="1">
      <alignment vertical="center"/>
    </xf>
    <xf numFmtId="0" fontId="7" fillId="37" borderId="25" xfId="954" applyFont="1" applyFill="1" applyBorder="1" applyAlignment="1">
      <alignment horizontal="center" vertical="center" wrapText="1"/>
    </xf>
    <xf numFmtId="0" fontId="110" fillId="37" borderId="25" xfId="954" applyFont="1" applyFill="1" applyBorder="1" applyAlignment="1">
      <alignment horizontal="center" vertical="center" wrapText="1"/>
    </xf>
    <xf numFmtId="192" fontId="110" fillId="37" borderId="25" xfId="955" applyNumberFormat="1" applyFont="1" applyFill="1" applyBorder="1" applyAlignment="1">
      <alignment horizontal="center" vertical="center" wrapText="1"/>
    </xf>
    <xf numFmtId="43" fontId="110" fillId="37" borderId="25" xfId="955" applyFont="1" applyFill="1" applyBorder="1" applyAlignment="1">
      <alignment horizontal="center" vertical="center" wrapText="1"/>
    </xf>
    <xf numFmtId="0" fontId="108" fillId="37" borderId="28" xfId="954" applyFont="1" applyFill="1" applyBorder="1" applyAlignment="1">
      <alignment horizontal="center" vertical="center"/>
    </xf>
    <xf numFmtId="0" fontId="109" fillId="37" borderId="24" xfId="954" applyFont="1" applyFill="1" applyBorder="1" applyAlignment="1">
      <alignment horizontal="center" vertical="center"/>
    </xf>
    <xf numFmtId="0" fontId="109" fillId="37" borderId="120" xfId="954" applyFont="1" applyFill="1" applyBorder="1" applyAlignment="1">
      <alignment horizontal="center" vertical="center"/>
    </xf>
    <xf numFmtId="0" fontId="1" fillId="0" borderId="26" xfId="954" applyBorder="1" applyAlignment="1">
      <alignment vertical="center" wrapText="1"/>
    </xf>
    <xf numFmtId="43" fontId="0" fillId="0" borderId="21" xfId="955" applyFont="1" applyBorder="1" applyAlignment="1">
      <alignment horizontal="center" vertical="center"/>
    </xf>
    <xf numFmtId="43" fontId="0" fillId="0" borderId="21" xfId="955" applyFont="1" applyBorder="1" applyAlignment="1">
      <alignment vertical="center" wrapText="1"/>
    </xf>
    <xf numFmtId="170" fontId="0" fillId="0" borderId="21" xfId="955" applyNumberFormat="1" applyFont="1" applyBorder="1" applyAlignment="1">
      <alignment horizontal="center"/>
    </xf>
    <xf numFmtId="192" fontId="0" fillId="0" borderId="21" xfId="955" applyNumberFormat="1" applyFont="1" applyBorder="1" applyAlignment="1">
      <alignment vertical="center" wrapText="1"/>
    </xf>
    <xf numFmtId="192" fontId="0" fillId="0" borderId="21" xfId="955" applyNumberFormat="1" applyFont="1" applyBorder="1" applyAlignment="1">
      <alignment horizontal="center" vertical="center"/>
    </xf>
    <xf numFmtId="0" fontId="1" fillId="0" borderId="21" xfId="954" applyBorder="1" applyAlignment="1">
      <alignment vertical="center" wrapText="1"/>
    </xf>
    <xf numFmtId="181" fontId="1" fillId="0" borderId="21" xfId="954" applyNumberFormat="1" applyBorder="1" applyAlignment="1">
      <alignment horizontal="center" vertical="center"/>
    </xf>
    <xf numFmtId="0" fontId="1" fillId="35" borderId="21" xfId="954" applyFill="1" applyBorder="1" applyAlignment="1">
      <alignment horizontal="center" vertical="center"/>
    </xf>
    <xf numFmtId="192" fontId="1" fillId="35" borderId="21" xfId="954" applyNumberFormat="1" applyFill="1" applyBorder="1" applyAlignment="1">
      <alignment horizontal="center" vertical="center"/>
    </xf>
    <xf numFmtId="192" fontId="1" fillId="35" borderId="32" xfId="954" applyNumberFormat="1" applyFill="1" applyBorder="1" applyAlignment="1">
      <alignment horizontal="center" vertical="center"/>
    </xf>
    <xf numFmtId="43" fontId="1" fillId="35" borderId="21" xfId="954" applyNumberFormat="1" applyFill="1" applyBorder="1" applyAlignment="1">
      <alignment horizontal="center" vertical="center"/>
    </xf>
    <xf numFmtId="193" fontId="1" fillId="0" borderId="0" xfId="954" applyNumberFormat="1" applyAlignment="1">
      <alignment vertical="center"/>
    </xf>
    <xf numFmtId="0" fontId="108" fillId="35" borderId="26" xfId="955" applyNumberFormat="1" applyFont="1" applyFill="1" applyBorder="1" applyAlignment="1">
      <alignment horizontal="left" vertical="center"/>
    </xf>
    <xf numFmtId="43" fontId="108" fillId="35" borderId="21" xfId="955" applyFont="1" applyFill="1" applyBorder="1" applyAlignment="1">
      <alignment vertical="center"/>
    </xf>
    <xf numFmtId="0" fontId="108" fillId="35" borderId="21" xfId="954" applyFont="1" applyFill="1" applyBorder="1" applyAlignment="1">
      <alignment vertical="center"/>
    </xf>
    <xf numFmtId="192" fontId="108" fillId="35" borderId="21" xfId="955" applyNumberFormat="1" applyFont="1" applyFill="1" applyBorder="1" applyAlignment="1">
      <alignment vertical="center"/>
    </xf>
    <xf numFmtId="43" fontId="111" fillId="35" borderId="21" xfId="955" applyFont="1" applyFill="1" applyBorder="1" applyAlignment="1">
      <alignment horizontal="left" vertical="center"/>
    </xf>
    <xf numFmtId="192" fontId="109" fillId="35" borderId="21" xfId="955" applyNumberFormat="1" applyFont="1" applyFill="1" applyBorder="1" applyAlignment="1">
      <alignment horizontal="center" vertical="center" wrapText="1"/>
    </xf>
    <xf numFmtId="0" fontId="111" fillId="35" borderId="21" xfId="954" applyFont="1" applyFill="1" applyBorder="1" applyAlignment="1">
      <alignment horizontal="left" vertical="center"/>
    </xf>
    <xf numFmtId="192" fontId="109" fillId="35" borderId="21" xfId="954" applyNumberFormat="1" applyFont="1" applyFill="1" applyBorder="1" applyAlignment="1">
      <alignment vertical="center"/>
    </xf>
    <xf numFmtId="192" fontId="109" fillId="35" borderId="32" xfId="954" applyNumberFormat="1" applyFont="1" applyFill="1" applyBorder="1" applyAlignment="1">
      <alignment vertical="center"/>
    </xf>
    <xf numFmtId="0" fontId="108" fillId="35" borderId="58" xfId="954" applyFont="1" applyFill="1" applyBorder="1" applyAlignment="1">
      <alignment horizontal="left" vertical="center"/>
    </xf>
    <xf numFmtId="0" fontId="108" fillId="35" borderId="51" xfId="954" applyFont="1" applyFill="1" applyBorder="1" applyAlignment="1">
      <alignment vertical="center"/>
    </xf>
    <xf numFmtId="43" fontId="108" fillId="35" borderId="51" xfId="955" applyFont="1" applyFill="1" applyBorder="1" applyAlignment="1">
      <alignment vertical="center"/>
    </xf>
    <xf numFmtId="192" fontId="108" fillId="35" borderId="51" xfId="955" applyNumberFormat="1" applyFont="1" applyFill="1" applyBorder="1" applyAlignment="1">
      <alignment vertical="center"/>
    </xf>
    <xf numFmtId="43" fontId="111" fillId="35" borderId="51" xfId="955" applyFont="1" applyFill="1" applyBorder="1" applyAlignment="1">
      <alignment horizontal="left" vertical="center"/>
    </xf>
    <xf numFmtId="192" fontId="109" fillId="35" borderId="51" xfId="955" applyNumberFormat="1" applyFont="1" applyFill="1" applyBorder="1" applyAlignment="1">
      <alignment horizontal="center" vertical="center" wrapText="1"/>
    </xf>
    <xf numFmtId="0" fontId="1" fillId="0" borderId="0" xfId="954" applyAlignment="1">
      <alignment horizontal="center" vertical="center"/>
    </xf>
    <xf numFmtId="43" fontId="0" fillId="0" borderId="0" xfId="955" applyFont="1" applyAlignment="1">
      <alignment horizontal="center" vertical="center"/>
    </xf>
    <xf numFmtId="170" fontId="1" fillId="0" borderId="0" xfId="954" applyNumberFormat="1" applyAlignment="1">
      <alignment vertical="center"/>
    </xf>
    <xf numFmtId="192" fontId="0" fillId="0" borderId="0" xfId="955" applyNumberFormat="1" applyFont="1" applyAlignment="1">
      <alignment vertical="center"/>
    </xf>
    <xf numFmtId="43" fontId="0" fillId="0" borderId="0" xfId="955" applyFont="1" applyAlignment="1">
      <alignment vertical="center"/>
    </xf>
    <xf numFmtId="194" fontId="1" fillId="0" borderId="0" xfId="954" applyNumberFormat="1" applyAlignment="1">
      <alignment vertical="center"/>
    </xf>
    <xf numFmtId="0" fontId="1" fillId="35" borderId="0" xfId="954" applyFill="1" applyAlignment="1">
      <alignment vertical="center"/>
    </xf>
    <xf numFmtId="192" fontId="1" fillId="0" borderId="0" xfId="954" applyNumberFormat="1" applyAlignment="1">
      <alignment vertical="center"/>
    </xf>
    <xf numFmtId="0" fontId="111" fillId="35" borderId="0" xfId="954" applyFont="1" applyFill="1" applyBorder="1" applyAlignment="1">
      <alignment vertical="center"/>
    </xf>
    <xf numFmtId="170" fontId="111" fillId="35" borderId="0" xfId="954" applyNumberFormat="1" applyFont="1" applyFill="1" applyBorder="1" applyAlignment="1">
      <alignment vertical="center"/>
    </xf>
    <xf numFmtId="0" fontId="111" fillId="35" borderId="0" xfId="954" applyFont="1" applyFill="1" applyBorder="1" applyAlignment="1">
      <alignment horizontal="left" vertical="center"/>
    </xf>
    <xf numFmtId="0" fontId="111" fillId="35" borderId="55" xfId="935" applyNumberFormat="1" applyFont="1" applyFill="1" applyBorder="1" applyAlignment="1">
      <alignment vertical="center"/>
    </xf>
    <xf numFmtId="43" fontId="108" fillId="35" borderId="55" xfId="955" applyFont="1" applyFill="1" applyBorder="1" applyAlignment="1">
      <alignment vertical="center"/>
    </xf>
    <xf numFmtId="170" fontId="108" fillId="35" borderId="55" xfId="954" applyNumberFormat="1" applyFont="1" applyFill="1" applyBorder="1" applyAlignment="1">
      <alignment vertical="center"/>
    </xf>
    <xf numFmtId="0" fontId="108" fillId="35" borderId="55" xfId="954" applyFont="1" applyFill="1" applyBorder="1" applyAlignment="1">
      <alignment vertical="center"/>
    </xf>
    <xf numFmtId="192" fontId="108" fillId="35" borderId="55" xfId="955" applyNumberFormat="1" applyFont="1" applyFill="1" applyBorder="1" applyAlignment="1">
      <alignment vertical="center"/>
    </xf>
    <xf numFmtId="0" fontId="108" fillId="35" borderId="0" xfId="954" applyFont="1" applyFill="1" applyBorder="1" applyAlignment="1">
      <alignment vertical="center"/>
    </xf>
    <xf numFmtId="170" fontId="108" fillId="35" borderId="0" xfId="954" applyNumberFormat="1" applyFont="1" applyFill="1" applyBorder="1" applyAlignment="1">
      <alignment vertical="center"/>
    </xf>
    <xf numFmtId="0" fontId="110" fillId="35" borderId="59" xfId="954" applyFont="1" applyFill="1" applyBorder="1" applyAlignment="1">
      <alignment horizontal="left" vertical="center"/>
    </xf>
    <xf numFmtId="0" fontId="111" fillId="35" borderId="27" xfId="955" applyNumberFormat="1" applyFont="1" applyFill="1" applyBorder="1" applyAlignment="1">
      <alignment vertical="center"/>
    </xf>
    <xf numFmtId="0" fontId="111" fillId="35" borderId="27" xfId="954" applyFont="1" applyFill="1" applyBorder="1" applyAlignment="1">
      <alignment vertical="center"/>
    </xf>
    <xf numFmtId="192" fontId="111" fillId="35" borderId="27" xfId="955" applyNumberFormat="1" applyFont="1" applyFill="1" applyBorder="1" applyAlignment="1">
      <alignment vertical="center"/>
    </xf>
    <xf numFmtId="43" fontId="111" fillId="35" borderId="27" xfId="955" applyFont="1" applyFill="1" applyBorder="1" applyAlignment="1">
      <alignment vertical="center"/>
    </xf>
    <xf numFmtId="0" fontId="111" fillId="35" borderId="60" xfId="954" applyFont="1" applyFill="1" applyBorder="1" applyAlignment="1">
      <alignment vertical="center"/>
    </xf>
    <xf numFmtId="43" fontId="0" fillId="0" borderId="21" xfId="955" applyNumberFormat="1" applyFont="1" applyBorder="1" applyAlignment="1">
      <alignment vertical="center" wrapText="1"/>
    </xf>
    <xf numFmtId="195" fontId="11" fillId="0" borderId="21" xfId="924" applyNumberFormat="1" applyFont="1" applyBorder="1" applyAlignment="1">
      <alignment horizontal="center" vertical="center"/>
    </xf>
    <xf numFmtId="181" fontId="10" fillId="37" borderId="21" xfId="939" applyNumberFormat="1" applyFont="1" applyFill="1" applyBorder="1" applyAlignment="1">
      <alignment vertical="center"/>
    </xf>
    <xf numFmtId="0" fontId="112" fillId="0" borderId="0" xfId="954" applyFont="1" applyAlignment="1">
      <alignment vertical="center"/>
    </xf>
    <xf numFmtId="0" fontId="76" fillId="36" borderId="26" xfId="954" applyFont="1" applyFill="1" applyBorder="1"/>
    <xf numFmtId="0" fontId="76" fillId="0" borderId="0" xfId="954" applyFont="1"/>
    <xf numFmtId="0" fontId="76" fillId="36" borderId="21" xfId="954" applyFont="1" applyFill="1" applyBorder="1" applyAlignment="1">
      <alignment horizontal="center" vertical="center"/>
    </xf>
    <xf numFmtId="0" fontId="76" fillId="0" borderId="26" xfId="954" applyFont="1" applyBorder="1"/>
    <xf numFmtId="192" fontId="76" fillId="0" borderId="21" xfId="955" applyNumberFormat="1" applyFont="1" applyBorder="1" applyAlignment="1"/>
    <xf numFmtId="0" fontId="76" fillId="0" borderId="21" xfId="954" applyFont="1" applyBorder="1"/>
    <xf numFmtId="194" fontId="76" fillId="0" borderId="21" xfId="954" applyNumberFormat="1" applyFont="1" applyBorder="1"/>
    <xf numFmtId="194" fontId="76" fillId="0" borderId="32" xfId="954" applyNumberFormat="1" applyFont="1" applyBorder="1"/>
    <xf numFmtId="0" fontId="76" fillId="0" borderId="0" xfId="954" applyFont="1" applyAlignment="1">
      <alignment vertical="center"/>
    </xf>
    <xf numFmtId="0" fontId="113" fillId="0" borderId="26" xfId="954" applyFont="1" applyBorder="1" applyAlignment="1">
      <alignment vertical="center"/>
    </xf>
    <xf numFmtId="192" fontId="76" fillId="0" borderId="21" xfId="955" applyNumberFormat="1" applyFont="1" applyBorder="1" applyAlignment="1">
      <alignment vertical="center"/>
    </xf>
    <xf numFmtId="0" fontId="76" fillId="0" borderId="21" xfId="954" applyFont="1" applyBorder="1" applyAlignment="1">
      <alignment vertical="center"/>
    </xf>
    <xf numFmtId="194" fontId="76" fillId="0" borderId="21" xfId="954" applyNumberFormat="1" applyFont="1" applyBorder="1" applyAlignment="1">
      <alignment vertical="center"/>
    </xf>
    <xf numFmtId="194" fontId="76" fillId="0" borderId="32" xfId="954" applyNumberFormat="1" applyFont="1" applyBorder="1" applyAlignment="1">
      <alignment vertical="center"/>
    </xf>
    <xf numFmtId="192" fontId="76" fillId="36" borderId="21" xfId="954" applyNumberFormat="1" applyFont="1" applyFill="1" applyBorder="1"/>
    <xf numFmtId="192" fontId="76" fillId="36" borderId="32" xfId="954" applyNumberFormat="1" applyFont="1" applyFill="1" applyBorder="1"/>
    <xf numFmtId="9" fontId="76" fillId="36" borderId="26" xfId="956" applyFont="1" applyFill="1" applyBorder="1"/>
    <xf numFmtId="10" fontId="76" fillId="36" borderId="21" xfId="956" applyNumberFormat="1" applyFont="1" applyFill="1" applyBorder="1"/>
    <xf numFmtId="9" fontId="76" fillId="36" borderId="21" xfId="956" applyFont="1" applyFill="1" applyBorder="1"/>
    <xf numFmtId="9" fontId="76" fillId="36" borderId="32" xfId="956" applyFont="1" applyFill="1" applyBorder="1"/>
    <xf numFmtId="192" fontId="76" fillId="0" borderId="32" xfId="954" applyNumberFormat="1" applyFont="1" applyBorder="1"/>
    <xf numFmtId="43" fontId="76" fillId="0" borderId="32" xfId="955" applyFont="1" applyBorder="1"/>
    <xf numFmtId="0" fontId="114" fillId="0" borderId="21" xfId="954" applyFont="1" applyBorder="1" applyAlignment="1">
      <alignment horizontal="center" vertical="center"/>
    </xf>
    <xf numFmtId="49" fontId="76" fillId="0" borderId="21" xfId="954" applyNumberFormat="1" applyFont="1" applyBorder="1" applyAlignment="1">
      <alignment horizontal="center" vertical="center"/>
    </xf>
    <xf numFmtId="9" fontId="76" fillId="0" borderId="32" xfId="956" applyFont="1" applyBorder="1"/>
    <xf numFmtId="0" fontId="76" fillId="0" borderId="32" xfId="954" applyFont="1" applyBorder="1" applyAlignment="1">
      <alignment horizontal="center" vertical="center"/>
    </xf>
    <xf numFmtId="0" fontId="76" fillId="0" borderId="51" xfId="954" applyFont="1" applyBorder="1" applyAlignment="1">
      <alignment horizontal="center" vertical="center"/>
    </xf>
    <xf numFmtId="49" fontId="76" fillId="0" borderId="51" xfId="954" applyNumberFormat="1" applyFont="1" applyBorder="1" applyAlignment="1">
      <alignment horizontal="center" vertical="center"/>
    </xf>
    <xf numFmtId="0" fontId="76" fillId="0" borderId="52" xfId="954" applyFont="1" applyBorder="1" applyAlignment="1">
      <alignment horizontal="center" vertical="center"/>
    </xf>
    <xf numFmtId="194" fontId="76" fillId="0" borderId="0" xfId="954" applyNumberFormat="1" applyFont="1"/>
    <xf numFmtId="192" fontId="76" fillId="0" borderId="0" xfId="954" applyNumberFormat="1" applyFont="1"/>
    <xf numFmtId="2" fontId="76" fillId="0" borderId="0" xfId="954" applyNumberFormat="1" applyFont="1"/>
    <xf numFmtId="0" fontId="0" fillId="0" borderId="21" xfId="0" applyBorder="1"/>
    <xf numFmtId="0" fontId="4" fillId="0" borderId="0" xfId="310"/>
    <xf numFmtId="0" fontId="4" fillId="0" borderId="31" xfId="310" applyBorder="1"/>
    <xf numFmtId="0" fontId="62" fillId="0" borderId="0" xfId="310" applyFont="1"/>
    <xf numFmtId="0" fontId="4" fillId="48" borderId="0" xfId="310" applyFill="1"/>
    <xf numFmtId="0" fontId="62" fillId="0" borderId="0" xfId="310" applyFont="1" applyAlignment="1">
      <alignment horizontal="right"/>
    </xf>
    <xf numFmtId="0" fontId="4" fillId="0" borderId="23" xfId="310" applyBorder="1"/>
    <xf numFmtId="0" fontId="116" fillId="0" borderId="0" xfId="310" applyFont="1" applyAlignment="1">
      <alignment horizontal="right" vertical="center"/>
    </xf>
    <xf numFmtId="0" fontId="4" fillId="0" borderId="66" xfId="310" applyBorder="1"/>
    <xf numFmtId="0" fontId="4" fillId="0" borderId="0" xfId="310" applyAlignment="1">
      <alignment horizontal="left"/>
    </xf>
    <xf numFmtId="0" fontId="4" fillId="0" borderId="0" xfId="310" applyAlignment="1">
      <alignment vertical="center"/>
    </xf>
    <xf numFmtId="0" fontId="4" fillId="0" borderId="0" xfId="310" applyAlignment="1">
      <alignment horizontal="right"/>
    </xf>
    <xf numFmtId="0" fontId="4" fillId="48" borderId="23" xfId="310" applyFill="1" applyBorder="1"/>
    <xf numFmtId="0" fontId="4" fillId="48" borderId="23" xfId="310" applyFill="1" applyBorder="1" applyAlignment="1">
      <alignment vertical="center"/>
    </xf>
    <xf numFmtId="0" fontId="117" fillId="0" borderId="0" xfId="310" applyFont="1" applyAlignment="1">
      <alignment horizontal="right" vertical="center"/>
    </xf>
    <xf numFmtId="0" fontId="4" fillId="0" borderId="0" xfId="310" applyAlignment="1">
      <alignment horizontal="center"/>
    </xf>
    <xf numFmtId="0" fontId="118" fillId="0" borderId="0" xfId="310" applyFont="1"/>
    <xf numFmtId="0" fontId="4" fillId="0" borderId="0" xfId="310" applyAlignment="1">
      <alignment textRotation="90"/>
    </xf>
    <xf numFmtId="0" fontId="4" fillId="0" borderId="0" xfId="310" applyAlignment="1">
      <alignment textRotation="90" wrapText="1"/>
    </xf>
    <xf numFmtId="0" fontId="10" fillId="0" borderId="0" xfId="310" applyFont="1" applyAlignment="1">
      <alignment horizontal="right"/>
    </xf>
    <xf numFmtId="0" fontId="10" fillId="0" borderId="0" xfId="310" applyFont="1"/>
    <xf numFmtId="0" fontId="10" fillId="0" borderId="0" xfId="310" applyFont="1" applyAlignment="1">
      <alignment horizontal="center"/>
    </xf>
    <xf numFmtId="0" fontId="10" fillId="0" borderId="0" xfId="310" applyFont="1" applyAlignment="1">
      <alignment horizontal="left"/>
    </xf>
    <xf numFmtId="0" fontId="4" fillId="53" borderId="123" xfId="310" applyFill="1" applyBorder="1"/>
    <xf numFmtId="0" fontId="119" fillId="53" borderId="123" xfId="310" applyFont="1" applyFill="1" applyBorder="1" applyAlignment="1">
      <alignment horizontal="center" vertical="center"/>
    </xf>
    <xf numFmtId="0" fontId="10" fillId="0" borderId="31" xfId="310" applyFont="1" applyBorder="1"/>
    <xf numFmtId="0" fontId="4" fillId="54" borderId="50" xfId="310" applyFill="1" applyBorder="1"/>
    <xf numFmtId="0" fontId="4" fillId="54" borderId="21" xfId="310" applyFill="1" applyBorder="1"/>
    <xf numFmtId="0" fontId="4" fillId="48" borderId="21" xfId="310" applyFill="1" applyBorder="1"/>
    <xf numFmtId="0" fontId="4" fillId="53" borderId="0" xfId="310" applyFill="1"/>
    <xf numFmtId="0" fontId="119" fillId="53" borderId="0" xfId="310" applyFont="1" applyFill="1" applyAlignment="1">
      <alignment horizontal="center" vertical="center"/>
    </xf>
    <xf numFmtId="2" fontId="10" fillId="0" borderId="0" xfId="310" applyNumberFormat="1" applyFont="1" applyAlignment="1">
      <alignment horizontal="right"/>
    </xf>
    <xf numFmtId="0" fontId="4" fillId="0" borderId="27" xfId="310" applyBorder="1"/>
    <xf numFmtId="0" fontId="4" fillId="0" borderId="60" xfId="310" applyBorder="1"/>
    <xf numFmtId="3" fontId="10" fillId="37" borderId="21" xfId="0" applyNumberFormat="1" applyFont="1" applyFill="1" applyBorder="1" applyAlignment="1">
      <alignment horizontal="center" vertical="center" wrapText="1"/>
    </xf>
    <xf numFmtId="166" fontId="0" fillId="55" borderId="0" xfId="924" applyNumberFormat="1" applyFont="1" applyFill="1"/>
    <xf numFmtId="166" fontId="11" fillId="55" borderId="0" xfId="924" applyFont="1" applyFill="1" applyBorder="1" applyAlignment="1">
      <alignment horizontal="center" vertical="center"/>
    </xf>
    <xf numFmtId="0" fontId="0" fillId="55" borderId="0" xfId="0" applyFill="1"/>
    <xf numFmtId="0" fontId="10" fillId="37" borderId="21" xfId="0" applyFont="1" applyFill="1" applyBorder="1" applyAlignment="1">
      <alignment horizontal="center" vertical="center" wrapText="1"/>
    </xf>
    <xf numFmtId="0" fontId="96" fillId="39" borderId="21" xfId="0" applyFont="1" applyFill="1" applyBorder="1" applyAlignment="1">
      <alignment horizontal="left" vertical="center" wrapText="1"/>
    </xf>
    <xf numFmtId="0" fontId="94" fillId="38" borderId="21" xfId="0" applyFont="1" applyFill="1" applyBorder="1" applyAlignment="1">
      <alignment horizontal="left" vertical="center" wrapText="1"/>
    </xf>
    <xf numFmtId="0" fontId="97" fillId="38" borderId="21" xfId="0" applyFont="1" applyFill="1" applyBorder="1" applyAlignment="1">
      <alignment horizontal="right" vertical="center" wrapText="1"/>
    </xf>
    <xf numFmtId="0" fontId="97" fillId="40" borderId="21" xfId="0" applyFont="1" applyFill="1" applyBorder="1" applyAlignment="1">
      <alignment horizontal="left" vertical="center" wrapText="1"/>
    </xf>
    <xf numFmtId="0" fontId="94" fillId="38" borderId="21" xfId="0" applyFont="1" applyFill="1" applyBorder="1" applyAlignment="1">
      <alignment horizontal="right" vertical="center" wrapText="1"/>
    </xf>
    <xf numFmtId="0" fontId="94" fillId="38" borderId="21" xfId="0" applyFont="1" applyFill="1" applyBorder="1" applyAlignment="1">
      <alignment horizontal="center" vertical="center" wrapText="1"/>
    </xf>
    <xf numFmtId="2" fontId="11" fillId="0" borderId="21" xfId="0" applyNumberFormat="1" applyFont="1" applyBorder="1" applyAlignment="1">
      <alignment horizontal="center" vertical="center"/>
    </xf>
    <xf numFmtId="0" fontId="10" fillId="0" borderId="21" xfId="0" applyFont="1" applyBorder="1" applyAlignment="1">
      <alignment horizontal="center" vertical="center"/>
    </xf>
    <xf numFmtId="0" fontId="10" fillId="37" borderId="21" xfId="0" applyFont="1" applyFill="1" applyBorder="1" applyAlignment="1">
      <alignment horizontal="center" vertical="center"/>
    </xf>
    <xf numFmtId="0" fontId="11" fillId="0" borderId="21" xfId="0" applyFont="1" applyBorder="1" applyAlignment="1">
      <alignment vertical="center" wrapText="1"/>
    </xf>
    <xf numFmtId="0" fontId="10" fillId="35" borderId="21" xfId="0" applyFont="1" applyFill="1" applyBorder="1" applyAlignment="1">
      <alignment horizontal="left" vertical="center" wrapText="1"/>
    </xf>
    <xf numFmtId="166" fontId="11" fillId="35" borderId="21" xfId="924" applyFont="1" applyFill="1" applyBorder="1" applyAlignment="1">
      <alignment horizontal="center" vertical="center"/>
    </xf>
    <xf numFmtId="0" fontId="11" fillId="0" borderId="21" xfId="0" applyFont="1" applyBorder="1" applyAlignment="1">
      <alignment horizontal="center" vertical="center"/>
    </xf>
    <xf numFmtId="0" fontId="11" fillId="35" borderId="21" xfId="0" applyFont="1" applyFill="1" applyBorder="1" applyAlignment="1">
      <alignment horizontal="center" vertical="center"/>
    </xf>
    <xf numFmtId="0" fontId="11" fillId="55" borderId="21" xfId="480" applyFont="1" applyFill="1" applyBorder="1" applyAlignment="1">
      <alignment horizontal="center" vertical="center"/>
    </xf>
    <xf numFmtId="196" fontId="81" fillId="0" borderId="21" xfId="957" applyNumberFormat="1" applyFont="1" applyFill="1" applyBorder="1" applyAlignment="1">
      <alignment horizontal="center" vertical="center"/>
    </xf>
    <xf numFmtId="0" fontId="80" fillId="0" borderId="21" xfId="957" applyFont="1" applyFill="1" applyBorder="1" applyAlignment="1">
      <alignment horizontal="center" vertical="center"/>
    </xf>
    <xf numFmtId="4" fontId="80" fillId="0" borderId="21" xfId="957" applyNumberFormat="1" applyFont="1" applyFill="1" applyBorder="1" applyAlignment="1">
      <alignment horizontal="center" vertical="center"/>
    </xf>
    <xf numFmtId="0" fontId="81" fillId="0" borderId="21" xfId="957" applyFont="1" applyFill="1" applyBorder="1" applyAlignment="1">
      <alignment horizontal="left" vertical="center"/>
    </xf>
    <xf numFmtId="0" fontId="80" fillId="0" borderId="0" xfId="957" applyFont="1" applyFill="1" applyAlignment="1">
      <alignment horizontal="center" vertical="center"/>
    </xf>
    <xf numFmtId="1" fontId="80" fillId="0" borderId="21" xfId="957" applyNumberFormat="1" applyFont="1" applyFill="1" applyBorder="1" applyAlignment="1">
      <alignment horizontal="center" vertical="center"/>
    </xf>
    <xf numFmtId="0" fontId="80" fillId="0" borderId="21" xfId="957" applyFont="1" applyFill="1" applyBorder="1" applyAlignment="1">
      <alignment horizontal="center" vertical="center" wrapText="1"/>
    </xf>
    <xf numFmtId="196" fontId="80" fillId="0" borderId="0" xfId="957" applyNumberFormat="1" applyFont="1" applyFill="1" applyAlignment="1">
      <alignment horizontal="center" vertical="center"/>
    </xf>
    <xf numFmtId="0" fontId="81" fillId="37" borderId="21" xfId="957" applyFont="1" applyFill="1" applyBorder="1" applyAlignment="1">
      <alignment horizontal="center" vertical="center"/>
    </xf>
    <xf numFmtId="196" fontId="81" fillId="37" borderId="21" xfId="957" applyNumberFormat="1" applyFont="1" applyFill="1" applyBorder="1" applyAlignment="1">
      <alignment horizontal="center" vertical="center"/>
    </xf>
    <xf numFmtId="10" fontId="11" fillId="0" borderId="21" xfId="655" applyNumberFormat="1" applyFont="1" applyFill="1" applyBorder="1" applyAlignment="1">
      <alignment horizontal="right" vertical="center"/>
    </xf>
    <xf numFmtId="0" fontId="120" fillId="0" borderId="0" xfId="0" applyFont="1"/>
    <xf numFmtId="0" fontId="121" fillId="0" borderId="0" xfId="0" applyFont="1"/>
    <xf numFmtId="1" fontId="121" fillId="0" borderId="21" xfId="0" applyNumberFormat="1" applyFont="1" applyBorder="1" applyAlignment="1">
      <alignment horizontal="center" vertical="center"/>
    </xf>
    <xf numFmtId="170" fontId="121" fillId="0" borderId="21" xfId="0" applyNumberFormat="1" applyFont="1" applyBorder="1" applyAlignment="1">
      <alignment horizontal="right" vertical="center" wrapText="1"/>
    </xf>
    <xf numFmtId="166" fontId="121" fillId="0" borderId="21" xfId="924" applyFont="1" applyBorder="1" applyAlignment="1">
      <alignment horizontal="center" vertical="center"/>
    </xf>
    <xf numFmtId="0" fontId="122" fillId="0" borderId="0" xfId="0" applyFont="1" applyAlignment="1">
      <alignment vertical="center"/>
    </xf>
    <xf numFmtId="0" fontId="123" fillId="0" borderId="21" xfId="0" applyFont="1" applyBorder="1" applyAlignment="1">
      <alignment horizontal="center" vertical="top" wrapText="1"/>
    </xf>
    <xf numFmtId="169" fontId="11" fillId="0" borderId="21" xfId="0" applyNumberFormat="1" applyFont="1" applyFill="1" applyBorder="1" applyAlignment="1">
      <alignment horizontal="center" vertical="center"/>
    </xf>
    <xf numFmtId="0" fontId="11" fillId="0" borderId="21" xfId="0" applyFont="1" applyBorder="1" applyAlignment="1">
      <alignment horizontal="center" vertical="center" wrapText="1"/>
    </xf>
    <xf numFmtId="3" fontId="10" fillId="0" borderId="0" xfId="0" applyNumberFormat="1" applyFont="1" applyFill="1" applyBorder="1" applyAlignment="1">
      <alignment horizontal="left" vertical="center"/>
    </xf>
    <xf numFmtId="3" fontId="11" fillId="0" borderId="0" xfId="0" quotePrefix="1" applyNumberFormat="1" applyFont="1" applyFill="1" applyBorder="1" applyAlignment="1">
      <alignment horizontal="center" vertical="center"/>
    </xf>
    <xf numFmtId="172" fontId="10" fillId="0" borderId="0" xfId="924" applyNumberFormat="1" applyFont="1" applyFill="1" applyBorder="1" applyAlignment="1">
      <alignment horizontal="right" vertical="center"/>
    </xf>
    <xf numFmtId="166" fontId="10" fillId="0" borderId="0" xfId="924" applyFont="1" applyFill="1" applyBorder="1" applyAlignment="1">
      <alignment horizontal="right" vertical="center"/>
    </xf>
    <xf numFmtId="4" fontId="10" fillId="0" borderId="0" xfId="924" applyNumberFormat="1" applyFont="1" applyFill="1" applyBorder="1" applyAlignment="1">
      <alignment horizontal="center" vertical="center"/>
    </xf>
    <xf numFmtId="2" fontId="11" fillId="0" borderId="21" xfId="0" applyNumberFormat="1" applyFont="1" applyBorder="1" applyAlignment="1">
      <alignment horizontal="center" vertical="center" wrapText="1"/>
    </xf>
    <xf numFmtId="166" fontId="11" fillId="0" borderId="21" xfId="924" applyNumberFormat="1" applyFont="1" applyBorder="1" applyAlignment="1">
      <alignment horizontal="right" vertical="center" wrapText="1"/>
    </xf>
    <xf numFmtId="0" fontId="11" fillId="0" borderId="0" xfId="0" applyFont="1" applyBorder="1" applyAlignment="1">
      <alignment horizontal="center" vertical="center" wrapText="1"/>
    </xf>
    <xf numFmtId="0" fontId="11" fillId="0" borderId="0" xfId="0" applyFont="1" applyBorder="1" applyAlignment="1">
      <alignment horizontal="left" vertical="center" wrapText="1"/>
    </xf>
    <xf numFmtId="0" fontId="11" fillId="0" borderId="0" xfId="0" applyFont="1" applyBorder="1" applyAlignment="1">
      <alignment horizontal="center" vertical="center"/>
    </xf>
    <xf numFmtId="169" fontId="11" fillId="0" borderId="0" xfId="0" applyNumberFormat="1" applyFont="1" applyBorder="1" applyAlignment="1">
      <alignment vertical="center"/>
    </xf>
    <xf numFmtId="166" fontId="11" fillId="0" borderId="0" xfId="924" applyFont="1" applyBorder="1" applyAlignment="1">
      <alignment vertical="center"/>
    </xf>
    <xf numFmtId="166" fontId="11" fillId="0" borderId="0" xfId="0" applyNumberFormat="1" applyFont="1" applyBorder="1" applyAlignment="1">
      <alignment vertical="center"/>
    </xf>
    <xf numFmtId="166" fontId="11" fillId="35" borderId="21" xfId="0" applyNumberFormat="1" applyFont="1" applyFill="1" applyBorder="1" applyAlignment="1">
      <alignment horizontal="center" vertical="center"/>
    </xf>
    <xf numFmtId="166" fontId="10" fillId="35" borderId="21" xfId="0" applyNumberFormat="1" applyFont="1" applyFill="1" applyBorder="1" applyAlignment="1">
      <alignment horizontal="center" vertical="center"/>
    </xf>
    <xf numFmtId="166" fontId="11" fillId="35" borderId="21" xfId="0" applyNumberFormat="1" applyFont="1" applyFill="1" applyBorder="1" applyAlignment="1">
      <alignment vertical="center"/>
    </xf>
    <xf numFmtId="166" fontId="10" fillId="37" borderId="21" xfId="0" applyNumberFormat="1" applyFont="1" applyFill="1" applyBorder="1" applyAlignment="1">
      <alignment vertical="center"/>
    </xf>
    <xf numFmtId="0" fontId="10" fillId="35" borderId="21" xfId="0" applyFont="1" applyFill="1" applyBorder="1" applyAlignment="1">
      <alignment vertical="center"/>
    </xf>
    <xf numFmtId="166" fontId="11" fillId="0" borderId="21" xfId="0" applyNumberFormat="1" applyFont="1" applyBorder="1" applyAlignment="1">
      <alignment vertical="center"/>
    </xf>
    <xf numFmtId="0" fontId="10" fillId="0" borderId="21" xfId="0" applyFont="1" applyBorder="1" applyAlignment="1">
      <alignment vertical="center"/>
    </xf>
    <xf numFmtId="0" fontId="96" fillId="39" borderId="29" xfId="0" applyFont="1" applyFill="1" applyBorder="1" applyAlignment="1">
      <alignment horizontal="left" vertical="center" wrapText="1"/>
    </xf>
    <xf numFmtId="0" fontId="96" fillId="39" borderId="50" xfId="0" applyFont="1" applyFill="1" applyBorder="1" applyAlignment="1">
      <alignment horizontal="left" vertical="center" wrapText="1"/>
    </xf>
    <xf numFmtId="0" fontId="10" fillId="0" borderId="0" xfId="424" applyFont="1" applyAlignment="1">
      <alignment vertical="center"/>
    </xf>
    <xf numFmtId="197" fontId="10" fillId="0" borderId="0" xfId="424" applyNumberFormat="1" applyFont="1" applyAlignment="1">
      <alignment vertical="center"/>
    </xf>
    <xf numFmtId="49" fontId="10" fillId="0" borderId="0" xfId="424" applyNumberFormat="1" applyFont="1" applyAlignment="1">
      <alignment vertical="center"/>
    </xf>
    <xf numFmtId="0" fontId="84" fillId="0" borderId="0" xfId="0" applyFont="1"/>
    <xf numFmtId="169" fontId="10" fillId="37" borderId="21" xfId="424" applyNumberFormat="1" applyFont="1" applyFill="1" applyBorder="1" applyAlignment="1">
      <alignment horizontal="center" vertical="center"/>
    </xf>
    <xf numFmtId="4" fontId="10" fillId="37" borderId="21" xfId="424" applyNumberFormat="1" applyFont="1" applyFill="1" applyBorder="1" applyAlignment="1">
      <alignment horizontal="center" vertical="center"/>
    </xf>
    <xf numFmtId="187" fontId="124" fillId="37" borderId="21" xfId="429" applyNumberFormat="1" applyFont="1" applyFill="1" applyBorder="1" applyAlignment="1">
      <alignment horizontal="center" vertical="center"/>
    </xf>
    <xf numFmtId="187" fontId="124" fillId="37" borderId="21" xfId="429" applyNumberFormat="1" applyFont="1" applyFill="1" applyBorder="1" applyAlignment="1">
      <alignment horizontal="center" vertical="center" wrapText="1"/>
    </xf>
    <xf numFmtId="198" fontId="84" fillId="0" borderId="0" xfId="0" applyNumberFormat="1" applyFont="1"/>
    <xf numFmtId="197" fontId="10" fillId="37" borderId="21" xfId="424" applyNumberFormat="1" applyFont="1" applyFill="1" applyBorder="1" applyAlignment="1">
      <alignment horizontal="center" vertical="center"/>
    </xf>
    <xf numFmtId="3" fontId="125" fillId="0" borderId="21" xfId="423" applyNumberFormat="1" applyFont="1" applyFill="1" applyBorder="1" applyAlignment="1">
      <alignment horizontal="center" vertical="center"/>
    </xf>
    <xf numFmtId="0" fontId="122" fillId="37" borderId="21" xfId="0" applyFont="1" applyFill="1" applyBorder="1" applyAlignment="1">
      <alignment horizontal="center" vertical="center" wrapText="1"/>
    </xf>
    <xf numFmtId="0" fontId="89" fillId="35" borderId="0" xfId="942" applyFill="1"/>
    <xf numFmtId="0" fontId="89" fillId="0" borderId="21" xfId="942" applyBorder="1" applyAlignment="1">
      <alignment horizontal="center" vertical="center"/>
    </xf>
    <xf numFmtId="2" fontId="89" fillId="0" borderId="21" xfId="942" applyNumberFormat="1" applyBorder="1" applyAlignment="1">
      <alignment horizontal="center" vertical="center"/>
    </xf>
    <xf numFmtId="0" fontId="89" fillId="35" borderId="21" xfId="942" applyFill="1" applyBorder="1" applyAlignment="1">
      <alignment horizontal="center"/>
    </xf>
    <xf numFmtId="0" fontId="89" fillId="0" borderId="21" xfId="942" applyBorder="1" applyAlignment="1">
      <alignment horizontal="center"/>
    </xf>
    <xf numFmtId="0" fontId="89" fillId="35" borderId="21" xfId="942" applyFill="1" applyBorder="1" applyAlignment="1">
      <alignment horizontal="centerContinuous"/>
    </xf>
    <xf numFmtId="0" fontId="89" fillId="35" borderId="21" xfId="942" applyFill="1" applyBorder="1"/>
    <xf numFmtId="0" fontId="89" fillId="0" borderId="21" xfId="942" applyBorder="1"/>
    <xf numFmtId="0" fontId="89" fillId="35" borderId="32" xfId="942" applyFill="1" applyBorder="1" applyAlignment="1">
      <alignment horizontal="center"/>
    </xf>
    <xf numFmtId="10" fontId="5" fillId="35" borderId="21" xfId="942" applyNumberFormat="1" applyFont="1" applyFill="1" applyBorder="1" applyAlignment="1">
      <alignment horizontal="center"/>
    </xf>
    <xf numFmtId="0" fontId="5" fillId="35" borderId="21" xfId="942" applyFont="1" applyFill="1" applyBorder="1" applyAlignment="1">
      <alignment horizontal="center"/>
    </xf>
    <xf numFmtId="0" fontId="89" fillId="35" borderId="26" xfId="962" applyFont="1" applyFill="1" applyBorder="1" applyAlignment="1">
      <alignment horizontal="center" vertical="center"/>
    </xf>
    <xf numFmtId="0" fontId="127" fillId="35" borderId="21" xfId="962" applyFont="1" applyFill="1" applyBorder="1" applyAlignment="1">
      <alignment horizontal="center"/>
    </xf>
    <xf numFmtId="170" fontId="127" fillId="35" borderId="21" xfId="962" applyNumberFormat="1" applyFont="1" applyFill="1" applyBorder="1" applyAlignment="1">
      <alignment horizontal="center"/>
    </xf>
    <xf numFmtId="170" fontId="127" fillId="35" borderId="21" xfId="962" applyNumberFormat="1" applyFont="1" applyFill="1" applyBorder="1"/>
    <xf numFmtId="1" fontId="127" fillId="35" borderId="21" xfId="962" applyNumberFormat="1" applyFont="1" applyFill="1" applyBorder="1" applyAlignment="1">
      <alignment horizontal="center"/>
    </xf>
    <xf numFmtId="2" fontId="127" fillId="0" borderId="21" xfId="962" applyNumberFormat="1" applyFont="1" applyFill="1" applyBorder="1" applyAlignment="1">
      <alignment horizontal="center"/>
    </xf>
    <xf numFmtId="2" fontId="127" fillId="35" borderId="21" xfId="962" applyNumberFormat="1" applyFont="1" applyFill="1" applyBorder="1" applyAlignment="1">
      <alignment horizontal="center"/>
    </xf>
    <xf numFmtId="2" fontId="127" fillId="35" borderId="32" xfId="962" applyNumberFormat="1" applyFont="1" applyFill="1" applyBorder="1" applyAlignment="1">
      <alignment horizontal="center"/>
    </xf>
    <xf numFmtId="2" fontId="89" fillId="35" borderId="0" xfId="942" applyNumberFormat="1" applyFill="1"/>
    <xf numFmtId="171" fontId="127" fillId="35" borderId="21" xfId="962" applyNumberFormat="1" applyFont="1" applyFill="1" applyBorder="1" applyAlignment="1">
      <alignment horizontal="center"/>
    </xf>
    <xf numFmtId="1" fontId="89" fillId="35" borderId="0" xfId="942" applyNumberFormat="1" applyFill="1"/>
    <xf numFmtId="0" fontId="127" fillId="35" borderId="94" xfId="962" applyFont="1" applyFill="1"/>
    <xf numFmtId="0" fontId="89" fillId="35" borderId="26" xfId="962" applyFont="1" applyFill="1" applyBorder="1" applyAlignment="1">
      <alignment horizontal="left" vertical="center"/>
    </xf>
    <xf numFmtId="2" fontId="89" fillId="35" borderId="0" xfId="942" applyNumberFormat="1" applyFill="1" applyAlignment="1">
      <alignment horizontal="left"/>
    </xf>
    <xf numFmtId="0" fontId="127" fillId="35" borderId="21" xfId="962" applyFont="1" applyFill="1" applyBorder="1" applyAlignment="1">
      <alignment horizontal="left"/>
    </xf>
    <xf numFmtId="1" fontId="127" fillId="35" borderId="21" xfId="962" applyNumberFormat="1" applyFont="1" applyFill="1" applyBorder="1" applyAlignment="1">
      <alignment horizontal="left"/>
    </xf>
    <xf numFmtId="171" fontId="127" fillId="35" borderId="21" xfId="962" applyNumberFormat="1" applyFont="1" applyFill="1" applyBorder="1" applyAlignment="1">
      <alignment horizontal="left"/>
    </xf>
    <xf numFmtId="0" fontId="89" fillId="35" borderId="0" xfId="942" applyFill="1" applyAlignment="1">
      <alignment horizontal="left"/>
    </xf>
    <xf numFmtId="1" fontId="89" fillId="35" borderId="0" xfId="942" applyNumberFormat="1" applyFill="1" applyAlignment="1">
      <alignment horizontal="left"/>
    </xf>
    <xf numFmtId="0" fontId="89" fillId="35" borderId="21" xfId="942" applyFill="1" applyBorder="1" applyAlignment="1">
      <alignment horizontal="center" vertical="center"/>
    </xf>
    <xf numFmtId="2" fontId="89" fillId="35" borderId="21" xfId="942" applyNumberFormat="1" applyFill="1" applyBorder="1" applyAlignment="1">
      <alignment horizontal="center" vertical="center"/>
    </xf>
    <xf numFmtId="0" fontId="127" fillId="35" borderId="94" xfId="962" applyFont="1" applyFill="1" applyAlignment="1">
      <alignment horizontal="left"/>
    </xf>
    <xf numFmtId="0" fontId="127" fillId="0" borderId="21" xfId="962" applyFont="1" applyFill="1" applyBorder="1" applyAlignment="1">
      <alignment horizontal="center"/>
    </xf>
    <xf numFmtId="170" fontId="127" fillId="35" borderId="21" xfId="962" applyNumberFormat="1" applyFont="1" applyFill="1" applyBorder="1" applyAlignment="1">
      <alignment horizontal="center" vertical="center"/>
    </xf>
    <xf numFmtId="2" fontId="89" fillId="35" borderId="0" xfId="942" applyNumberFormat="1" applyFill="1" applyAlignment="1">
      <alignment vertical="center"/>
    </xf>
    <xf numFmtId="0" fontId="89" fillId="35" borderId="0" xfId="942" applyFill="1" applyAlignment="1">
      <alignment vertical="center"/>
    </xf>
    <xf numFmtId="1" fontId="89" fillId="35" borderId="0" xfId="942" applyNumberFormat="1" applyFill="1" applyAlignment="1">
      <alignment vertical="center"/>
    </xf>
    <xf numFmtId="175" fontId="89" fillId="35" borderId="0" xfId="942" applyNumberFormat="1" applyFill="1" applyAlignment="1">
      <alignment vertical="center"/>
    </xf>
    <xf numFmtId="0" fontId="127" fillId="35" borderId="94" xfId="962" applyFont="1" applyFill="1" applyAlignment="1">
      <alignment vertical="center"/>
    </xf>
    <xf numFmtId="0" fontId="89" fillId="35" borderId="61" xfId="962" applyFont="1" applyFill="1" applyBorder="1" applyAlignment="1">
      <alignment horizontal="center" vertical="center"/>
    </xf>
    <xf numFmtId="0" fontId="127" fillId="35" borderId="28" xfId="962" applyFont="1" applyFill="1" applyBorder="1" applyAlignment="1">
      <alignment horizontal="center" vertical="center"/>
    </xf>
    <xf numFmtId="0" fontId="127" fillId="35" borderId="23" xfId="962" applyFont="1" applyFill="1" applyBorder="1" applyAlignment="1">
      <alignment horizontal="center" vertical="center"/>
    </xf>
    <xf numFmtId="170" fontId="127" fillId="35" borderId="23" xfId="962" applyNumberFormat="1" applyFont="1" applyFill="1" applyBorder="1" applyAlignment="1">
      <alignment horizontal="center" vertical="center"/>
    </xf>
    <xf numFmtId="170" fontId="127" fillId="35" borderId="23" xfId="962" applyNumberFormat="1" applyFont="1" applyFill="1" applyBorder="1" applyAlignment="1">
      <alignment vertical="center"/>
    </xf>
    <xf numFmtId="1" fontId="127" fillId="35" borderId="23" xfId="962" applyNumberFormat="1" applyFont="1" applyFill="1" applyBorder="1" applyAlignment="1">
      <alignment horizontal="center" vertical="center"/>
    </xf>
    <xf numFmtId="2" fontId="127" fillId="35" borderId="23" xfId="962" applyNumberFormat="1" applyFont="1" applyFill="1" applyBorder="1" applyAlignment="1">
      <alignment horizontal="center" vertical="center"/>
    </xf>
    <xf numFmtId="2" fontId="127" fillId="35" borderId="122" xfId="962" applyNumberFormat="1" applyFont="1" applyFill="1" applyBorder="1" applyAlignment="1">
      <alignment horizontal="center" vertical="center"/>
    </xf>
    <xf numFmtId="0" fontId="127" fillId="35" borderId="21" xfId="962" applyFont="1" applyFill="1" applyBorder="1" applyAlignment="1">
      <alignment horizontal="center" vertical="center"/>
    </xf>
    <xf numFmtId="1" fontId="127" fillId="35" borderId="21" xfId="962" applyNumberFormat="1" applyFont="1" applyFill="1" applyBorder="1" applyAlignment="1">
      <alignment horizontal="center" vertical="center"/>
    </xf>
    <xf numFmtId="0" fontId="127" fillId="35" borderId="21" xfId="962" applyFont="1" applyFill="1" applyBorder="1" applyAlignment="1">
      <alignment horizontal="center" vertical="center" wrapText="1"/>
    </xf>
    <xf numFmtId="0" fontId="127" fillId="0" borderId="61" xfId="962" applyFont="1" applyFill="1" applyBorder="1"/>
    <xf numFmtId="0" fontId="127" fillId="35" borderId="87" xfId="962" applyFont="1" applyFill="1" applyBorder="1" applyAlignment="1">
      <alignment horizontal="center"/>
    </xf>
    <xf numFmtId="0" fontId="127" fillId="35" borderId="0" xfId="962" applyFont="1" applyFill="1" applyBorder="1" applyAlignment="1">
      <alignment horizontal="center"/>
    </xf>
    <xf numFmtId="2" fontId="127" fillId="35" borderId="0" xfId="962" applyNumberFormat="1" applyFont="1" applyFill="1" applyBorder="1" applyAlignment="1">
      <alignment horizontal="center"/>
    </xf>
    <xf numFmtId="170" fontId="127" fillId="35" borderId="0" xfId="962" applyNumberFormat="1" applyFont="1" applyFill="1" applyBorder="1" applyAlignment="1">
      <alignment horizontal="center"/>
    </xf>
    <xf numFmtId="0" fontId="127" fillId="35" borderId="0" xfId="962" applyFont="1" applyFill="1" applyBorder="1"/>
    <xf numFmtId="2" fontId="127" fillId="35" borderId="31" xfId="962" applyNumberFormat="1" applyFont="1" applyFill="1" applyBorder="1" applyAlignment="1">
      <alignment horizontal="center"/>
    </xf>
    <xf numFmtId="0" fontId="89" fillId="0" borderId="0" xfId="942"/>
    <xf numFmtId="2" fontId="127" fillId="0" borderId="21" xfId="962" applyNumberFormat="1" applyFont="1" applyFill="1" applyBorder="1" applyAlignment="1">
      <alignment horizontal="right"/>
    </xf>
    <xf numFmtId="175" fontId="89" fillId="35" borderId="0" xfId="942" applyNumberFormat="1" applyFill="1"/>
    <xf numFmtId="0" fontId="127" fillId="0" borderId="94" xfId="962" applyFont="1" applyFill="1"/>
    <xf numFmtId="0" fontId="89" fillId="35" borderId="0" xfId="942" applyFill="1" applyAlignment="1">
      <alignment horizontal="center"/>
    </xf>
    <xf numFmtId="2" fontId="89" fillId="35" borderId="0" xfId="942" applyNumberFormat="1" applyFill="1" applyAlignment="1">
      <alignment horizontal="center"/>
    </xf>
    <xf numFmtId="170" fontId="89" fillId="35" borderId="0" xfId="942" applyNumberFormat="1" applyFill="1" applyAlignment="1">
      <alignment horizontal="center"/>
    </xf>
    <xf numFmtId="170" fontId="127" fillId="35" borderId="0" xfId="962" applyNumberFormat="1" applyFont="1" applyFill="1" applyBorder="1" applyAlignment="1">
      <alignment horizontal="left"/>
    </xf>
    <xf numFmtId="1" fontId="127" fillId="35" borderId="0" xfId="962" applyNumberFormat="1" applyFont="1" applyFill="1" applyBorder="1"/>
    <xf numFmtId="170" fontId="89" fillId="0" borderId="21" xfId="942" applyNumberFormat="1" applyBorder="1" applyAlignment="1">
      <alignment horizontal="center"/>
    </xf>
    <xf numFmtId="2" fontId="104" fillId="35" borderId="0" xfId="962" applyNumberFormat="1" applyFont="1" applyFill="1" applyBorder="1" applyAlignment="1">
      <alignment horizontal="center" vertical="center"/>
    </xf>
    <xf numFmtId="2" fontId="7" fillId="35" borderId="0" xfId="962" applyNumberFormat="1" applyFont="1" applyFill="1" applyBorder="1" applyAlignment="1"/>
    <xf numFmtId="0" fontId="89" fillId="0" borderId="61" xfId="942" applyBorder="1"/>
    <xf numFmtId="0" fontId="89" fillId="35" borderId="87" xfId="942" applyFill="1" applyBorder="1"/>
    <xf numFmtId="199" fontId="89" fillId="35" borderId="0" xfId="942" applyNumberFormat="1" applyFill="1" applyAlignment="1">
      <alignment horizontal="center"/>
    </xf>
    <xf numFmtId="0" fontId="104" fillId="35" borderId="0" xfId="942" applyFont="1" applyFill="1" applyAlignment="1">
      <alignment horizontal="center" vertical="center"/>
    </xf>
    <xf numFmtId="1" fontId="104" fillId="35" borderId="0" xfId="942" applyNumberFormat="1" applyFont="1" applyFill="1" applyAlignment="1">
      <alignment horizontal="center" vertical="center"/>
    </xf>
    <xf numFmtId="49" fontId="8" fillId="35" borderId="0" xfId="942" applyNumberFormat="1" applyFont="1" applyFill="1" applyAlignment="1">
      <alignment vertical="center"/>
    </xf>
    <xf numFmtId="49" fontId="65" fillId="35" borderId="0" xfId="942" applyNumberFormat="1" applyFont="1" applyFill="1" applyAlignment="1">
      <alignment vertical="center"/>
    </xf>
    <xf numFmtId="200" fontId="116" fillId="35" borderId="0" xfId="942" applyNumberFormat="1" applyFont="1" applyFill="1" applyAlignment="1">
      <alignment horizontal="center" vertical="center"/>
    </xf>
    <xf numFmtId="200" fontId="115" fillId="35" borderId="0" xfId="942" applyNumberFormat="1" applyFont="1" applyFill="1" applyAlignment="1">
      <alignment horizontal="center" vertical="center"/>
    </xf>
    <xf numFmtId="200" fontId="8" fillId="35" borderId="0" xfId="942" applyNumberFormat="1" applyFont="1" applyFill="1" applyAlignment="1">
      <alignment horizontal="center" vertical="center"/>
    </xf>
    <xf numFmtId="169" fontId="8" fillId="35" borderId="0" xfId="942" applyNumberFormat="1" applyFont="1" applyFill="1" applyAlignment="1">
      <alignment horizontal="center" vertical="center"/>
    </xf>
    <xf numFmtId="0" fontId="5" fillId="35" borderId="0" xfId="942" applyFont="1" applyFill="1"/>
    <xf numFmtId="0" fontId="89" fillId="35" borderId="31" xfId="942" applyFill="1" applyBorder="1" applyAlignment="1">
      <alignment horizontal="center"/>
    </xf>
    <xf numFmtId="0" fontId="89" fillId="0" borderId="73" xfId="942" applyBorder="1"/>
    <xf numFmtId="0" fontId="89" fillId="35" borderId="91" xfId="942" applyFill="1" applyBorder="1"/>
    <xf numFmtId="49" fontId="8" fillId="35" borderId="27" xfId="942" applyNumberFormat="1" applyFont="1" applyFill="1" applyBorder="1" applyAlignment="1">
      <alignment vertical="center"/>
    </xf>
    <xf numFmtId="0" fontId="89" fillId="35" borderId="27" xfId="942" applyFill="1" applyBorder="1"/>
    <xf numFmtId="49" fontId="65" fillId="35" borderId="27" xfId="942" applyNumberFormat="1" applyFont="1" applyFill="1" applyBorder="1" applyAlignment="1">
      <alignment vertical="center"/>
    </xf>
    <xf numFmtId="200" fontId="116" fillId="35" borderId="27" xfId="942" applyNumberFormat="1" applyFont="1" applyFill="1" applyBorder="1" applyAlignment="1">
      <alignment horizontal="center" vertical="center"/>
    </xf>
    <xf numFmtId="49" fontId="115" fillId="35" borderId="27" xfId="942" applyNumberFormat="1" applyFont="1" applyFill="1" applyBorder="1" applyAlignment="1">
      <alignment horizontal="center" vertical="center"/>
    </xf>
    <xf numFmtId="169" fontId="115" fillId="35" borderId="27" xfId="942" applyNumberFormat="1" applyFont="1" applyFill="1" applyBorder="1" applyAlignment="1">
      <alignment horizontal="center" vertical="center"/>
    </xf>
    <xf numFmtId="200" fontId="8" fillId="35" borderId="27" xfId="942" applyNumberFormat="1" applyFont="1" applyFill="1" applyBorder="1" applyAlignment="1">
      <alignment horizontal="center" vertical="center"/>
    </xf>
    <xf numFmtId="169" fontId="8" fillId="35" borderId="27" xfId="942" applyNumberFormat="1" applyFont="1" applyFill="1" applyBorder="1" applyAlignment="1">
      <alignment horizontal="center" vertical="center"/>
    </xf>
    <xf numFmtId="0" fontId="5" fillId="35" borderId="27" xfId="942" applyFont="1" applyFill="1" applyBorder="1"/>
    <xf numFmtId="0" fontId="89" fillId="35" borderId="60" xfId="942" applyFill="1" applyBorder="1"/>
    <xf numFmtId="49" fontId="65" fillId="0" borderId="21" xfId="942" applyNumberFormat="1" applyFont="1" applyBorder="1" applyAlignment="1">
      <alignment vertical="center"/>
    </xf>
    <xf numFmtId="43" fontId="11" fillId="0" borderId="0" xfId="0" quotePrefix="1" applyNumberFormat="1" applyFont="1"/>
    <xf numFmtId="4" fontId="10" fillId="35" borderId="0" xfId="0" applyNumberFormat="1" applyFont="1" applyFill="1" applyBorder="1" applyAlignment="1">
      <alignment horizontal="right" vertical="center"/>
    </xf>
    <xf numFmtId="169" fontId="11" fillId="35" borderId="0" xfId="0" applyNumberFormat="1" applyFont="1" applyFill="1" applyBorder="1"/>
    <xf numFmtId="4" fontId="10" fillId="35" borderId="0" xfId="0" applyNumberFormat="1" applyFont="1" applyFill="1" applyBorder="1"/>
    <xf numFmtId="181" fontId="10" fillId="0" borderId="21" xfId="939" applyNumberFormat="1" applyFont="1" applyFill="1" applyBorder="1" applyAlignment="1">
      <alignment horizontal="center" vertical="center"/>
    </xf>
    <xf numFmtId="0" fontId="10" fillId="37" borderId="21" xfId="0" applyFont="1" applyFill="1" applyBorder="1" applyAlignment="1">
      <alignment horizontal="center" vertical="center" wrapText="1"/>
    </xf>
    <xf numFmtId="0" fontId="10" fillId="37" borderId="29" xfId="0" applyFont="1" applyFill="1" applyBorder="1" applyAlignment="1">
      <alignment horizontal="center" vertical="center"/>
    </xf>
    <xf numFmtId="0" fontId="10" fillId="37" borderId="62" xfId="0" applyFont="1" applyFill="1" applyBorder="1" applyAlignment="1">
      <alignment horizontal="center" vertical="center"/>
    </xf>
    <xf numFmtId="166" fontId="11" fillId="35" borderId="21" xfId="924" applyFont="1" applyFill="1" applyBorder="1" applyAlignment="1">
      <alignment horizontal="center" vertical="center"/>
    </xf>
    <xf numFmtId="0" fontId="11" fillId="35" borderId="21" xfId="0" applyFont="1" applyFill="1" applyBorder="1" applyAlignment="1">
      <alignment horizontal="center" vertical="center"/>
    </xf>
    <xf numFmtId="166" fontId="10" fillId="37" borderId="62" xfId="0" applyNumberFormat="1" applyFont="1" applyFill="1" applyBorder="1" applyAlignment="1">
      <alignment vertical="center"/>
    </xf>
    <xf numFmtId="0" fontId="11" fillId="0" borderId="0" xfId="0" applyFont="1" applyBorder="1" applyAlignment="1">
      <alignment vertical="center"/>
    </xf>
    <xf numFmtId="0" fontId="11" fillId="0" borderId="21" xfId="0" applyFont="1" applyFill="1" applyBorder="1" applyAlignment="1">
      <alignment horizontal="left"/>
    </xf>
    <xf numFmtId="0" fontId="97" fillId="38" borderId="21" xfId="0" applyFont="1" applyFill="1" applyBorder="1" applyAlignment="1">
      <alignment horizontal="right" vertical="center" wrapText="1"/>
    </xf>
    <xf numFmtId="169" fontId="11" fillId="0" borderId="21" xfId="0" applyNumberFormat="1" applyFont="1" applyFill="1" applyBorder="1" applyAlignment="1">
      <alignment vertical="center"/>
    </xf>
    <xf numFmtId="183" fontId="11" fillId="0" borderId="21" xfId="0" applyNumberFormat="1" applyFont="1" applyFill="1" applyBorder="1" applyAlignment="1">
      <alignment horizontal="center" vertical="center"/>
    </xf>
    <xf numFmtId="2" fontId="11" fillId="0" borderId="21" xfId="0" applyNumberFormat="1" applyFont="1" applyFill="1" applyBorder="1" applyAlignment="1">
      <alignment horizontal="center" vertical="center"/>
    </xf>
    <xf numFmtId="166" fontId="11" fillId="0" borderId="21" xfId="0" applyNumberFormat="1" applyFont="1" applyFill="1" applyBorder="1" applyAlignment="1">
      <alignment vertical="center"/>
    </xf>
    <xf numFmtId="0" fontId="11" fillId="0" borderId="0" xfId="0" applyFont="1" applyFill="1" applyAlignment="1">
      <alignment vertical="center"/>
    </xf>
    <xf numFmtId="0" fontId="11" fillId="0" borderId="21" xfId="0" applyFont="1" applyFill="1" applyBorder="1" applyAlignment="1">
      <alignment horizontal="center" vertical="center"/>
    </xf>
    <xf numFmtId="0" fontId="97" fillId="40" borderId="21" xfId="0" applyFont="1" applyFill="1" applyBorder="1" applyAlignment="1">
      <alignment horizontal="left" vertical="center" wrapText="1"/>
    </xf>
    <xf numFmtId="0" fontId="94" fillId="38" borderId="21" xfId="0" applyFont="1" applyFill="1" applyBorder="1" applyAlignment="1">
      <alignment horizontal="center" vertical="center" wrapText="1"/>
    </xf>
    <xf numFmtId="0" fontId="94" fillId="38" borderId="21" xfId="0" applyFont="1" applyFill="1" applyBorder="1" applyAlignment="1">
      <alignment horizontal="right" vertical="center" wrapText="1"/>
    </xf>
    <xf numFmtId="0" fontId="94" fillId="38" borderId="21" xfId="0" applyFont="1" applyFill="1" applyBorder="1" applyAlignment="1">
      <alignment horizontal="left" vertical="center" wrapText="1"/>
    </xf>
    <xf numFmtId="0" fontId="97" fillId="41" borderId="21" xfId="0" applyFont="1" applyFill="1" applyBorder="1" applyAlignment="1">
      <alignment horizontal="left" vertical="center" wrapText="1"/>
    </xf>
    <xf numFmtId="0" fontId="97" fillId="38" borderId="21" xfId="0" applyFont="1" applyFill="1" applyBorder="1" applyAlignment="1">
      <alignment horizontal="right" vertical="center" wrapText="1"/>
    </xf>
    <xf numFmtId="174" fontId="97" fillId="41" borderId="21" xfId="0" applyNumberFormat="1" applyFont="1" applyFill="1" applyBorder="1" applyAlignment="1">
      <alignment horizontal="right" vertical="center" wrapText="1"/>
    </xf>
    <xf numFmtId="174" fontId="97" fillId="40" borderId="21" xfId="0" applyNumberFormat="1" applyFont="1" applyFill="1" applyBorder="1" applyAlignment="1">
      <alignment horizontal="right" vertical="center" wrapText="1"/>
    </xf>
    <xf numFmtId="166" fontId="11" fillId="35" borderId="21" xfId="924" applyFont="1" applyFill="1" applyBorder="1" applyAlignment="1">
      <alignment horizontal="center" vertical="center"/>
    </xf>
    <xf numFmtId="0" fontId="97" fillId="40" borderId="21" xfId="0" applyFont="1" applyFill="1" applyBorder="1" applyAlignment="1">
      <alignment horizontal="left" vertical="center" wrapText="1"/>
    </xf>
    <xf numFmtId="0" fontId="94" fillId="38" borderId="21" xfId="0" applyFont="1" applyFill="1" applyBorder="1" applyAlignment="1">
      <alignment horizontal="center" vertical="center" wrapText="1"/>
    </xf>
    <xf numFmtId="0" fontId="94" fillId="38" borderId="21" xfId="0" applyFont="1" applyFill="1" applyBorder="1" applyAlignment="1">
      <alignment horizontal="right" vertical="center" wrapText="1"/>
    </xf>
    <xf numFmtId="0" fontId="94" fillId="38" borderId="21" xfId="0" applyFont="1" applyFill="1" applyBorder="1" applyAlignment="1">
      <alignment horizontal="left" vertical="center" wrapText="1"/>
    </xf>
    <xf numFmtId="0" fontId="97" fillId="41" borderId="21" xfId="0" applyFont="1" applyFill="1" applyBorder="1" applyAlignment="1">
      <alignment horizontal="left" vertical="center" wrapText="1"/>
    </xf>
    <xf numFmtId="0" fontId="97" fillId="38" borderId="21" xfId="0" applyFont="1" applyFill="1" applyBorder="1" applyAlignment="1">
      <alignment horizontal="right" vertical="center" wrapText="1"/>
    </xf>
    <xf numFmtId="174" fontId="97" fillId="41" borderId="21" xfId="0" applyNumberFormat="1" applyFont="1" applyFill="1" applyBorder="1" applyAlignment="1">
      <alignment horizontal="right" vertical="center" wrapText="1"/>
    </xf>
    <xf numFmtId="0" fontId="96" fillId="39" borderId="21" xfId="0" applyFont="1" applyFill="1" applyBorder="1" applyAlignment="1">
      <alignment horizontal="left" vertical="center" wrapText="1"/>
    </xf>
    <xf numFmtId="0" fontId="81" fillId="37" borderId="29" xfId="0" applyFont="1" applyFill="1" applyBorder="1" applyAlignment="1">
      <alignment horizontal="left" vertical="center"/>
    </xf>
    <xf numFmtId="0" fontId="81" fillId="37" borderId="62" xfId="0" applyFont="1" applyFill="1" applyBorder="1" applyAlignment="1">
      <alignment horizontal="left" vertical="center"/>
    </xf>
    <xf numFmtId="0" fontId="81" fillId="37" borderId="50" xfId="0" applyFont="1" applyFill="1" applyBorder="1" applyAlignment="1">
      <alignment horizontal="left" vertical="center"/>
    </xf>
    <xf numFmtId="0" fontId="81" fillId="35" borderId="29" xfId="0" applyNumberFormat="1" applyFont="1" applyFill="1" applyBorder="1" applyAlignment="1">
      <alignment horizontal="left" vertical="center"/>
    </xf>
    <xf numFmtId="0" fontId="81" fillId="35" borderId="50" xfId="0" applyNumberFormat="1" applyFont="1" applyFill="1" applyBorder="1" applyAlignment="1">
      <alignment horizontal="left" vertical="center"/>
    </xf>
    <xf numFmtId="0" fontId="81" fillId="37" borderId="21" xfId="0" applyNumberFormat="1" applyFont="1" applyFill="1" applyBorder="1" applyAlignment="1">
      <alignment horizontal="center" vertical="center"/>
    </xf>
    <xf numFmtId="0" fontId="81" fillId="0" borderId="21" xfId="0" applyFont="1" applyFill="1" applyBorder="1" applyAlignment="1">
      <alignment horizontal="center" vertical="center"/>
    </xf>
    <xf numFmtId="0" fontId="81" fillId="0" borderId="21" xfId="0" applyNumberFormat="1" applyFont="1" applyFill="1" applyBorder="1" applyAlignment="1">
      <alignment horizontal="center" vertical="center"/>
    </xf>
    <xf numFmtId="0" fontId="81" fillId="37" borderId="21" xfId="0" applyNumberFormat="1" applyFont="1" applyFill="1" applyBorder="1" applyAlignment="1">
      <alignment horizontal="left" vertical="center"/>
    </xf>
    <xf numFmtId="0" fontId="81" fillId="35" borderId="21" xfId="0" applyFont="1" applyFill="1" applyBorder="1" applyAlignment="1">
      <alignment horizontal="left" vertical="center" wrapText="1"/>
    </xf>
    <xf numFmtId="0" fontId="81" fillId="35" borderId="21" xfId="0" applyNumberFormat="1" applyFont="1" applyFill="1" applyBorder="1" applyAlignment="1">
      <alignment horizontal="left" vertical="center"/>
    </xf>
    <xf numFmtId="0" fontId="10" fillId="37" borderId="29" xfId="0" applyFont="1" applyFill="1" applyBorder="1" applyAlignment="1">
      <alignment horizontal="center"/>
    </xf>
    <xf numFmtId="0" fontId="10" fillId="37" borderId="62" xfId="0" applyFont="1" applyFill="1" applyBorder="1" applyAlignment="1">
      <alignment horizontal="center"/>
    </xf>
    <xf numFmtId="0" fontId="10" fillId="37" borderId="50" xfId="0" applyFont="1" applyFill="1" applyBorder="1" applyAlignment="1">
      <alignment horizontal="center"/>
    </xf>
    <xf numFmtId="0" fontId="10" fillId="0" borderId="21" xfId="0" applyFont="1" applyFill="1" applyBorder="1" applyAlignment="1">
      <alignment vertical="center" wrapText="1"/>
    </xf>
    <xf numFmtId="0" fontId="10" fillId="0" borderId="21" xfId="0" applyFont="1" applyFill="1" applyBorder="1" applyAlignment="1">
      <alignment horizontal="left" vertical="center" wrapText="1"/>
    </xf>
    <xf numFmtId="0" fontId="10" fillId="37" borderId="21"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62" xfId="0" applyFont="1" applyFill="1" applyBorder="1" applyAlignment="1">
      <alignment horizontal="left" vertical="center" wrapText="1"/>
    </xf>
    <xf numFmtId="0" fontId="10" fillId="0" borderId="50" xfId="0" applyFont="1" applyFill="1" applyBorder="1" applyAlignment="1">
      <alignment horizontal="left" vertical="center" wrapText="1"/>
    </xf>
    <xf numFmtId="0" fontId="10" fillId="35" borderId="21" xfId="0" applyFont="1" applyFill="1" applyBorder="1" applyAlignment="1">
      <alignment horizontal="center" vertical="center" wrapText="1"/>
    </xf>
    <xf numFmtId="0" fontId="10" fillId="0" borderId="21" xfId="0" applyFont="1" applyFill="1" applyBorder="1" applyAlignment="1">
      <alignment horizontal="center" vertical="center" wrapText="1"/>
    </xf>
    <xf numFmtId="168" fontId="10" fillId="35" borderId="29" xfId="0" quotePrefix="1" applyNumberFormat="1" applyFont="1" applyFill="1" applyBorder="1" applyAlignment="1">
      <alignment horizontal="center" vertical="center"/>
    </xf>
    <xf numFmtId="168" fontId="10" fillId="35" borderId="62" xfId="0" quotePrefix="1" applyNumberFormat="1" applyFont="1" applyFill="1" applyBorder="1" applyAlignment="1">
      <alignment horizontal="center" vertical="center"/>
    </xf>
    <xf numFmtId="168" fontId="10" fillId="35" borderId="50" xfId="0" quotePrefix="1" applyNumberFormat="1" applyFont="1" applyFill="1" applyBorder="1" applyAlignment="1">
      <alignment horizontal="center" vertical="center"/>
    </xf>
    <xf numFmtId="4" fontId="10" fillId="35" borderId="29" xfId="0" applyNumberFormat="1" applyFont="1" applyFill="1" applyBorder="1" applyAlignment="1">
      <alignment horizontal="center" vertical="center"/>
    </xf>
    <xf numFmtId="4" fontId="10" fillId="35" borderId="62" xfId="0" applyNumberFormat="1" applyFont="1" applyFill="1" applyBorder="1" applyAlignment="1">
      <alignment horizontal="center" vertical="center"/>
    </xf>
    <xf numFmtId="4" fontId="10" fillId="35" borderId="50" xfId="0" applyNumberFormat="1" applyFont="1" applyFill="1" applyBorder="1" applyAlignment="1">
      <alignment horizontal="center" vertical="center"/>
    </xf>
    <xf numFmtId="0" fontId="10" fillId="35" borderId="29" xfId="0" applyFont="1" applyFill="1" applyBorder="1" applyAlignment="1">
      <alignment horizontal="left" vertical="center"/>
    </xf>
    <xf numFmtId="0" fontId="10" fillId="35" borderId="62" xfId="0" applyFont="1" applyFill="1" applyBorder="1" applyAlignment="1">
      <alignment horizontal="left" vertical="center"/>
    </xf>
    <xf numFmtId="0" fontId="10" fillId="35" borderId="50" xfId="0" applyFont="1" applyFill="1" applyBorder="1" applyAlignment="1">
      <alignment horizontal="left" vertical="center"/>
    </xf>
    <xf numFmtId="0" fontId="10" fillId="35" borderId="29" xfId="0" applyFont="1" applyFill="1" applyBorder="1" applyAlignment="1">
      <alignment horizontal="left" vertical="center" wrapText="1"/>
    </xf>
    <xf numFmtId="0" fontId="10" fillId="35" borderId="62" xfId="0" applyFont="1" applyFill="1" applyBorder="1" applyAlignment="1">
      <alignment horizontal="left" vertical="center" wrapText="1"/>
    </xf>
    <xf numFmtId="0" fontId="10" fillId="35" borderId="50" xfId="0" applyFont="1" applyFill="1" applyBorder="1" applyAlignment="1">
      <alignment horizontal="left" vertical="center" wrapText="1"/>
    </xf>
    <xf numFmtId="0" fontId="10" fillId="37" borderId="29" xfId="0" applyFont="1" applyFill="1" applyBorder="1" applyAlignment="1">
      <alignment horizontal="center" vertical="center"/>
    </xf>
    <xf numFmtId="0" fontId="10" fillId="37" borderId="62" xfId="0" applyFont="1" applyFill="1" applyBorder="1" applyAlignment="1">
      <alignment horizontal="center" vertical="center"/>
    </xf>
    <xf numFmtId="0" fontId="10" fillId="37" borderId="50" xfId="0" applyFont="1" applyFill="1" applyBorder="1" applyAlignment="1">
      <alignment horizontal="center" vertical="center"/>
    </xf>
    <xf numFmtId="4" fontId="10" fillId="35" borderId="21" xfId="924" applyNumberFormat="1" applyFont="1" applyFill="1" applyBorder="1" applyAlignment="1">
      <alignment horizontal="center" vertical="center" wrapText="1"/>
    </xf>
    <xf numFmtId="0" fontId="10" fillId="0" borderId="21" xfId="924" applyNumberFormat="1" applyFont="1" applyFill="1" applyBorder="1" applyAlignment="1">
      <alignment horizontal="center" vertical="center" wrapText="1"/>
    </xf>
    <xf numFmtId="169" fontId="10" fillId="35" borderId="21" xfId="924" applyNumberFormat="1" applyFont="1" applyFill="1" applyBorder="1" applyAlignment="1">
      <alignment horizontal="center" vertical="center" wrapText="1"/>
    </xf>
    <xf numFmtId="0" fontId="10" fillId="0" borderId="21" xfId="0" applyFont="1" applyFill="1" applyBorder="1" applyAlignment="1">
      <alignment horizontal="center" vertical="center"/>
    </xf>
    <xf numFmtId="4" fontId="10" fillId="0" borderId="28" xfId="0" applyNumberFormat="1" applyFont="1" applyFill="1" applyBorder="1" applyAlignment="1">
      <alignment horizontal="center" vertical="center" wrapText="1"/>
    </xf>
    <xf numFmtId="4" fontId="10" fillId="0" borderId="23" xfId="0" applyNumberFormat="1" applyFont="1" applyFill="1" applyBorder="1" applyAlignment="1">
      <alignment horizontal="center" vertical="center" wrapText="1"/>
    </xf>
    <xf numFmtId="4" fontId="10" fillId="0" borderId="24" xfId="0" applyNumberFormat="1" applyFont="1" applyFill="1" applyBorder="1" applyAlignment="1">
      <alignment horizontal="center" vertical="center" wrapText="1"/>
    </xf>
    <xf numFmtId="4" fontId="10" fillId="0" borderId="67" xfId="0" applyNumberFormat="1" applyFont="1" applyFill="1" applyBorder="1" applyAlignment="1">
      <alignment horizontal="center" vertical="center" wrapText="1"/>
    </xf>
    <xf numFmtId="4" fontId="10" fillId="0" borderId="66" xfId="0" applyNumberFormat="1" applyFont="1" applyFill="1" applyBorder="1" applyAlignment="1">
      <alignment horizontal="center" vertical="center" wrapText="1"/>
    </xf>
    <xf numFmtId="4" fontId="10" fillId="0" borderId="69" xfId="0" applyNumberFormat="1" applyFont="1" applyFill="1" applyBorder="1" applyAlignment="1">
      <alignment horizontal="center" vertical="center" wrapText="1"/>
    </xf>
    <xf numFmtId="0" fontId="81" fillId="37" borderId="29" xfId="957" applyFont="1" applyFill="1" applyBorder="1" applyAlignment="1">
      <alignment horizontal="center" vertical="center"/>
    </xf>
    <xf numFmtId="0" fontId="81" fillId="37" borderId="62" xfId="957" applyFont="1" applyFill="1" applyBorder="1" applyAlignment="1">
      <alignment horizontal="center" vertical="center"/>
    </xf>
    <xf numFmtId="0" fontId="81" fillId="37" borderId="50" xfId="957" applyFont="1" applyFill="1" applyBorder="1" applyAlignment="1">
      <alignment horizontal="center" vertical="center"/>
    </xf>
    <xf numFmtId="196" fontId="81" fillId="37" borderId="29" xfId="957" applyNumberFormat="1" applyFont="1" applyFill="1" applyBorder="1" applyAlignment="1">
      <alignment horizontal="center" vertical="center"/>
    </xf>
    <xf numFmtId="196" fontId="81" fillId="37" borderId="62" xfId="957" applyNumberFormat="1" applyFont="1" applyFill="1" applyBorder="1" applyAlignment="1">
      <alignment horizontal="center" vertical="center"/>
    </xf>
    <xf numFmtId="196" fontId="81" fillId="37" borderId="50" xfId="957" applyNumberFormat="1" applyFont="1" applyFill="1" applyBorder="1" applyAlignment="1">
      <alignment horizontal="center" vertical="center"/>
    </xf>
    <xf numFmtId="0" fontId="81" fillId="0" borderId="25" xfId="957" applyFont="1" applyFill="1" applyBorder="1" applyAlignment="1">
      <alignment horizontal="center" vertical="center"/>
    </xf>
    <xf numFmtId="0" fontId="81" fillId="0" borderId="65" xfId="957" applyFont="1" applyFill="1" applyBorder="1" applyAlignment="1">
      <alignment horizontal="center" vertical="center"/>
    </xf>
    <xf numFmtId="0" fontId="81" fillId="0" borderId="38" xfId="957" applyFont="1" applyFill="1" applyBorder="1" applyAlignment="1">
      <alignment horizontal="center" vertical="center"/>
    </xf>
    <xf numFmtId="0" fontId="81" fillId="0" borderId="29" xfId="957" applyFont="1" applyFill="1" applyBorder="1" applyAlignment="1">
      <alignment horizontal="right" vertical="center"/>
    </xf>
    <xf numFmtId="0" fontId="81" fillId="0" borderId="62" xfId="957" applyFont="1" applyFill="1" applyBorder="1" applyAlignment="1">
      <alignment horizontal="right" vertical="center"/>
    </xf>
    <xf numFmtId="0" fontId="81" fillId="0" borderId="50" xfId="957" applyFont="1" applyFill="1" applyBorder="1" applyAlignment="1">
      <alignment horizontal="right" vertical="center"/>
    </xf>
    <xf numFmtId="0" fontId="81" fillId="0" borderId="21" xfId="957" applyFont="1" applyFill="1" applyBorder="1" applyAlignment="1">
      <alignment horizontal="center" vertical="center"/>
    </xf>
    <xf numFmtId="196" fontId="81" fillId="0" borderId="21" xfId="957" applyNumberFormat="1" applyFont="1" applyFill="1" applyBorder="1" applyAlignment="1">
      <alignment horizontal="center" vertical="center" wrapText="1"/>
    </xf>
    <xf numFmtId="0" fontId="81" fillId="37" borderId="21" xfId="957" applyFont="1" applyFill="1" applyBorder="1" applyAlignment="1">
      <alignment horizontal="center" vertical="center"/>
    </xf>
    <xf numFmtId="0" fontId="81" fillId="0" borderId="21" xfId="957" applyFont="1" applyFill="1" applyBorder="1" applyAlignment="1">
      <alignment horizontal="left" vertical="center"/>
    </xf>
    <xf numFmtId="0" fontId="81" fillId="0" borderId="29" xfId="957" applyFont="1" applyFill="1" applyBorder="1" applyAlignment="1">
      <alignment horizontal="left" vertical="center"/>
    </xf>
    <xf numFmtId="0" fontId="81" fillId="0" borderId="62" xfId="957" applyFont="1" applyFill="1" applyBorder="1" applyAlignment="1">
      <alignment horizontal="left" vertical="center"/>
    </xf>
    <xf numFmtId="0" fontId="81" fillId="0" borderId="50" xfId="957" applyFont="1" applyFill="1" applyBorder="1" applyAlignment="1">
      <alignment horizontal="left" vertical="center"/>
    </xf>
    <xf numFmtId="0" fontId="11" fillId="0" borderId="26" xfId="0" applyFont="1" applyBorder="1" applyAlignment="1">
      <alignment horizontal="center" vertical="center"/>
    </xf>
    <xf numFmtId="0" fontId="11" fillId="0" borderId="21" xfId="0" applyFont="1" applyBorder="1" applyAlignment="1">
      <alignment vertical="center" wrapText="1"/>
    </xf>
    <xf numFmtId="2" fontId="11" fillId="0" borderId="21" xfId="0" applyNumberFormat="1" applyFont="1" applyBorder="1" applyAlignment="1">
      <alignment horizontal="center" vertical="center"/>
    </xf>
    <xf numFmtId="39" fontId="11" fillId="0" borderId="21" xfId="924" applyNumberFormat="1" applyFont="1" applyBorder="1" applyAlignment="1">
      <alignment horizontal="center" vertical="center"/>
    </xf>
    <xf numFmtId="0" fontId="10" fillId="37" borderId="28" xfId="0" applyFont="1" applyFill="1" applyBorder="1" applyAlignment="1">
      <alignment horizontal="center" vertical="center"/>
    </xf>
    <xf numFmtId="0" fontId="10" fillId="37" borderId="24" xfId="0" applyFont="1" applyFill="1" applyBorder="1" applyAlignment="1">
      <alignment horizontal="center" vertical="center"/>
    </xf>
    <xf numFmtId="0" fontId="10" fillId="37" borderId="54" xfId="0" applyFont="1" applyFill="1" applyBorder="1" applyAlignment="1">
      <alignment horizontal="center" vertical="center" wrapText="1"/>
    </xf>
    <xf numFmtId="0" fontId="10" fillId="37" borderId="55" xfId="0" applyFont="1" applyFill="1" applyBorder="1" applyAlignment="1">
      <alignment horizontal="center" vertical="center" wrapText="1"/>
    </xf>
    <xf numFmtId="0" fontId="10" fillId="37" borderId="70" xfId="0" applyFont="1" applyFill="1" applyBorder="1" applyAlignment="1">
      <alignment horizontal="center" vertical="center" wrapText="1"/>
    </xf>
    <xf numFmtId="0" fontId="10" fillId="37" borderId="30" xfId="0" applyFont="1" applyFill="1" applyBorder="1" applyAlignment="1">
      <alignment horizontal="center" vertical="center" wrapText="1"/>
    </xf>
    <xf numFmtId="0" fontId="10" fillId="37" borderId="0" xfId="0" applyFont="1" applyFill="1" applyBorder="1" applyAlignment="1">
      <alignment horizontal="center" vertical="center" wrapText="1"/>
    </xf>
    <xf numFmtId="0" fontId="10" fillId="37" borderId="68" xfId="0" applyFont="1" applyFill="1" applyBorder="1" applyAlignment="1">
      <alignment horizontal="center" vertical="center" wrapText="1"/>
    </xf>
    <xf numFmtId="0" fontId="10" fillId="37" borderId="71" xfId="0" applyFont="1" applyFill="1" applyBorder="1" applyAlignment="1">
      <alignment horizontal="center" vertical="center" wrapText="1"/>
    </xf>
    <xf numFmtId="0" fontId="10" fillId="37" borderId="66" xfId="0" applyFont="1" applyFill="1" applyBorder="1" applyAlignment="1">
      <alignment horizontal="center" vertical="center" wrapText="1"/>
    </xf>
    <xf numFmtId="0" fontId="10" fillId="37" borderId="69" xfId="0" applyFont="1" applyFill="1" applyBorder="1" applyAlignment="1">
      <alignment horizontal="center" vertical="center" wrapText="1"/>
    </xf>
    <xf numFmtId="0" fontId="10" fillId="0" borderId="29" xfId="0" applyFont="1" applyFill="1" applyBorder="1" applyAlignment="1">
      <alignment horizontal="center" vertical="center"/>
    </xf>
    <xf numFmtId="0" fontId="10" fillId="0" borderId="62" xfId="0" applyFont="1" applyFill="1" applyBorder="1" applyAlignment="1">
      <alignment horizontal="center" vertical="center"/>
    </xf>
    <xf numFmtId="0" fontId="10" fillId="0" borderId="50" xfId="0" applyFont="1" applyFill="1" applyBorder="1" applyAlignment="1">
      <alignment horizontal="center" vertical="center"/>
    </xf>
    <xf numFmtId="0" fontId="10" fillId="0" borderId="61" xfId="0" applyFont="1" applyFill="1" applyBorder="1" applyAlignment="1">
      <alignment horizontal="center" vertical="center"/>
    </xf>
    <xf numFmtId="2" fontId="11" fillId="0" borderId="25" xfId="0" applyNumberFormat="1" applyFont="1" applyBorder="1" applyAlignment="1">
      <alignment horizontal="center" vertical="center"/>
    </xf>
    <xf numFmtId="2" fontId="11" fillId="0" borderId="65" xfId="0" applyNumberFormat="1" applyFont="1" applyBorder="1" applyAlignment="1">
      <alignment horizontal="center" vertical="center"/>
    </xf>
    <xf numFmtId="2" fontId="11" fillId="0" borderId="38" xfId="0" applyNumberFormat="1" applyFont="1" applyBorder="1" applyAlignment="1">
      <alignment horizontal="center" vertical="center"/>
    </xf>
    <xf numFmtId="9" fontId="10" fillId="0" borderId="51" xfId="0" applyNumberFormat="1" applyFont="1" applyBorder="1" applyAlignment="1">
      <alignment horizontal="left" vertical="center" indent="2"/>
    </xf>
    <xf numFmtId="0" fontId="11" fillId="0" borderId="21" xfId="0" applyFont="1" applyBorder="1" applyAlignment="1">
      <alignment horizontal="left" vertical="center" indent="1"/>
    </xf>
    <xf numFmtId="0" fontId="10" fillId="0" borderId="26" xfId="0" applyFont="1" applyBorder="1" applyAlignment="1">
      <alignment horizontal="center" vertical="center"/>
    </xf>
    <xf numFmtId="0" fontId="10" fillId="0" borderId="21" xfId="0" applyFont="1" applyBorder="1" applyAlignment="1">
      <alignment horizontal="center" vertical="center"/>
    </xf>
    <xf numFmtId="0" fontId="10" fillId="0" borderId="58" xfId="0" applyFont="1" applyBorder="1" applyAlignment="1">
      <alignment horizontal="center" vertical="center"/>
    </xf>
    <xf numFmtId="0" fontId="10" fillId="0" borderId="51" xfId="0" applyFont="1" applyBorder="1" applyAlignment="1">
      <alignment horizontal="center" vertical="center"/>
    </xf>
    <xf numFmtId="9" fontId="10" fillId="0" borderId="21" xfId="0" applyNumberFormat="1" applyFont="1" applyBorder="1" applyAlignment="1">
      <alignment horizontal="left" vertical="center" indent="2"/>
    </xf>
    <xf numFmtId="0" fontId="10" fillId="37" borderId="26" xfId="0" applyFont="1" applyFill="1" applyBorder="1" applyAlignment="1">
      <alignment horizontal="center" vertical="center"/>
    </xf>
    <xf numFmtId="0" fontId="10" fillId="37" borderId="21" xfId="0" applyFont="1" applyFill="1" applyBorder="1" applyAlignment="1">
      <alignment horizontal="center" vertical="center"/>
    </xf>
    <xf numFmtId="3" fontId="10" fillId="37" borderId="21" xfId="0" applyNumberFormat="1" applyFont="1" applyFill="1" applyBorder="1" applyAlignment="1">
      <alignment horizontal="center" vertical="center"/>
    </xf>
    <xf numFmtId="0" fontId="10" fillId="35" borderId="29" xfId="0" applyFont="1" applyFill="1" applyBorder="1" applyAlignment="1" applyProtection="1">
      <alignment horizontal="left" vertical="center"/>
    </xf>
    <xf numFmtId="0" fontId="10" fillId="35" borderId="62" xfId="0" applyFont="1" applyFill="1" applyBorder="1" applyAlignment="1" applyProtection="1">
      <alignment horizontal="left" vertical="center"/>
    </xf>
    <xf numFmtId="0" fontId="10" fillId="35" borderId="50" xfId="0" applyFont="1" applyFill="1" applyBorder="1" applyAlignment="1" applyProtection="1">
      <alignment horizontal="left" vertical="center"/>
    </xf>
    <xf numFmtId="0" fontId="10" fillId="35" borderId="21" xfId="0" applyFont="1" applyFill="1" applyBorder="1" applyAlignment="1" applyProtection="1">
      <alignment horizontal="left" vertical="center"/>
    </xf>
    <xf numFmtId="0" fontId="10" fillId="0" borderId="21" xfId="0" applyFont="1" applyBorder="1" applyAlignment="1">
      <alignment horizontal="left" vertical="center" wrapText="1"/>
    </xf>
    <xf numFmtId="0" fontId="10" fillId="0" borderId="21" xfId="0" applyFont="1" applyBorder="1" applyAlignment="1">
      <alignment horizontal="left" vertical="center"/>
    </xf>
    <xf numFmtId="0" fontId="11" fillId="0" borderId="21" xfId="0" applyFont="1" applyBorder="1" applyAlignment="1">
      <alignment horizontal="center" vertical="center"/>
    </xf>
    <xf numFmtId="0" fontId="11" fillId="0" borderId="21" xfId="0" applyFont="1" applyFill="1" applyBorder="1" applyAlignment="1">
      <alignment horizontal="center" vertical="center"/>
    </xf>
    <xf numFmtId="0" fontId="95" fillId="38" borderId="21" xfId="0" applyFont="1" applyFill="1" applyBorder="1" applyAlignment="1">
      <alignment horizontal="right" vertical="center" wrapText="1"/>
    </xf>
    <xf numFmtId="0" fontId="97" fillId="38" borderId="21" xfId="0" applyFont="1" applyFill="1" applyBorder="1" applyAlignment="1">
      <alignment horizontal="right" vertical="center" wrapText="1"/>
    </xf>
    <xf numFmtId="0" fontId="94" fillId="38" borderId="21" xfId="0" applyFont="1" applyFill="1" applyBorder="1" applyAlignment="1">
      <alignment horizontal="left" vertical="center" wrapText="1"/>
    </xf>
    <xf numFmtId="0" fontId="96" fillId="39" borderId="21" xfId="0" applyFont="1" applyFill="1" applyBorder="1" applyAlignment="1">
      <alignment horizontal="left" vertical="center" wrapText="1"/>
    </xf>
    <xf numFmtId="0" fontId="94" fillId="38" borderId="21" xfId="0" applyFont="1" applyFill="1" applyBorder="1" applyAlignment="1">
      <alignment horizontal="right" vertical="center" wrapText="1"/>
    </xf>
    <xf numFmtId="0" fontId="94" fillId="38" borderId="21" xfId="0" applyFont="1" applyFill="1" applyBorder="1" applyAlignment="1">
      <alignment horizontal="center" vertical="center" wrapText="1"/>
    </xf>
    <xf numFmtId="0" fontId="97" fillId="40" borderId="21" xfId="0" applyFont="1" applyFill="1" applyBorder="1" applyAlignment="1">
      <alignment horizontal="left" vertical="center" wrapText="1"/>
    </xf>
    <xf numFmtId="174" fontId="97" fillId="40" borderId="21" xfId="0" applyNumberFormat="1" applyFont="1" applyFill="1" applyBorder="1" applyAlignment="1">
      <alignment horizontal="right" vertical="center" wrapText="1"/>
    </xf>
    <xf numFmtId="0" fontId="97" fillId="41" borderId="21" xfId="0" applyFont="1" applyFill="1" applyBorder="1" applyAlignment="1">
      <alignment horizontal="left" vertical="center" wrapText="1"/>
    </xf>
    <xf numFmtId="174" fontId="97" fillId="41" borderId="21" xfId="0" applyNumberFormat="1" applyFont="1" applyFill="1" applyBorder="1" applyAlignment="1">
      <alignment horizontal="right" vertical="center" wrapText="1"/>
    </xf>
    <xf numFmtId="0" fontId="97" fillId="40" borderId="29" xfId="0" applyFont="1" applyFill="1" applyBorder="1" applyAlignment="1">
      <alignment horizontal="left" vertical="center" wrapText="1"/>
    </xf>
    <xf numFmtId="0" fontId="97" fillId="40" borderId="50" xfId="0" applyFont="1" applyFill="1" applyBorder="1" applyAlignment="1">
      <alignment horizontal="left" vertical="center" wrapText="1"/>
    </xf>
    <xf numFmtId="0" fontId="97" fillId="38" borderId="29" xfId="0" applyFont="1" applyFill="1" applyBorder="1" applyAlignment="1">
      <alignment horizontal="right" vertical="center" wrapText="1"/>
    </xf>
    <xf numFmtId="0" fontId="97" fillId="38" borderId="50" xfId="0" applyFont="1" applyFill="1" applyBorder="1" applyAlignment="1">
      <alignment horizontal="right" vertical="center" wrapText="1"/>
    </xf>
    <xf numFmtId="0" fontId="95" fillId="38" borderId="21" xfId="0" applyFont="1" applyFill="1" applyBorder="1" applyAlignment="1">
      <alignment horizontal="center" vertical="center" wrapText="1"/>
    </xf>
    <xf numFmtId="0" fontId="95" fillId="38" borderId="21" xfId="0" applyFont="1" applyFill="1" applyBorder="1" applyAlignment="1">
      <alignment horizontal="left" vertical="center" wrapText="1"/>
    </xf>
    <xf numFmtId="10" fontId="95" fillId="38" borderId="21" xfId="0" applyNumberFormat="1" applyFont="1" applyFill="1" applyBorder="1" applyAlignment="1">
      <alignment horizontal="left" vertical="center" wrapText="1"/>
    </xf>
    <xf numFmtId="0" fontId="0" fillId="0" borderId="21" xfId="0" applyBorder="1" applyAlignment="1">
      <alignment vertical="center"/>
    </xf>
    <xf numFmtId="0" fontId="94" fillId="38" borderId="29" xfId="0" applyFont="1" applyFill="1" applyBorder="1" applyAlignment="1">
      <alignment horizontal="left" vertical="center" wrapText="1"/>
    </xf>
    <xf numFmtId="0" fontId="94" fillId="38" borderId="50" xfId="0" applyFont="1" applyFill="1" applyBorder="1" applyAlignment="1">
      <alignment horizontal="left" vertical="center" wrapText="1"/>
    </xf>
    <xf numFmtId="0" fontId="96" fillId="39" borderId="29" xfId="0" applyFont="1" applyFill="1" applyBorder="1" applyAlignment="1">
      <alignment horizontal="left" vertical="center" wrapText="1"/>
    </xf>
    <xf numFmtId="0" fontId="96" fillId="39" borderId="50" xfId="0" applyFont="1" applyFill="1" applyBorder="1" applyAlignment="1">
      <alignment horizontal="left" vertical="center" wrapText="1"/>
    </xf>
    <xf numFmtId="0" fontId="97" fillId="41" borderId="29" xfId="0" applyFont="1" applyFill="1" applyBorder="1" applyAlignment="1">
      <alignment horizontal="left" vertical="center" wrapText="1"/>
    </xf>
    <xf numFmtId="0" fontId="97" fillId="41" borderId="50" xfId="0" applyFont="1" applyFill="1" applyBorder="1" applyAlignment="1">
      <alignment horizontal="left" vertical="center" wrapText="1"/>
    </xf>
    <xf numFmtId="0" fontId="11" fillId="0" borderId="61" xfId="946" applyFont="1" applyBorder="1" applyAlignment="1">
      <alignment horizontal="left" vertical="center"/>
    </xf>
    <xf numFmtId="0" fontId="11" fillId="0" borderId="50" xfId="946" applyFont="1" applyBorder="1" applyAlignment="1">
      <alignment horizontal="left" vertical="center"/>
    </xf>
    <xf numFmtId="0" fontId="100" fillId="44" borderId="61" xfId="946" applyFont="1" applyFill="1" applyBorder="1" applyAlignment="1">
      <alignment horizontal="center" vertical="center" wrapText="1"/>
    </xf>
    <xf numFmtId="0" fontId="100" fillId="44" borderId="50" xfId="946" applyFont="1" applyFill="1" applyBorder="1" applyAlignment="1">
      <alignment horizontal="center" vertical="center" wrapText="1"/>
    </xf>
    <xf numFmtId="0" fontId="11" fillId="0" borderId="61" xfId="946" applyFont="1" applyBorder="1" applyAlignment="1">
      <alignment horizontal="left" vertical="center" wrapText="1"/>
    </xf>
    <xf numFmtId="0" fontId="11" fillId="0" borderId="50" xfId="946" applyFont="1" applyBorder="1" applyAlignment="1">
      <alignment horizontal="left" vertical="center" wrapText="1"/>
    </xf>
    <xf numFmtId="0" fontId="11" fillId="0" borderId="22" xfId="946" applyFont="1" applyBorder="1" applyAlignment="1">
      <alignment horizontal="left" vertical="center"/>
    </xf>
    <xf numFmtId="0" fontId="11" fillId="0" borderId="24" xfId="946" applyFont="1" applyBorder="1" applyAlignment="1">
      <alignment horizontal="left" vertical="center"/>
    </xf>
    <xf numFmtId="0" fontId="11" fillId="0" borderId="73" xfId="946" applyFont="1" applyBorder="1" applyAlignment="1">
      <alignment horizontal="left" vertical="center"/>
    </xf>
    <xf numFmtId="0" fontId="11" fillId="0" borderId="75" xfId="946" applyFont="1" applyBorder="1" applyAlignment="1">
      <alignment horizontal="left" vertical="center"/>
    </xf>
    <xf numFmtId="0" fontId="11" fillId="0" borderId="73" xfId="946" applyFont="1" applyBorder="1" applyAlignment="1">
      <alignment horizontal="center" vertical="center"/>
    </xf>
    <xf numFmtId="0" fontId="11" fillId="0" borderId="75" xfId="946" applyFont="1" applyBorder="1" applyAlignment="1">
      <alignment horizontal="center" vertical="center"/>
    </xf>
    <xf numFmtId="0" fontId="98" fillId="44" borderId="110" xfId="946" applyFont="1" applyFill="1" applyBorder="1" applyAlignment="1">
      <alignment horizontal="center" vertical="center"/>
    </xf>
    <xf numFmtId="0" fontId="98" fillId="44" borderId="34" xfId="946" applyFont="1" applyFill="1" applyBorder="1" applyAlignment="1">
      <alignment horizontal="center" vertical="center"/>
    </xf>
    <xf numFmtId="0" fontId="98" fillId="44" borderId="72" xfId="946" applyFont="1" applyFill="1" applyBorder="1" applyAlignment="1">
      <alignment horizontal="center" vertical="center"/>
    </xf>
    <xf numFmtId="0" fontId="10" fillId="0" borderId="22" xfId="946" applyFont="1" applyBorder="1" applyAlignment="1">
      <alignment horizontal="center" vertical="center"/>
    </xf>
    <xf numFmtId="0" fontId="10" fillId="0" borderId="24" xfId="946" applyFont="1" applyBorder="1" applyAlignment="1">
      <alignment horizontal="center" vertical="center"/>
    </xf>
    <xf numFmtId="0" fontId="10" fillId="0" borderId="71" xfId="946" applyFont="1" applyBorder="1" applyAlignment="1">
      <alignment horizontal="center" vertical="center"/>
    </xf>
    <xf numFmtId="0" fontId="10" fillId="0" borderId="69" xfId="946" applyFont="1" applyBorder="1" applyAlignment="1">
      <alignment horizontal="center" vertical="center"/>
    </xf>
    <xf numFmtId="0" fontId="10" fillId="0" borderId="29" xfId="946" applyFont="1" applyBorder="1" applyAlignment="1">
      <alignment horizontal="center" vertical="center" wrapText="1"/>
    </xf>
    <xf numFmtId="0" fontId="10" fillId="0" borderId="62" xfId="946" applyFont="1" applyBorder="1" applyAlignment="1">
      <alignment horizontal="center" vertical="center" wrapText="1"/>
    </xf>
    <xf numFmtId="0" fontId="10" fillId="0" borderId="50" xfId="946" applyFont="1" applyBorder="1" applyAlignment="1">
      <alignment horizontal="center" vertical="center" wrapText="1"/>
    </xf>
    <xf numFmtId="0" fontId="10" fillId="0" borderId="111" xfId="946" applyFont="1" applyBorder="1" applyAlignment="1">
      <alignment horizontal="center" vertical="center" wrapText="1"/>
    </xf>
    <xf numFmtId="0" fontId="10" fillId="0" borderId="112" xfId="946" applyFont="1" applyBorder="1" applyAlignment="1">
      <alignment horizontal="center" vertical="center" wrapText="1"/>
    </xf>
    <xf numFmtId="0" fontId="10" fillId="0" borderId="21" xfId="946" applyFont="1" applyBorder="1" applyAlignment="1">
      <alignment horizontal="center" vertical="center" wrapText="1"/>
    </xf>
    <xf numFmtId="0" fontId="10" fillId="0" borderId="32" xfId="946" applyFont="1" applyBorder="1" applyAlignment="1">
      <alignment horizontal="center" vertical="center" wrapText="1"/>
    </xf>
    <xf numFmtId="0" fontId="102" fillId="0" borderId="59" xfId="948" applyFont="1" applyBorder="1" applyAlignment="1">
      <alignment horizontal="center"/>
    </xf>
    <xf numFmtId="0" fontId="102" fillId="0" borderId="27" xfId="948" applyFont="1" applyBorder="1" applyAlignment="1">
      <alignment horizontal="center"/>
    </xf>
    <xf numFmtId="0" fontId="102" fillId="0" borderId="86" xfId="948" applyFont="1" applyBorder="1" applyAlignment="1">
      <alignment horizontal="center"/>
    </xf>
    <xf numFmtId="185" fontId="102" fillId="0" borderId="91" xfId="948" applyNumberFormat="1" applyFont="1" applyBorder="1" applyAlignment="1">
      <alignment horizontal="center"/>
    </xf>
    <xf numFmtId="185" fontId="102" fillId="0" borderId="60" xfId="948" applyNumberFormat="1" applyFont="1" applyBorder="1" applyAlignment="1">
      <alignment horizontal="center"/>
    </xf>
    <xf numFmtId="0" fontId="103" fillId="0" borderId="117" xfId="948" applyFont="1" applyBorder="1" applyAlignment="1">
      <alignment horizontal="left"/>
    </xf>
    <xf numFmtId="0" fontId="103" fillId="0" borderId="118" xfId="948" applyFont="1" applyBorder="1" applyAlignment="1">
      <alignment horizontal="left"/>
    </xf>
    <xf numFmtId="0" fontId="103" fillId="0" borderId="119" xfId="948" applyFont="1" applyBorder="1" applyAlignment="1">
      <alignment horizontal="left"/>
    </xf>
    <xf numFmtId="184" fontId="103" fillId="0" borderId="48" xfId="948" applyNumberFormat="1" applyFont="1" applyBorder="1" applyAlignment="1">
      <alignment horizontal="right"/>
    </xf>
    <xf numFmtId="184" fontId="103" fillId="0" borderId="47" xfId="948" applyNumberFormat="1" applyFont="1" applyBorder="1" applyAlignment="1">
      <alignment horizontal="right"/>
    </xf>
    <xf numFmtId="0" fontId="103" fillId="0" borderId="113" xfId="948" applyFont="1" applyBorder="1" applyAlignment="1">
      <alignment horizontal="center"/>
    </xf>
    <xf numFmtId="0" fontId="103" fillId="0" borderId="114" xfId="948" applyFont="1" applyBorder="1" applyAlignment="1">
      <alignment horizontal="center"/>
    </xf>
    <xf numFmtId="0" fontId="103" fillId="0" borderId="42" xfId="948" applyFont="1" applyBorder="1" applyAlignment="1">
      <alignment horizontal="center"/>
    </xf>
    <xf numFmtId="0" fontId="103" fillId="0" borderId="115" xfId="948" applyFont="1" applyBorder="1" applyAlignment="1">
      <alignment horizontal="center"/>
    </xf>
    <xf numFmtId="0" fontId="103" fillId="0" borderId="116" xfId="948" applyFont="1" applyBorder="1" applyAlignment="1">
      <alignment horizontal="center"/>
    </xf>
    <xf numFmtId="0" fontId="103" fillId="0" borderId="49" xfId="948" applyFont="1" applyBorder="1" applyAlignment="1">
      <alignment horizontal="center"/>
    </xf>
    <xf numFmtId="0" fontId="102" fillId="0" borderId="54" xfId="948" applyFont="1" applyBorder="1" applyAlignment="1">
      <alignment horizontal="center" vertical="center"/>
    </xf>
    <xf numFmtId="0" fontId="102" fillId="0" borderId="55" xfId="948" applyFont="1" applyBorder="1" applyAlignment="1">
      <alignment horizontal="center" vertical="center"/>
    </xf>
    <xf numFmtId="0" fontId="102" fillId="0" borderId="56" xfId="948" applyFont="1" applyBorder="1" applyAlignment="1">
      <alignment horizontal="center" vertical="center"/>
    </xf>
    <xf numFmtId="0" fontId="102" fillId="0" borderId="71" xfId="948" applyFont="1" applyBorder="1" applyAlignment="1">
      <alignment horizontal="center" vertical="center"/>
    </xf>
    <xf numFmtId="0" fontId="102" fillId="0" borderId="66" xfId="948" applyFont="1" applyBorder="1" applyAlignment="1">
      <alignment horizontal="center" vertical="center"/>
    </xf>
    <xf numFmtId="0" fontId="102" fillId="0" borderId="37" xfId="948" applyFont="1" applyBorder="1" applyAlignment="1">
      <alignment horizontal="center" vertical="center"/>
    </xf>
    <xf numFmtId="49" fontId="104" fillId="33" borderId="61" xfId="573" applyNumberFormat="1" applyFont="1" applyFill="1" applyBorder="1" applyAlignment="1">
      <alignment horizontal="center" vertical="center"/>
    </xf>
    <xf numFmtId="49" fontId="104" fillId="33" borderId="62" xfId="573" applyNumberFormat="1" applyFont="1" applyFill="1" applyBorder="1" applyAlignment="1">
      <alignment horizontal="center" vertical="center"/>
    </xf>
    <xf numFmtId="49" fontId="104" fillId="33" borderId="64" xfId="573" applyNumberFormat="1" applyFont="1" applyFill="1" applyBorder="1" applyAlignment="1">
      <alignment horizontal="center" vertical="center"/>
    </xf>
    <xf numFmtId="0" fontId="105" fillId="46" borderId="26" xfId="948" applyFont="1" applyFill="1" applyBorder="1" applyAlignment="1">
      <alignment horizontal="center" vertical="center"/>
    </xf>
    <xf numFmtId="0" fontId="105" fillId="46" borderId="21" xfId="948" applyFont="1" applyFill="1" applyBorder="1" applyAlignment="1">
      <alignment horizontal="center" vertical="center"/>
    </xf>
    <xf numFmtId="0" fontId="105" fillId="46" borderId="32" xfId="948" applyFont="1" applyFill="1" applyBorder="1" applyAlignment="1">
      <alignment horizontal="center" vertical="center"/>
    </xf>
    <xf numFmtId="3" fontId="10" fillId="37" borderId="29" xfId="0" applyNumberFormat="1" applyFont="1" applyFill="1" applyBorder="1" applyAlignment="1">
      <alignment horizontal="center" vertical="center" wrapText="1"/>
    </xf>
    <xf numFmtId="3" fontId="10" fillId="37" borderId="62" xfId="0" applyNumberFormat="1" applyFont="1" applyFill="1" applyBorder="1" applyAlignment="1">
      <alignment horizontal="center" vertical="center" wrapText="1"/>
    </xf>
    <xf numFmtId="3" fontId="10" fillId="37" borderId="50" xfId="0" applyNumberFormat="1" applyFont="1" applyFill="1" applyBorder="1" applyAlignment="1">
      <alignment horizontal="center" vertical="center" wrapText="1"/>
    </xf>
    <xf numFmtId="3" fontId="10" fillId="37" borderId="24" xfId="0" applyNumberFormat="1" applyFont="1" applyFill="1" applyBorder="1" applyAlignment="1">
      <alignment horizontal="center" vertical="center" wrapText="1"/>
    </xf>
    <xf numFmtId="3" fontId="10" fillId="37" borderId="69" xfId="0" applyNumberFormat="1" applyFont="1" applyFill="1" applyBorder="1" applyAlignment="1">
      <alignment horizontal="center" vertical="center" wrapText="1"/>
    </xf>
    <xf numFmtId="3" fontId="10" fillId="35" borderId="21" xfId="0" applyNumberFormat="1" applyFont="1" applyFill="1" applyBorder="1" applyAlignment="1">
      <alignment horizontal="left" vertical="center"/>
    </xf>
    <xf numFmtId="3" fontId="10" fillId="35" borderId="21" xfId="0" applyNumberFormat="1" applyFont="1" applyFill="1" applyBorder="1" applyAlignment="1">
      <alignment horizontal="left" vertical="center" wrapText="1"/>
    </xf>
    <xf numFmtId="3" fontId="10" fillId="37" borderId="29" xfId="0" applyNumberFormat="1" applyFont="1" applyFill="1" applyBorder="1" applyAlignment="1">
      <alignment horizontal="center" vertical="center"/>
    </xf>
    <xf numFmtId="3" fontId="10" fillId="37" borderId="62" xfId="0" applyNumberFormat="1" applyFont="1" applyFill="1" applyBorder="1" applyAlignment="1">
      <alignment horizontal="center" vertical="center"/>
    </xf>
    <xf numFmtId="3" fontId="10" fillId="37" borderId="50" xfId="0" applyNumberFormat="1" applyFont="1" applyFill="1" applyBorder="1" applyAlignment="1">
      <alignment horizontal="center" vertical="center"/>
    </xf>
    <xf numFmtId="3" fontId="10" fillId="37" borderId="21" xfId="0" applyNumberFormat="1" applyFont="1" applyFill="1" applyBorder="1" applyAlignment="1">
      <alignment horizontal="center" vertical="center" wrapText="1"/>
    </xf>
    <xf numFmtId="3" fontId="10" fillId="0" borderId="29" xfId="0" applyNumberFormat="1" applyFont="1" applyBorder="1" applyAlignment="1">
      <alignment horizontal="center" vertical="center"/>
    </xf>
    <xf numFmtId="3" fontId="10" fillId="0" borderId="62" xfId="0" applyNumberFormat="1" applyFont="1" applyBorder="1" applyAlignment="1">
      <alignment horizontal="center" vertical="center"/>
    </xf>
    <xf numFmtId="3" fontId="10" fillId="0" borderId="50" xfId="0" applyNumberFormat="1" applyFont="1" applyBorder="1" applyAlignment="1">
      <alignment horizontal="center" vertical="center"/>
    </xf>
    <xf numFmtId="3" fontId="11" fillId="37" borderId="21" xfId="0" quotePrefix="1" applyNumberFormat="1" applyFont="1" applyFill="1" applyBorder="1" applyAlignment="1">
      <alignment horizontal="center" vertical="center"/>
    </xf>
    <xf numFmtId="0" fontId="11" fillId="55" borderId="0" xfId="0" applyFont="1" applyFill="1" applyAlignment="1">
      <alignment horizontal="left"/>
    </xf>
    <xf numFmtId="0" fontId="11" fillId="0" borderId="21" xfId="0" applyFont="1" applyBorder="1" applyAlignment="1">
      <alignment horizontal="left" vertical="center" wrapText="1"/>
    </xf>
    <xf numFmtId="0" fontId="10" fillId="0" borderId="29" xfId="575" applyFont="1" applyFill="1" applyBorder="1" applyAlignment="1">
      <alignment horizontal="center" vertical="center"/>
    </xf>
    <xf numFmtId="0" fontId="10" fillId="0" borderId="62" xfId="575" applyFont="1" applyFill="1" applyBorder="1" applyAlignment="1">
      <alignment horizontal="center" vertical="center"/>
    </xf>
    <xf numFmtId="0" fontId="10" fillId="0" borderId="50" xfId="575" applyFont="1" applyFill="1" applyBorder="1" applyAlignment="1">
      <alignment horizontal="center" vertical="center"/>
    </xf>
    <xf numFmtId="0" fontId="10" fillId="37" borderId="29" xfId="575" applyFont="1" applyFill="1" applyBorder="1" applyAlignment="1">
      <alignment horizontal="center" vertical="center"/>
    </xf>
    <xf numFmtId="0" fontId="10" fillId="37" borderId="62" xfId="575" applyFont="1" applyFill="1" applyBorder="1" applyAlignment="1">
      <alignment horizontal="center" vertical="center"/>
    </xf>
    <xf numFmtId="0" fontId="10" fillId="37" borderId="50" xfId="575" applyFont="1" applyFill="1" applyBorder="1" applyAlignment="1">
      <alignment horizontal="center" vertical="center"/>
    </xf>
    <xf numFmtId="0" fontId="11" fillId="35" borderId="21" xfId="575" applyFont="1" applyFill="1" applyBorder="1" applyAlignment="1">
      <alignment horizontal="left"/>
    </xf>
    <xf numFmtId="0" fontId="10" fillId="35" borderId="21" xfId="575" applyFont="1" applyFill="1" applyBorder="1" applyAlignment="1">
      <alignment horizontal="left"/>
    </xf>
    <xf numFmtId="0" fontId="11" fillId="35" borderId="21" xfId="575" applyFont="1" applyFill="1" applyBorder="1" applyAlignment="1">
      <alignment horizontal="left" vertical="center"/>
    </xf>
    <xf numFmtId="2" fontId="11" fillId="0" borderId="21" xfId="0" applyNumberFormat="1" applyFont="1" applyBorder="1" applyAlignment="1">
      <alignment horizontal="center"/>
    </xf>
    <xf numFmtId="0" fontId="10" fillId="35" borderId="21" xfId="0" applyFont="1" applyFill="1" applyBorder="1" applyAlignment="1">
      <alignment horizontal="left" vertical="center"/>
    </xf>
    <xf numFmtId="0" fontId="10" fillId="35" borderId="21" xfId="575" applyFont="1" applyFill="1" applyBorder="1" applyAlignment="1">
      <alignment horizontal="left" vertical="center"/>
    </xf>
    <xf numFmtId="0" fontId="11" fillId="35" borderId="29" xfId="575" applyFont="1" applyFill="1" applyBorder="1" applyAlignment="1">
      <alignment horizontal="left" wrapText="1"/>
    </xf>
    <xf numFmtId="0" fontId="11" fillId="35" borderId="50" xfId="575" applyFont="1" applyFill="1" applyBorder="1" applyAlignment="1">
      <alignment horizontal="left" wrapText="1"/>
    </xf>
    <xf numFmtId="0" fontId="10" fillId="37" borderId="21" xfId="0" applyFont="1" applyFill="1" applyBorder="1" applyAlignment="1">
      <alignment horizontal="center"/>
    </xf>
    <xf numFmtId="0" fontId="11" fillId="0" borderId="0" xfId="0" applyFont="1" applyBorder="1" applyAlignment="1">
      <alignment horizontal="center" wrapText="1"/>
    </xf>
    <xf numFmtId="0" fontId="11" fillId="0" borderId="66" xfId="0" applyFont="1" applyBorder="1" applyAlignment="1">
      <alignment horizontal="center" wrapText="1"/>
    </xf>
    <xf numFmtId="0" fontId="10" fillId="35" borderId="21" xfId="0" applyFont="1" applyFill="1" applyBorder="1" applyAlignment="1">
      <alignment horizontal="left"/>
    </xf>
    <xf numFmtId="0" fontId="71" fillId="37" borderId="21" xfId="0" applyFont="1" applyFill="1" applyBorder="1" applyAlignment="1">
      <alignment horizontal="center" vertical="center"/>
    </xf>
    <xf numFmtId="166" fontId="10" fillId="35" borderId="21" xfId="924" applyFont="1" applyFill="1" applyBorder="1" applyAlignment="1">
      <alignment horizontal="center" vertical="center" wrapText="1"/>
    </xf>
    <xf numFmtId="0" fontId="10" fillId="35" borderId="21" xfId="0" applyFont="1" applyFill="1" applyBorder="1" applyAlignment="1">
      <alignment horizontal="left" vertical="center" wrapText="1"/>
    </xf>
    <xf numFmtId="3" fontId="10" fillId="0" borderId="25" xfId="0" applyNumberFormat="1" applyFont="1" applyBorder="1" applyAlignment="1">
      <alignment horizontal="center" vertical="center" wrapText="1"/>
    </xf>
    <xf numFmtId="3" fontId="10" fillId="0" borderId="65" xfId="0" applyNumberFormat="1" applyFont="1" applyBorder="1" applyAlignment="1">
      <alignment horizontal="center" vertical="center" wrapText="1"/>
    </xf>
    <xf numFmtId="3" fontId="10" fillId="0" borderId="38" xfId="0" applyNumberFormat="1" applyFont="1" applyBorder="1" applyAlignment="1">
      <alignment horizontal="center" vertical="center" wrapText="1"/>
    </xf>
    <xf numFmtId="3" fontId="10" fillId="35" borderId="21" xfId="0" applyNumberFormat="1" applyFont="1" applyFill="1" applyBorder="1" applyAlignment="1">
      <alignment horizontal="center" vertical="center" wrapText="1"/>
    </xf>
    <xf numFmtId="0" fontId="10" fillId="37" borderId="21" xfId="575" applyFont="1" applyFill="1" applyBorder="1" applyAlignment="1">
      <alignment horizontal="center" vertical="center"/>
    </xf>
    <xf numFmtId="0" fontId="10" fillId="35" borderId="21" xfId="575" applyFont="1" applyFill="1" applyBorder="1" applyAlignment="1">
      <alignment horizontal="center" vertical="center"/>
    </xf>
    <xf numFmtId="166" fontId="11" fillId="35" borderId="21" xfId="924" applyFont="1" applyFill="1" applyBorder="1" applyAlignment="1">
      <alignment horizontal="center" vertical="center"/>
    </xf>
    <xf numFmtId="0" fontId="11" fillId="0" borderId="21" xfId="0" applyFont="1" applyBorder="1" applyAlignment="1">
      <alignment horizontal="center"/>
    </xf>
    <xf numFmtId="0" fontId="126" fillId="35" borderId="57" xfId="942" applyFont="1" applyFill="1" applyBorder="1" applyAlignment="1">
      <alignment horizontal="center" vertical="center"/>
    </xf>
    <xf numFmtId="0" fontId="126" fillId="35" borderId="108" xfId="942" applyFont="1" applyFill="1" applyBorder="1" applyAlignment="1">
      <alignment horizontal="center" vertical="center"/>
    </xf>
    <xf numFmtId="0" fontId="126" fillId="35" borderId="109" xfId="942" applyFont="1" applyFill="1" applyBorder="1" applyAlignment="1">
      <alignment horizontal="center" vertical="center"/>
    </xf>
    <xf numFmtId="0" fontId="89" fillId="35" borderId="26" xfId="942" applyFill="1" applyBorder="1" applyAlignment="1">
      <alignment horizontal="center" vertical="center"/>
    </xf>
    <xf numFmtId="0" fontId="89" fillId="35" borderId="21" xfId="942" applyFill="1" applyBorder="1" applyAlignment="1">
      <alignment horizontal="center" vertical="center"/>
    </xf>
    <xf numFmtId="0" fontId="89" fillId="35" borderId="21" xfId="942" applyFill="1" applyBorder="1" applyAlignment="1">
      <alignment horizontal="center"/>
    </xf>
    <xf numFmtId="0" fontId="89" fillId="35" borderId="29" xfId="942" applyFill="1" applyBorder="1" applyAlignment="1">
      <alignment horizontal="center"/>
    </xf>
    <xf numFmtId="0" fontId="89" fillId="35" borderId="64" xfId="942" applyFill="1" applyBorder="1" applyAlignment="1">
      <alignment horizontal="center"/>
    </xf>
    <xf numFmtId="171" fontId="89" fillId="35" borderId="0" xfId="942" applyNumberFormat="1" applyFill="1" applyAlignment="1">
      <alignment horizontal="center"/>
    </xf>
    <xf numFmtId="2" fontId="127" fillId="35" borderId="0" xfId="962" applyNumberFormat="1" applyFont="1" applyFill="1" applyBorder="1" applyAlignment="1">
      <alignment horizontal="center"/>
    </xf>
    <xf numFmtId="0" fontId="89" fillId="35" borderId="29" xfId="942" applyFill="1" applyBorder="1" applyAlignment="1">
      <alignment horizontal="center" vertical="center"/>
    </xf>
    <xf numFmtId="0" fontId="89" fillId="35" borderId="62" xfId="942" applyFill="1" applyBorder="1" applyAlignment="1">
      <alignment horizontal="center" vertical="center"/>
    </xf>
    <xf numFmtId="0" fontId="89" fillId="35" borderId="50" xfId="942" applyFill="1" applyBorder="1" applyAlignment="1">
      <alignment horizontal="center" vertical="center"/>
    </xf>
    <xf numFmtId="0" fontId="89" fillId="35" borderId="50" xfId="942" applyFill="1" applyBorder="1" applyAlignment="1">
      <alignment horizontal="center"/>
    </xf>
    <xf numFmtId="0" fontId="89" fillId="35" borderId="28" xfId="942" applyFill="1" applyBorder="1" applyAlignment="1">
      <alignment horizontal="center" vertical="center"/>
    </xf>
    <xf numFmtId="0" fontId="89" fillId="35" borderId="23" xfId="942" applyFill="1" applyBorder="1" applyAlignment="1">
      <alignment horizontal="center" vertical="center"/>
    </xf>
    <xf numFmtId="0" fontId="89" fillId="35" borderId="24" xfId="942" applyFill="1" applyBorder="1" applyAlignment="1">
      <alignment horizontal="center" vertical="center"/>
    </xf>
    <xf numFmtId="0" fontId="89" fillId="35" borderId="67" xfId="942" applyFill="1" applyBorder="1" applyAlignment="1">
      <alignment horizontal="center" vertical="center"/>
    </xf>
    <xf numFmtId="0" fontId="89" fillId="35" borderId="66" xfId="942" applyFill="1" applyBorder="1" applyAlignment="1">
      <alignment horizontal="center" vertical="center"/>
    </xf>
    <xf numFmtId="0" fontId="89" fillId="35" borderId="69" xfId="942" applyFill="1" applyBorder="1" applyAlignment="1">
      <alignment horizontal="center" vertical="center"/>
    </xf>
    <xf numFmtId="0" fontId="89" fillId="35" borderId="28" xfId="942" applyFill="1" applyBorder="1" applyAlignment="1">
      <alignment horizontal="center"/>
    </xf>
    <xf numFmtId="0" fontId="89" fillId="35" borderId="23" xfId="942" applyFill="1" applyBorder="1" applyAlignment="1">
      <alignment horizontal="center"/>
    </xf>
    <xf numFmtId="0" fontId="89" fillId="35" borderId="24" xfId="942" applyFill="1" applyBorder="1" applyAlignment="1">
      <alignment horizontal="center"/>
    </xf>
    <xf numFmtId="0" fontId="89" fillId="35" borderId="67" xfId="942" applyFill="1" applyBorder="1" applyAlignment="1">
      <alignment horizontal="center"/>
    </xf>
    <xf numFmtId="0" fontId="89" fillId="35" borderId="66" xfId="942" applyFill="1" applyBorder="1" applyAlignment="1">
      <alignment horizontal="center"/>
    </xf>
    <xf numFmtId="0" fontId="89" fillId="35" borderId="69" xfId="942" applyFill="1" applyBorder="1" applyAlignment="1">
      <alignment horizontal="center"/>
    </xf>
    <xf numFmtId="0" fontId="104" fillId="35" borderId="29" xfId="962" applyFont="1" applyFill="1" applyBorder="1" applyAlignment="1">
      <alignment horizontal="left"/>
    </xf>
    <xf numFmtId="0" fontId="104" fillId="35" borderId="62" xfId="962" applyFont="1" applyFill="1" applyBorder="1" applyAlignment="1">
      <alignment horizontal="left"/>
    </xf>
    <xf numFmtId="0" fontId="104" fillId="35" borderId="64" xfId="962" applyFont="1" applyFill="1" applyBorder="1" applyAlignment="1">
      <alignment horizontal="left"/>
    </xf>
    <xf numFmtId="1" fontId="127" fillId="35" borderId="29" xfId="962" applyNumberFormat="1" applyFont="1" applyFill="1" applyBorder="1" applyAlignment="1">
      <alignment horizontal="left"/>
    </xf>
    <xf numFmtId="1" fontId="127" fillId="35" borderId="62" xfId="962" applyNumberFormat="1" applyFont="1" applyFill="1" applyBorder="1" applyAlignment="1">
      <alignment horizontal="left"/>
    </xf>
    <xf numFmtId="1" fontId="127" fillId="35" borderId="64" xfId="962" applyNumberFormat="1" applyFont="1" applyFill="1" applyBorder="1" applyAlignment="1">
      <alignment horizontal="left"/>
    </xf>
    <xf numFmtId="0" fontId="89" fillId="35" borderId="0" xfId="942" applyFill="1" applyAlignment="1">
      <alignment horizontal="center"/>
    </xf>
    <xf numFmtId="0" fontId="10" fillId="37" borderId="21" xfId="0" applyFont="1" applyFill="1" applyBorder="1" applyAlignment="1">
      <alignment horizontal="left" vertical="center" wrapText="1"/>
    </xf>
    <xf numFmtId="2" fontId="10" fillId="37" borderId="29" xfId="0" applyNumberFormat="1" applyFont="1" applyFill="1" applyBorder="1" applyAlignment="1">
      <alignment horizontal="center"/>
    </xf>
    <xf numFmtId="2" fontId="10" fillId="37" borderId="50" xfId="0" applyNumberFormat="1" applyFont="1" applyFill="1" applyBorder="1" applyAlignment="1">
      <alignment horizontal="center"/>
    </xf>
    <xf numFmtId="0" fontId="11" fillId="0" borderId="29" xfId="0" applyFont="1" applyBorder="1" applyAlignment="1">
      <alignment horizontal="center"/>
    </xf>
    <xf numFmtId="0" fontId="11" fillId="0" borderId="62" xfId="0" applyFont="1" applyBorder="1" applyAlignment="1">
      <alignment horizontal="center"/>
    </xf>
    <xf numFmtId="0" fontId="11" fillId="0" borderId="50" xfId="0" applyFont="1" applyBorder="1" applyAlignment="1">
      <alignment horizontal="center"/>
    </xf>
    <xf numFmtId="0" fontId="10" fillId="37" borderId="29" xfId="961" applyFont="1" applyFill="1" applyBorder="1" applyAlignment="1">
      <alignment horizontal="center" vertical="center"/>
    </xf>
    <xf numFmtId="0" fontId="10" fillId="37" borderId="62" xfId="961" applyFont="1" applyFill="1" applyBorder="1" applyAlignment="1">
      <alignment horizontal="center" vertical="center"/>
    </xf>
    <xf numFmtId="0" fontId="10" fillId="37" borderId="50" xfId="961" applyFont="1" applyFill="1" applyBorder="1" applyAlignment="1">
      <alignment horizontal="center" vertical="center"/>
    </xf>
    <xf numFmtId="49" fontId="10" fillId="37" borderId="21" xfId="424" applyNumberFormat="1" applyFont="1" applyFill="1" applyBorder="1" applyAlignment="1">
      <alignment horizontal="center" vertical="center"/>
    </xf>
    <xf numFmtId="170" fontId="125" fillId="0" borderId="25" xfId="423" applyNumberFormat="1" applyFont="1" applyFill="1" applyBorder="1" applyAlignment="1">
      <alignment horizontal="center" vertical="center"/>
    </xf>
    <xf numFmtId="170" fontId="125" fillId="0" borderId="38" xfId="423" applyNumberFormat="1" applyFont="1" applyFill="1" applyBorder="1" applyAlignment="1">
      <alignment horizontal="center" vertical="center"/>
    </xf>
    <xf numFmtId="4" fontId="125" fillId="0" borderId="25" xfId="423" applyNumberFormat="1" applyFont="1" applyFill="1" applyBorder="1" applyAlignment="1">
      <alignment horizontal="center" vertical="center"/>
    </xf>
    <xf numFmtId="4" fontId="125" fillId="0" borderId="38" xfId="423" applyNumberFormat="1" applyFont="1" applyFill="1" applyBorder="1" applyAlignment="1">
      <alignment horizontal="center" vertical="center"/>
    </xf>
    <xf numFmtId="0" fontId="125" fillId="0" borderId="25" xfId="424" applyFont="1" applyFill="1" applyBorder="1" applyAlignment="1">
      <alignment horizontal="center" vertical="center"/>
    </xf>
    <xf numFmtId="0" fontId="125" fillId="0" borderId="38" xfId="424" applyFont="1" applyFill="1" applyBorder="1" applyAlignment="1">
      <alignment horizontal="center" vertical="center"/>
    </xf>
    <xf numFmtId="0" fontId="125" fillId="0" borderId="28" xfId="423" applyFont="1" applyFill="1" applyBorder="1" applyAlignment="1">
      <alignment horizontal="left" vertical="center"/>
    </xf>
    <xf numFmtId="0" fontId="125" fillId="0" borderId="24" xfId="423" applyFont="1" applyFill="1" applyBorder="1" applyAlignment="1">
      <alignment horizontal="left" vertical="center"/>
    </xf>
    <xf numFmtId="0" fontId="125" fillId="0" borderId="67" xfId="423" applyFont="1" applyFill="1" applyBorder="1" applyAlignment="1">
      <alignment horizontal="left" vertical="center"/>
    </xf>
    <xf numFmtId="0" fontId="125" fillId="0" borderId="69" xfId="423" applyFont="1" applyFill="1" applyBorder="1" applyAlignment="1">
      <alignment horizontal="left" vertical="center"/>
    </xf>
    <xf numFmtId="0" fontId="10" fillId="35" borderId="29" xfId="961" applyFont="1" applyFill="1" applyBorder="1" applyAlignment="1">
      <alignment horizontal="left" vertical="center"/>
    </xf>
    <xf numFmtId="0" fontId="10" fillId="35" borderId="62" xfId="961" applyFont="1" applyFill="1" applyBorder="1" applyAlignment="1">
      <alignment horizontal="left" vertical="center"/>
    </xf>
    <xf numFmtId="0" fontId="10" fillId="35" borderId="50" xfId="961" applyFont="1" applyFill="1" applyBorder="1" applyAlignment="1">
      <alignment horizontal="left" vertical="center"/>
    </xf>
    <xf numFmtId="1" fontId="125" fillId="0" borderId="25" xfId="423" applyNumberFormat="1" applyFont="1" applyFill="1" applyBorder="1" applyAlignment="1">
      <alignment horizontal="center" vertical="center"/>
    </xf>
    <xf numFmtId="1" fontId="125" fillId="0" borderId="38" xfId="423" applyNumberFormat="1" applyFont="1" applyFill="1" applyBorder="1" applyAlignment="1">
      <alignment horizontal="center" vertical="center"/>
    </xf>
    <xf numFmtId="0" fontId="11" fillId="0" borderId="25" xfId="423" applyFont="1" applyFill="1" applyBorder="1" applyAlignment="1">
      <alignment horizontal="center" vertical="center"/>
    </xf>
    <xf numFmtId="0" fontId="11" fillId="0" borderId="38" xfId="423" applyFont="1" applyFill="1" applyBorder="1" applyAlignment="1">
      <alignment horizontal="center" vertical="center"/>
    </xf>
    <xf numFmtId="2" fontId="125" fillId="0" borderId="25" xfId="423" applyNumberFormat="1" applyFont="1" applyFill="1" applyBorder="1" applyAlignment="1">
      <alignment horizontal="center" vertical="center"/>
    </xf>
    <xf numFmtId="2" fontId="125" fillId="0" borderId="38" xfId="423" applyNumberFormat="1" applyFont="1" applyFill="1" applyBorder="1" applyAlignment="1">
      <alignment horizontal="center" vertical="center"/>
    </xf>
    <xf numFmtId="0" fontId="124" fillId="37" borderId="21" xfId="424" applyFont="1" applyFill="1" applyBorder="1" applyAlignment="1">
      <alignment horizontal="center" vertical="center"/>
    </xf>
    <xf numFmtId="0" fontId="10" fillId="37" borderId="21" xfId="424" applyFont="1" applyFill="1" applyBorder="1" applyAlignment="1">
      <alignment horizontal="center" vertical="center"/>
    </xf>
    <xf numFmtId="197" fontId="10" fillId="37" borderId="21" xfId="424" applyNumberFormat="1" applyFont="1" applyFill="1" applyBorder="1" applyAlignment="1">
      <alignment horizontal="center" vertical="center"/>
    </xf>
    <xf numFmtId="187" fontId="124" fillId="37" borderId="21" xfId="429" applyNumberFormat="1" applyFont="1" applyFill="1" applyBorder="1" applyAlignment="1">
      <alignment horizontal="center" vertical="center"/>
    </xf>
    <xf numFmtId="0" fontId="125" fillId="0" borderId="25" xfId="423" applyFont="1" applyFill="1" applyBorder="1" applyAlignment="1">
      <alignment horizontal="center" vertical="center"/>
    </xf>
    <xf numFmtId="0" fontId="125" fillId="0" borderId="38" xfId="423" applyFont="1" applyFill="1" applyBorder="1" applyAlignment="1">
      <alignment horizontal="center" vertical="center"/>
    </xf>
    <xf numFmtId="0" fontId="111" fillId="35" borderId="27" xfId="955" applyNumberFormat="1" applyFont="1" applyFill="1" applyBorder="1" applyAlignment="1">
      <alignment horizontal="left" vertical="center"/>
    </xf>
    <xf numFmtId="0" fontId="111" fillId="35" borderId="0" xfId="955" applyNumberFormat="1" applyFont="1" applyFill="1" applyBorder="1" applyAlignment="1">
      <alignment horizontal="left" vertical="center"/>
    </xf>
    <xf numFmtId="0" fontId="108" fillId="37" borderId="57" xfId="954" applyFont="1" applyFill="1" applyBorder="1" applyAlignment="1">
      <alignment horizontal="center" vertical="center"/>
    </xf>
    <xf numFmtId="0" fontId="108" fillId="37" borderId="108" xfId="954" applyFont="1" applyFill="1" applyBorder="1" applyAlignment="1">
      <alignment horizontal="center" vertical="center"/>
    </xf>
    <xf numFmtId="0" fontId="108" fillId="37" borderId="109" xfId="954" applyFont="1" applyFill="1" applyBorder="1" applyAlignment="1">
      <alignment horizontal="center" vertical="center"/>
    </xf>
    <xf numFmtId="0" fontId="108" fillId="37" borderId="26" xfId="954" applyFont="1" applyFill="1" applyBorder="1" applyAlignment="1">
      <alignment horizontal="center" vertical="center"/>
    </xf>
    <xf numFmtId="0" fontId="108" fillId="37" borderId="21" xfId="954" applyFont="1" applyFill="1" applyBorder="1" applyAlignment="1">
      <alignment horizontal="center" vertical="center"/>
    </xf>
    <xf numFmtId="0" fontId="108" fillId="37" borderId="32" xfId="954" applyFont="1" applyFill="1" applyBorder="1" applyAlignment="1">
      <alignment horizontal="center" vertical="center"/>
    </xf>
    <xf numFmtId="0" fontId="7" fillId="37" borderId="121" xfId="954" applyFont="1" applyFill="1" applyBorder="1" applyAlignment="1">
      <alignment horizontal="center" vertical="center" wrapText="1"/>
    </xf>
    <xf numFmtId="0" fontId="7" fillId="37" borderId="25" xfId="954" applyFont="1" applyFill="1" applyBorder="1" applyAlignment="1">
      <alignment horizontal="center" vertical="center" wrapText="1"/>
    </xf>
    <xf numFmtId="0" fontId="108" fillId="35" borderId="51" xfId="954" applyFont="1" applyFill="1" applyBorder="1" applyAlignment="1">
      <alignment horizontal="center" vertical="center"/>
    </xf>
    <xf numFmtId="0" fontId="108" fillId="35" borderId="52" xfId="954" applyFont="1" applyFill="1" applyBorder="1" applyAlignment="1">
      <alignment horizontal="center" vertical="center"/>
    </xf>
    <xf numFmtId="0" fontId="108" fillId="36" borderId="57" xfId="954" applyFont="1" applyFill="1" applyBorder="1" applyAlignment="1">
      <alignment horizontal="center" vertical="center"/>
    </xf>
    <xf numFmtId="0" fontId="108" fillId="36" borderId="108" xfId="954" applyFont="1" applyFill="1" applyBorder="1" applyAlignment="1">
      <alignment horizontal="center" vertical="center"/>
    </xf>
    <xf numFmtId="0" fontId="108" fillId="36" borderId="109" xfId="954" applyFont="1" applyFill="1" applyBorder="1" applyAlignment="1">
      <alignment horizontal="center" vertical="center"/>
    </xf>
    <xf numFmtId="0" fontId="108" fillId="36" borderId="26" xfId="954" applyFont="1" applyFill="1" applyBorder="1" applyAlignment="1">
      <alignment horizontal="center" vertical="center"/>
    </xf>
    <xf numFmtId="0" fontId="108" fillId="36" borderId="21" xfId="954" applyFont="1" applyFill="1" applyBorder="1" applyAlignment="1">
      <alignment horizontal="center" vertical="center"/>
    </xf>
    <xf numFmtId="0" fontId="108" fillId="36" borderId="21" xfId="954" applyFont="1" applyFill="1" applyBorder="1" applyAlignment="1">
      <alignment horizontal="center" vertical="center" wrapText="1"/>
    </xf>
    <xf numFmtId="0" fontId="108" fillId="36" borderId="29" xfId="954" applyFont="1" applyFill="1" applyBorder="1" applyAlignment="1">
      <alignment horizontal="center" vertical="center"/>
    </xf>
    <xf numFmtId="0" fontId="108" fillId="36" borderId="62" xfId="954" applyFont="1" applyFill="1" applyBorder="1" applyAlignment="1">
      <alignment horizontal="center" vertical="center"/>
    </xf>
    <xf numFmtId="0" fontId="108" fillId="36" borderId="50" xfId="954" applyFont="1" applyFill="1" applyBorder="1" applyAlignment="1">
      <alignment horizontal="center" vertical="center"/>
    </xf>
    <xf numFmtId="0" fontId="108" fillId="36" borderId="32" xfId="954" applyFont="1" applyFill="1" applyBorder="1" applyAlignment="1">
      <alignment horizontal="center" vertical="center"/>
    </xf>
    <xf numFmtId="0" fontId="108" fillId="0" borderId="61" xfId="954" applyFont="1" applyBorder="1" applyAlignment="1">
      <alignment horizontal="center" vertical="center"/>
    </xf>
    <xf numFmtId="0" fontId="108" fillId="0" borderId="62" xfId="954" applyFont="1" applyBorder="1" applyAlignment="1">
      <alignment horizontal="center" vertical="center"/>
    </xf>
    <xf numFmtId="0" fontId="108" fillId="0" borderId="64" xfId="954" applyFont="1" applyBorder="1" applyAlignment="1">
      <alignment horizontal="center" vertical="center"/>
    </xf>
    <xf numFmtId="192" fontId="109" fillId="0" borderId="25" xfId="954" applyNumberFormat="1" applyFont="1" applyBorder="1" applyAlignment="1">
      <alignment horizontal="center" vertical="center"/>
    </xf>
    <xf numFmtId="192" fontId="109" fillId="0" borderId="38" xfId="954" applyNumberFormat="1" applyFont="1" applyBorder="1" applyAlignment="1">
      <alignment horizontal="center" vertical="center"/>
    </xf>
    <xf numFmtId="192" fontId="109" fillId="35" borderId="25" xfId="954" applyNumberFormat="1" applyFont="1" applyFill="1" applyBorder="1" applyAlignment="1">
      <alignment horizontal="center" vertical="center"/>
    </xf>
    <xf numFmtId="192" fontId="109" fillId="35" borderId="38" xfId="954" applyNumberFormat="1" applyFont="1" applyFill="1" applyBorder="1" applyAlignment="1">
      <alignment horizontal="center" vertical="center"/>
    </xf>
    <xf numFmtId="192" fontId="108" fillId="36" borderId="21" xfId="954" applyNumberFormat="1" applyFont="1" applyFill="1" applyBorder="1" applyAlignment="1">
      <alignment horizontal="center" vertical="center" wrapText="1"/>
    </xf>
    <xf numFmtId="0" fontId="108" fillId="36" borderId="28" xfId="954" applyFont="1" applyFill="1" applyBorder="1" applyAlignment="1">
      <alignment horizontal="center" vertical="center" wrapText="1"/>
    </xf>
    <xf numFmtId="0" fontId="108" fillId="36" borderId="23" xfId="954" applyFont="1" applyFill="1" applyBorder="1" applyAlignment="1">
      <alignment horizontal="center" vertical="center" wrapText="1"/>
    </xf>
    <xf numFmtId="0" fontId="108" fillId="36" borderId="24" xfId="954" applyFont="1" applyFill="1" applyBorder="1" applyAlignment="1">
      <alignment horizontal="center" vertical="center" wrapText="1"/>
    </xf>
    <xf numFmtId="0" fontId="108" fillId="36" borderId="67" xfId="954" applyFont="1" applyFill="1" applyBorder="1" applyAlignment="1">
      <alignment horizontal="center" vertical="center" wrapText="1"/>
    </xf>
    <xf numFmtId="0" fontId="108" fillId="36" borderId="66" xfId="954" applyFont="1" applyFill="1" applyBorder="1" applyAlignment="1">
      <alignment horizontal="center" vertical="center" wrapText="1"/>
    </xf>
    <xf numFmtId="0" fontId="108" fillId="36" borderId="69" xfId="954" applyFont="1" applyFill="1" applyBorder="1" applyAlignment="1">
      <alignment horizontal="center" vertical="center" wrapText="1"/>
    </xf>
    <xf numFmtId="0" fontId="108" fillId="36" borderId="121" xfId="954" applyFont="1" applyFill="1" applyBorder="1" applyAlignment="1">
      <alignment horizontal="center" vertical="center"/>
    </xf>
    <xf numFmtId="0" fontId="108" fillId="36" borderId="25" xfId="954" applyFont="1" applyFill="1" applyBorder="1" applyAlignment="1">
      <alignment horizontal="center" vertical="center"/>
    </xf>
    <xf numFmtId="0" fontId="112" fillId="36" borderId="57" xfId="954" applyFont="1" applyFill="1" applyBorder="1" applyAlignment="1">
      <alignment horizontal="center" vertical="center"/>
    </xf>
    <xf numFmtId="0" fontId="112" fillId="36" borderId="108" xfId="954" applyFont="1" applyFill="1" applyBorder="1" applyAlignment="1">
      <alignment horizontal="center" vertical="center"/>
    </xf>
    <xf numFmtId="0" fontId="112" fillId="36" borderId="109" xfId="954" applyFont="1" applyFill="1" applyBorder="1" applyAlignment="1">
      <alignment horizontal="center" vertical="center"/>
    </xf>
    <xf numFmtId="0" fontId="76" fillId="36" borderId="21" xfId="954" applyFont="1" applyFill="1" applyBorder="1" applyAlignment="1">
      <alignment horizontal="center"/>
    </xf>
    <xf numFmtId="0" fontId="76" fillId="36" borderId="21" xfId="954" applyFont="1" applyFill="1" applyBorder="1" applyAlignment="1">
      <alignment horizontal="center" vertical="center" wrapText="1"/>
    </xf>
    <xf numFmtId="0" fontId="76" fillId="36" borderId="32" xfId="954" applyFont="1" applyFill="1" applyBorder="1" applyAlignment="1">
      <alignment horizontal="center"/>
    </xf>
    <xf numFmtId="0" fontId="76" fillId="36" borderId="26" xfId="954" applyFont="1" applyFill="1" applyBorder="1" applyAlignment="1">
      <alignment horizontal="center" vertical="center"/>
    </xf>
    <xf numFmtId="0" fontId="76" fillId="36" borderId="21" xfId="954" applyFont="1" applyFill="1" applyBorder="1" applyAlignment="1">
      <alignment horizontal="center" vertical="center"/>
    </xf>
    <xf numFmtId="0" fontId="76" fillId="36" borderId="32" xfId="954" applyFont="1" applyFill="1" applyBorder="1" applyAlignment="1">
      <alignment horizontal="center" vertical="center" wrapText="1"/>
    </xf>
    <xf numFmtId="0" fontId="76" fillId="0" borderId="61" xfId="954" applyFont="1" applyBorder="1" applyAlignment="1">
      <alignment horizontal="center"/>
    </xf>
    <xf numFmtId="0" fontId="76" fillId="0" borderId="62" xfId="954" applyFont="1" applyBorder="1" applyAlignment="1">
      <alignment horizontal="center"/>
    </xf>
    <xf numFmtId="0" fontId="76" fillId="0" borderId="64" xfId="954" applyFont="1" applyBorder="1" applyAlignment="1">
      <alignment horizontal="center"/>
    </xf>
    <xf numFmtId="0" fontId="76" fillId="0" borderId="22" xfId="954" applyFont="1" applyBorder="1" applyAlignment="1">
      <alignment horizontal="center" vertical="center"/>
    </xf>
    <xf numFmtId="0" fontId="76" fillId="0" borderId="23" xfId="954" applyFont="1" applyBorder="1" applyAlignment="1">
      <alignment horizontal="center" vertical="center"/>
    </xf>
    <xf numFmtId="0" fontId="76" fillId="0" borderId="30" xfId="954" applyFont="1" applyBorder="1" applyAlignment="1">
      <alignment horizontal="center" vertical="center"/>
    </xf>
    <xf numFmtId="0" fontId="76" fillId="0" borderId="0" xfId="954" applyFont="1" applyAlignment="1">
      <alignment horizontal="center" vertical="center"/>
    </xf>
    <xf numFmtId="0" fontId="76" fillId="0" borderId="71" xfId="954" applyFont="1" applyBorder="1" applyAlignment="1">
      <alignment horizontal="center" vertical="center"/>
    </xf>
    <xf numFmtId="0" fontId="76" fillId="0" borderId="66" xfId="954" applyFont="1" applyBorder="1" applyAlignment="1">
      <alignment horizontal="center" vertical="center"/>
    </xf>
    <xf numFmtId="0" fontId="76" fillId="0" borderId="25" xfId="954" applyFont="1" applyBorder="1" applyAlignment="1">
      <alignment horizontal="center" vertical="center"/>
    </xf>
    <xf numFmtId="0" fontId="76" fillId="0" borderId="65" xfId="954" applyFont="1" applyBorder="1" applyAlignment="1">
      <alignment horizontal="center" vertical="center"/>
    </xf>
    <xf numFmtId="0" fontId="76" fillId="0" borderId="38" xfId="954" applyFont="1" applyBorder="1" applyAlignment="1">
      <alignment horizontal="center" vertical="center"/>
    </xf>
    <xf numFmtId="0" fontId="76" fillId="0" borderId="24" xfId="954" applyFont="1" applyBorder="1" applyAlignment="1">
      <alignment horizontal="center" vertical="center"/>
    </xf>
    <xf numFmtId="0" fontId="76" fillId="0" borderId="68" xfId="954" applyFont="1" applyBorder="1" applyAlignment="1">
      <alignment horizontal="center" vertical="center"/>
    </xf>
    <xf numFmtId="0" fontId="76" fillId="0" borderId="69" xfId="954" applyFont="1" applyBorder="1" applyAlignment="1">
      <alignment horizontal="center" vertical="center"/>
    </xf>
    <xf numFmtId="0" fontId="76" fillId="0" borderId="29" xfId="954" applyFont="1" applyBorder="1" applyAlignment="1">
      <alignment horizontal="left"/>
    </xf>
    <xf numFmtId="0" fontId="76" fillId="0" borderId="62" xfId="954" applyFont="1" applyBorder="1" applyAlignment="1">
      <alignment horizontal="left"/>
    </xf>
    <xf numFmtId="0" fontId="76" fillId="0" borderId="50" xfId="954" applyFont="1" applyBorder="1" applyAlignment="1">
      <alignment horizontal="left"/>
    </xf>
    <xf numFmtId="0" fontId="76" fillId="0" borderId="73" xfId="954" applyFont="1" applyBorder="1" applyAlignment="1">
      <alignment horizontal="left"/>
    </xf>
    <xf numFmtId="0" fontId="76" fillId="0" borderId="74" xfId="954" applyFont="1" applyBorder="1" applyAlignment="1">
      <alignment horizontal="left"/>
    </xf>
    <xf numFmtId="0" fontId="76" fillId="0" borderId="84" xfId="954" applyFont="1" applyBorder="1" applyAlignment="1">
      <alignment horizontal="left"/>
    </xf>
    <xf numFmtId="0" fontId="76" fillId="0" borderId="75" xfId="954" applyFont="1" applyBorder="1" applyAlignment="1">
      <alignment horizontal="left"/>
    </xf>
    <xf numFmtId="0" fontId="76" fillId="0" borderId="61" xfId="954" applyFont="1" applyBorder="1" applyAlignment="1">
      <alignment horizontal="left"/>
    </xf>
    <xf numFmtId="0" fontId="122" fillId="37" borderId="21" xfId="0" applyFont="1" applyFill="1" applyBorder="1" applyAlignment="1">
      <alignment horizontal="center" vertical="center"/>
    </xf>
    <xf numFmtId="0" fontId="122" fillId="37" borderId="29" xfId="0" applyFont="1" applyFill="1" applyBorder="1" applyAlignment="1">
      <alignment horizontal="center" vertical="center" wrapText="1"/>
    </xf>
    <xf numFmtId="0" fontId="122" fillId="37" borderId="62" xfId="0" applyFont="1" applyFill="1" applyBorder="1" applyAlignment="1">
      <alignment horizontal="center" vertical="center" wrapText="1"/>
    </xf>
    <xf numFmtId="0" fontId="122" fillId="37" borderId="50" xfId="0" applyFont="1" applyFill="1" applyBorder="1" applyAlignment="1">
      <alignment horizontal="center" vertical="center" wrapText="1"/>
    </xf>
    <xf numFmtId="0" fontId="122" fillId="37" borderId="21" xfId="0" applyFont="1" applyFill="1" applyBorder="1" applyAlignment="1">
      <alignment horizontal="center" vertical="center" wrapText="1"/>
    </xf>
    <xf numFmtId="0" fontId="6" fillId="35" borderId="29" xfId="0" applyFont="1" applyFill="1" applyBorder="1" applyAlignment="1">
      <alignment horizontal="left" vertical="center" wrapText="1"/>
    </xf>
    <xf numFmtId="0" fontId="6" fillId="35" borderId="62" xfId="0" applyFont="1" applyFill="1" applyBorder="1" applyAlignment="1">
      <alignment horizontal="left" vertical="center" wrapText="1"/>
    </xf>
    <xf numFmtId="0" fontId="6" fillId="35" borderId="50" xfId="0" applyFont="1" applyFill="1" applyBorder="1" applyAlignment="1">
      <alignment horizontal="left" vertical="center" wrapText="1"/>
    </xf>
    <xf numFmtId="0" fontId="106" fillId="47" borderId="28" xfId="0" applyFont="1" applyFill="1" applyBorder="1" applyAlignment="1">
      <alignment horizontal="center" vertical="center"/>
    </xf>
    <xf numFmtId="0" fontId="106" fillId="47" borderId="23" xfId="0" applyFont="1" applyFill="1" applyBorder="1" applyAlignment="1">
      <alignment horizontal="center" vertical="center"/>
    </xf>
    <xf numFmtId="0" fontId="106" fillId="47" borderId="24" xfId="0" applyFont="1" applyFill="1" applyBorder="1" applyAlignment="1">
      <alignment horizontal="center" vertical="center"/>
    </xf>
    <xf numFmtId="0" fontId="106" fillId="47" borderId="67" xfId="0" applyFont="1" applyFill="1" applyBorder="1" applyAlignment="1">
      <alignment horizontal="center" vertical="center"/>
    </xf>
    <xf numFmtId="0" fontId="106" fillId="47" borderId="66" xfId="0" applyFont="1" applyFill="1" applyBorder="1" applyAlignment="1">
      <alignment horizontal="center" vertical="center"/>
    </xf>
    <xf numFmtId="0" fontId="106" fillId="47" borderId="69" xfId="0" applyFont="1" applyFill="1" applyBorder="1" applyAlignment="1">
      <alignment horizontal="center" vertical="center"/>
    </xf>
    <xf numFmtId="0" fontId="8" fillId="0" borderId="38" xfId="0" applyFont="1" applyBorder="1" applyAlignment="1">
      <alignment horizontal="center" vertical="center"/>
    </xf>
    <xf numFmtId="0" fontId="8" fillId="0" borderId="25" xfId="0" applyFont="1" applyBorder="1" applyAlignment="1">
      <alignment horizontal="center" vertical="center"/>
    </xf>
    <xf numFmtId="175" fontId="8" fillId="0" borderId="67" xfId="0" applyNumberFormat="1" applyFont="1" applyBorder="1" applyAlignment="1">
      <alignment horizontal="center" vertical="center"/>
    </xf>
    <xf numFmtId="175" fontId="8" fillId="0" borderId="66" xfId="0" applyNumberFormat="1" applyFont="1" applyBorder="1" applyAlignment="1">
      <alignment horizontal="center" vertical="center"/>
    </xf>
    <xf numFmtId="175" fontId="8" fillId="0" borderId="69" xfId="0" applyNumberFormat="1" applyFont="1" applyBorder="1" applyAlignment="1">
      <alignment horizontal="center" vertical="center"/>
    </xf>
    <xf numFmtId="175" fontId="8" fillId="0" borderId="37" xfId="0" applyNumberFormat="1" applyFont="1" applyBorder="1" applyAlignment="1">
      <alignment horizontal="center" vertical="center"/>
    </xf>
    <xf numFmtId="0" fontId="0" fillId="0" borderId="25" xfId="0" applyBorder="1" applyAlignment="1">
      <alignment horizontal="center" vertical="center" wrapText="1"/>
    </xf>
    <xf numFmtId="0" fontId="0" fillId="0" borderId="65" xfId="0" applyBorder="1" applyAlignment="1">
      <alignment horizontal="center" vertical="center" wrapText="1"/>
    </xf>
    <xf numFmtId="0" fontId="0" fillId="0" borderId="38" xfId="0" applyBorder="1" applyAlignment="1">
      <alignment horizontal="center" vertical="center" wrapText="1"/>
    </xf>
    <xf numFmtId="0" fontId="0" fillId="0" borderId="25" xfId="0" applyBorder="1" applyAlignment="1">
      <alignment horizontal="center" vertical="center"/>
    </xf>
    <xf numFmtId="0" fontId="0" fillId="0" borderId="65" xfId="0" applyBorder="1" applyAlignment="1">
      <alignment horizontal="center" vertical="center"/>
    </xf>
    <xf numFmtId="0" fontId="0" fillId="0" borderId="38" xfId="0" applyBorder="1" applyAlignment="1">
      <alignment horizontal="center" vertical="center"/>
    </xf>
    <xf numFmtId="0" fontId="0" fillId="0" borderId="25" xfId="0" applyBorder="1" applyAlignment="1">
      <alignment horizontal="left" vertical="center" wrapText="1"/>
    </xf>
    <xf numFmtId="0" fontId="0" fillId="0" borderId="38" xfId="0" applyBorder="1" applyAlignment="1">
      <alignment horizontal="left" vertical="center" wrapText="1"/>
    </xf>
    <xf numFmtId="0" fontId="6" fillId="35" borderId="29" xfId="0" applyFont="1" applyFill="1" applyBorder="1" applyAlignment="1">
      <alignment horizontal="left" vertical="center"/>
    </xf>
    <xf numFmtId="0" fontId="6" fillId="35" borderId="62" xfId="0" applyFont="1" applyFill="1" applyBorder="1" applyAlignment="1">
      <alignment horizontal="left" vertical="center"/>
    </xf>
    <xf numFmtId="0" fontId="6" fillId="35" borderId="50" xfId="0" applyFont="1" applyFill="1" applyBorder="1" applyAlignment="1">
      <alignment horizontal="left" vertical="center"/>
    </xf>
    <xf numFmtId="0" fontId="44" fillId="48" borderId="124" xfId="310" applyFont="1" applyFill="1" applyBorder="1" applyAlignment="1">
      <alignment horizontal="center" vertical="center"/>
    </xf>
    <xf numFmtId="0" fontId="44" fillId="48" borderId="0" xfId="310" applyFont="1" applyFill="1" applyAlignment="1">
      <alignment horizontal="center" vertical="center"/>
    </xf>
    <xf numFmtId="0" fontId="10" fillId="0" borderId="0" xfId="310" applyFont="1" applyAlignment="1">
      <alignment horizontal="center"/>
    </xf>
    <xf numFmtId="0" fontId="62" fillId="0" borderId="0" xfId="310" applyFont="1" applyAlignment="1">
      <alignment horizontal="center"/>
    </xf>
    <xf numFmtId="0" fontId="4" fillId="52" borderId="21" xfId="310" applyFill="1" applyBorder="1" applyAlignment="1">
      <alignment horizontal="center" vertical="center"/>
    </xf>
    <xf numFmtId="0" fontId="8" fillId="0" borderId="0" xfId="310" applyFont="1" applyAlignment="1">
      <alignment horizontal="center"/>
    </xf>
    <xf numFmtId="0" fontId="116" fillId="0" borderId="0" xfId="310" applyFont="1" applyAlignment="1">
      <alignment horizontal="center"/>
    </xf>
    <xf numFmtId="0" fontId="4" fillId="0" borderId="0" xfId="310" applyAlignment="1">
      <alignment horizontal="center"/>
    </xf>
    <xf numFmtId="0" fontId="4" fillId="50" borderId="62" xfId="310" applyFill="1" applyBorder="1" applyAlignment="1">
      <alignment horizontal="center" vertical="center"/>
    </xf>
    <xf numFmtId="0" fontId="4" fillId="50" borderId="50" xfId="310" applyFill="1" applyBorder="1" applyAlignment="1">
      <alignment horizontal="center" vertical="center"/>
    </xf>
    <xf numFmtId="0" fontId="4" fillId="0" borderId="0" xfId="310" applyAlignment="1">
      <alignment horizontal="right" vertical="center"/>
    </xf>
    <xf numFmtId="0" fontId="4" fillId="0" borderId="27" xfId="310" applyBorder="1" applyAlignment="1">
      <alignment horizontal="right" vertical="center"/>
    </xf>
    <xf numFmtId="0" fontId="62" fillId="0" borderId="0" xfId="310" applyFont="1" applyAlignment="1">
      <alignment horizontal="right" vertical="center" wrapText="1"/>
    </xf>
    <xf numFmtId="0" fontId="62" fillId="0" borderId="55" xfId="310" applyFont="1" applyBorder="1" applyAlignment="1">
      <alignment horizontal="left" vertical="center" wrapText="1"/>
    </xf>
    <xf numFmtId="0" fontId="116" fillId="0" borderId="0" xfId="310" applyFont="1" applyAlignment="1">
      <alignment horizontal="left" vertical="center" wrapText="1"/>
    </xf>
    <xf numFmtId="0" fontId="116" fillId="0" borderId="27" xfId="310" applyFont="1" applyBorder="1" applyAlignment="1">
      <alignment horizontal="left" vertical="center" wrapText="1"/>
    </xf>
    <xf numFmtId="0" fontId="4" fillId="0" borderId="29" xfId="310" applyBorder="1" applyAlignment="1">
      <alignment horizontal="center" vertical="center"/>
    </xf>
    <xf numFmtId="0" fontId="4" fillId="0" borderId="62" xfId="310" applyBorder="1" applyAlignment="1">
      <alignment horizontal="center" vertical="center"/>
    </xf>
    <xf numFmtId="0" fontId="4" fillId="51" borderId="29" xfId="310" applyFill="1" applyBorder="1" applyAlignment="1">
      <alignment horizontal="center" vertical="center"/>
    </xf>
    <xf numFmtId="0" fontId="4" fillId="51" borderId="62" xfId="310" applyFill="1" applyBorder="1" applyAlignment="1">
      <alignment horizontal="center" vertical="center"/>
    </xf>
    <xf numFmtId="0" fontId="4" fillId="51" borderId="50" xfId="310" applyFill="1" applyBorder="1" applyAlignment="1">
      <alignment horizontal="center" vertical="center"/>
    </xf>
    <xf numFmtId="0" fontId="4" fillId="57" borderId="29" xfId="310" applyFill="1" applyBorder="1" applyAlignment="1">
      <alignment horizontal="center" vertical="center"/>
    </xf>
    <xf numFmtId="0" fontId="4" fillId="57" borderId="62" xfId="310" applyFill="1" applyBorder="1" applyAlignment="1">
      <alignment horizontal="center" vertical="center"/>
    </xf>
    <xf numFmtId="0" fontId="4" fillId="0" borderId="50" xfId="310" applyBorder="1" applyAlignment="1">
      <alignment horizontal="center" vertical="center"/>
    </xf>
    <xf numFmtId="0" fontId="4" fillId="57" borderId="50" xfId="310" applyFill="1" applyBorder="1" applyAlignment="1">
      <alignment horizontal="center" vertical="center"/>
    </xf>
    <xf numFmtId="0" fontId="4" fillId="0" borderId="0" xfId="310" applyAlignment="1">
      <alignment horizontal="left" wrapText="1"/>
    </xf>
    <xf numFmtId="0" fontId="4" fillId="0" borderId="68" xfId="310" applyBorder="1" applyAlignment="1">
      <alignment horizontal="left" wrapText="1"/>
    </xf>
    <xf numFmtId="0" fontId="8" fillId="0" borderId="54" xfId="310" applyFont="1" applyBorder="1" applyAlignment="1">
      <alignment horizontal="center" vertical="center"/>
    </xf>
    <xf numFmtId="0" fontId="8" fillId="0" borderId="55" xfId="310" applyFont="1" applyBorder="1" applyAlignment="1">
      <alignment horizontal="center" vertical="center"/>
    </xf>
    <xf numFmtId="0" fontId="8" fillId="0" borderId="56" xfId="310" applyFont="1" applyBorder="1" applyAlignment="1">
      <alignment horizontal="center" vertical="center"/>
    </xf>
    <xf numFmtId="0" fontId="8" fillId="0" borderId="59" xfId="310" applyFont="1" applyBorder="1" applyAlignment="1">
      <alignment horizontal="center" vertical="center"/>
    </xf>
    <xf numFmtId="0" fontId="8" fillId="0" borderId="27" xfId="310" applyFont="1" applyBorder="1" applyAlignment="1">
      <alignment horizontal="center" vertical="center"/>
    </xf>
    <xf numFmtId="0" fontId="8" fillId="0" borderId="60" xfId="310" applyFont="1" applyBorder="1" applyAlignment="1">
      <alignment horizontal="center" vertical="center"/>
    </xf>
    <xf numFmtId="0" fontId="8" fillId="0" borderId="0" xfId="310" applyFont="1" applyAlignment="1">
      <alignment horizontal="left" vertical="center"/>
    </xf>
    <xf numFmtId="0" fontId="9" fillId="0" borderId="0" xfId="310" applyFont="1" applyAlignment="1">
      <alignment horizontal="right"/>
    </xf>
    <xf numFmtId="0" fontId="4" fillId="0" borderId="0" xfId="310" applyBorder="1" applyAlignment="1">
      <alignment horizontal="center"/>
    </xf>
    <xf numFmtId="0" fontId="9" fillId="0" borderId="0" xfId="310" applyFont="1" applyAlignment="1">
      <alignment horizontal="left"/>
    </xf>
    <xf numFmtId="0" fontId="4" fillId="49" borderId="29" xfId="310" applyFill="1" applyBorder="1" applyAlignment="1">
      <alignment horizontal="center" vertical="center"/>
    </xf>
    <xf numFmtId="0" fontId="4" fillId="49" borderId="62" xfId="310" applyFill="1" applyBorder="1" applyAlignment="1">
      <alignment horizontal="center" vertical="center"/>
    </xf>
    <xf numFmtId="0" fontId="4" fillId="49" borderId="50" xfId="310" applyFill="1" applyBorder="1" applyAlignment="1">
      <alignment horizontal="center" vertical="center"/>
    </xf>
    <xf numFmtId="0" fontId="4" fillId="50" borderId="29" xfId="310" applyFill="1" applyBorder="1" applyAlignment="1">
      <alignment horizontal="center" vertical="center"/>
    </xf>
    <xf numFmtId="0" fontId="11" fillId="0" borderId="29" xfId="0" applyFont="1" applyBorder="1" applyAlignment="1">
      <alignment horizontal="left" vertical="center"/>
    </xf>
    <xf numFmtId="0" fontId="11" fillId="0" borderId="62" xfId="0" applyFont="1" applyBorder="1" applyAlignment="1">
      <alignment horizontal="left" vertical="center"/>
    </xf>
    <xf numFmtId="0" fontId="11" fillId="0" borderId="50" xfId="0" applyFont="1" applyBorder="1" applyAlignment="1">
      <alignment horizontal="left" vertical="center"/>
    </xf>
    <xf numFmtId="0" fontId="11" fillId="0" borderId="25" xfId="0" applyFont="1" applyBorder="1" applyAlignment="1">
      <alignment horizontal="left" vertical="center"/>
    </xf>
    <xf numFmtId="0" fontId="11" fillId="0" borderId="65" xfId="0" applyFont="1" applyBorder="1" applyAlignment="1">
      <alignment horizontal="left" vertical="center"/>
    </xf>
    <xf numFmtId="0" fontId="11" fillId="0" borderId="38" xfId="0" applyFont="1" applyBorder="1" applyAlignment="1">
      <alignment horizontal="left" vertical="center"/>
    </xf>
    <xf numFmtId="182" fontId="11" fillId="0" borderId="25" xfId="0" applyNumberFormat="1" applyFont="1" applyBorder="1" applyAlignment="1">
      <alignment horizontal="center" vertical="center"/>
    </xf>
    <xf numFmtId="182" fontId="11" fillId="0" borderId="65" xfId="0" applyNumberFormat="1" applyFont="1" applyBorder="1" applyAlignment="1">
      <alignment horizontal="center" vertical="center"/>
    </xf>
    <xf numFmtId="182" fontId="11" fillId="0" borderId="38" xfId="0" applyNumberFormat="1" applyFont="1" applyBorder="1" applyAlignment="1">
      <alignment horizontal="center" vertical="center"/>
    </xf>
    <xf numFmtId="2" fontId="11" fillId="0" borderId="28" xfId="0" applyNumberFormat="1" applyFont="1" applyBorder="1" applyAlignment="1">
      <alignment horizontal="center" vertical="center"/>
    </xf>
    <xf numFmtId="2" fontId="11" fillId="0" borderId="87" xfId="0" applyNumberFormat="1" applyFont="1" applyBorder="1" applyAlignment="1">
      <alignment horizontal="center" vertical="center"/>
    </xf>
    <xf numFmtId="2" fontId="11" fillId="0" borderId="67" xfId="0" applyNumberFormat="1" applyFont="1" applyBorder="1" applyAlignment="1">
      <alignment horizontal="center" vertical="center"/>
    </xf>
    <xf numFmtId="0" fontId="10" fillId="37" borderId="65" xfId="0" applyFont="1" applyFill="1" applyBorder="1" applyAlignment="1">
      <alignment horizontal="center" vertical="center"/>
    </xf>
    <xf numFmtId="0" fontId="10" fillId="0" borderId="25" xfId="0" applyFont="1" applyBorder="1" applyAlignment="1">
      <alignment horizontal="center" vertical="center"/>
    </xf>
    <xf numFmtId="0" fontId="10" fillId="0" borderId="38" xfId="0" applyFont="1" applyBorder="1" applyAlignment="1">
      <alignment horizontal="center" vertical="center"/>
    </xf>
    <xf numFmtId="0" fontId="11" fillId="0" borderId="25" xfId="0" applyFont="1" applyBorder="1" applyAlignment="1">
      <alignment horizontal="center" vertical="center"/>
    </xf>
    <xf numFmtId="0" fontId="11" fillId="0" borderId="65" xfId="0" applyFont="1" applyBorder="1" applyAlignment="1">
      <alignment horizontal="center" vertical="center"/>
    </xf>
    <xf numFmtId="0" fontId="11" fillId="0" borderId="38" xfId="0" applyFont="1" applyBorder="1" applyAlignment="1">
      <alignment horizontal="center" vertical="center"/>
    </xf>
    <xf numFmtId="40" fontId="11" fillId="0" borderId="25" xfId="0" applyNumberFormat="1" applyFont="1" applyBorder="1" applyAlignment="1">
      <alignment horizontal="center" vertical="center"/>
    </xf>
    <xf numFmtId="40" fontId="11" fillId="0" borderId="65" xfId="0" applyNumberFormat="1" applyFont="1" applyBorder="1" applyAlignment="1">
      <alignment horizontal="center" vertical="center"/>
    </xf>
    <xf numFmtId="40" fontId="11" fillId="0" borderId="38" xfId="0" applyNumberFormat="1" applyFont="1" applyBorder="1" applyAlignment="1">
      <alignment horizontal="center" vertical="center"/>
    </xf>
    <xf numFmtId="0" fontId="10" fillId="35" borderId="29" xfId="0" applyFont="1" applyFill="1" applyBorder="1" applyAlignment="1">
      <alignment horizontal="center" vertical="center"/>
    </xf>
    <xf numFmtId="0" fontId="10" fillId="35" borderId="62" xfId="0" applyFont="1" applyFill="1" applyBorder="1" applyAlignment="1">
      <alignment horizontal="center" vertical="center"/>
    </xf>
    <xf numFmtId="0" fontId="10" fillId="35" borderId="50" xfId="0" applyFont="1" applyFill="1" applyBorder="1" applyAlignment="1">
      <alignment horizontal="center" vertical="center"/>
    </xf>
    <xf numFmtId="170" fontId="10" fillId="0" borderId="29" xfId="0" applyNumberFormat="1" applyFont="1" applyBorder="1" applyAlignment="1">
      <alignment horizontal="left" vertical="center"/>
    </xf>
    <xf numFmtId="170" fontId="10" fillId="0" borderId="62" xfId="0" applyNumberFormat="1" applyFont="1" applyBorder="1" applyAlignment="1">
      <alignment horizontal="left" vertical="center"/>
    </xf>
    <xf numFmtId="170" fontId="10" fillId="0" borderId="50" xfId="0" applyNumberFormat="1" applyFont="1" applyBorder="1" applyAlignment="1">
      <alignment horizontal="left" vertical="center"/>
    </xf>
    <xf numFmtId="170" fontId="10" fillId="0" borderId="29" xfId="0" applyNumberFormat="1" applyFont="1" applyFill="1" applyBorder="1" applyAlignment="1">
      <alignment horizontal="left" vertical="center"/>
    </xf>
    <xf numFmtId="170" fontId="10" fillId="0" borderId="62" xfId="0" applyNumberFormat="1" applyFont="1" applyFill="1" applyBorder="1" applyAlignment="1">
      <alignment horizontal="left" vertical="center"/>
    </xf>
    <xf numFmtId="170" fontId="10" fillId="0" borderId="50" xfId="0" applyNumberFormat="1" applyFont="1" applyFill="1" applyBorder="1" applyAlignment="1">
      <alignment horizontal="left" vertical="center"/>
    </xf>
    <xf numFmtId="0" fontId="11" fillId="33" borderId="21" xfId="0" applyFont="1" applyFill="1" applyBorder="1" applyAlignment="1">
      <alignment horizontal="center" vertical="center"/>
    </xf>
    <xf numFmtId="0" fontId="11" fillId="35" borderId="21" xfId="0" applyFont="1" applyFill="1" applyBorder="1" applyAlignment="1">
      <alignment horizontal="center" vertical="center"/>
    </xf>
    <xf numFmtId="0" fontId="10" fillId="37" borderId="29" xfId="0" applyFont="1" applyFill="1" applyBorder="1" applyAlignment="1">
      <alignment horizontal="center" vertical="center" wrapText="1"/>
    </xf>
    <xf numFmtId="0" fontId="10" fillId="37" borderId="62" xfId="0" applyFont="1" applyFill="1" applyBorder="1" applyAlignment="1">
      <alignment horizontal="center" vertical="center" wrapText="1"/>
    </xf>
    <xf numFmtId="0" fontId="10" fillId="37" borderId="50" xfId="0" applyFont="1" applyFill="1" applyBorder="1" applyAlignment="1">
      <alignment horizontal="center" vertical="center" wrapText="1"/>
    </xf>
    <xf numFmtId="0" fontId="76" fillId="35" borderId="21" xfId="422" applyFont="1" applyFill="1" applyBorder="1" applyAlignment="1">
      <alignment horizontal="center"/>
    </xf>
    <xf numFmtId="0" fontId="76" fillId="35" borderId="32" xfId="422" applyFont="1" applyFill="1" applyBorder="1" applyAlignment="1">
      <alignment horizontal="center"/>
    </xf>
    <xf numFmtId="0" fontId="76" fillId="35" borderId="29" xfId="422" applyFont="1" applyFill="1" applyBorder="1" applyAlignment="1">
      <alignment horizontal="center"/>
    </xf>
    <xf numFmtId="0" fontId="76" fillId="35" borderId="62" xfId="422" applyFont="1" applyFill="1" applyBorder="1" applyAlignment="1">
      <alignment horizontal="center"/>
    </xf>
    <xf numFmtId="0" fontId="76" fillId="35" borderId="64" xfId="422" applyFont="1" applyFill="1" applyBorder="1" applyAlignment="1">
      <alignment horizontal="center"/>
    </xf>
    <xf numFmtId="0" fontId="76" fillId="35" borderId="51" xfId="422" applyFont="1" applyFill="1" applyBorder="1" applyAlignment="1">
      <alignment horizontal="center"/>
    </xf>
    <xf numFmtId="0" fontId="76" fillId="35" borderId="52" xfId="422" applyFont="1" applyFill="1" applyBorder="1" applyAlignment="1">
      <alignment horizontal="center"/>
    </xf>
    <xf numFmtId="0" fontId="76" fillId="35" borderId="84" xfId="422" applyFont="1" applyFill="1" applyBorder="1" applyAlignment="1">
      <alignment horizontal="center"/>
    </xf>
    <xf numFmtId="0" fontId="76" fillId="35" borderId="74" xfId="422" applyFont="1" applyFill="1" applyBorder="1" applyAlignment="1">
      <alignment horizontal="center"/>
    </xf>
    <xf numFmtId="0" fontId="76" fillId="35" borderId="85" xfId="422" applyFont="1" applyFill="1" applyBorder="1" applyAlignment="1">
      <alignment horizontal="center"/>
    </xf>
    <xf numFmtId="0" fontId="12" fillId="36" borderId="36" xfId="422" applyFont="1" applyFill="1" applyBorder="1" applyAlignment="1">
      <alignment horizontal="center" vertical="center"/>
    </xf>
    <xf numFmtId="0" fontId="12" fillId="36" borderId="83" xfId="422" applyFont="1" applyFill="1" applyBorder="1" applyAlignment="1">
      <alignment horizontal="center" vertical="center"/>
    </xf>
    <xf numFmtId="0" fontId="75" fillId="0" borderId="88" xfId="422" applyFont="1" applyBorder="1" applyAlignment="1">
      <alignment horizontal="center"/>
    </xf>
    <xf numFmtId="0" fontId="75" fillId="0" borderId="89" xfId="422" applyFont="1" applyBorder="1" applyAlignment="1">
      <alignment horizontal="center"/>
    </xf>
    <xf numFmtId="0" fontId="75" fillId="0" borderId="90" xfId="422" applyFont="1" applyBorder="1" applyAlignment="1">
      <alignment horizontal="center"/>
    </xf>
    <xf numFmtId="0" fontId="76" fillId="35" borderId="33" xfId="422" applyFont="1" applyFill="1" applyBorder="1" applyAlignment="1">
      <alignment horizontal="center" vertical="center"/>
    </xf>
    <xf numFmtId="0" fontId="76" fillId="35" borderId="34" xfId="422" applyFont="1" applyFill="1" applyBorder="1" applyAlignment="1">
      <alignment horizontal="center" vertical="center"/>
    </xf>
    <xf numFmtId="0" fontId="76" fillId="35" borderId="72" xfId="422" applyFont="1" applyFill="1" applyBorder="1" applyAlignment="1">
      <alignment horizontal="center" vertical="center"/>
    </xf>
    <xf numFmtId="0" fontId="12" fillId="36" borderId="78" xfId="422" applyFont="1" applyFill="1" applyBorder="1" applyAlignment="1">
      <alignment horizontal="center" vertical="center"/>
    </xf>
    <xf numFmtId="0" fontId="12" fillId="36" borderId="38" xfId="422" applyFont="1" applyFill="1" applyBorder="1" applyAlignment="1">
      <alignment horizontal="center" vertical="center"/>
    </xf>
    <xf numFmtId="0" fontId="12" fillId="36" borderId="79" xfId="422" applyFont="1" applyFill="1" applyBorder="1" applyAlignment="1">
      <alignment horizontal="center" vertical="center" wrapText="1"/>
    </xf>
    <xf numFmtId="0" fontId="12" fillId="36" borderId="80" xfId="422" applyFont="1" applyFill="1" applyBorder="1" applyAlignment="1">
      <alignment horizontal="center" vertical="center" wrapText="1"/>
    </xf>
    <xf numFmtId="0" fontId="12" fillId="36" borderId="82" xfId="422" applyFont="1" applyFill="1" applyBorder="1" applyAlignment="1">
      <alignment horizontal="center" vertical="center" wrapText="1"/>
    </xf>
    <xf numFmtId="0" fontId="12" fillId="36" borderId="78" xfId="422" applyFont="1" applyFill="1" applyBorder="1" applyAlignment="1">
      <alignment horizontal="center" vertical="center" wrapText="1"/>
    </xf>
    <xf numFmtId="0" fontId="12" fillId="36" borderId="65" xfId="422" applyFont="1" applyFill="1" applyBorder="1" applyAlignment="1">
      <alignment horizontal="center" vertical="center" wrapText="1"/>
    </xf>
    <xf numFmtId="0" fontId="12" fillId="36" borderId="38" xfId="422" applyFont="1" applyFill="1" applyBorder="1" applyAlignment="1">
      <alignment horizontal="center" vertical="center" wrapText="1"/>
    </xf>
    <xf numFmtId="49" fontId="12" fillId="33" borderId="76" xfId="573" applyNumberFormat="1" applyFont="1" applyFill="1" applyBorder="1" applyAlignment="1">
      <alignment horizontal="center" vertical="center"/>
    </xf>
    <xf numFmtId="49" fontId="12" fillId="33" borderId="63" xfId="573" applyNumberFormat="1" applyFont="1" applyFill="1" applyBorder="1" applyAlignment="1">
      <alignment horizontal="center" vertical="center"/>
    </xf>
    <xf numFmtId="49" fontId="12" fillId="33" borderId="77" xfId="573" applyNumberFormat="1" applyFont="1" applyFill="1" applyBorder="1" applyAlignment="1">
      <alignment horizontal="center" vertical="center"/>
    </xf>
    <xf numFmtId="0" fontId="12" fillId="36" borderId="79" xfId="422" applyFont="1" applyFill="1" applyBorder="1" applyAlignment="1">
      <alignment horizontal="center" vertical="center"/>
    </xf>
    <xf numFmtId="0" fontId="12" fillId="36" borderId="80" xfId="422" applyFont="1" applyFill="1" applyBorder="1" applyAlignment="1">
      <alignment horizontal="center" vertical="center"/>
    </xf>
    <xf numFmtId="0" fontId="12" fillId="36" borderId="81" xfId="422" applyFont="1" applyFill="1" applyBorder="1" applyAlignment="1">
      <alignment horizontal="center" vertical="center"/>
    </xf>
    <xf numFmtId="0" fontId="12" fillId="36" borderId="65" xfId="422" applyFont="1" applyFill="1" applyBorder="1" applyAlignment="1">
      <alignment horizontal="center" vertical="center"/>
    </xf>
    <xf numFmtId="0" fontId="76" fillId="35" borderId="30" xfId="422" applyFont="1" applyFill="1" applyBorder="1" applyAlignment="1">
      <alignment horizontal="center"/>
    </xf>
    <xf numFmtId="0" fontId="76" fillId="35" borderId="0" xfId="422" applyFont="1" applyFill="1" applyAlignment="1">
      <alignment horizontal="center"/>
    </xf>
    <xf numFmtId="0" fontId="76" fillId="35" borderId="31" xfId="422" applyFont="1" applyFill="1" applyBorder="1" applyAlignment="1">
      <alignment horizontal="center"/>
    </xf>
    <xf numFmtId="0" fontId="75" fillId="35" borderId="76" xfId="422" applyFont="1" applyFill="1" applyBorder="1" applyAlignment="1">
      <alignment horizontal="center"/>
    </xf>
    <xf numFmtId="0" fontId="75" fillId="35" borderId="63" xfId="422" applyFont="1" applyFill="1" applyBorder="1" applyAlignment="1">
      <alignment horizontal="center"/>
    </xf>
    <xf numFmtId="0" fontId="75" fillId="35" borderId="77" xfId="422" applyFont="1" applyFill="1" applyBorder="1" applyAlignment="1">
      <alignment horizontal="center"/>
    </xf>
    <xf numFmtId="0" fontId="76" fillId="35" borderId="59" xfId="422" applyFont="1" applyFill="1" applyBorder="1" applyAlignment="1">
      <alignment horizontal="center"/>
    </xf>
    <xf numFmtId="0" fontId="76" fillId="35" borderId="27" xfId="422" applyFont="1" applyFill="1" applyBorder="1" applyAlignment="1">
      <alignment horizontal="center"/>
    </xf>
    <xf numFmtId="0" fontId="76" fillId="35" borderId="60" xfId="422" applyFont="1" applyFill="1" applyBorder="1" applyAlignment="1">
      <alignment horizontal="center"/>
    </xf>
    <xf numFmtId="0" fontId="12" fillId="36" borderId="26" xfId="422" applyFont="1" applyFill="1" applyBorder="1" applyAlignment="1">
      <alignment horizontal="center" vertical="center"/>
    </xf>
    <xf numFmtId="0" fontId="12" fillId="36" borderId="21" xfId="422" applyFont="1" applyFill="1" applyBorder="1" applyAlignment="1">
      <alignment horizontal="center" vertical="center"/>
    </xf>
    <xf numFmtId="0" fontId="76" fillId="35" borderId="54" xfId="422" applyFont="1" applyFill="1" applyBorder="1" applyAlignment="1">
      <alignment horizontal="center"/>
    </xf>
    <xf numFmtId="0" fontId="76" fillId="35" borderId="55" xfId="422" applyFont="1" applyFill="1" applyBorder="1" applyAlignment="1">
      <alignment horizontal="center"/>
    </xf>
    <xf numFmtId="0" fontId="76" fillId="35" borderId="56" xfId="422" applyFont="1" applyFill="1" applyBorder="1" applyAlignment="1">
      <alignment horizontal="center"/>
    </xf>
    <xf numFmtId="0" fontId="75" fillId="0" borderId="26" xfId="422" applyFont="1" applyBorder="1" applyAlignment="1">
      <alignment horizontal="center"/>
    </xf>
    <xf numFmtId="0" fontId="75" fillId="0" borderId="21" xfId="422" applyFont="1" applyBorder="1" applyAlignment="1">
      <alignment horizontal="center"/>
    </xf>
    <xf numFmtId="49" fontId="12" fillId="33" borderId="26" xfId="573" applyNumberFormat="1" applyFont="1" applyFill="1" applyBorder="1" applyAlignment="1">
      <alignment horizontal="center" vertical="center"/>
    </xf>
    <xf numFmtId="49" fontId="12" fillId="33" borderId="21" xfId="573" applyNumberFormat="1" applyFont="1" applyFill="1" applyBorder="1" applyAlignment="1">
      <alignment horizontal="center" vertical="center"/>
    </xf>
    <xf numFmtId="49" fontId="12" fillId="33" borderId="32" xfId="573" applyNumberFormat="1" applyFont="1" applyFill="1" applyBorder="1" applyAlignment="1">
      <alignment horizontal="center" vertical="center"/>
    </xf>
    <xf numFmtId="0" fontId="12" fillId="36" borderId="21" xfId="422" applyFont="1" applyFill="1" applyBorder="1" applyAlignment="1">
      <alignment horizontal="center" vertical="center" wrapText="1"/>
    </xf>
    <xf numFmtId="0" fontId="0" fillId="0" borderId="101" xfId="0" applyBorder="1" applyAlignment="1">
      <alignment horizontal="left" vertical="center" wrapText="1"/>
    </xf>
    <xf numFmtId="0" fontId="0" fillId="0" borderId="102" xfId="0" applyBorder="1" applyAlignment="1">
      <alignment horizontal="left" vertical="center" wrapText="1"/>
    </xf>
    <xf numFmtId="0" fontId="0" fillId="0" borderId="103" xfId="0" applyBorder="1" applyAlignment="1">
      <alignment horizontal="left" vertical="center" wrapText="1"/>
    </xf>
    <xf numFmtId="0" fontId="0" fillId="0" borderId="104" xfId="0" applyBorder="1" applyAlignment="1">
      <alignment horizontal="center" vertical="top" wrapText="1"/>
    </xf>
    <xf numFmtId="0" fontId="0" fillId="0" borderId="105" xfId="0" applyBorder="1" applyAlignment="1">
      <alignment horizontal="center" vertical="top" wrapText="1"/>
    </xf>
    <xf numFmtId="0" fontId="0" fillId="0" borderId="106" xfId="0" applyBorder="1" applyAlignment="1">
      <alignment horizontal="center" vertical="top" wrapText="1"/>
    </xf>
    <xf numFmtId="0" fontId="64" fillId="0" borderId="104" xfId="0" applyFont="1" applyBorder="1" applyAlignment="1">
      <alignment horizontal="center" vertical="center" wrapText="1"/>
    </xf>
    <xf numFmtId="0" fontId="64" fillId="0" borderId="105" xfId="0" applyFont="1"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65" fillId="0" borderId="99" xfId="0" applyFont="1" applyBorder="1" applyAlignment="1">
      <alignment horizontal="center" vertical="top" wrapText="1"/>
    </xf>
    <xf numFmtId="0" fontId="65" fillId="0" borderId="100" xfId="0" applyFont="1" applyBorder="1" applyAlignment="1">
      <alignment horizontal="center" vertical="top" wrapText="1"/>
    </xf>
    <xf numFmtId="0" fontId="65" fillId="0" borderId="107" xfId="0" applyFont="1" applyBorder="1" applyAlignment="1">
      <alignment horizontal="center" vertical="top" wrapText="1"/>
    </xf>
    <xf numFmtId="0" fontId="65" fillId="0" borderId="99" xfId="0" applyFont="1" applyBorder="1" applyAlignment="1">
      <alignment horizontal="center" vertical="center" wrapText="1"/>
    </xf>
    <xf numFmtId="0" fontId="65" fillId="0" borderId="100" xfId="0" applyFont="1" applyBorder="1" applyAlignment="1">
      <alignment horizontal="center" vertical="center" wrapText="1"/>
    </xf>
    <xf numFmtId="0" fontId="65" fillId="0" borderId="107" xfId="0" applyFont="1" applyBorder="1" applyAlignment="1">
      <alignment horizontal="center" vertical="center" wrapText="1"/>
    </xf>
    <xf numFmtId="0" fontId="65" fillId="43" borderId="99" xfId="0" applyFont="1" applyFill="1" applyBorder="1" applyAlignment="1">
      <alignment horizontal="center" vertical="top" wrapText="1"/>
    </xf>
    <xf numFmtId="0" fontId="65" fillId="43" borderId="100" xfId="0" applyFont="1" applyFill="1" applyBorder="1" applyAlignment="1">
      <alignment horizontal="center" vertical="top" wrapText="1"/>
    </xf>
    <xf numFmtId="0" fontId="65" fillId="43" borderId="107" xfId="0" applyFont="1" applyFill="1" applyBorder="1" applyAlignment="1">
      <alignment horizontal="center" vertical="top" wrapText="1"/>
    </xf>
    <xf numFmtId="0" fontId="88" fillId="43" borderId="99" xfId="0" applyFont="1" applyFill="1" applyBorder="1" applyAlignment="1">
      <alignment horizontal="center" vertical="center" wrapText="1"/>
    </xf>
    <xf numFmtId="0" fontId="88" fillId="43" borderId="100" xfId="0" applyFont="1" applyFill="1" applyBorder="1" applyAlignment="1">
      <alignment horizontal="center" vertical="center" wrapText="1"/>
    </xf>
    <xf numFmtId="0" fontId="65" fillId="43" borderId="100" xfId="0" applyFont="1" applyFill="1" applyBorder="1" applyAlignment="1">
      <alignment horizontal="center" vertical="center" wrapText="1"/>
    </xf>
    <xf numFmtId="0" fontId="65" fillId="43" borderId="107" xfId="0" applyFont="1" applyFill="1" applyBorder="1" applyAlignment="1">
      <alignment horizontal="center" vertical="center" wrapText="1"/>
    </xf>
    <xf numFmtId="0" fontId="87" fillId="43" borderId="99" xfId="0" applyFont="1" applyFill="1" applyBorder="1" applyAlignment="1">
      <alignment horizontal="center" vertical="top" wrapText="1"/>
    </xf>
    <xf numFmtId="0" fontId="70" fillId="43" borderId="100" xfId="0" applyFont="1" applyFill="1" applyBorder="1" applyAlignment="1">
      <alignment horizontal="center" vertical="top" wrapText="1"/>
    </xf>
    <xf numFmtId="0" fontId="70" fillId="43" borderId="107" xfId="0" applyFont="1" applyFill="1" applyBorder="1" applyAlignment="1">
      <alignment horizontal="center" vertical="top" wrapText="1"/>
    </xf>
    <xf numFmtId="0" fontId="11" fillId="35" borderId="29" xfId="0" applyFont="1" applyFill="1" applyBorder="1" applyAlignment="1">
      <alignment horizontal="center"/>
    </xf>
    <xf numFmtId="0" fontId="11" fillId="35" borderId="62" xfId="0" applyFont="1" applyFill="1" applyBorder="1" applyAlignment="1">
      <alignment horizontal="center"/>
    </xf>
    <xf numFmtId="0" fontId="11" fillId="35" borderId="50" xfId="0" applyFont="1" applyFill="1" applyBorder="1" applyAlignment="1">
      <alignment horizontal="center"/>
    </xf>
    <xf numFmtId="0" fontId="10" fillId="37" borderId="29" xfId="0" applyFont="1" applyFill="1" applyBorder="1" applyAlignment="1">
      <alignment horizontal="left"/>
    </xf>
    <xf numFmtId="0" fontId="10" fillId="37" borderId="62" xfId="0" applyFont="1" applyFill="1" applyBorder="1" applyAlignment="1">
      <alignment horizontal="left"/>
    </xf>
    <xf numFmtId="0" fontId="10" fillId="37" borderId="50" xfId="0" applyFont="1" applyFill="1" applyBorder="1" applyAlignment="1">
      <alignment horizontal="left"/>
    </xf>
    <xf numFmtId="0" fontId="11" fillId="35" borderId="28" xfId="0" applyFont="1" applyFill="1" applyBorder="1" applyAlignment="1">
      <alignment horizontal="center"/>
    </xf>
    <xf numFmtId="0" fontId="11" fillId="35" borderId="23" xfId="0" applyFont="1" applyFill="1" applyBorder="1" applyAlignment="1">
      <alignment horizontal="center"/>
    </xf>
    <xf numFmtId="0" fontId="11" fillId="35" borderId="24" xfId="0" applyFont="1" applyFill="1" applyBorder="1" applyAlignment="1">
      <alignment horizontal="center"/>
    </xf>
    <xf numFmtId="0" fontId="11" fillId="35" borderId="87" xfId="0" applyFont="1" applyFill="1" applyBorder="1" applyAlignment="1">
      <alignment horizontal="center"/>
    </xf>
    <xf numFmtId="0" fontId="11" fillId="35" borderId="0" xfId="0" applyFont="1" applyFill="1" applyAlignment="1">
      <alignment horizontal="center"/>
    </xf>
    <xf numFmtId="0" fontId="11" fillId="35" borderId="68" xfId="0" applyFont="1" applyFill="1" applyBorder="1" applyAlignment="1">
      <alignment horizontal="center"/>
    </xf>
    <xf numFmtId="0" fontId="11" fillId="35" borderId="67" xfId="0" applyFont="1" applyFill="1" applyBorder="1" applyAlignment="1">
      <alignment horizontal="center"/>
    </xf>
    <xf numFmtId="0" fontId="11" fillId="35" borderId="66" xfId="0" applyFont="1" applyFill="1" applyBorder="1" applyAlignment="1">
      <alignment horizontal="center"/>
    </xf>
    <xf numFmtId="0" fontId="11" fillId="35" borderId="69" xfId="0" applyFont="1" applyFill="1" applyBorder="1" applyAlignment="1">
      <alignment horizontal="center"/>
    </xf>
    <xf numFmtId="1" fontId="10" fillId="37" borderId="21" xfId="0" applyNumberFormat="1" applyFont="1" applyFill="1" applyBorder="1" applyAlignment="1">
      <alignment horizontal="center"/>
    </xf>
    <xf numFmtId="1" fontId="10" fillId="37" borderId="29" xfId="0" applyNumberFormat="1" applyFont="1" applyFill="1" applyBorder="1" applyAlignment="1">
      <alignment horizontal="center"/>
    </xf>
    <xf numFmtId="1" fontId="10" fillId="37" borderId="62" xfId="0" applyNumberFormat="1" applyFont="1" applyFill="1" applyBorder="1" applyAlignment="1">
      <alignment horizontal="center"/>
    </xf>
    <xf numFmtId="1" fontId="10" fillId="37" borderId="50" xfId="0" applyNumberFormat="1" applyFont="1" applyFill="1" applyBorder="1" applyAlignment="1">
      <alignment horizontal="center"/>
    </xf>
    <xf numFmtId="1" fontId="10" fillId="0" borderId="21" xfId="0" applyNumberFormat="1" applyFont="1" applyBorder="1" applyAlignment="1">
      <alignment horizontal="left"/>
    </xf>
    <xf numFmtId="0" fontId="11" fillId="0" borderId="21" xfId="0" applyFont="1" applyBorder="1"/>
    <xf numFmtId="1" fontId="11" fillId="0" borderId="21" xfId="0" applyNumberFormat="1" applyFont="1" applyBorder="1" applyAlignment="1">
      <alignment horizontal="left"/>
    </xf>
    <xf numFmtId="1" fontId="10" fillId="35" borderId="21" xfId="0" applyNumberFormat="1" applyFont="1" applyFill="1" applyBorder="1" applyAlignment="1">
      <alignment horizontal="left"/>
    </xf>
    <xf numFmtId="1" fontId="10" fillId="35" borderId="21" xfId="0" applyNumberFormat="1" applyFont="1" applyFill="1" applyBorder="1" applyAlignment="1">
      <alignment horizontal="left" wrapText="1"/>
    </xf>
    <xf numFmtId="1" fontId="10" fillId="35" borderId="21" xfId="0" applyNumberFormat="1" applyFont="1" applyFill="1" applyBorder="1" applyAlignment="1">
      <alignment horizontal="center"/>
    </xf>
    <xf numFmtId="1" fontId="10" fillId="37" borderId="29" xfId="0" applyNumberFormat="1" applyFont="1" applyFill="1" applyBorder="1" applyAlignment="1">
      <alignment horizontal="center" wrapText="1"/>
    </xf>
    <xf numFmtId="1" fontId="10" fillId="37" borderId="62" xfId="0" applyNumberFormat="1" applyFont="1" applyFill="1" applyBorder="1" applyAlignment="1">
      <alignment horizontal="center" wrapText="1"/>
    </xf>
    <xf numFmtId="1" fontId="10" fillId="37" borderId="50" xfId="0" applyNumberFormat="1" applyFont="1" applyFill="1" applyBorder="1" applyAlignment="1">
      <alignment horizontal="center" wrapText="1"/>
    </xf>
    <xf numFmtId="1" fontId="73" fillId="35" borderId="21" xfId="277" applyNumberFormat="1" applyFill="1" applyBorder="1" applyAlignment="1" applyProtection="1">
      <alignment horizontal="center"/>
    </xf>
    <xf numFmtId="1" fontId="11" fillId="0" borderId="29" xfId="0" applyNumberFormat="1" applyFont="1" applyBorder="1" applyAlignment="1">
      <alignment horizontal="left"/>
    </xf>
    <xf numFmtId="1" fontId="11" fillId="0" borderId="62" xfId="0" applyNumberFormat="1" applyFont="1" applyBorder="1" applyAlignment="1">
      <alignment horizontal="left"/>
    </xf>
    <xf numFmtId="1" fontId="11" fillId="0" borderId="50" xfId="0" applyNumberFormat="1" applyFont="1" applyBorder="1" applyAlignment="1">
      <alignment horizontal="left"/>
    </xf>
    <xf numFmtId="1" fontId="11" fillId="37" borderId="21" xfId="0" applyNumberFormat="1" applyFont="1" applyFill="1" applyBorder="1" applyAlignment="1">
      <alignment horizontal="left"/>
    </xf>
    <xf numFmtId="0" fontId="11" fillId="37" borderId="21" xfId="0" applyFont="1" applyFill="1" applyBorder="1"/>
    <xf numFmtId="1" fontId="85" fillId="37" borderId="21" xfId="0" applyNumberFormat="1" applyFont="1" applyFill="1" applyBorder="1" applyAlignment="1">
      <alignment horizontal="left"/>
    </xf>
    <xf numFmtId="0" fontId="85" fillId="37" borderId="21" xfId="0" applyFont="1" applyFill="1" applyBorder="1"/>
    <xf numFmtId="1" fontId="10" fillId="0" borderId="21" xfId="0" applyNumberFormat="1" applyFont="1" applyBorder="1" applyAlignment="1">
      <alignment horizontal="center"/>
    </xf>
    <xf numFmtId="0" fontId="82" fillId="37" borderId="21" xfId="0" applyFont="1" applyFill="1" applyBorder="1" applyAlignment="1">
      <alignment horizontal="center" vertical="center" wrapText="1"/>
    </xf>
    <xf numFmtId="10" fontId="10" fillId="37" borderId="21" xfId="0" applyNumberFormat="1" applyFont="1" applyFill="1" applyBorder="1" applyAlignment="1">
      <alignment horizontal="center" vertical="center"/>
    </xf>
    <xf numFmtId="10" fontId="11" fillId="37" borderId="21" xfId="0" applyNumberFormat="1" applyFont="1" applyFill="1" applyBorder="1"/>
    <xf numFmtId="40" fontId="10" fillId="37" borderId="28" xfId="0" applyNumberFormat="1" applyFont="1" applyFill="1" applyBorder="1" applyAlignment="1">
      <alignment horizontal="center" vertical="center"/>
    </xf>
    <xf numFmtId="40" fontId="10" fillId="37" borderId="23" xfId="0" applyNumberFormat="1" applyFont="1" applyFill="1" applyBorder="1" applyAlignment="1">
      <alignment horizontal="center" vertical="center"/>
    </xf>
    <xf numFmtId="40" fontId="10" fillId="37" borderId="24" xfId="0" applyNumberFormat="1" applyFont="1" applyFill="1" applyBorder="1" applyAlignment="1">
      <alignment horizontal="center" vertical="center"/>
    </xf>
    <xf numFmtId="40" fontId="10" fillId="37" borderId="67" xfId="0" applyNumberFormat="1" applyFont="1" applyFill="1" applyBorder="1" applyAlignment="1">
      <alignment horizontal="center" vertical="center"/>
    </xf>
    <xf numFmtId="40" fontId="10" fillId="37" borderId="66" xfId="0" applyNumberFormat="1" applyFont="1" applyFill="1" applyBorder="1" applyAlignment="1">
      <alignment horizontal="center" vertical="center"/>
    </xf>
    <xf numFmtId="40" fontId="10" fillId="37" borderId="69" xfId="0" applyNumberFormat="1" applyFont="1" applyFill="1" applyBorder="1" applyAlignment="1">
      <alignment horizontal="center" vertical="center"/>
    </xf>
    <xf numFmtId="167" fontId="10" fillId="37" borderId="21" xfId="0" applyNumberFormat="1" applyFont="1" applyFill="1" applyBorder="1" applyAlignment="1">
      <alignment horizontal="center" vertical="center"/>
    </xf>
    <xf numFmtId="1" fontId="10" fillId="0" borderId="29" xfId="0" applyNumberFormat="1" applyFont="1" applyBorder="1" applyAlignment="1">
      <alignment horizontal="center"/>
    </xf>
    <xf numFmtId="1" fontId="10" fillId="0" borderId="62" xfId="0" applyNumberFormat="1" applyFont="1" applyBorder="1" applyAlignment="1">
      <alignment horizontal="center"/>
    </xf>
    <xf numFmtId="1" fontId="10" fillId="0" borderId="50" xfId="0" applyNumberFormat="1" applyFont="1" applyBorder="1" applyAlignment="1">
      <alignment horizontal="center"/>
    </xf>
    <xf numFmtId="1" fontId="10" fillId="37" borderId="21" xfId="0" applyNumberFormat="1" applyFont="1" applyFill="1" applyBorder="1" applyAlignment="1">
      <alignment horizontal="center" wrapText="1"/>
    </xf>
    <xf numFmtId="0" fontId="11" fillId="35" borderId="21" xfId="942" applyFont="1" applyFill="1" applyBorder="1" applyAlignment="1">
      <alignment horizontal="center" vertical="center"/>
    </xf>
    <xf numFmtId="0" fontId="11" fillId="35" borderId="29" xfId="942" applyFont="1" applyFill="1" applyBorder="1" applyAlignment="1">
      <alignment horizontal="center" vertical="center"/>
    </xf>
    <xf numFmtId="0" fontId="11" fillId="35" borderId="50" xfId="942" applyFont="1" applyFill="1" applyBorder="1" applyAlignment="1">
      <alignment horizontal="center" vertical="center"/>
    </xf>
    <xf numFmtId="0" fontId="10" fillId="37" borderId="21" xfId="942" applyFont="1" applyFill="1" applyBorder="1" applyAlignment="1">
      <alignment horizontal="center" vertical="center"/>
    </xf>
    <xf numFmtId="0" fontId="10" fillId="0" borderId="29" xfId="942" applyFont="1" applyFill="1" applyBorder="1" applyAlignment="1">
      <alignment horizontal="center" vertical="center"/>
    </xf>
    <xf numFmtId="0" fontId="10" fillId="0" borderId="62" xfId="942" applyFont="1" applyFill="1" applyBorder="1" applyAlignment="1">
      <alignment horizontal="center" vertical="center"/>
    </xf>
    <xf numFmtId="0" fontId="10" fillId="0" borderId="50" xfId="942" applyFont="1" applyFill="1" applyBorder="1" applyAlignment="1">
      <alignment horizontal="center" vertical="center"/>
    </xf>
    <xf numFmtId="0" fontId="11" fillId="0" borderId="29" xfId="942" applyFont="1" applyBorder="1" applyAlignment="1">
      <alignment horizontal="center" vertical="center"/>
    </xf>
    <xf numFmtId="0" fontId="11" fillId="0" borderId="62" xfId="942" applyFont="1" applyBorder="1" applyAlignment="1">
      <alignment horizontal="center" vertical="center"/>
    </xf>
    <xf numFmtId="0" fontId="11" fillId="0" borderId="50" xfId="942" applyFont="1" applyBorder="1" applyAlignment="1">
      <alignment horizontal="center" vertical="center"/>
    </xf>
    <xf numFmtId="0" fontId="11" fillId="0" borderId="21" xfId="942" applyFont="1" applyBorder="1" applyAlignment="1">
      <alignment horizontal="center" vertical="center"/>
    </xf>
    <xf numFmtId="0" fontId="10" fillId="35" borderId="21" xfId="942" applyFont="1" applyFill="1" applyBorder="1" applyAlignment="1">
      <alignment horizontal="center" vertical="center"/>
    </xf>
    <xf numFmtId="0" fontId="11" fillId="35" borderId="21" xfId="942" applyFont="1" applyFill="1" applyBorder="1" applyAlignment="1">
      <alignment horizontal="left" vertical="center"/>
    </xf>
    <xf numFmtId="173" fontId="10" fillId="37" borderId="21" xfId="571" applyNumberFormat="1" applyFont="1" applyFill="1" applyBorder="1" applyAlignment="1">
      <alignment horizontal="center" vertical="center" wrapText="1"/>
    </xf>
    <xf numFmtId="173" fontId="10" fillId="0" borderId="21" xfId="571" applyNumberFormat="1" applyFont="1" applyBorder="1" applyAlignment="1">
      <alignment horizontal="left" vertical="center" wrapText="1"/>
    </xf>
    <xf numFmtId="0" fontId="10" fillId="0" borderId="21" xfId="942" applyFont="1" applyBorder="1" applyAlignment="1">
      <alignment horizontal="left" vertical="center"/>
    </xf>
    <xf numFmtId="0" fontId="10" fillId="0" borderId="21" xfId="942" applyFont="1" applyFill="1" applyBorder="1" applyAlignment="1">
      <alignment horizontal="center" vertical="center"/>
    </xf>
    <xf numFmtId="0" fontId="10" fillId="37" borderId="21" xfId="942" applyFont="1" applyFill="1" applyBorder="1" applyAlignment="1">
      <alignment horizontal="center" vertical="center" wrapText="1"/>
    </xf>
    <xf numFmtId="0" fontId="11" fillId="35" borderId="62" xfId="942" applyFont="1" applyFill="1" applyBorder="1" applyAlignment="1">
      <alignment horizontal="center" vertical="center"/>
    </xf>
    <xf numFmtId="188" fontId="11" fillId="35" borderId="21" xfId="943" applyNumberFormat="1" applyFont="1" applyFill="1" applyBorder="1" applyAlignment="1">
      <alignment horizontal="center" vertical="center"/>
    </xf>
    <xf numFmtId="0" fontId="10" fillId="37" borderId="21" xfId="942" applyFont="1" applyFill="1" applyBorder="1" applyAlignment="1">
      <alignment horizontal="center"/>
    </xf>
    <xf numFmtId="188" fontId="10" fillId="37" borderId="21" xfId="943" applyNumberFormat="1" applyFont="1" applyFill="1" applyBorder="1" applyAlignment="1">
      <alignment horizontal="center" vertical="center"/>
    </xf>
    <xf numFmtId="188" fontId="10" fillId="37" borderId="21" xfId="943" applyNumberFormat="1" applyFont="1" applyFill="1" applyBorder="1" applyAlignment="1">
      <alignment horizontal="center"/>
    </xf>
    <xf numFmtId="188" fontId="10" fillId="35" borderId="21" xfId="943" applyNumberFormat="1" applyFont="1" applyFill="1" applyBorder="1" applyAlignment="1">
      <alignment horizontal="left" vertical="center"/>
    </xf>
    <xf numFmtId="188" fontId="83" fillId="35" borderId="21" xfId="943" applyNumberFormat="1" applyFont="1" applyFill="1" applyBorder="1" applyAlignment="1">
      <alignment horizontal="left" vertical="center"/>
    </xf>
    <xf numFmtId="188" fontId="10" fillId="35" borderId="21" xfId="943" applyNumberFormat="1" applyFont="1" applyFill="1" applyBorder="1" applyAlignment="1">
      <alignment horizontal="left"/>
    </xf>
    <xf numFmtId="188" fontId="10" fillId="37" borderId="25" xfId="943" applyNumberFormat="1" applyFont="1" applyFill="1" applyBorder="1" applyAlignment="1">
      <alignment horizontal="center" vertical="center" wrapText="1"/>
    </xf>
    <xf numFmtId="188" fontId="10" fillId="37" borderId="65" xfId="943" applyNumberFormat="1" applyFont="1" applyFill="1" applyBorder="1" applyAlignment="1">
      <alignment horizontal="center" vertical="center" wrapText="1"/>
    </xf>
    <xf numFmtId="188" fontId="10" fillId="37" borderId="38" xfId="943" applyNumberFormat="1" applyFont="1" applyFill="1" applyBorder="1" applyAlignment="1">
      <alignment horizontal="center" vertical="center" wrapText="1"/>
    </xf>
    <xf numFmtId="188" fontId="10" fillId="37" borderId="67" xfId="945" applyNumberFormat="1" applyFont="1" applyFill="1" applyBorder="1" applyAlignment="1">
      <alignment horizontal="center"/>
    </xf>
    <xf numFmtId="188" fontId="10" fillId="37" borderId="66" xfId="945" applyNumberFormat="1" applyFont="1" applyFill="1" applyBorder="1" applyAlignment="1">
      <alignment horizontal="center"/>
    </xf>
    <xf numFmtId="188" fontId="10" fillId="37" borderId="69" xfId="945" applyNumberFormat="1" applyFont="1" applyFill="1" applyBorder="1" applyAlignment="1">
      <alignment horizontal="center"/>
    </xf>
    <xf numFmtId="37" fontId="86" fillId="37" borderId="21" xfId="943" applyNumberFormat="1" applyFont="1" applyFill="1" applyBorder="1" applyAlignment="1">
      <alignment horizontal="left" vertical="center" wrapText="1"/>
    </xf>
    <xf numFmtId="0" fontId="10" fillId="37" borderId="25" xfId="0" applyFont="1" applyFill="1" applyBorder="1" applyAlignment="1">
      <alignment horizontal="center" vertical="center"/>
    </xf>
    <xf numFmtId="0" fontId="10" fillId="37" borderId="38" xfId="0" applyFont="1" applyFill="1" applyBorder="1" applyAlignment="1">
      <alignment horizontal="center" vertical="center"/>
    </xf>
    <xf numFmtId="188" fontId="10" fillId="37" borderId="28" xfId="945" applyNumberFormat="1" applyFont="1" applyFill="1" applyBorder="1" applyAlignment="1">
      <alignment horizontal="center"/>
    </xf>
    <xf numFmtId="188" fontId="10" fillId="37" borderId="23" xfId="945" applyNumberFormat="1" applyFont="1" applyFill="1" applyBorder="1" applyAlignment="1">
      <alignment horizontal="center"/>
    </xf>
    <xf numFmtId="188" fontId="10" fillId="37" borderId="24" xfId="945" applyNumberFormat="1" applyFont="1" applyFill="1" applyBorder="1" applyAlignment="1">
      <alignment horizontal="center"/>
    </xf>
    <xf numFmtId="188" fontId="10" fillId="37" borderId="28" xfId="945" applyNumberFormat="1" applyFont="1" applyFill="1" applyBorder="1" applyAlignment="1">
      <alignment horizontal="center" vertical="center"/>
    </xf>
    <xf numFmtId="188" fontId="10" fillId="37" borderId="87" xfId="945" applyNumberFormat="1" applyFont="1" applyFill="1" applyBorder="1" applyAlignment="1">
      <alignment horizontal="center" vertical="center"/>
    </xf>
    <xf numFmtId="188" fontId="10" fillId="37" borderId="67" xfId="945" applyNumberFormat="1" applyFont="1" applyFill="1" applyBorder="1" applyAlignment="1">
      <alignment horizontal="center" vertical="center"/>
    </xf>
    <xf numFmtId="188" fontId="10" fillId="37" borderId="25" xfId="945" applyNumberFormat="1" applyFont="1" applyFill="1" applyBorder="1" applyAlignment="1">
      <alignment horizontal="center" wrapText="1"/>
    </xf>
    <xf numFmtId="188" fontId="10" fillId="37" borderId="65" xfId="945" applyNumberFormat="1" applyFont="1" applyFill="1" applyBorder="1" applyAlignment="1">
      <alignment horizontal="center" wrapText="1"/>
    </xf>
    <xf numFmtId="188" fontId="10" fillId="37" borderId="38" xfId="945" applyNumberFormat="1" applyFont="1" applyFill="1" applyBorder="1" applyAlignment="1">
      <alignment horizontal="center" wrapText="1"/>
    </xf>
    <xf numFmtId="188" fontId="10" fillId="37" borderId="28" xfId="943" applyNumberFormat="1" applyFont="1" applyFill="1" applyBorder="1" applyAlignment="1">
      <alignment horizontal="center" vertical="center"/>
    </xf>
    <xf numFmtId="188" fontId="10" fillId="37" borderId="24" xfId="943" applyNumberFormat="1" applyFont="1" applyFill="1" applyBorder="1" applyAlignment="1">
      <alignment horizontal="center" vertical="center"/>
    </xf>
    <xf numFmtId="188" fontId="10" fillId="37" borderId="67" xfId="943" applyNumberFormat="1" applyFont="1" applyFill="1" applyBorder="1" applyAlignment="1">
      <alignment horizontal="center" vertical="center"/>
    </xf>
    <xf numFmtId="188" fontId="10" fillId="37" borderId="69" xfId="943" applyNumberFormat="1" applyFont="1" applyFill="1" applyBorder="1" applyAlignment="1">
      <alignment horizontal="center" vertical="center"/>
    </xf>
    <xf numFmtId="0" fontId="10" fillId="37" borderId="73" xfId="944" applyFont="1" applyFill="1" applyBorder="1" applyAlignment="1">
      <alignment horizontal="center" vertical="center"/>
    </xf>
    <xf numFmtId="0" fontId="10" fillId="37" borderId="74" xfId="944" applyFont="1" applyFill="1" applyBorder="1" applyAlignment="1">
      <alignment horizontal="center" vertical="center"/>
    </xf>
    <xf numFmtId="0" fontId="10" fillId="37" borderId="85" xfId="944" applyFont="1" applyFill="1" applyBorder="1" applyAlignment="1">
      <alignment horizontal="center" vertical="center"/>
    </xf>
    <xf numFmtId="0" fontId="11" fillId="0" borderId="25" xfId="944" applyFont="1" applyBorder="1" applyAlignment="1">
      <alignment horizontal="center" vertical="center"/>
    </xf>
    <xf numFmtId="0" fontId="11" fillId="0" borderId="38" xfId="944" applyFont="1" applyBorder="1" applyAlignment="1">
      <alignment horizontal="center" vertical="center"/>
    </xf>
    <xf numFmtId="0" fontId="11" fillId="35" borderId="29" xfId="944" applyFont="1" applyFill="1" applyBorder="1" applyAlignment="1">
      <alignment horizontal="left" vertical="center"/>
    </xf>
    <xf numFmtId="0" fontId="11" fillId="35" borderId="62" xfId="944" applyFont="1" applyFill="1" applyBorder="1" applyAlignment="1">
      <alignment horizontal="left" vertical="center"/>
    </xf>
    <xf numFmtId="0" fontId="11" fillId="35" borderId="64" xfId="944" applyFont="1" applyFill="1" applyBorder="1" applyAlignment="1">
      <alignment horizontal="left" vertical="center"/>
    </xf>
    <xf numFmtId="0" fontId="84" fillId="35" borderId="21" xfId="944" applyFont="1" applyFill="1" applyBorder="1" applyAlignment="1">
      <alignment horizontal="left" vertical="center"/>
    </xf>
    <xf numFmtId="0" fontId="93" fillId="35" borderId="21" xfId="944" applyFont="1" applyFill="1" applyBorder="1" applyAlignment="1">
      <alignment horizontal="left" vertical="center"/>
    </xf>
    <xf numFmtId="0" fontId="93" fillId="35" borderId="32" xfId="944" applyFont="1" applyFill="1" applyBorder="1" applyAlignment="1">
      <alignment horizontal="left" vertical="center"/>
    </xf>
    <xf numFmtId="0" fontId="11" fillId="35" borderId="29" xfId="0" applyFont="1" applyFill="1" applyBorder="1" applyAlignment="1">
      <alignment horizontal="left" vertical="center"/>
    </xf>
    <xf numFmtId="0" fontId="11" fillId="35" borderId="62" xfId="0" applyFont="1" applyFill="1" applyBorder="1" applyAlignment="1">
      <alignment horizontal="left" vertical="center"/>
    </xf>
    <xf numFmtId="0" fontId="11" fillId="35" borderId="64" xfId="0" applyFont="1" applyFill="1" applyBorder="1" applyAlignment="1">
      <alignment horizontal="left" vertical="center"/>
    </xf>
    <xf numFmtId="0" fontId="84" fillId="35" borderId="21" xfId="0" applyFont="1" applyFill="1" applyBorder="1" applyAlignment="1">
      <alignment horizontal="left" vertical="center"/>
    </xf>
    <xf numFmtId="0" fontId="93" fillId="35" borderId="21" xfId="0" applyFont="1" applyFill="1" applyBorder="1" applyAlignment="1">
      <alignment horizontal="left" vertical="center"/>
    </xf>
    <xf numFmtId="0" fontId="93" fillId="35" borderId="32" xfId="0" applyFont="1" applyFill="1" applyBorder="1" applyAlignment="1">
      <alignment horizontal="left" vertical="center"/>
    </xf>
    <xf numFmtId="0" fontId="10" fillId="0" borderId="26" xfId="944" applyFont="1" applyBorder="1" applyAlignment="1">
      <alignment horizontal="center" vertical="center" wrapText="1"/>
    </xf>
    <xf numFmtId="2" fontId="10" fillId="37" borderId="57" xfId="944" applyNumberFormat="1" applyFont="1" applyFill="1" applyBorder="1" applyAlignment="1">
      <alignment horizontal="center" vertical="center" wrapText="1"/>
    </xf>
    <xf numFmtId="2" fontId="10" fillId="37" borderId="108" xfId="944" applyNumberFormat="1" applyFont="1" applyFill="1" applyBorder="1" applyAlignment="1">
      <alignment horizontal="center" vertical="center" wrapText="1"/>
    </xf>
    <xf numFmtId="2" fontId="10" fillId="37" borderId="109" xfId="944" applyNumberFormat="1" applyFont="1" applyFill="1" applyBorder="1" applyAlignment="1">
      <alignment horizontal="center" vertical="center" wrapText="1"/>
    </xf>
    <xf numFmtId="0" fontId="10" fillId="0" borderId="26" xfId="944" applyFont="1" applyBorder="1" applyAlignment="1">
      <alignment horizontal="center" vertical="center"/>
    </xf>
    <xf numFmtId="0" fontId="10" fillId="0" borderId="21" xfId="944" applyFont="1" applyBorder="1" applyAlignment="1">
      <alignment horizontal="center" vertical="center"/>
    </xf>
    <xf numFmtId="0" fontId="10" fillId="0" borderId="32" xfId="944" applyFont="1" applyBorder="1" applyAlignment="1">
      <alignment horizontal="center" vertical="center"/>
    </xf>
    <xf numFmtId="0" fontId="10" fillId="37" borderId="26" xfId="944" applyFont="1" applyFill="1" applyBorder="1" applyAlignment="1">
      <alignment horizontal="center" vertical="center"/>
    </xf>
    <xf numFmtId="0" fontId="10" fillId="37" borderId="25" xfId="944" applyFont="1" applyFill="1" applyBorder="1" applyAlignment="1">
      <alignment horizontal="center" vertical="center"/>
    </xf>
    <xf numFmtId="0" fontId="10" fillId="37" borderId="38" xfId="944" applyFont="1" applyFill="1" applyBorder="1" applyAlignment="1">
      <alignment horizontal="center" vertical="center"/>
    </xf>
    <xf numFmtId="0" fontId="10" fillId="37" borderId="21" xfId="944" applyFont="1" applyFill="1" applyBorder="1" applyAlignment="1">
      <alignment horizontal="center" vertical="center"/>
    </xf>
    <xf numFmtId="2" fontId="10" fillId="37" borderId="21" xfId="944" applyNumberFormat="1" applyFont="1" applyFill="1" applyBorder="1" applyAlignment="1">
      <alignment horizontal="center" vertical="center"/>
    </xf>
    <xf numFmtId="0" fontId="10" fillId="37" borderId="32" xfId="944" applyFont="1" applyFill="1" applyBorder="1" applyAlignment="1">
      <alignment horizontal="center" vertical="center"/>
    </xf>
    <xf numFmtId="0" fontId="12" fillId="35" borderId="29" xfId="0" applyFont="1" applyFill="1" applyBorder="1" applyAlignment="1">
      <alignment horizontal="left" vertical="center" wrapText="1"/>
    </xf>
    <xf numFmtId="0" fontId="12" fillId="35" borderId="62" xfId="0" applyFont="1" applyFill="1" applyBorder="1" applyAlignment="1">
      <alignment horizontal="left" vertical="center" wrapText="1"/>
    </xf>
    <xf numFmtId="0" fontId="12" fillId="35" borderId="50" xfId="0" applyFont="1" applyFill="1" applyBorder="1" applyAlignment="1">
      <alignment horizontal="left" vertical="center" wrapText="1"/>
    </xf>
    <xf numFmtId="0" fontId="8" fillId="35" borderId="29" xfId="0" applyFont="1" applyFill="1" applyBorder="1" applyAlignment="1">
      <alignment horizontal="left" vertical="center"/>
    </xf>
    <xf numFmtId="0" fontId="8" fillId="35" borderId="62" xfId="0" applyFont="1" applyFill="1" applyBorder="1" applyAlignment="1">
      <alignment horizontal="left" vertical="center"/>
    </xf>
    <xf numFmtId="0" fontId="8" fillId="35" borderId="50" xfId="0" applyFont="1" applyFill="1" applyBorder="1" applyAlignment="1">
      <alignment horizontal="left" vertical="center"/>
    </xf>
    <xf numFmtId="3" fontId="8" fillId="35" borderId="21" xfId="0" applyNumberFormat="1" applyFont="1" applyFill="1" applyBorder="1" applyAlignment="1">
      <alignment horizontal="center" vertical="center"/>
    </xf>
    <xf numFmtId="3" fontId="8" fillId="35" borderId="25" xfId="0" applyNumberFormat="1" applyFont="1" applyFill="1" applyBorder="1" applyAlignment="1">
      <alignment horizontal="center" vertical="center"/>
    </xf>
    <xf numFmtId="3" fontId="8" fillId="35" borderId="65" xfId="0" applyNumberFormat="1" applyFont="1" applyFill="1" applyBorder="1" applyAlignment="1">
      <alignment horizontal="center" vertical="center"/>
    </xf>
    <xf numFmtId="3" fontId="8" fillId="35" borderId="38" xfId="0" applyNumberFormat="1" applyFont="1" applyFill="1" applyBorder="1" applyAlignment="1">
      <alignment horizontal="center" vertical="center"/>
    </xf>
    <xf numFmtId="3" fontId="8" fillId="35" borderId="67" xfId="0" applyNumberFormat="1" applyFont="1" applyFill="1" applyBorder="1" applyAlignment="1">
      <alignment horizontal="center" vertical="center"/>
    </xf>
    <xf numFmtId="3" fontId="8" fillId="35" borderId="66" xfId="0" applyNumberFormat="1" applyFont="1" applyFill="1" applyBorder="1" applyAlignment="1">
      <alignment horizontal="center" vertical="center"/>
    </xf>
    <xf numFmtId="3" fontId="8" fillId="35" borderId="69" xfId="0" applyNumberFormat="1" applyFont="1" applyFill="1" applyBorder="1" applyAlignment="1">
      <alignment horizontal="center" vertical="center"/>
    </xf>
    <xf numFmtId="3" fontId="8" fillId="35" borderId="29" xfId="0" applyNumberFormat="1" applyFont="1" applyFill="1" applyBorder="1" applyAlignment="1">
      <alignment horizontal="center" vertical="center"/>
    </xf>
    <xf numFmtId="3" fontId="8" fillId="35" borderId="62" xfId="0" applyNumberFormat="1" applyFont="1" applyFill="1" applyBorder="1" applyAlignment="1">
      <alignment horizontal="center" vertical="center"/>
    </xf>
    <xf numFmtId="3" fontId="8" fillId="35" borderId="50" xfId="0" applyNumberFormat="1" applyFont="1" applyFill="1" applyBorder="1" applyAlignment="1">
      <alignment horizontal="center" vertical="center"/>
    </xf>
    <xf numFmtId="3" fontId="8" fillId="35" borderId="25" xfId="0" applyNumberFormat="1" applyFont="1" applyFill="1" applyBorder="1" applyAlignment="1">
      <alignment horizontal="center" vertical="center" wrapText="1"/>
    </xf>
    <xf numFmtId="0" fontId="8" fillId="35" borderId="65" xfId="0" applyFont="1" applyFill="1" applyBorder="1" applyAlignment="1">
      <alignment horizontal="center" vertical="center" wrapText="1"/>
    </xf>
    <xf numFmtId="0" fontId="8" fillId="35" borderId="38" xfId="0" applyFont="1" applyFill="1" applyBorder="1" applyAlignment="1">
      <alignment horizontal="center" vertical="center" wrapText="1"/>
    </xf>
    <xf numFmtId="3" fontId="8" fillId="35" borderId="28" xfId="0" applyNumberFormat="1" applyFont="1" applyFill="1" applyBorder="1" applyAlignment="1">
      <alignment horizontal="center" vertical="center"/>
    </xf>
    <xf numFmtId="3" fontId="8" fillId="35" borderId="23" xfId="0" applyNumberFormat="1" applyFont="1" applyFill="1" applyBorder="1" applyAlignment="1">
      <alignment horizontal="center" vertical="center"/>
    </xf>
    <xf numFmtId="3" fontId="8" fillId="35" borderId="24" xfId="0" applyNumberFormat="1" applyFont="1" applyFill="1" applyBorder="1" applyAlignment="1">
      <alignment horizontal="center" vertical="center"/>
    </xf>
    <xf numFmtId="3" fontId="8" fillId="35" borderId="28" xfId="0" applyNumberFormat="1" applyFont="1" applyFill="1" applyBorder="1" applyAlignment="1">
      <alignment horizontal="center" vertical="center" wrapText="1"/>
    </xf>
    <xf numFmtId="3" fontId="8" fillId="35" borderId="23" xfId="0" applyNumberFormat="1" applyFont="1" applyFill="1" applyBorder="1" applyAlignment="1">
      <alignment horizontal="center" vertical="center" wrapText="1"/>
    </xf>
    <xf numFmtId="3" fontId="8" fillId="35" borderId="24" xfId="0" applyNumberFormat="1" applyFont="1" applyFill="1" applyBorder="1" applyAlignment="1">
      <alignment horizontal="center" vertical="center" wrapText="1"/>
    </xf>
    <xf numFmtId="0" fontId="6" fillId="0" borderId="59" xfId="0" applyFont="1" applyBorder="1" applyAlignment="1">
      <alignment horizontal="right" vertical="center"/>
    </xf>
    <xf numFmtId="0" fontId="6" fillId="0" borderId="27" xfId="0" applyFont="1" applyBorder="1" applyAlignment="1">
      <alignment horizontal="right" vertical="center"/>
    </xf>
    <xf numFmtId="0" fontId="6" fillId="0" borderId="86" xfId="0" applyFont="1" applyBorder="1" applyAlignment="1">
      <alignment horizontal="right" vertical="center"/>
    </xf>
    <xf numFmtId="4" fontId="6" fillId="0" borderId="91" xfId="0" applyNumberFormat="1" applyFont="1" applyBorder="1" applyAlignment="1">
      <alignment horizontal="center" vertical="center"/>
    </xf>
    <xf numFmtId="4" fontId="6" fillId="0" borderId="86" xfId="0" applyNumberFormat="1" applyFont="1" applyBorder="1" applyAlignment="1">
      <alignment horizontal="center" vertical="center"/>
    </xf>
    <xf numFmtId="0" fontId="6" fillId="0" borderId="91" xfId="0" applyFont="1" applyBorder="1" applyAlignment="1">
      <alignment horizontal="center" vertical="center"/>
    </xf>
    <xf numFmtId="0" fontId="6" fillId="0" borderId="27" xfId="0" applyFont="1" applyBorder="1" applyAlignment="1">
      <alignment horizontal="center" vertical="center"/>
    </xf>
    <xf numFmtId="0" fontId="6" fillId="0" borderId="60" xfId="0" applyFont="1" applyBorder="1" applyAlignment="1">
      <alignment horizontal="center" vertical="center"/>
    </xf>
    <xf numFmtId="4" fontId="5" fillId="35" borderId="21" xfId="0" applyNumberFormat="1" applyFont="1" applyFill="1" applyBorder="1" applyAlignment="1">
      <alignment horizontal="center" vertical="center"/>
    </xf>
    <xf numFmtId="0" fontId="60" fillId="35" borderId="21" xfId="0" applyFont="1" applyFill="1" applyBorder="1" applyAlignment="1">
      <alignment horizontal="center" vertical="center"/>
    </xf>
    <xf numFmtId="0" fontId="60" fillId="35" borderId="32" xfId="0" applyFont="1" applyFill="1" applyBorder="1" applyAlignment="1">
      <alignment horizontal="center" vertical="center"/>
    </xf>
    <xf numFmtId="4" fontId="5" fillId="35" borderId="29" xfId="0" applyNumberFormat="1" applyFont="1" applyFill="1" applyBorder="1" applyAlignment="1">
      <alignment horizontal="center" vertical="center"/>
    </xf>
    <xf numFmtId="4" fontId="5" fillId="35" borderId="50" xfId="0" applyNumberFormat="1" applyFont="1" applyFill="1" applyBorder="1" applyAlignment="1">
      <alignment horizontal="center" vertical="center"/>
    </xf>
    <xf numFmtId="0" fontId="7" fillId="0" borderId="76"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77" xfId="0" applyFont="1" applyBorder="1" applyAlignment="1">
      <alignment horizontal="center" vertical="center" wrapText="1"/>
    </xf>
    <xf numFmtId="0" fontId="39" fillId="0" borderId="54" xfId="0" applyFont="1" applyBorder="1" applyAlignment="1">
      <alignment horizontal="center" vertical="center"/>
    </xf>
    <xf numFmtId="0" fontId="39" fillId="0" borderId="55" xfId="0" applyFont="1" applyBorder="1" applyAlignment="1">
      <alignment horizontal="center" vertical="center"/>
    </xf>
    <xf numFmtId="0" fontId="39" fillId="0" borderId="70" xfId="0" applyFont="1" applyBorder="1" applyAlignment="1">
      <alignment horizontal="center" vertical="center"/>
    </xf>
    <xf numFmtId="0" fontId="39" fillId="0" borderId="92"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87" xfId="0" applyFont="1" applyBorder="1" applyAlignment="1">
      <alignment horizontal="center" vertical="center" wrapText="1"/>
    </xf>
    <xf numFmtId="0" fontId="39" fillId="0" borderId="0" xfId="0" applyFont="1" applyBorder="1" applyAlignment="1">
      <alignment horizontal="center" vertical="center" wrapText="1"/>
    </xf>
    <xf numFmtId="0" fontId="39" fillId="0" borderId="78" xfId="0" applyFont="1" applyBorder="1" applyAlignment="1">
      <alignment horizontal="center" vertical="center"/>
    </xf>
    <xf numFmtId="0" fontId="39" fillId="0" borderId="36" xfId="0" applyFont="1" applyBorder="1" applyAlignment="1">
      <alignment horizontal="center" vertical="center"/>
    </xf>
    <xf numFmtId="0" fontId="39" fillId="0" borderId="65" xfId="0" applyFont="1" applyBorder="1" applyAlignment="1">
      <alignment horizontal="center" vertical="center"/>
    </xf>
    <xf numFmtId="0" fontId="39" fillId="0" borderId="93" xfId="0" applyFont="1" applyBorder="1" applyAlignment="1">
      <alignment horizontal="center" vertical="center"/>
    </xf>
    <xf numFmtId="0" fontId="10" fillId="0" borderId="29" xfId="558" applyFont="1" applyBorder="1" applyAlignment="1">
      <alignment horizontal="center" vertical="center"/>
    </xf>
    <xf numFmtId="0" fontId="10" fillId="0" borderId="62" xfId="558" applyFont="1" applyBorder="1" applyAlignment="1">
      <alignment horizontal="center" vertical="center"/>
    </xf>
    <xf numFmtId="0" fontId="10" fillId="0" borderId="50" xfId="558" applyFont="1" applyBorder="1" applyAlignment="1">
      <alignment horizontal="center" vertical="center"/>
    </xf>
    <xf numFmtId="0" fontId="128" fillId="0" borderId="29" xfId="558" applyFont="1" applyBorder="1" applyAlignment="1">
      <alignment vertical="center"/>
    </xf>
    <xf numFmtId="0" fontId="128" fillId="0" borderId="62" xfId="558" applyFont="1" applyBorder="1" applyAlignment="1">
      <alignment vertical="center"/>
    </xf>
    <xf numFmtId="0" fontId="128" fillId="0" borderId="62" xfId="558" applyFont="1" applyBorder="1" applyAlignment="1">
      <alignment horizontal="right" vertical="center"/>
    </xf>
    <xf numFmtId="0" fontId="8" fillId="0" borderId="62" xfId="558" applyFont="1" applyBorder="1" applyAlignment="1">
      <alignment horizontal="left" vertical="center"/>
    </xf>
    <xf numFmtId="49" fontId="128" fillId="0" borderId="62" xfId="558" applyNumberFormat="1" applyFont="1" applyBorder="1" applyAlignment="1">
      <alignment horizontal="left" vertical="center"/>
    </xf>
    <xf numFmtId="17" fontId="128" fillId="0" borderId="50" xfId="558" applyNumberFormat="1" applyFont="1" applyBorder="1" applyAlignment="1">
      <alignment horizontal="left" vertical="center"/>
    </xf>
    <xf numFmtId="0" fontId="128" fillId="0" borderId="29" xfId="558" applyFont="1" applyBorder="1" applyAlignment="1">
      <alignment horizontal="center" vertical="center"/>
    </xf>
    <xf numFmtId="0" fontId="129" fillId="0" borderId="62" xfId="558" applyFont="1" applyBorder="1" applyAlignment="1">
      <alignment horizontal="left" vertical="center" wrapText="1"/>
    </xf>
    <xf numFmtId="0" fontId="130" fillId="0" borderId="62" xfId="558" applyFont="1" applyBorder="1" applyAlignment="1">
      <alignment vertical="center"/>
    </xf>
    <xf numFmtId="172" fontId="130" fillId="0" borderId="62" xfId="963" applyNumberFormat="1" applyFont="1" applyFill="1" applyBorder="1" applyAlignment="1">
      <alignment vertical="center"/>
    </xf>
    <xf numFmtId="0" fontId="130" fillId="0" borderId="50" xfId="558" applyFont="1" applyBorder="1" applyAlignment="1">
      <alignment horizontal="left" vertical="center"/>
    </xf>
    <xf numFmtId="0" fontId="130" fillId="35" borderId="28" xfId="558" applyFont="1" applyFill="1" applyBorder="1" applyAlignment="1">
      <alignment horizontal="center" vertical="center"/>
    </xf>
    <xf numFmtId="0" fontId="130" fillId="35" borderId="23" xfId="558" applyFont="1" applyFill="1" applyBorder="1" applyAlignment="1">
      <alignment horizontal="center" vertical="center"/>
    </xf>
    <xf numFmtId="0" fontId="131" fillId="35" borderId="23" xfId="558" applyFont="1" applyFill="1" applyBorder="1" applyAlignment="1">
      <alignment vertical="center"/>
    </xf>
    <xf numFmtId="0" fontId="130" fillId="35" borderId="24" xfId="558" applyFont="1" applyFill="1" applyBorder="1" applyAlignment="1">
      <alignment horizontal="center" vertical="center"/>
    </xf>
    <xf numFmtId="0" fontId="130" fillId="35" borderId="29" xfId="558" applyFont="1" applyFill="1" applyBorder="1" applyAlignment="1">
      <alignment horizontal="center" vertical="center"/>
    </xf>
    <xf numFmtId="0" fontId="130" fillId="35" borderId="62" xfId="558" applyFont="1" applyFill="1" applyBorder="1" applyAlignment="1">
      <alignment horizontal="center" vertical="center"/>
    </xf>
    <xf numFmtId="0" fontId="130" fillId="35" borderId="50" xfId="558" applyFont="1" applyFill="1" applyBorder="1" applyAlignment="1">
      <alignment horizontal="center" vertical="center"/>
    </xf>
    <xf numFmtId="0" fontId="130" fillId="35" borderId="87" xfId="558" applyFont="1" applyFill="1" applyBorder="1" applyAlignment="1">
      <alignment horizontal="center" vertical="center"/>
    </xf>
    <xf numFmtId="0" fontId="130" fillId="35" borderId="0" xfId="558" applyFont="1" applyFill="1" applyAlignment="1">
      <alignment horizontal="center" vertical="center"/>
    </xf>
    <xf numFmtId="0" fontId="130" fillId="35" borderId="0" xfId="558" applyFont="1" applyFill="1"/>
    <xf numFmtId="0" fontId="130" fillId="35" borderId="66" xfId="558" applyFont="1" applyFill="1" applyBorder="1" applyAlignment="1">
      <alignment horizontal="center" vertical="center"/>
    </xf>
    <xf numFmtId="0" fontId="130" fillId="35" borderId="69" xfId="558" applyFont="1" applyFill="1" applyBorder="1" applyAlignment="1">
      <alignment horizontal="center" vertical="center"/>
    </xf>
    <xf numFmtId="0" fontId="130" fillId="35" borderId="24" xfId="558" applyFont="1" applyFill="1" applyBorder="1" applyAlignment="1">
      <alignment horizontal="center" vertical="center"/>
    </xf>
    <xf numFmtId="0" fontId="130" fillId="35" borderId="25" xfId="558" applyFont="1" applyFill="1" applyBorder="1" applyAlignment="1">
      <alignment horizontal="center" vertical="center"/>
    </xf>
    <xf numFmtId="0" fontId="130" fillId="35" borderId="67" xfId="558" applyFont="1" applyFill="1" applyBorder="1" applyAlignment="1">
      <alignment horizontal="center" vertical="center"/>
    </xf>
    <xf numFmtId="0" fontId="130" fillId="35" borderId="66" xfId="558" applyFont="1" applyFill="1" applyBorder="1"/>
    <xf numFmtId="0" fontId="130" fillId="35" borderId="66" xfId="558" applyFont="1" applyFill="1" applyBorder="1" applyAlignment="1">
      <alignment horizontal="center" vertical="center"/>
    </xf>
    <xf numFmtId="0" fontId="130" fillId="35" borderId="67" xfId="558" applyFont="1" applyFill="1" applyBorder="1" applyAlignment="1">
      <alignment horizontal="center" vertical="center"/>
    </xf>
    <xf numFmtId="0" fontId="130" fillId="35" borderId="21" xfId="558" applyFont="1" applyFill="1" applyBorder="1" applyAlignment="1">
      <alignment horizontal="center" vertical="center"/>
    </xf>
    <xf numFmtId="0" fontId="130" fillId="35" borderId="38" xfId="558" applyFont="1" applyFill="1" applyBorder="1" applyAlignment="1">
      <alignment horizontal="center" vertical="center"/>
    </xf>
    <xf numFmtId="0" fontId="132" fillId="35" borderId="87" xfId="558" applyFont="1" applyFill="1" applyBorder="1" applyAlignment="1">
      <alignment horizontal="center" vertical="center"/>
    </xf>
    <xf numFmtId="0" fontId="132" fillId="35" borderId="23" xfId="558" applyFont="1" applyFill="1" applyBorder="1" applyAlignment="1">
      <alignment horizontal="left" vertical="center" wrapText="1"/>
    </xf>
    <xf numFmtId="2" fontId="132" fillId="35" borderId="0" xfId="558" applyNumberFormat="1" applyFont="1" applyFill="1" applyAlignment="1">
      <alignment horizontal="center" vertical="center"/>
    </xf>
    <xf numFmtId="183" fontId="132" fillId="35" borderId="0" xfId="558" applyNumberFormat="1" applyFont="1" applyFill="1" applyAlignment="1">
      <alignment horizontal="center" vertical="center"/>
    </xf>
    <xf numFmtId="171" fontId="132" fillId="35" borderId="28" xfId="558" applyNumberFormat="1" applyFont="1" applyFill="1" applyBorder="1" applyAlignment="1">
      <alignment horizontal="center" vertical="center"/>
    </xf>
    <xf numFmtId="171" fontId="132" fillId="35" borderId="0" xfId="558" applyNumberFormat="1" applyFont="1" applyFill="1" applyAlignment="1">
      <alignment horizontal="center" vertical="center"/>
    </xf>
    <xf numFmtId="174" fontId="132" fillId="35" borderId="65" xfId="963" applyNumberFormat="1" applyFont="1" applyFill="1" applyBorder="1" applyAlignment="1">
      <alignment horizontal="center" vertical="center"/>
    </xf>
    <xf numFmtId="171" fontId="132" fillId="35" borderId="65" xfId="963" applyNumberFormat="1" applyFont="1" applyFill="1" applyBorder="1" applyAlignment="1">
      <alignment horizontal="center" vertical="center"/>
    </xf>
    <xf numFmtId="0" fontId="132" fillId="35" borderId="66" xfId="558" applyFont="1" applyFill="1" applyBorder="1" applyAlignment="1">
      <alignment horizontal="left" vertical="center" wrapText="1"/>
    </xf>
    <xf numFmtId="171" fontId="132" fillId="35" borderId="67" xfId="558" applyNumberFormat="1" applyFont="1" applyFill="1" applyBorder="1" applyAlignment="1">
      <alignment horizontal="center" vertical="center"/>
    </xf>
    <xf numFmtId="0" fontId="130" fillId="35" borderId="29" xfId="558" applyFont="1" applyFill="1" applyBorder="1" applyAlignment="1">
      <alignment horizontal="right" vertical="center"/>
    </xf>
    <xf numFmtId="0" fontId="130" fillId="35" borderId="62" xfId="558" applyFont="1" applyFill="1" applyBorder="1" applyAlignment="1">
      <alignment horizontal="right" vertical="center"/>
    </xf>
    <xf numFmtId="0" fontId="130" fillId="35" borderId="62" xfId="558" applyFont="1" applyFill="1" applyBorder="1" applyAlignment="1">
      <alignment vertical="center"/>
    </xf>
    <xf numFmtId="201" fontId="130" fillId="35" borderId="21" xfId="963" applyNumberFormat="1" applyFont="1" applyFill="1" applyBorder="1" applyAlignment="1">
      <alignment horizontal="right" vertical="center"/>
    </xf>
    <xf numFmtId="0" fontId="130" fillId="35" borderId="62" xfId="558" applyFont="1" applyFill="1" applyBorder="1" applyAlignment="1">
      <alignment horizontal="center"/>
    </xf>
    <xf numFmtId="202" fontId="130" fillId="35" borderId="62" xfId="963" applyNumberFormat="1" applyFont="1" applyFill="1" applyBorder="1" applyAlignment="1">
      <alignment horizontal="right"/>
    </xf>
    <xf numFmtId="201" fontId="130" fillId="35" borderId="21" xfId="963" applyNumberFormat="1" applyFont="1" applyFill="1" applyBorder="1" applyAlignment="1">
      <alignment horizontal="center" vertical="center"/>
    </xf>
    <xf numFmtId="0" fontId="130" fillId="35" borderId="23" xfId="558" applyFont="1" applyFill="1" applyBorder="1" applyAlignment="1">
      <alignment horizontal="right" vertical="center"/>
    </xf>
    <xf numFmtId="0" fontId="4" fillId="35" borderId="66" xfId="558" applyFill="1" applyBorder="1"/>
    <xf numFmtId="0" fontId="132" fillId="35" borderId="87" xfId="558" applyFont="1" applyFill="1" applyBorder="1" applyAlignment="1">
      <alignment horizontal="center"/>
    </xf>
    <xf numFmtId="0" fontId="132" fillId="35" borderId="0" xfId="558" applyFont="1" applyFill="1" applyAlignment="1">
      <alignment horizontal="left" vertical="center"/>
    </xf>
    <xf numFmtId="0" fontId="132" fillId="35" borderId="0" xfId="558" applyFont="1" applyFill="1"/>
    <xf numFmtId="170" fontId="132" fillId="35" borderId="0" xfId="558" applyNumberFormat="1" applyFont="1" applyFill="1" applyAlignment="1">
      <alignment horizontal="center" vertical="center"/>
    </xf>
    <xf numFmtId="0" fontId="4" fillId="35" borderId="0" xfId="558" applyFill="1"/>
    <xf numFmtId="171" fontId="132" fillId="35" borderId="87" xfId="558" applyNumberFormat="1" applyFont="1" applyFill="1" applyBorder="1" applyAlignment="1">
      <alignment horizontal="center" vertical="center"/>
    </xf>
    <xf numFmtId="171" fontId="132" fillId="35" borderId="0" xfId="963" applyNumberFormat="1" applyFont="1" applyFill="1" applyBorder="1" applyAlignment="1">
      <alignment horizontal="center" vertical="center"/>
    </xf>
    <xf numFmtId="171" fontId="132" fillId="35" borderId="68" xfId="963" applyNumberFormat="1" applyFont="1" applyFill="1" applyBorder="1" applyAlignment="1">
      <alignment horizontal="center" vertical="center"/>
    </xf>
    <xf numFmtId="0" fontId="130" fillId="35" borderId="28" xfId="558" applyFont="1" applyFill="1" applyBorder="1" applyAlignment="1">
      <alignment horizontal="right" vertical="center"/>
    </xf>
    <xf numFmtId="0" fontId="130" fillId="35" borderId="23" xfId="558" applyFont="1" applyFill="1" applyBorder="1" applyAlignment="1">
      <alignment horizontal="right" vertical="center"/>
    </xf>
    <xf numFmtId="0" fontId="130" fillId="35" borderId="28" xfId="558" applyFont="1" applyFill="1" applyBorder="1" applyAlignment="1">
      <alignment vertical="center"/>
    </xf>
    <xf numFmtId="201" fontId="130" fillId="35" borderId="23" xfId="963" applyNumberFormat="1" applyFont="1" applyFill="1" applyBorder="1" applyAlignment="1">
      <alignment horizontal="center" vertical="center" wrapText="1"/>
    </xf>
    <xf numFmtId="201" fontId="130" fillId="35" borderId="24" xfId="963" applyNumberFormat="1" applyFont="1" applyFill="1" applyBorder="1" applyAlignment="1">
      <alignment horizontal="center" vertical="center" wrapText="1"/>
    </xf>
    <xf numFmtId="0" fontId="130" fillId="35" borderId="23" xfId="558" applyFont="1" applyFill="1" applyBorder="1" applyAlignment="1">
      <alignment horizontal="left"/>
    </xf>
    <xf numFmtId="0" fontId="130" fillId="35" borderId="87" xfId="558" applyFont="1" applyFill="1" applyBorder="1" applyAlignment="1">
      <alignment horizontal="right" vertical="center"/>
    </xf>
    <xf numFmtId="0" fontId="130" fillId="35" borderId="0" xfId="558" applyFont="1" applyFill="1" applyAlignment="1">
      <alignment horizontal="right" vertical="center"/>
    </xf>
    <xf numFmtId="0" fontId="4" fillId="35" borderId="87" xfId="558" applyFill="1" applyBorder="1"/>
    <xf numFmtId="201" fontId="130" fillId="35" borderId="0" xfId="963" applyNumberFormat="1" applyFont="1" applyFill="1" applyBorder="1" applyAlignment="1">
      <alignment horizontal="center" vertical="center" wrapText="1"/>
    </xf>
    <xf numFmtId="201" fontId="130" fillId="35" borderId="68" xfId="963" applyNumberFormat="1" applyFont="1" applyFill="1" applyBorder="1" applyAlignment="1">
      <alignment horizontal="center" vertical="center" wrapText="1"/>
    </xf>
    <xf numFmtId="0" fontId="4" fillId="35" borderId="28" xfId="558" applyFill="1" applyBorder="1"/>
    <xf numFmtId="201" fontId="130" fillId="35" borderId="23" xfId="558" applyNumberFormat="1" applyFont="1" applyFill="1" applyBorder="1" applyAlignment="1">
      <alignment horizontal="center" vertical="center"/>
    </xf>
    <xf numFmtId="201" fontId="130" fillId="35" borderId="24" xfId="558" applyNumberFormat="1" applyFont="1" applyFill="1" applyBorder="1" applyAlignment="1">
      <alignment horizontal="center" vertical="center"/>
    </xf>
    <xf numFmtId="0" fontId="4" fillId="35" borderId="23" xfId="558" applyFill="1" applyBorder="1"/>
    <xf numFmtId="0" fontId="130" fillId="35" borderId="67" xfId="558" applyFont="1" applyFill="1" applyBorder="1" applyAlignment="1">
      <alignment horizontal="right" vertical="center"/>
    </xf>
    <xf numFmtId="0" fontId="130" fillId="35" borderId="66" xfId="558" applyFont="1" applyFill="1" applyBorder="1" applyAlignment="1">
      <alignment horizontal="right" vertical="center"/>
    </xf>
    <xf numFmtId="0" fontId="130" fillId="35" borderId="67" xfId="558" applyFont="1" applyFill="1" applyBorder="1" applyAlignment="1">
      <alignment horizontal="right" vertical="center"/>
    </xf>
    <xf numFmtId="201" fontId="130" fillId="35" borderId="66" xfId="963" applyNumberFormat="1" applyFont="1" applyFill="1" applyBorder="1" applyAlignment="1">
      <alignment horizontal="center" vertical="center" wrapText="1"/>
    </xf>
    <xf numFmtId="201" fontId="130" fillId="35" borderId="69" xfId="963" applyNumberFormat="1" applyFont="1" applyFill="1" applyBorder="1" applyAlignment="1">
      <alignment horizontal="center" vertical="center" wrapText="1"/>
    </xf>
    <xf numFmtId="0" fontId="130" fillId="35" borderId="66" xfId="558" applyFont="1" applyFill="1" applyBorder="1" applyAlignment="1">
      <alignment horizontal="left"/>
    </xf>
    <xf numFmtId="0" fontId="130" fillId="35" borderId="29" xfId="558" applyFont="1" applyFill="1" applyBorder="1" applyAlignment="1">
      <alignment horizontal="center" vertical="center"/>
    </xf>
    <xf numFmtId="0" fontId="130" fillId="35" borderId="62" xfId="558" applyFont="1" applyFill="1" applyBorder="1" applyAlignment="1">
      <alignment horizontal="center" vertical="center"/>
    </xf>
    <xf numFmtId="0" fontId="4" fillId="35" borderId="62" xfId="558" applyFill="1" applyBorder="1"/>
    <xf numFmtId="0" fontId="132" fillId="35" borderId="29" xfId="558" applyFont="1" applyFill="1" applyBorder="1" applyAlignment="1">
      <alignment horizontal="center" vertical="center"/>
    </xf>
    <xf numFmtId="0" fontId="132" fillId="35" borderId="62" xfId="558" applyFont="1" applyFill="1" applyBorder="1" applyAlignment="1">
      <alignment horizontal="left" vertical="center"/>
    </xf>
    <xf numFmtId="0" fontId="4" fillId="35" borderId="62" xfId="558" applyFill="1" applyBorder="1" applyAlignment="1">
      <alignment horizontal="left"/>
    </xf>
    <xf numFmtId="183" fontId="132" fillId="35" borderId="62" xfId="558" applyNumberFormat="1" applyFont="1" applyFill="1" applyBorder="1" applyAlignment="1">
      <alignment horizontal="center" vertical="center"/>
    </xf>
    <xf numFmtId="0" fontId="132" fillId="35" borderId="23" xfId="558" applyFont="1" applyFill="1" applyBorder="1" applyAlignment="1">
      <alignment horizontal="center" vertical="center"/>
    </xf>
    <xf numFmtId="171" fontId="132" fillId="35" borderId="62" xfId="558" applyNumberFormat="1" applyFont="1" applyFill="1" applyBorder="1" applyAlignment="1">
      <alignment horizontal="center" vertical="center"/>
    </xf>
    <xf numFmtId="0" fontId="132" fillId="35" borderId="62" xfId="558" applyFont="1" applyFill="1" applyBorder="1" applyAlignment="1">
      <alignment horizontal="center" vertical="center"/>
    </xf>
    <xf numFmtId="171" fontId="132" fillId="35" borderId="23" xfId="558" applyNumberFormat="1" applyFont="1" applyFill="1" applyBorder="1" applyAlignment="1">
      <alignment horizontal="center" vertical="center"/>
    </xf>
    <xf numFmtId="171" fontId="132" fillId="35" borderId="24" xfId="558" applyNumberFormat="1" applyFont="1" applyFill="1" applyBorder="1" applyAlignment="1">
      <alignment horizontal="center" vertical="center"/>
    </xf>
    <xf numFmtId="201" fontId="130" fillId="35" borderId="62" xfId="963" applyNumberFormat="1" applyFont="1" applyFill="1" applyBorder="1" applyAlignment="1">
      <alignment horizontal="center" vertical="center"/>
    </xf>
    <xf numFmtId="201" fontId="130" fillId="35" borderId="50" xfId="963" applyNumberFormat="1" applyFont="1" applyFill="1" applyBorder="1" applyAlignment="1">
      <alignment horizontal="center" vertical="center"/>
    </xf>
    <xf numFmtId="0" fontId="132" fillId="35" borderId="67" xfId="558" applyFont="1" applyFill="1" applyBorder="1" applyAlignment="1">
      <alignment horizontal="center" vertical="center"/>
    </xf>
    <xf numFmtId="0" fontId="132" fillId="35" borderId="62" xfId="558" applyFont="1" applyFill="1" applyBorder="1" applyAlignment="1">
      <alignment horizontal="left" vertical="center" wrapText="1"/>
    </xf>
    <xf numFmtId="0" fontId="132" fillId="35" borderId="66" xfId="558" applyFont="1" applyFill="1" applyBorder="1" applyAlignment="1">
      <alignment horizontal="center" vertical="center"/>
    </xf>
    <xf numFmtId="2" fontId="132" fillId="35" borderId="66" xfId="558" applyNumberFormat="1" applyFont="1" applyFill="1" applyBorder="1" applyAlignment="1">
      <alignment horizontal="center" vertical="center"/>
    </xf>
    <xf numFmtId="171" fontId="132" fillId="35" borderId="66" xfId="558" applyNumberFormat="1" applyFont="1" applyFill="1" applyBorder="1" applyAlignment="1">
      <alignment horizontal="center" vertical="center"/>
    </xf>
    <xf numFmtId="171" fontId="132" fillId="35" borderId="50" xfId="558" applyNumberFormat="1" applyFont="1" applyFill="1" applyBorder="1" applyAlignment="1">
      <alignment horizontal="center" vertical="center"/>
    </xf>
    <xf numFmtId="171" fontId="132" fillId="35" borderId="29" xfId="558" applyNumberFormat="1" applyFont="1" applyFill="1" applyBorder="1" applyAlignment="1">
      <alignment horizontal="center" vertical="center"/>
    </xf>
    <xf numFmtId="201" fontId="130" fillId="35" borderId="62" xfId="558" applyNumberFormat="1" applyFont="1" applyFill="1" applyBorder="1" applyAlignment="1">
      <alignment horizontal="center" vertical="center"/>
    </xf>
    <xf numFmtId="0" fontId="130" fillId="35" borderId="29" xfId="558" applyFont="1" applyFill="1" applyBorder="1" applyAlignment="1">
      <alignment vertical="center"/>
    </xf>
    <xf numFmtId="201" fontId="130" fillId="35" borderId="62" xfId="558" applyNumberFormat="1" applyFont="1" applyFill="1" applyBorder="1" applyAlignment="1">
      <alignment horizontal="center"/>
    </xf>
    <xf numFmtId="201" fontId="130" fillId="35" borderId="50" xfId="558" applyNumberFormat="1" applyFont="1" applyFill="1" applyBorder="1" applyAlignment="1">
      <alignment horizontal="center"/>
    </xf>
    <xf numFmtId="201" fontId="130" fillId="35" borderId="50" xfId="558" applyNumberFormat="1" applyFont="1" applyFill="1" applyBorder="1" applyAlignment="1">
      <alignment horizontal="center" vertical="center"/>
    </xf>
    <xf numFmtId="171" fontId="130" fillId="35" borderId="62" xfId="558" applyNumberFormat="1" applyFont="1" applyFill="1" applyBorder="1" applyAlignment="1">
      <alignment vertical="center"/>
    </xf>
    <xf numFmtId="0" fontId="130" fillId="35" borderId="66" xfId="558" applyFont="1" applyFill="1" applyBorder="1" applyAlignment="1">
      <alignment horizontal="right"/>
    </xf>
    <xf numFmtId="2" fontId="130" fillId="35" borderId="69" xfId="963" applyNumberFormat="1" applyFont="1" applyFill="1" applyBorder="1" applyAlignment="1"/>
    <xf numFmtId="0" fontId="130" fillId="0" borderId="28" xfId="558" applyFont="1" applyBorder="1" applyAlignment="1">
      <alignment horizontal="right" vertical="center"/>
    </xf>
    <xf numFmtId="0" fontId="130" fillId="0" borderId="23" xfId="558" applyFont="1" applyBorder="1" applyAlignment="1">
      <alignment horizontal="right" vertical="center"/>
    </xf>
    <xf numFmtId="0" fontId="130" fillId="0" borderId="24" xfId="558" applyFont="1" applyBorder="1" applyAlignment="1">
      <alignment horizontal="right" vertical="center"/>
    </xf>
    <xf numFmtId="0" fontId="130" fillId="0" borderId="29" xfId="558" applyFont="1" applyBorder="1" applyAlignment="1">
      <alignment horizontal="center" vertical="center"/>
    </xf>
    <xf numFmtId="0" fontId="130" fillId="0" borderId="62" xfId="558" applyFont="1" applyBorder="1" applyAlignment="1">
      <alignment horizontal="center" vertical="center"/>
    </xf>
    <xf numFmtId="0" fontId="130" fillId="0" borderId="50" xfId="558" applyFont="1" applyBorder="1" applyAlignment="1">
      <alignment horizontal="center" vertical="center"/>
    </xf>
    <xf numFmtId="0" fontId="130" fillId="0" borderId="67" xfId="558" applyFont="1" applyBorder="1" applyAlignment="1">
      <alignment horizontal="right" vertical="center"/>
    </xf>
    <xf numFmtId="0" fontId="130" fillId="0" borderId="66" xfId="558" applyFont="1" applyBorder="1" applyAlignment="1">
      <alignment horizontal="right" vertical="center"/>
    </xf>
    <xf numFmtId="0" fontId="130" fillId="0" borderId="69" xfId="558" applyFont="1" applyBorder="1" applyAlignment="1">
      <alignment horizontal="right" vertical="center"/>
    </xf>
    <xf numFmtId="203" fontId="130" fillId="0" borderId="29" xfId="558" applyNumberFormat="1" applyFont="1" applyBorder="1" applyAlignment="1">
      <alignment horizontal="center" vertical="center"/>
    </xf>
    <xf numFmtId="203" fontId="130" fillId="0" borderId="62" xfId="558" applyNumberFormat="1" applyFont="1" applyBorder="1" applyAlignment="1">
      <alignment horizontal="center" vertical="center"/>
    </xf>
    <xf numFmtId="203" fontId="130" fillId="0" borderId="50" xfId="558" applyNumberFormat="1" applyFont="1" applyBorder="1" applyAlignment="1">
      <alignment horizontal="center" vertical="center"/>
    </xf>
    <xf numFmtId="203" fontId="130" fillId="0" borderId="62" xfId="963" applyNumberFormat="1" applyFont="1" applyFill="1" applyBorder="1" applyAlignment="1">
      <alignment horizontal="center" vertical="center"/>
    </xf>
    <xf numFmtId="203" fontId="130" fillId="0" borderId="50" xfId="963" applyNumberFormat="1" applyFont="1" applyFill="1" applyBorder="1" applyAlignment="1">
      <alignment horizontal="center" vertical="center"/>
    </xf>
    <xf numFmtId="0" fontId="62" fillId="0" borderId="23" xfId="558" applyFont="1" applyBorder="1" applyAlignment="1">
      <alignment horizontal="left" vertical="center"/>
    </xf>
    <xf numFmtId="0" fontId="116" fillId="0" borderId="29" xfId="558" applyFont="1" applyBorder="1" applyAlignment="1">
      <alignment vertical="center"/>
    </xf>
    <xf numFmtId="0" fontId="116" fillId="0" borderId="62" xfId="558" applyFont="1" applyBorder="1" applyAlignment="1">
      <alignment vertical="center" wrapText="1"/>
    </xf>
    <xf numFmtId="0" fontId="116" fillId="0" borderId="62" xfId="558" applyFont="1" applyBorder="1" applyAlignment="1">
      <alignment vertical="center"/>
    </xf>
    <xf numFmtId="0" fontId="116" fillId="0" borderId="62" xfId="558" applyFont="1" applyBorder="1" applyAlignment="1">
      <alignment horizontal="right" vertical="center"/>
    </xf>
    <xf numFmtId="0" fontId="62" fillId="0" borderId="50" xfId="558" applyFont="1" applyBorder="1" applyAlignment="1">
      <alignment vertical="center"/>
    </xf>
    <xf numFmtId="0" fontId="116" fillId="0" borderId="29" xfId="558" applyFont="1" applyBorder="1" applyAlignment="1">
      <alignment horizontal="center" vertical="center"/>
    </xf>
    <xf numFmtId="0" fontId="116" fillId="0" borderId="62" xfId="558" applyFont="1" applyBorder="1" applyAlignment="1">
      <alignment horizontal="left" vertical="center" wrapText="1"/>
    </xf>
    <xf numFmtId="172" fontId="116" fillId="0" borderId="62" xfId="963" applyNumberFormat="1" applyFont="1" applyFill="1" applyBorder="1" applyAlignment="1">
      <alignment vertical="center"/>
    </xf>
    <xf numFmtId="0" fontId="116" fillId="0" borderId="50" xfId="558" applyFont="1" applyBorder="1" applyAlignment="1">
      <alignment vertical="center"/>
    </xf>
    <xf numFmtId="0" fontId="116" fillId="0" borderId="28" xfId="558" applyFont="1" applyBorder="1" applyAlignment="1">
      <alignment horizontal="center" vertical="center"/>
    </xf>
    <xf numFmtId="0" fontId="116" fillId="0" borderId="23" xfId="558" applyFont="1" applyBorder="1" applyAlignment="1">
      <alignment horizontal="center" vertical="center" wrapText="1"/>
    </xf>
    <xf numFmtId="0" fontId="116" fillId="0" borderId="23" xfId="558" applyFont="1" applyBorder="1" applyAlignment="1">
      <alignment horizontal="center" vertical="center"/>
    </xf>
    <xf numFmtId="0" fontId="116" fillId="0" borderId="24" xfId="558" applyFont="1" applyBorder="1" applyAlignment="1">
      <alignment horizontal="center" vertical="center"/>
    </xf>
    <xf numFmtId="0" fontId="116" fillId="0" borderId="87" xfId="558" applyFont="1" applyBorder="1" applyAlignment="1">
      <alignment horizontal="center" vertical="center"/>
    </xf>
    <xf numFmtId="0" fontId="116" fillId="0" borderId="0" xfId="558" applyFont="1" applyAlignment="1">
      <alignment horizontal="center" vertical="center" wrapText="1"/>
    </xf>
    <xf numFmtId="0" fontId="116" fillId="0" borderId="0" xfId="558" applyFont="1" applyAlignment="1">
      <alignment horizontal="center" vertical="center"/>
    </xf>
    <xf numFmtId="0" fontId="116" fillId="0" borderId="66" xfId="558" applyFont="1" applyBorder="1" applyAlignment="1">
      <alignment horizontal="center" vertical="center"/>
    </xf>
    <xf numFmtId="0" fontId="116" fillId="0" borderId="69" xfId="558" applyFont="1" applyBorder="1" applyAlignment="1">
      <alignment horizontal="center" vertical="center"/>
    </xf>
    <xf numFmtId="0" fontId="130" fillId="0" borderId="24" xfId="558" applyFont="1" applyBorder="1" applyAlignment="1">
      <alignment horizontal="center" vertical="center"/>
    </xf>
    <xf numFmtId="0" fontId="116" fillId="0" borderId="29" xfId="558" applyFont="1" applyBorder="1" applyAlignment="1">
      <alignment horizontal="center" vertical="center"/>
    </xf>
    <xf numFmtId="0" fontId="116" fillId="0" borderId="50" xfId="558" applyFont="1" applyBorder="1" applyAlignment="1">
      <alignment horizontal="center" vertical="center"/>
    </xf>
    <xf numFmtId="0" fontId="116" fillId="0" borderId="24" xfId="558" applyFont="1" applyBorder="1" applyAlignment="1">
      <alignment horizontal="center" vertical="center"/>
    </xf>
    <xf numFmtId="0" fontId="116" fillId="0" borderId="67" xfId="558" applyFont="1" applyBorder="1" applyAlignment="1">
      <alignment horizontal="center" vertical="center"/>
    </xf>
    <xf numFmtId="0" fontId="116" fillId="0" borderId="66" xfId="558" applyFont="1" applyBorder="1" applyAlignment="1">
      <alignment horizontal="center" vertical="center" wrapText="1"/>
    </xf>
    <xf numFmtId="0" fontId="116" fillId="0" borderId="66" xfId="558" applyFont="1" applyBorder="1" applyAlignment="1">
      <alignment horizontal="center" vertical="center"/>
    </xf>
    <xf numFmtId="0" fontId="130" fillId="0" borderId="67" xfId="558" applyFont="1" applyBorder="1" applyAlignment="1">
      <alignment horizontal="center" vertical="center"/>
    </xf>
    <xf numFmtId="0" fontId="130" fillId="0" borderId="66" xfId="558" applyFont="1" applyBorder="1" applyAlignment="1">
      <alignment horizontal="center" vertical="center"/>
    </xf>
    <xf numFmtId="0" fontId="130" fillId="0" borderId="21" xfId="558" applyFont="1" applyBorder="1" applyAlignment="1">
      <alignment horizontal="center" vertical="center"/>
    </xf>
    <xf numFmtId="0" fontId="116" fillId="0" borderId="67" xfId="558" applyFont="1" applyBorder="1" applyAlignment="1">
      <alignment horizontal="center" vertical="center"/>
    </xf>
    <xf numFmtId="0" fontId="116" fillId="0" borderId="21" xfId="558" applyFont="1" applyBorder="1" applyAlignment="1">
      <alignment horizontal="center" vertical="center"/>
    </xf>
    <xf numFmtId="0" fontId="62" fillId="0" borderId="87" xfId="558" applyFont="1" applyBorder="1" applyAlignment="1">
      <alignment horizontal="center" vertical="center"/>
    </xf>
    <xf numFmtId="0" fontId="62" fillId="0" borderId="0" xfId="558" applyFont="1" applyAlignment="1">
      <alignment vertical="center" wrapText="1"/>
    </xf>
    <xf numFmtId="2" fontId="62" fillId="0" borderId="0" xfId="558" applyNumberFormat="1" applyFont="1" applyAlignment="1">
      <alignment horizontal="center" vertical="center"/>
    </xf>
    <xf numFmtId="171" fontId="132" fillId="0" borderId="87" xfId="558" applyNumberFormat="1" applyFont="1" applyBorder="1" applyAlignment="1">
      <alignment horizontal="center" vertical="center"/>
    </xf>
    <xf numFmtId="174" fontId="132" fillId="0" borderId="65" xfId="963" applyNumberFormat="1" applyFont="1" applyFill="1" applyBorder="1" applyAlignment="1">
      <alignment horizontal="center" vertical="center"/>
    </xf>
    <xf numFmtId="171" fontId="132" fillId="0" borderId="65" xfId="963" applyNumberFormat="1" applyFont="1" applyFill="1" applyBorder="1" applyAlignment="1">
      <alignment horizontal="center" vertical="center"/>
    </xf>
    <xf numFmtId="0" fontId="62" fillId="0" borderId="87" xfId="558" applyFont="1" applyBorder="1" applyAlignment="1">
      <alignment horizontal="center" vertical="center" wrapText="1"/>
    </xf>
    <xf numFmtId="0" fontId="116" fillId="0" borderId="29" xfId="558" applyFont="1" applyBorder="1" applyAlignment="1">
      <alignment horizontal="right" vertical="center"/>
    </xf>
    <xf numFmtId="0" fontId="116" fillId="0" borderId="62" xfId="558" applyFont="1" applyBorder="1" applyAlignment="1">
      <alignment horizontal="right" vertical="center"/>
    </xf>
    <xf numFmtId="201" fontId="130" fillId="0" borderId="21" xfId="963" applyNumberFormat="1" applyFont="1" applyFill="1" applyBorder="1" applyAlignment="1">
      <alignment horizontal="right" vertical="center"/>
    </xf>
    <xf numFmtId="201" fontId="116" fillId="0" borderId="21" xfId="963" applyNumberFormat="1" applyFont="1" applyFill="1" applyBorder="1" applyAlignment="1">
      <alignment horizontal="right" vertical="center"/>
    </xf>
    <xf numFmtId="0" fontId="116" fillId="0" borderId="23" xfId="558" applyFont="1" applyBorder="1" applyAlignment="1">
      <alignment horizontal="right" vertical="center"/>
    </xf>
    <xf numFmtId="0" fontId="62" fillId="0" borderId="66" xfId="558" applyFont="1" applyBorder="1" applyAlignment="1">
      <alignment vertical="center"/>
    </xf>
    <xf numFmtId="0" fontId="130" fillId="0" borderId="66" xfId="558" applyFont="1" applyBorder="1" applyAlignment="1">
      <alignment horizontal="center" vertical="center"/>
    </xf>
    <xf numFmtId="0" fontId="130" fillId="0" borderId="69" xfId="558" applyFont="1" applyBorder="1" applyAlignment="1">
      <alignment horizontal="center" vertical="center"/>
    </xf>
    <xf numFmtId="0" fontId="62" fillId="0" borderId="0" xfId="558" applyFont="1" applyAlignment="1">
      <alignment horizontal="left" vertical="center" wrapText="1"/>
    </xf>
    <xf numFmtId="170" fontId="62" fillId="0" borderId="0" xfId="558" applyNumberFormat="1" applyFont="1" applyAlignment="1">
      <alignment horizontal="center" vertical="center"/>
    </xf>
    <xf numFmtId="0" fontId="62" fillId="0" borderId="0" xfId="558" applyFont="1" applyAlignment="1">
      <alignment vertical="center"/>
    </xf>
    <xf numFmtId="171" fontId="132" fillId="0" borderId="67" xfId="558" applyNumberFormat="1" applyFont="1" applyBorder="1" applyAlignment="1">
      <alignment horizontal="center"/>
    </xf>
    <xf numFmtId="171" fontId="132" fillId="0" borderId="66" xfId="963" applyNumberFormat="1" applyFont="1" applyFill="1" applyBorder="1" applyAlignment="1">
      <alignment horizontal="center" vertical="center"/>
    </xf>
    <xf numFmtId="171" fontId="132" fillId="0" borderId="69" xfId="963" applyNumberFormat="1" applyFont="1" applyFill="1" applyBorder="1" applyAlignment="1">
      <alignment horizontal="center" vertical="center"/>
    </xf>
    <xf numFmtId="171" fontId="132" fillId="0" borderId="0" xfId="963" applyNumberFormat="1" applyFont="1" applyFill="1" applyBorder="1" applyAlignment="1">
      <alignment horizontal="center" vertical="center"/>
    </xf>
    <xf numFmtId="171" fontId="132" fillId="0" borderId="68" xfId="963" applyNumberFormat="1" applyFont="1" applyFill="1" applyBorder="1" applyAlignment="1">
      <alignment horizontal="center" vertical="center"/>
    </xf>
    <xf numFmtId="201" fontId="130" fillId="0" borderId="62" xfId="963" applyNumberFormat="1" applyFont="1" applyFill="1" applyBorder="1" applyAlignment="1">
      <alignment horizontal="center" vertical="center" wrapText="1"/>
    </xf>
    <xf numFmtId="201" fontId="130" fillId="0" borderId="50" xfId="963" applyNumberFormat="1" applyFont="1" applyFill="1" applyBorder="1" applyAlignment="1">
      <alignment horizontal="center" vertical="center" wrapText="1"/>
    </xf>
    <xf numFmtId="0" fontId="116" fillId="0" borderId="28" xfId="558" applyFont="1" applyBorder="1" applyAlignment="1">
      <alignment horizontal="right" vertical="center"/>
    </xf>
    <xf numFmtId="0" fontId="116" fillId="0" borderId="23" xfId="558" applyFont="1" applyBorder="1" applyAlignment="1">
      <alignment horizontal="right" vertical="center"/>
    </xf>
    <xf numFmtId="0" fontId="116" fillId="0" borderId="24" xfId="558" applyFont="1" applyBorder="1" applyAlignment="1">
      <alignment horizontal="right" vertical="center"/>
    </xf>
    <xf numFmtId="0" fontId="116" fillId="0" borderId="67" xfId="558" applyFont="1" applyBorder="1" applyAlignment="1">
      <alignment horizontal="right" vertical="center"/>
    </xf>
    <xf numFmtId="0" fontId="116" fillId="0" borderId="66" xfId="558" applyFont="1" applyBorder="1" applyAlignment="1">
      <alignment horizontal="right" vertical="center"/>
    </xf>
    <xf numFmtId="0" fontId="116" fillId="0" borderId="69" xfId="558" applyFont="1" applyBorder="1" applyAlignment="1">
      <alignment horizontal="right" vertical="center"/>
    </xf>
    <xf numFmtId="201" fontId="130" fillId="0" borderId="29" xfId="558" applyNumberFormat="1" applyFont="1" applyBorder="1" applyAlignment="1">
      <alignment horizontal="center" vertical="center"/>
    </xf>
    <xf numFmtId="201" fontId="130" fillId="0" borderId="62" xfId="558" applyNumberFormat="1" applyFont="1" applyBorder="1" applyAlignment="1">
      <alignment horizontal="center" vertical="center"/>
    </xf>
    <xf numFmtId="201" fontId="130" fillId="0" borderId="50" xfId="558" applyNumberFormat="1" applyFont="1" applyBorder="1" applyAlignment="1">
      <alignment horizontal="center" vertical="center"/>
    </xf>
    <xf numFmtId="201" fontId="116" fillId="0" borderId="29" xfId="558" applyNumberFormat="1" applyFont="1" applyBorder="1" applyAlignment="1">
      <alignment horizontal="center" vertical="center"/>
    </xf>
    <xf numFmtId="201" fontId="116" fillId="0" borderId="62" xfId="558" applyNumberFormat="1" applyFont="1" applyBorder="1" applyAlignment="1">
      <alignment horizontal="center" vertical="center"/>
    </xf>
    <xf numFmtId="201" fontId="116" fillId="0" borderId="50" xfId="558" applyNumberFormat="1" applyFont="1" applyBorder="1" applyAlignment="1">
      <alignment horizontal="center" vertical="center"/>
    </xf>
    <xf numFmtId="0" fontId="116" fillId="0" borderId="28" xfId="558" applyFont="1" applyBorder="1" applyAlignment="1">
      <alignment horizontal="center" vertical="center"/>
    </xf>
    <xf numFmtId="0" fontId="116" fillId="0" borderId="23" xfId="558" applyFont="1" applyBorder="1" applyAlignment="1">
      <alignment horizontal="center" vertical="center" wrapText="1"/>
    </xf>
    <xf numFmtId="0" fontId="116" fillId="0" borderId="23" xfId="558" applyFont="1" applyBorder="1" applyAlignment="1">
      <alignment horizontal="center" vertical="center"/>
    </xf>
    <xf numFmtId="0" fontId="116" fillId="0" borderId="23" xfId="558" applyFont="1" applyBorder="1" applyAlignment="1">
      <alignment vertical="center"/>
    </xf>
    <xf numFmtId="0" fontId="116" fillId="0" borderId="24" xfId="558" applyFont="1" applyBorder="1" applyAlignment="1">
      <alignment vertical="center"/>
    </xf>
    <xf numFmtId="0" fontId="62" fillId="0" borderId="28" xfId="558" applyFont="1" applyBorder="1" applyAlignment="1">
      <alignment horizontal="center" vertical="center"/>
    </xf>
    <xf numFmtId="0" fontId="62" fillId="0" borderId="23" xfId="558" applyFont="1" applyBorder="1" applyAlignment="1">
      <alignment horizontal="left" vertical="center" wrapText="1"/>
    </xf>
    <xf numFmtId="0" fontId="62" fillId="0" borderId="23" xfId="558" applyFont="1" applyBorder="1" applyAlignment="1">
      <alignment horizontal="center" vertical="center"/>
    </xf>
    <xf numFmtId="0" fontId="62" fillId="0" borderId="23" xfId="558" applyFont="1" applyBorder="1" applyAlignment="1">
      <alignment vertical="center"/>
    </xf>
    <xf numFmtId="171" fontId="132" fillId="0" borderId="28" xfId="558" applyNumberFormat="1" applyFont="1" applyBorder="1" applyAlignment="1">
      <alignment horizontal="center" vertical="center"/>
    </xf>
    <xf numFmtId="171" fontId="132" fillId="0" borderId="23" xfId="558" applyNumberFormat="1" applyFont="1" applyBorder="1" applyAlignment="1">
      <alignment horizontal="center" vertical="center"/>
    </xf>
    <xf numFmtId="171" fontId="62" fillId="0" borderId="28" xfId="558" applyNumberFormat="1" applyFont="1" applyBorder="1" applyAlignment="1">
      <alignment vertical="center"/>
    </xf>
    <xf numFmtId="171" fontId="132" fillId="0" borderId="24" xfId="558" applyNumberFormat="1" applyFont="1" applyBorder="1" applyAlignment="1">
      <alignment horizontal="center" vertical="center"/>
    </xf>
    <xf numFmtId="0" fontId="62" fillId="0" borderId="0" xfId="558" applyFont="1" applyAlignment="1">
      <alignment horizontal="center" vertical="center"/>
    </xf>
    <xf numFmtId="171" fontId="132" fillId="0" borderId="0" xfId="558" applyNumberFormat="1" applyFont="1" applyAlignment="1">
      <alignment horizontal="center" vertical="center"/>
    </xf>
    <xf numFmtId="171" fontId="62" fillId="0" borderId="87" xfId="558" applyNumberFormat="1" applyFont="1" applyBorder="1" applyAlignment="1">
      <alignment vertical="center"/>
    </xf>
    <xf numFmtId="171" fontId="132" fillId="0" borderId="68" xfId="558" applyNumberFormat="1" applyFont="1" applyBorder="1" applyAlignment="1">
      <alignment horizontal="center" vertical="center"/>
    </xf>
    <xf numFmtId="183" fontId="62" fillId="0" borderId="0" xfId="558" applyNumberFormat="1" applyFont="1" applyAlignment="1">
      <alignment horizontal="center" vertical="center"/>
    </xf>
    <xf numFmtId="171" fontId="62" fillId="0" borderId="0" xfId="558" applyNumberFormat="1" applyFont="1" applyAlignment="1">
      <alignment horizontal="center" vertical="center"/>
    </xf>
    <xf numFmtId="183" fontId="132" fillId="0" borderId="87" xfId="558" applyNumberFormat="1" applyFont="1" applyBorder="1" applyAlignment="1">
      <alignment horizontal="center" vertical="center"/>
    </xf>
    <xf numFmtId="0" fontId="62" fillId="0" borderId="67" xfId="558" applyFont="1" applyBorder="1" applyAlignment="1">
      <alignment horizontal="center" vertical="center"/>
    </xf>
    <xf numFmtId="0" fontId="62" fillId="0" borderId="66" xfId="558" applyFont="1" applyBorder="1" applyAlignment="1">
      <alignment horizontal="left" vertical="center" wrapText="1"/>
    </xf>
    <xf numFmtId="183" fontId="62" fillId="0" borderId="66" xfId="558" applyNumberFormat="1" applyFont="1" applyBorder="1" applyAlignment="1">
      <alignment horizontal="center" vertical="center"/>
    </xf>
    <xf numFmtId="170" fontId="62" fillId="0" borderId="66" xfId="558" applyNumberFormat="1" applyFont="1" applyBorder="1" applyAlignment="1">
      <alignment horizontal="center" vertical="center"/>
    </xf>
    <xf numFmtId="171" fontId="62" fillId="0" borderId="66" xfId="558" applyNumberFormat="1" applyFont="1" applyBorder="1" applyAlignment="1">
      <alignment horizontal="center" vertical="center"/>
    </xf>
    <xf numFmtId="171" fontId="132" fillId="0" borderId="67" xfId="558" applyNumberFormat="1" applyFont="1" applyBorder="1" applyAlignment="1">
      <alignment horizontal="center" vertical="center"/>
    </xf>
    <xf numFmtId="171" fontId="132" fillId="0" borderId="66" xfId="558" applyNumberFormat="1" applyFont="1" applyBorder="1" applyAlignment="1">
      <alignment horizontal="center" vertical="center"/>
    </xf>
    <xf numFmtId="171" fontId="62" fillId="0" borderId="67" xfId="558" applyNumberFormat="1" applyFont="1" applyBorder="1" applyAlignment="1">
      <alignment vertical="center"/>
    </xf>
    <xf numFmtId="171" fontId="132" fillId="0" borderId="69" xfId="558" applyNumberFormat="1" applyFont="1" applyBorder="1" applyAlignment="1">
      <alignment horizontal="center" vertical="center"/>
    </xf>
    <xf numFmtId="0" fontId="116" fillId="0" borderId="66" xfId="558" applyFont="1" applyBorder="1" applyAlignment="1">
      <alignment horizontal="right" vertical="center"/>
    </xf>
    <xf numFmtId="171" fontId="116" fillId="0" borderId="66" xfId="558" applyNumberFormat="1" applyFont="1" applyBorder="1" applyAlignment="1">
      <alignment horizontal="center" vertical="center"/>
    </xf>
    <xf numFmtId="171" fontId="116" fillId="0" borderId="66" xfId="963" applyNumberFormat="1" applyFont="1" applyFill="1" applyBorder="1" applyAlignment="1">
      <alignment horizontal="center" vertical="center"/>
    </xf>
    <xf numFmtId="171" fontId="116" fillId="0" borderId="69" xfId="963" applyNumberFormat="1" applyFont="1" applyFill="1" applyBorder="1" applyAlignment="1">
      <alignment horizontal="center" vertical="center"/>
    </xf>
    <xf numFmtId="183" fontId="62" fillId="0" borderId="23" xfId="558" applyNumberFormat="1" applyFont="1" applyBorder="1" applyAlignment="1">
      <alignment horizontal="center" vertical="center"/>
    </xf>
    <xf numFmtId="171" fontId="62" fillId="0" borderId="0" xfId="963" applyNumberFormat="1" applyFont="1" applyFill="1" applyBorder="1" applyAlignment="1">
      <alignment horizontal="center" vertical="center"/>
    </xf>
    <xf numFmtId="171" fontId="62" fillId="0" borderId="68" xfId="963" applyNumberFormat="1" applyFont="1" applyFill="1" applyBorder="1" applyAlignment="1">
      <alignment horizontal="center" vertical="center"/>
    </xf>
    <xf numFmtId="0" fontId="116" fillId="0" borderId="68" xfId="558" applyFont="1" applyBorder="1" applyAlignment="1">
      <alignment horizontal="center" vertical="center"/>
    </xf>
    <xf numFmtId="0" fontId="130" fillId="0" borderId="87" xfId="558" applyFont="1" applyBorder="1" applyAlignment="1">
      <alignment horizontal="center" vertical="center"/>
    </xf>
    <xf numFmtId="0" fontId="130" fillId="0" borderId="23" xfId="558" applyFont="1" applyBorder="1" applyAlignment="1">
      <alignment horizontal="center" vertical="center"/>
    </xf>
    <xf numFmtId="0" fontId="130" fillId="0" borderId="24" xfId="558" applyFont="1" applyBorder="1" applyAlignment="1">
      <alignment horizontal="center" vertical="center"/>
    </xf>
    <xf numFmtId="0" fontId="116" fillId="0" borderId="87" xfId="558" applyFont="1" applyBorder="1" applyAlignment="1">
      <alignment horizontal="center" vertical="center"/>
    </xf>
    <xf numFmtId="0" fontId="62" fillId="0" borderId="28" xfId="558" applyFont="1" applyBorder="1" applyAlignment="1">
      <alignment horizontal="left" vertical="center" wrapText="1"/>
    </xf>
    <xf numFmtId="170" fontId="62" fillId="0" borderId="24" xfId="558" applyNumberFormat="1" applyFont="1" applyBorder="1" applyAlignment="1">
      <alignment horizontal="center" vertical="center"/>
    </xf>
    <xf numFmtId="171" fontId="132" fillId="35" borderId="23" xfId="558" applyNumberFormat="1" applyFont="1" applyFill="1" applyBorder="1" applyAlignment="1">
      <alignment horizontal="center" vertical="center"/>
    </xf>
    <xf numFmtId="171" fontId="62" fillId="0" borderId="23" xfId="963" applyNumberFormat="1" applyFont="1" applyFill="1" applyBorder="1" applyAlignment="1">
      <alignment horizontal="center" vertical="center"/>
    </xf>
    <xf numFmtId="171" fontId="62" fillId="0" borderId="24" xfId="963" applyNumberFormat="1" applyFont="1" applyFill="1" applyBorder="1" applyAlignment="1">
      <alignment horizontal="center" vertical="center"/>
    </xf>
    <xf numFmtId="0" fontId="62" fillId="0" borderId="87" xfId="558" applyFont="1" applyBorder="1" applyAlignment="1">
      <alignment horizontal="left" vertical="center" wrapText="1"/>
    </xf>
    <xf numFmtId="170" fontId="62" fillId="0" borderId="68" xfId="558" applyNumberFormat="1" applyFont="1" applyBorder="1" applyAlignment="1">
      <alignment horizontal="center" vertical="center"/>
    </xf>
    <xf numFmtId="0" fontId="62" fillId="0" borderId="67" xfId="558" applyFont="1" applyBorder="1" applyAlignment="1">
      <alignment horizontal="left" vertical="center" wrapText="1"/>
    </xf>
    <xf numFmtId="0" fontId="62" fillId="0" borderId="66" xfId="558" applyFont="1" applyBorder="1" applyAlignment="1">
      <alignment horizontal="center" vertical="center"/>
    </xf>
    <xf numFmtId="0" fontId="62" fillId="0" borderId="69" xfId="558" applyFont="1" applyBorder="1" applyAlignment="1">
      <alignment horizontal="center" vertical="center"/>
    </xf>
    <xf numFmtId="171" fontId="62" fillId="0" borderId="66" xfId="963" applyNumberFormat="1" applyFont="1" applyFill="1" applyBorder="1" applyAlignment="1">
      <alignment horizontal="center" vertical="center"/>
    </xf>
    <xf numFmtId="171" fontId="62" fillId="0" borderId="69" xfId="963" applyNumberFormat="1" applyFont="1" applyFill="1" applyBorder="1" applyAlignment="1">
      <alignment horizontal="center" vertical="center"/>
    </xf>
    <xf numFmtId="0" fontId="116" fillId="0" borderId="66" xfId="558" applyFont="1" applyBorder="1" applyAlignment="1">
      <alignment vertical="center"/>
    </xf>
    <xf numFmtId="201" fontId="116" fillId="0" borderId="66" xfId="558" applyNumberFormat="1" applyFont="1" applyBorder="1" applyAlignment="1">
      <alignment horizontal="center" vertical="center"/>
    </xf>
    <xf numFmtId="201" fontId="116" fillId="0" borderId="69" xfId="558" applyNumberFormat="1" applyFont="1" applyBorder="1" applyAlignment="1">
      <alignment horizontal="center" vertical="center"/>
    </xf>
    <xf numFmtId="0" fontId="116" fillId="0" borderId="62" xfId="558" applyFont="1" applyBorder="1" applyAlignment="1">
      <alignment horizontal="center" vertical="center"/>
    </xf>
    <xf numFmtId="0" fontId="116" fillId="0" borderId="0" xfId="558" applyFont="1" applyAlignment="1">
      <alignment horizontal="center" vertical="center"/>
    </xf>
    <xf numFmtId="0" fontId="116" fillId="0" borderId="68" xfId="558" applyFont="1" applyBorder="1" applyAlignment="1">
      <alignment horizontal="center" vertical="center"/>
    </xf>
    <xf numFmtId="170" fontId="62" fillId="0" borderId="23" xfId="558" applyNumberFormat="1" applyFont="1" applyBorder="1" applyAlignment="1">
      <alignment horizontal="center" vertical="center"/>
    </xf>
    <xf numFmtId="0" fontId="62" fillId="0" borderId="24" xfId="558" applyFont="1" applyBorder="1" applyAlignment="1">
      <alignment horizontal="center" vertical="center"/>
    </xf>
    <xf numFmtId="0" fontId="62" fillId="0" borderId="68" xfId="558" applyFont="1" applyBorder="1" applyAlignment="1">
      <alignment horizontal="center" vertical="center"/>
    </xf>
    <xf numFmtId="0" fontId="116" fillId="0" borderId="87" xfId="558" applyFont="1" applyBorder="1" applyAlignment="1">
      <alignment horizontal="right" vertical="center"/>
    </xf>
    <xf numFmtId="0" fontId="116" fillId="0" borderId="0" xfId="558" applyFont="1" applyAlignment="1">
      <alignment horizontal="right" vertical="center"/>
    </xf>
    <xf numFmtId="0" fontId="116" fillId="0" borderId="68" xfId="558" applyFont="1" applyBorder="1" applyAlignment="1">
      <alignment horizontal="right" vertical="center"/>
    </xf>
    <xf numFmtId="0" fontId="130" fillId="0" borderId="67" xfId="558" applyFont="1" applyBorder="1" applyAlignment="1">
      <alignment horizontal="center" vertical="center"/>
    </xf>
    <xf numFmtId="0" fontId="94" fillId="38" borderId="25" xfId="0" applyFont="1" applyFill="1" applyBorder="1" applyAlignment="1">
      <alignment horizontal="left" vertical="center" wrapText="1"/>
    </xf>
    <xf numFmtId="0" fontId="94" fillId="38" borderId="38" xfId="0" applyFont="1" applyFill="1" applyBorder="1" applyAlignment="1">
      <alignment horizontal="left" vertical="center" wrapText="1"/>
    </xf>
    <xf numFmtId="0" fontId="95" fillId="38" borderId="29" xfId="0" applyFont="1" applyFill="1" applyBorder="1" applyAlignment="1">
      <alignment horizontal="right" vertical="center" wrapText="1"/>
    </xf>
    <xf numFmtId="0" fontId="95" fillId="38" borderId="62" xfId="0" applyFont="1" applyFill="1" applyBorder="1" applyAlignment="1">
      <alignment horizontal="right" vertical="center" wrapText="1"/>
    </xf>
    <xf numFmtId="0" fontId="95" fillId="38" borderId="50" xfId="0" applyFont="1" applyFill="1" applyBorder="1" applyAlignment="1">
      <alignment horizontal="right" vertical="center" wrapText="1"/>
    </xf>
    <xf numFmtId="0" fontId="94" fillId="38" borderId="29" xfId="0" applyFont="1" applyFill="1" applyBorder="1" applyAlignment="1">
      <alignment horizontal="center" vertical="center" wrapText="1"/>
    </xf>
    <xf numFmtId="0" fontId="94" fillId="38" borderId="50" xfId="0" applyFont="1" applyFill="1" applyBorder="1" applyAlignment="1">
      <alignment horizontal="center" vertical="center" wrapText="1"/>
    </xf>
    <xf numFmtId="0" fontId="94" fillId="38" borderId="25" xfId="0" applyFont="1" applyFill="1" applyBorder="1" applyAlignment="1">
      <alignment horizontal="right" vertical="center" wrapText="1"/>
    </xf>
    <xf numFmtId="0" fontId="94" fillId="38" borderId="38" xfId="0" applyFont="1" applyFill="1" applyBorder="1" applyAlignment="1">
      <alignment horizontal="right" vertical="center" wrapText="1"/>
    </xf>
    <xf numFmtId="0" fontId="94" fillId="38" borderId="29" xfId="0" applyFont="1" applyFill="1" applyBorder="1" applyAlignment="1">
      <alignment horizontal="right" vertical="center" wrapText="1"/>
    </xf>
    <xf numFmtId="0" fontId="94" fillId="38" borderId="62" xfId="0" applyFont="1" applyFill="1" applyBorder="1" applyAlignment="1">
      <alignment horizontal="right" vertical="center" wrapText="1"/>
    </xf>
    <xf numFmtId="0" fontId="94" fillId="38" borderId="50" xfId="0" applyFont="1" applyFill="1" applyBorder="1" applyAlignment="1">
      <alignment horizontal="right" vertical="center" wrapText="1"/>
    </xf>
  </cellXfs>
  <cellStyles count="964">
    <cellStyle name=" 1"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Ênfase1 2" xfId="8" xr:uid="{00000000-0005-0000-0000-000007000000}"/>
    <cellStyle name="20% - Ênfase1 2 2" xfId="9" xr:uid="{00000000-0005-0000-0000-000008000000}"/>
    <cellStyle name="20% - Ênfase1 2 3" xfId="10" xr:uid="{00000000-0005-0000-0000-000009000000}"/>
    <cellStyle name="20% - Ênfase1 2 4" xfId="11" xr:uid="{00000000-0005-0000-0000-00000A000000}"/>
    <cellStyle name="20% - Ênfase1 2_Compo" xfId="12" xr:uid="{00000000-0005-0000-0000-00000B000000}"/>
    <cellStyle name="20% - Ênfase1 3" xfId="13" xr:uid="{00000000-0005-0000-0000-00000C000000}"/>
    <cellStyle name="20% - Ênfase1 4" xfId="14" xr:uid="{00000000-0005-0000-0000-00000D000000}"/>
    <cellStyle name="20% - Ênfase1 5" xfId="15" xr:uid="{00000000-0005-0000-0000-00000E000000}"/>
    <cellStyle name="20% - Ênfase2 2" xfId="16" xr:uid="{00000000-0005-0000-0000-00000F000000}"/>
    <cellStyle name="20% - Ênfase2 2 2" xfId="17" xr:uid="{00000000-0005-0000-0000-000010000000}"/>
    <cellStyle name="20% - Ênfase2 2 3" xfId="18" xr:uid="{00000000-0005-0000-0000-000011000000}"/>
    <cellStyle name="20% - Ênfase2 2 4" xfId="19" xr:uid="{00000000-0005-0000-0000-000012000000}"/>
    <cellStyle name="20% - Ênfase2 2_Compo" xfId="20" xr:uid="{00000000-0005-0000-0000-000013000000}"/>
    <cellStyle name="20% - Ênfase2 3" xfId="21" xr:uid="{00000000-0005-0000-0000-000014000000}"/>
    <cellStyle name="20% - Ênfase2 4" xfId="22" xr:uid="{00000000-0005-0000-0000-000015000000}"/>
    <cellStyle name="20% - Ênfase2 5" xfId="23" xr:uid="{00000000-0005-0000-0000-000016000000}"/>
    <cellStyle name="20% - Ênfase3 2" xfId="24" xr:uid="{00000000-0005-0000-0000-000017000000}"/>
    <cellStyle name="20% - Ênfase3 2 2" xfId="25" xr:uid="{00000000-0005-0000-0000-000018000000}"/>
    <cellStyle name="20% - Ênfase3 2 3" xfId="26" xr:uid="{00000000-0005-0000-0000-000019000000}"/>
    <cellStyle name="20% - Ênfase3 2 4" xfId="27" xr:uid="{00000000-0005-0000-0000-00001A000000}"/>
    <cellStyle name="20% - Ênfase3 2_Compo" xfId="28" xr:uid="{00000000-0005-0000-0000-00001B000000}"/>
    <cellStyle name="20% - Ênfase3 3" xfId="29" xr:uid="{00000000-0005-0000-0000-00001C000000}"/>
    <cellStyle name="20% - Ênfase3 4" xfId="30" xr:uid="{00000000-0005-0000-0000-00001D000000}"/>
    <cellStyle name="20% - Ênfase3 5" xfId="31" xr:uid="{00000000-0005-0000-0000-00001E000000}"/>
    <cellStyle name="20% - Ênfase4 2" xfId="32" xr:uid="{00000000-0005-0000-0000-00001F000000}"/>
    <cellStyle name="20% - Ênfase4 2 2" xfId="33" xr:uid="{00000000-0005-0000-0000-000020000000}"/>
    <cellStyle name="20% - Ênfase4 2 3" xfId="34" xr:uid="{00000000-0005-0000-0000-000021000000}"/>
    <cellStyle name="20% - Ênfase4 2 4" xfId="35" xr:uid="{00000000-0005-0000-0000-000022000000}"/>
    <cellStyle name="20% - Ênfase4 2_Compo" xfId="36" xr:uid="{00000000-0005-0000-0000-000023000000}"/>
    <cellStyle name="20% - Ênfase4 3" xfId="37" xr:uid="{00000000-0005-0000-0000-000024000000}"/>
    <cellStyle name="20% - Ênfase4 4" xfId="38" xr:uid="{00000000-0005-0000-0000-000025000000}"/>
    <cellStyle name="20% - Ênfase4 5" xfId="39" xr:uid="{00000000-0005-0000-0000-000026000000}"/>
    <cellStyle name="20% - Ênfase5 2" xfId="40" xr:uid="{00000000-0005-0000-0000-000027000000}"/>
    <cellStyle name="20% - Ênfase5 2 2" xfId="41" xr:uid="{00000000-0005-0000-0000-000028000000}"/>
    <cellStyle name="20% - Ênfase5 2 3" xfId="42" xr:uid="{00000000-0005-0000-0000-000029000000}"/>
    <cellStyle name="20% - Ênfase5 2 4" xfId="43" xr:uid="{00000000-0005-0000-0000-00002A000000}"/>
    <cellStyle name="20% - Ênfase5 2_Compo" xfId="44" xr:uid="{00000000-0005-0000-0000-00002B000000}"/>
    <cellStyle name="20% - Ênfase5 3" xfId="45" xr:uid="{00000000-0005-0000-0000-00002C000000}"/>
    <cellStyle name="20% - Ênfase5 4" xfId="46" xr:uid="{00000000-0005-0000-0000-00002D000000}"/>
    <cellStyle name="20% - Ênfase5 5" xfId="47" xr:uid="{00000000-0005-0000-0000-00002E000000}"/>
    <cellStyle name="20% - Ênfase6 2" xfId="48" xr:uid="{00000000-0005-0000-0000-00002F000000}"/>
    <cellStyle name="20% - Ênfase6 2 2" xfId="49" xr:uid="{00000000-0005-0000-0000-000030000000}"/>
    <cellStyle name="20% - Ênfase6 2 3" xfId="50" xr:uid="{00000000-0005-0000-0000-000031000000}"/>
    <cellStyle name="20% - Ênfase6 2 4" xfId="51" xr:uid="{00000000-0005-0000-0000-000032000000}"/>
    <cellStyle name="20% - Ênfase6 2_Compo" xfId="52" xr:uid="{00000000-0005-0000-0000-000033000000}"/>
    <cellStyle name="20% - Ênfase6 3" xfId="53" xr:uid="{00000000-0005-0000-0000-000034000000}"/>
    <cellStyle name="20% - Ênfase6 4" xfId="54" xr:uid="{00000000-0005-0000-0000-000035000000}"/>
    <cellStyle name="20% - Ênfase6 5" xfId="55" xr:uid="{00000000-0005-0000-0000-000036000000}"/>
    <cellStyle name="40% - Accent1" xfId="56" xr:uid="{00000000-0005-0000-0000-000037000000}"/>
    <cellStyle name="40% - Accent2" xfId="57" xr:uid="{00000000-0005-0000-0000-000038000000}"/>
    <cellStyle name="40% - Accent3" xfId="58" xr:uid="{00000000-0005-0000-0000-000039000000}"/>
    <cellStyle name="40% - Accent4" xfId="59" xr:uid="{00000000-0005-0000-0000-00003A000000}"/>
    <cellStyle name="40% - Accent5" xfId="60" xr:uid="{00000000-0005-0000-0000-00003B000000}"/>
    <cellStyle name="40% - Accent6" xfId="61" xr:uid="{00000000-0005-0000-0000-00003C000000}"/>
    <cellStyle name="40% - Ênfase1 2" xfId="62" xr:uid="{00000000-0005-0000-0000-00003D000000}"/>
    <cellStyle name="40% - Ênfase1 2 2" xfId="63" xr:uid="{00000000-0005-0000-0000-00003E000000}"/>
    <cellStyle name="40% - Ênfase1 2 3" xfId="64" xr:uid="{00000000-0005-0000-0000-00003F000000}"/>
    <cellStyle name="40% - Ênfase1 2 4" xfId="65" xr:uid="{00000000-0005-0000-0000-000040000000}"/>
    <cellStyle name="40% - Ênfase1 2_Compo" xfId="66" xr:uid="{00000000-0005-0000-0000-000041000000}"/>
    <cellStyle name="40% - Ênfase1 3" xfId="67" xr:uid="{00000000-0005-0000-0000-000042000000}"/>
    <cellStyle name="40% - Ênfase1 4" xfId="68" xr:uid="{00000000-0005-0000-0000-000043000000}"/>
    <cellStyle name="40% - Ênfase1 5" xfId="69" xr:uid="{00000000-0005-0000-0000-000044000000}"/>
    <cellStyle name="40% - Ênfase2 2" xfId="70" xr:uid="{00000000-0005-0000-0000-000045000000}"/>
    <cellStyle name="40% - Ênfase2 2 2" xfId="71" xr:uid="{00000000-0005-0000-0000-000046000000}"/>
    <cellStyle name="40% - Ênfase2 2 3" xfId="72" xr:uid="{00000000-0005-0000-0000-000047000000}"/>
    <cellStyle name="40% - Ênfase2 2 4" xfId="73" xr:uid="{00000000-0005-0000-0000-000048000000}"/>
    <cellStyle name="40% - Ênfase2 2_Compo" xfId="74" xr:uid="{00000000-0005-0000-0000-000049000000}"/>
    <cellStyle name="40% - Ênfase2 3" xfId="75" xr:uid="{00000000-0005-0000-0000-00004A000000}"/>
    <cellStyle name="40% - Ênfase2 4" xfId="76" xr:uid="{00000000-0005-0000-0000-00004B000000}"/>
    <cellStyle name="40% - Ênfase2 5" xfId="77" xr:uid="{00000000-0005-0000-0000-00004C000000}"/>
    <cellStyle name="40% - Ênfase3 2" xfId="78" xr:uid="{00000000-0005-0000-0000-00004D000000}"/>
    <cellStyle name="40% - Ênfase3 2 2" xfId="79" xr:uid="{00000000-0005-0000-0000-00004E000000}"/>
    <cellStyle name="40% - Ênfase3 2 3" xfId="80" xr:uid="{00000000-0005-0000-0000-00004F000000}"/>
    <cellStyle name="40% - Ênfase3 2 4" xfId="81" xr:uid="{00000000-0005-0000-0000-000050000000}"/>
    <cellStyle name="40% - Ênfase3 2_Compo" xfId="82" xr:uid="{00000000-0005-0000-0000-000051000000}"/>
    <cellStyle name="40% - Ênfase3 3" xfId="83" xr:uid="{00000000-0005-0000-0000-000052000000}"/>
    <cellStyle name="40% - Ênfase3 4" xfId="84" xr:uid="{00000000-0005-0000-0000-000053000000}"/>
    <cellStyle name="40% - Ênfase3 5" xfId="85" xr:uid="{00000000-0005-0000-0000-000054000000}"/>
    <cellStyle name="40% - Ênfase4 2" xfId="86" xr:uid="{00000000-0005-0000-0000-000055000000}"/>
    <cellStyle name="40% - Ênfase4 2 2" xfId="87" xr:uid="{00000000-0005-0000-0000-000056000000}"/>
    <cellStyle name="40% - Ênfase4 2 3" xfId="88" xr:uid="{00000000-0005-0000-0000-000057000000}"/>
    <cellStyle name="40% - Ênfase4 2 4" xfId="89" xr:uid="{00000000-0005-0000-0000-000058000000}"/>
    <cellStyle name="40% - Ênfase4 2_Compo" xfId="90" xr:uid="{00000000-0005-0000-0000-000059000000}"/>
    <cellStyle name="40% - Ênfase4 3" xfId="91" xr:uid="{00000000-0005-0000-0000-00005A000000}"/>
    <cellStyle name="40% - Ênfase4 4" xfId="92" xr:uid="{00000000-0005-0000-0000-00005B000000}"/>
    <cellStyle name="40% - Ênfase4 5" xfId="93" xr:uid="{00000000-0005-0000-0000-00005C000000}"/>
    <cellStyle name="40% - Ênfase5 2" xfId="94" xr:uid="{00000000-0005-0000-0000-00005D000000}"/>
    <cellStyle name="40% - Ênfase5 2 2" xfId="95" xr:uid="{00000000-0005-0000-0000-00005E000000}"/>
    <cellStyle name="40% - Ênfase5 2 3" xfId="96" xr:uid="{00000000-0005-0000-0000-00005F000000}"/>
    <cellStyle name="40% - Ênfase5 2 4" xfId="97" xr:uid="{00000000-0005-0000-0000-000060000000}"/>
    <cellStyle name="40% - Ênfase5 2_Compo" xfId="98" xr:uid="{00000000-0005-0000-0000-000061000000}"/>
    <cellStyle name="40% - Ênfase5 3" xfId="99" xr:uid="{00000000-0005-0000-0000-000062000000}"/>
    <cellStyle name="40% - Ênfase5 4" xfId="100" xr:uid="{00000000-0005-0000-0000-000063000000}"/>
    <cellStyle name="40% - Ênfase5 5" xfId="101" xr:uid="{00000000-0005-0000-0000-000064000000}"/>
    <cellStyle name="40% - Ênfase6 2" xfId="102" xr:uid="{00000000-0005-0000-0000-000065000000}"/>
    <cellStyle name="40% - Ênfase6 2 2" xfId="103" xr:uid="{00000000-0005-0000-0000-000066000000}"/>
    <cellStyle name="40% - Ênfase6 2 3" xfId="104" xr:uid="{00000000-0005-0000-0000-000067000000}"/>
    <cellStyle name="40% - Ênfase6 2 4" xfId="105" xr:uid="{00000000-0005-0000-0000-000068000000}"/>
    <cellStyle name="40% - Ênfase6 2_Compo" xfId="106" xr:uid="{00000000-0005-0000-0000-000069000000}"/>
    <cellStyle name="40% - Ênfase6 3" xfId="107" xr:uid="{00000000-0005-0000-0000-00006A000000}"/>
    <cellStyle name="40% - Ênfase6 4" xfId="108" xr:uid="{00000000-0005-0000-0000-00006B000000}"/>
    <cellStyle name="40% - Ênfase6 5" xfId="109" xr:uid="{00000000-0005-0000-0000-00006C000000}"/>
    <cellStyle name="60% - Accent1" xfId="110" xr:uid="{00000000-0005-0000-0000-00006D000000}"/>
    <cellStyle name="60% - Accent2" xfId="111" xr:uid="{00000000-0005-0000-0000-00006E000000}"/>
    <cellStyle name="60% - Accent3" xfId="112" xr:uid="{00000000-0005-0000-0000-00006F000000}"/>
    <cellStyle name="60% - Accent4" xfId="113" xr:uid="{00000000-0005-0000-0000-000070000000}"/>
    <cellStyle name="60% - Accent5" xfId="114" xr:uid="{00000000-0005-0000-0000-000071000000}"/>
    <cellStyle name="60% - Accent6" xfId="115" xr:uid="{00000000-0005-0000-0000-000072000000}"/>
    <cellStyle name="60% - Ênfase1 2" xfId="116" xr:uid="{00000000-0005-0000-0000-000073000000}"/>
    <cellStyle name="60% - Ênfase1 2 2" xfId="117" xr:uid="{00000000-0005-0000-0000-000074000000}"/>
    <cellStyle name="60% - Ênfase1 2 3" xfId="118" xr:uid="{00000000-0005-0000-0000-000075000000}"/>
    <cellStyle name="60% - Ênfase1 2_ORÇAMENTO - FORUM DE V. GRANDE" xfId="119" xr:uid="{00000000-0005-0000-0000-000076000000}"/>
    <cellStyle name="60% - Ênfase1 3" xfId="120" xr:uid="{00000000-0005-0000-0000-000077000000}"/>
    <cellStyle name="60% - Ênfase1 4" xfId="121" xr:uid="{00000000-0005-0000-0000-000078000000}"/>
    <cellStyle name="60% - Ênfase1 5" xfId="122" xr:uid="{00000000-0005-0000-0000-000079000000}"/>
    <cellStyle name="60% - Ênfase1 6" xfId="123" xr:uid="{00000000-0005-0000-0000-00007A000000}"/>
    <cellStyle name="60% - Ênfase2 2" xfId="124" xr:uid="{00000000-0005-0000-0000-00007B000000}"/>
    <cellStyle name="60% - Ênfase2 2 2" xfId="125" xr:uid="{00000000-0005-0000-0000-00007C000000}"/>
    <cellStyle name="60% - Ênfase2 2 3" xfId="126" xr:uid="{00000000-0005-0000-0000-00007D000000}"/>
    <cellStyle name="60% - Ênfase2 2_ORÇAMENTO - FORUM DE V. GRANDE" xfId="127" xr:uid="{00000000-0005-0000-0000-00007E000000}"/>
    <cellStyle name="60% - Ênfase2 3" xfId="128" xr:uid="{00000000-0005-0000-0000-00007F000000}"/>
    <cellStyle name="60% - Ênfase2 4" xfId="129" xr:uid="{00000000-0005-0000-0000-000080000000}"/>
    <cellStyle name="60% - Ênfase2 5" xfId="130" xr:uid="{00000000-0005-0000-0000-000081000000}"/>
    <cellStyle name="60% - Ênfase2 6" xfId="131" xr:uid="{00000000-0005-0000-0000-000082000000}"/>
    <cellStyle name="60% - Ênfase3 2" xfId="132" xr:uid="{00000000-0005-0000-0000-000083000000}"/>
    <cellStyle name="60% - Ênfase3 2 2" xfId="133" xr:uid="{00000000-0005-0000-0000-000084000000}"/>
    <cellStyle name="60% - Ênfase3 2 3" xfId="134" xr:uid="{00000000-0005-0000-0000-000085000000}"/>
    <cellStyle name="60% - Ênfase3 2_ORÇAMENTO - FORUM DE V. GRANDE" xfId="135" xr:uid="{00000000-0005-0000-0000-000086000000}"/>
    <cellStyle name="60% - Ênfase3 3" xfId="136" xr:uid="{00000000-0005-0000-0000-000087000000}"/>
    <cellStyle name="60% - Ênfase3 4" xfId="137" xr:uid="{00000000-0005-0000-0000-000088000000}"/>
    <cellStyle name="60% - Ênfase3 5" xfId="138" xr:uid="{00000000-0005-0000-0000-000089000000}"/>
    <cellStyle name="60% - Ênfase3 6" xfId="139" xr:uid="{00000000-0005-0000-0000-00008A000000}"/>
    <cellStyle name="60% - Ênfase4 2" xfId="140" xr:uid="{00000000-0005-0000-0000-00008B000000}"/>
    <cellStyle name="60% - Ênfase4 2 2" xfId="141" xr:uid="{00000000-0005-0000-0000-00008C000000}"/>
    <cellStyle name="60% - Ênfase4 2 3" xfId="142" xr:uid="{00000000-0005-0000-0000-00008D000000}"/>
    <cellStyle name="60% - Ênfase4 2_ORÇAMENTO - FORUM DE V. GRANDE" xfId="143" xr:uid="{00000000-0005-0000-0000-00008E000000}"/>
    <cellStyle name="60% - Ênfase4 3" xfId="144" xr:uid="{00000000-0005-0000-0000-00008F000000}"/>
    <cellStyle name="60% - Ênfase4 4" xfId="145" xr:uid="{00000000-0005-0000-0000-000090000000}"/>
    <cellStyle name="60% - Ênfase4 5" xfId="146" xr:uid="{00000000-0005-0000-0000-000091000000}"/>
    <cellStyle name="60% - Ênfase4 6" xfId="147" xr:uid="{00000000-0005-0000-0000-000092000000}"/>
    <cellStyle name="60% - Ênfase5 2" xfId="148" xr:uid="{00000000-0005-0000-0000-000093000000}"/>
    <cellStyle name="60% - Ênfase5 2 2" xfId="149" xr:uid="{00000000-0005-0000-0000-000094000000}"/>
    <cellStyle name="60% - Ênfase5 2 3" xfId="150" xr:uid="{00000000-0005-0000-0000-000095000000}"/>
    <cellStyle name="60% - Ênfase5 2_ORÇAMENTO - FORUM DE V. GRANDE" xfId="151" xr:uid="{00000000-0005-0000-0000-000096000000}"/>
    <cellStyle name="60% - Ênfase5 3" xfId="152" xr:uid="{00000000-0005-0000-0000-000097000000}"/>
    <cellStyle name="60% - Ênfase5 4" xfId="153" xr:uid="{00000000-0005-0000-0000-000098000000}"/>
    <cellStyle name="60% - Ênfase5 5" xfId="154" xr:uid="{00000000-0005-0000-0000-000099000000}"/>
    <cellStyle name="60% - Ênfase5 6" xfId="155" xr:uid="{00000000-0005-0000-0000-00009A000000}"/>
    <cellStyle name="60% - Ênfase6 2" xfId="156" xr:uid="{00000000-0005-0000-0000-00009B000000}"/>
    <cellStyle name="60% - Ênfase6 2 2" xfId="157" xr:uid="{00000000-0005-0000-0000-00009C000000}"/>
    <cellStyle name="60% - Ênfase6 2 3" xfId="158" xr:uid="{00000000-0005-0000-0000-00009D000000}"/>
    <cellStyle name="60% - Ênfase6 2_ORÇAMENTO - FORUM DE V. GRANDE" xfId="159" xr:uid="{00000000-0005-0000-0000-00009E000000}"/>
    <cellStyle name="60% - Ênfase6 3" xfId="160" xr:uid="{00000000-0005-0000-0000-00009F000000}"/>
    <cellStyle name="60% - Ênfase6 4" xfId="161" xr:uid="{00000000-0005-0000-0000-0000A0000000}"/>
    <cellStyle name="60% - Ênfase6 5" xfId="162" xr:uid="{00000000-0005-0000-0000-0000A1000000}"/>
    <cellStyle name="60% - Ênfase6 6" xfId="163" xr:uid="{00000000-0005-0000-0000-0000A2000000}"/>
    <cellStyle name="Accent1" xfId="164" xr:uid="{00000000-0005-0000-0000-0000A3000000}"/>
    <cellStyle name="Accent2" xfId="165" xr:uid="{00000000-0005-0000-0000-0000A4000000}"/>
    <cellStyle name="Accent3" xfId="166" xr:uid="{00000000-0005-0000-0000-0000A5000000}"/>
    <cellStyle name="Accent4" xfId="167" xr:uid="{00000000-0005-0000-0000-0000A6000000}"/>
    <cellStyle name="Accent5" xfId="168" xr:uid="{00000000-0005-0000-0000-0000A7000000}"/>
    <cellStyle name="Accent6" xfId="169" xr:uid="{00000000-0005-0000-0000-0000A8000000}"/>
    <cellStyle name="Bad" xfId="170" xr:uid="{00000000-0005-0000-0000-0000A9000000}"/>
    <cellStyle name="Bom 2" xfId="171" xr:uid="{00000000-0005-0000-0000-0000AA000000}"/>
    <cellStyle name="Bom 2 2" xfId="172" xr:uid="{00000000-0005-0000-0000-0000AB000000}"/>
    <cellStyle name="Bom 2 3" xfId="173" xr:uid="{00000000-0005-0000-0000-0000AC000000}"/>
    <cellStyle name="Bom 2_ORÇAMENTO - FORUM DE V. GRANDE" xfId="174" xr:uid="{00000000-0005-0000-0000-0000AD000000}"/>
    <cellStyle name="Bom 3" xfId="175" xr:uid="{00000000-0005-0000-0000-0000AE000000}"/>
    <cellStyle name="Bom 4" xfId="176" xr:uid="{00000000-0005-0000-0000-0000AF000000}"/>
    <cellStyle name="Bom 5" xfId="177" xr:uid="{00000000-0005-0000-0000-0000B0000000}"/>
    <cellStyle name="Bom 6" xfId="178" xr:uid="{00000000-0005-0000-0000-0000B1000000}"/>
    <cellStyle name="Calculation" xfId="179" xr:uid="{00000000-0005-0000-0000-0000B2000000}"/>
    <cellStyle name="Cálculo 2" xfId="180" xr:uid="{00000000-0005-0000-0000-0000B3000000}"/>
    <cellStyle name="Cálculo 2 2" xfId="181" xr:uid="{00000000-0005-0000-0000-0000B4000000}"/>
    <cellStyle name="Cálculo 2 3" xfId="182" xr:uid="{00000000-0005-0000-0000-0000B5000000}"/>
    <cellStyle name="Cálculo 2_CIVIL- BL 1-2-3-4-5-6-7-8 " xfId="183" xr:uid="{00000000-0005-0000-0000-0000B6000000}"/>
    <cellStyle name="Cálculo 3" xfId="184" xr:uid="{00000000-0005-0000-0000-0000B7000000}"/>
    <cellStyle name="Cálculo 4" xfId="185" xr:uid="{00000000-0005-0000-0000-0000B8000000}"/>
    <cellStyle name="Cálculo 5" xfId="186" xr:uid="{00000000-0005-0000-0000-0000B9000000}"/>
    <cellStyle name="Cálculo 6" xfId="187" xr:uid="{00000000-0005-0000-0000-0000BA000000}"/>
    <cellStyle name="Cancel" xfId="188" xr:uid="{00000000-0005-0000-0000-0000BB000000}"/>
    <cellStyle name="Célula de Verificação 2" xfId="189" xr:uid="{00000000-0005-0000-0000-0000BC000000}"/>
    <cellStyle name="Célula de Verificação 2 2" xfId="190" xr:uid="{00000000-0005-0000-0000-0000BD000000}"/>
    <cellStyle name="Célula de Verificação 2 3" xfId="191" xr:uid="{00000000-0005-0000-0000-0000BE000000}"/>
    <cellStyle name="Célula de Verificação 2_CIVIL- BL 1-2-3-4-5-6-7-8 " xfId="192" xr:uid="{00000000-0005-0000-0000-0000BF000000}"/>
    <cellStyle name="Célula de Verificação 3" xfId="193" xr:uid="{00000000-0005-0000-0000-0000C0000000}"/>
    <cellStyle name="Célula de Verificação 4" xfId="194" xr:uid="{00000000-0005-0000-0000-0000C1000000}"/>
    <cellStyle name="Célula de Verificação 5" xfId="195" xr:uid="{00000000-0005-0000-0000-0000C2000000}"/>
    <cellStyle name="Célula de Verificação 6" xfId="196" xr:uid="{00000000-0005-0000-0000-0000C3000000}"/>
    <cellStyle name="Célula Vinculada 2" xfId="197" xr:uid="{00000000-0005-0000-0000-0000C4000000}"/>
    <cellStyle name="Célula Vinculada 2 2" xfId="198" xr:uid="{00000000-0005-0000-0000-0000C5000000}"/>
    <cellStyle name="Célula Vinculada 2 3" xfId="199" xr:uid="{00000000-0005-0000-0000-0000C6000000}"/>
    <cellStyle name="Célula Vinculada 2_CIVIL- BL 1-2-3-4-5-6-7-8 " xfId="200" xr:uid="{00000000-0005-0000-0000-0000C7000000}"/>
    <cellStyle name="Célula Vinculada 3" xfId="201" xr:uid="{00000000-0005-0000-0000-0000C8000000}"/>
    <cellStyle name="Célula Vinculada 4" xfId="202" xr:uid="{00000000-0005-0000-0000-0000C9000000}"/>
    <cellStyle name="Célula Vinculada 5" xfId="203" xr:uid="{00000000-0005-0000-0000-0000CA000000}"/>
    <cellStyle name="Célula Vinculada 6" xfId="204" xr:uid="{00000000-0005-0000-0000-0000CB000000}"/>
    <cellStyle name="Comma0" xfId="205" xr:uid="{00000000-0005-0000-0000-0000CC000000}"/>
    <cellStyle name="Currency0" xfId="206" xr:uid="{00000000-0005-0000-0000-0000CD000000}"/>
    <cellStyle name="Ênfase1 2" xfId="207" xr:uid="{00000000-0005-0000-0000-0000CE000000}"/>
    <cellStyle name="Ênfase1 2 2" xfId="208" xr:uid="{00000000-0005-0000-0000-0000CF000000}"/>
    <cellStyle name="Ênfase1 2 3" xfId="209" xr:uid="{00000000-0005-0000-0000-0000D0000000}"/>
    <cellStyle name="Ênfase1 2_ORÇAMENTO - FORUM DE V. GRANDE" xfId="210" xr:uid="{00000000-0005-0000-0000-0000D1000000}"/>
    <cellStyle name="Ênfase1 3" xfId="211" xr:uid="{00000000-0005-0000-0000-0000D2000000}"/>
    <cellStyle name="Ênfase1 4" xfId="212" xr:uid="{00000000-0005-0000-0000-0000D3000000}"/>
    <cellStyle name="Ênfase1 5" xfId="213" xr:uid="{00000000-0005-0000-0000-0000D4000000}"/>
    <cellStyle name="Ênfase1 6" xfId="214" xr:uid="{00000000-0005-0000-0000-0000D5000000}"/>
    <cellStyle name="Ênfase2 2" xfId="215" xr:uid="{00000000-0005-0000-0000-0000D6000000}"/>
    <cellStyle name="Ênfase2 2 2" xfId="216" xr:uid="{00000000-0005-0000-0000-0000D7000000}"/>
    <cellStyle name="Ênfase2 2 3" xfId="217" xr:uid="{00000000-0005-0000-0000-0000D8000000}"/>
    <cellStyle name="Ênfase2 2_ORÇAMENTO - FORUM DE V. GRANDE" xfId="218" xr:uid="{00000000-0005-0000-0000-0000D9000000}"/>
    <cellStyle name="Ênfase2 3" xfId="219" xr:uid="{00000000-0005-0000-0000-0000DA000000}"/>
    <cellStyle name="Ênfase2 4" xfId="220" xr:uid="{00000000-0005-0000-0000-0000DB000000}"/>
    <cellStyle name="Ênfase2 5" xfId="221" xr:uid="{00000000-0005-0000-0000-0000DC000000}"/>
    <cellStyle name="Ênfase2 6" xfId="222" xr:uid="{00000000-0005-0000-0000-0000DD000000}"/>
    <cellStyle name="Ênfase3 2" xfId="223" xr:uid="{00000000-0005-0000-0000-0000DE000000}"/>
    <cellStyle name="Ênfase3 2 2" xfId="224" xr:uid="{00000000-0005-0000-0000-0000DF000000}"/>
    <cellStyle name="Ênfase3 2 3" xfId="225" xr:uid="{00000000-0005-0000-0000-0000E0000000}"/>
    <cellStyle name="Ênfase3 2_ORÇAMENTO - FORUM DE V. GRANDE" xfId="226" xr:uid="{00000000-0005-0000-0000-0000E1000000}"/>
    <cellStyle name="Ênfase3 3" xfId="227" xr:uid="{00000000-0005-0000-0000-0000E2000000}"/>
    <cellStyle name="Ênfase3 4" xfId="228" xr:uid="{00000000-0005-0000-0000-0000E3000000}"/>
    <cellStyle name="Ênfase3 5" xfId="229" xr:uid="{00000000-0005-0000-0000-0000E4000000}"/>
    <cellStyle name="Ênfase3 6" xfId="230" xr:uid="{00000000-0005-0000-0000-0000E5000000}"/>
    <cellStyle name="Ênfase4 2" xfId="231" xr:uid="{00000000-0005-0000-0000-0000E6000000}"/>
    <cellStyle name="Ênfase4 2 2" xfId="232" xr:uid="{00000000-0005-0000-0000-0000E7000000}"/>
    <cellStyle name="Ênfase4 2 3" xfId="233" xr:uid="{00000000-0005-0000-0000-0000E8000000}"/>
    <cellStyle name="Ênfase4 2_ORÇAMENTO - FORUM DE V. GRANDE" xfId="234" xr:uid="{00000000-0005-0000-0000-0000E9000000}"/>
    <cellStyle name="Ênfase4 3" xfId="235" xr:uid="{00000000-0005-0000-0000-0000EA000000}"/>
    <cellStyle name="Ênfase4 4" xfId="236" xr:uid="{00000000-0005-0000-0000-0000EB000000}"/>
    <cellStyle name="Ênfase4 5" xfId="237" xr:uid="{00000000-0005-0000-0000-0000EC000000}"/>
    <cellStyle name="Ênfase4 6" xfId="238" xr:uid="{00000000-0005-0000-0000-0000ED000000}"/>
    <cellStyle name="Ênfase5 2" xfId="239" xr:uid="{00000000-0005-0000-0000-0000EE000000}"/>
    <cellStyle name="Ênfase5 2 2" xfId="240" xr:uid="{00000000-0005-0000-0000-0000EF000000}"/>
    <cellStyle name="Ênfase5 2 3" xfId="241" xr:uid="{00000000-0005-0000-0000-0000F0000000}"/>
    <cellStyle name="Ênfase5 2_ORÇAMENTO - FORUM DE V. GRANDE" xfId="242" xr:uid="{00000000-0005-0000-0000-0000F1000000}"/>
    <cellStyle name="Ênfase5 3" xfId="243" xr:uid="{00000000-0005-0000-0000-0000F2000000}"/>
    <cellStyle name="Ênfase5 4" xfId="244" xr:uid="{00000000-0005-0000-0000-0000F3000000}"/>
    <cellStyle name="Ênfase5 5" xfId="245" xr:uid="{00000000-0005-0000-0000-0000F4000000}"/>
    <cellStyle name="Ênfase5 6" xfId="246" xr:uid="{00000000-0005-0000-0000-0000F5000000}"/>
    <cellStyle name="Ênfase6 2" xfId="247" xr:uid="{00000000-0005-0000-0000-0000F6000000}"/>
    <cellStyle name="Ênfase6 2 2" xfId="248" xr:uid="{00000000-0005-0000-0000-0000F7000000}"/>
    <cellStyle name="Ênfase6 2 3" xfId="249" xr:uid="{00000000-0005-0000-0000-0000F8000000}"/>
    <cellStyle name="Ênfase6 2_ORÇAMENTO - FORUM DE V. GRANDE" xfId="250" xr:uid="{00000000-0005-0000-0000-0000F9000000}"/>
    <cellStyle name="Ênfase6 3" xfId="251" xr:uid="{00000000-0005-0000-0000-0000FA000000}"/>
    <cellStyle name="Ênfase6 4" xfId="252" xr:uid="{00000000-0005-0000-0000-0000FB000000}"/>
    <cellStyle name="Ênfase6 5" xfId="253" xr:uid="{00000000-0005-0000-0000-0000FC000000}"/>
    <cellStyle name="Ênfase6 6" xfId="254" xr:uid="{00000000-0005-0000-0000-0000FD000000}"/>
    <cellStyle name="Entrada 2" xfId="255" xr:uid="{00000000-0005-0000-0000-0000FE000000}"/>
    <cellStyle name="Entrada 2 2" xfId="256" xr:uid="{00000000-0005-0000-0000-0000FF000000}"/>
    <cellStyle name="Entrada 2 3" xfId="257" xr:uid="{00000000-0005-0000-0000-000000010000}"/>
    <cellStyle name="Entrada 2_CIVIL- BL 1-2-3-4-5-6-7-8 " xfId="258" xr:uid="{00000000-0005-0000-0000-000001010000}"/>
    <cellStyle name="Entrada 3" xfId="259" xr:uid="{00000000-0005-0000-0000-000002010000}"/>
    <cellStyle name="Entrada 4" xfId="260" xr:uid="{00000000-0005-0000-0000-000003010000}"/>
    <cellStyle name="Entrada 5" xfId="261" xr:uid="{00000000-0005-0000-0000-000004010000}"/>
    <cellStyle name="Entrada 6" xfId="262" xr:uid="{00000000-0005-0000-0000-000005010000}"/>
    <cellStyle name="Estilo 1" xfId="263" xr:uid="{00000000-0005-0000-0000-000006010000}"/>
    <cellStyle name="Euro" xfId="264" xr:uid="{00000000-0005-0000-0000-000007010000}"/>
    <cellStyle name="Euro 2" xfId="265" xr:uid="{00000000-0005-0000-0000-000008010000}"/>
    <cellStyle name="Euro 2 2" xfId="266" xr:uid="{00000000-0005-0000-0000-000009010000}"/>
    <cellStyle name="Euro 3" xfId="267" xr:uid="{00000000-0005-0000-0000-00000A010000}"/>
    <cellStyle name="Excel Built-in Normal" xfId="268" xr:uid="{00000000-0005-0000-0000-00000B010000}"/>
    <cellStyle name="Excel Built-in Normal 1 1" xfId="269" xr:uid="{00000000-0005-0000-0000-00000C010000}"/>
    <cellStyle name="Excel Built-in Normal 10 3" xfId="270" xr:uid="{00000000-0005-0000-0000-00000D010000}"/>
    <cellStyle name="Excel Built-in Vírgula 6" xfId="271" xr:uid="{00000000-0005-0000-0000-00000E010000}"/>
    <cellStyle name="Explanatory Text" xfId="272" xr:uid="{00000000-0005-0000-0000-00000F010000}"/>
    <cellStyle name="Heading 1" xfId="273" xr:uid="{00000000-0005-0000-0000-000010010000}"/>
    <cellStyle name="Heading 2" xfId="274" xr:uid="{00000000-0005-0000-0000-000011010000}"/>
    <cellStyle name="Heading 3" xfId="275" xr:uid="{00000000-0005-0000-0000-000012010000}"/>
    <cellStyle name="Heading 4" xfId="276" xr:uid="{00000000-0005-0000-0000-000013010000}"/>
    <cellStyle name="Hiperlink" xfId="277" builtinId="8"/>
    <cellStyle name="Hiperlink 2" xfId="278" xr:uid="{00000000-0005-0000-0000-000015010000}"/>
    <cellStyle name="Hiperlink 2 2" xfId="949" xr:uid="{53B0829A-6138-4645-AF46-CF21AE5A4C0B}"/>
    <cellStyle name="Hyperlink 2" xfId="279" xr:uid="{00000000-0005-0000-0000-000016010000}"/>
    <cellStyle name="Incorreto 2" xfId="280" xr:uid="{00000000-0005-0000-0000-000017010000}"/>
    <cellStyle name="Incorreto 2 2" xfId="281" xr:uid="{00000000-0005-0000-0000-000018010000}"/>
    <cellStyle name="Incorreto 2 3" xfId="282" xr:uid="{00000000-0005-0000-0000-000019010000}"/>
    <cellStyle name="Incorreto 2_ORÇAMENTO - FORUM DE V. GRANDE" xfId="283" xr:uid="{00000000-0005-0000-0000-00001A010000}"/>
    <cellStyle name="Incorreto 3" xfId="284" xr:uid="{00000000-0005-0000-0000-00001B010000}"/>
    <cellStyle name="Incorreto 4" xfId="285" xr:uid="{00000000-0005-0000-0000-00001C010000}"/>
    <cellStyle name="Incorreto 5" xfId="286" xr:uid="{00000000-0005-0000-0000-00001D010000}"/>
    <cellStyle name="Incorreto 6" xfId="287" xr:uid="{00000000-0005-0000-0000-00001E010000}"/>
    <cellStyle name="Moeda 10" xfId="288" xr:uid="{00000000-0005-0000-0000-00001F010000}"/>
    <cellStyle name="Moeda 11" xfId="289" xr:uid="{00000000-0005-0000-0000-000020010000}"/>
    <cellStyle name="Moeda 12" xfId="950" xr:uid="{D50071D1-E7DA-464B-88F9-386BDFD9360E}"/>
    <cellStyle name="Moeda 2" xfId="290" xr:uid="{00000000-0005-0000-0000-000021010000}"/>
    <cellStyle name="Moeda 2 2" xfId="291" xr:uid="{00000000-0005-0000-0000-000022010000}"/>
    <cellStyle name="Moeda 2 3" xfId="292" xr:uid="{00000000-0005-0000-0000-000023010000}"/>
    <cellStyle name="Moeda 2_ORÇAMENTO - FORUM DE V. GRANDE" xfId="293" xr:uid="{00000000-0005-0000-0000-000024010000}"/>
    <cellStyle name="Moeda 24" xfId="294" xr:uid="{00000000-0005-0000-0000-000025010000}"/>
    <cellStyle name="Moeda 3" xfId="295" xr:uid="{00000000-0005-0000-0000-000026010000}"/>
    <cellStyle name="Moeda 4" xfId="296" xr:uid="{00000000-0005-0000-0000-000027010000}"/>
    <cellStyle name="Moeda 5" xfId="297" xr:uid="{00000000-0005-0000-0000-000028010000}"/>
    <cellStyle name="Moeda 6" xfId="298" xr:uid="{00000000-0005-0000-0000-000029010000}"/>
    <cellStyle name="Moeda 7" xfId="299" xr:uid="{00000000-0005-0000-0000-00002A010000}"/>
    <cellStyle name="Moeda 8" xfId="300" xr:uid="{00000000-0005-0000-0000-00002B010000}"/>
    <cellStyle name="Moeda 9" xfId="301" xr:uid="{00000000-0005-0000-0000-00002C010000}"/>
    <cellStyle name="Neutra 2" xfId="302" xr:uid="{00000000-0005-0000-0000-00002D010000}"/>
    <cellStyle name="Neutra 2 2" xfId="303" xr:uid="{00000000-0005-0000-0000-00002E010000}"/>
    <cellStyle name="Neutra 2 3" xfId="304" xr:uid="{00000000-0005-0000-0000-00002F010000}"/>
    <cellStyle name="Neutra 2_ORÇAMENTO - FORUM DE V. GRANDE" xfId="305" xr:uid="{00000000-0005-0000-0000-000030010000}"/>
    <cellStyle name="Neutra 3" xfId="306" xr:uid="{00000000-0005-0000-0000-000031010000}"/>
    <cellStyle name="Neutra 4" xfId="307" xr:uid="{00000000-0005-0000-0000-000032010000}"/>
    <cellStyle name="Neutra 5" xfId="308" xr:uid="{00000000-0005-0000-0000-000033010000}"/>
    <cellStyle name="Neutra 6" xfId="309" xr:uid="{00000000-0005-0000-0000-000034010000}"/>
    <cellStyle name="Normal" xfId="0" builtinId="0"/>
    <cellStyle name="Normal 10" xfId="310" xr:uid="{00000000-0005-0000-0000-000036010000}"/>
    <cellStyle name="Normal 10 2" xfId="311" xr:uid="{00000000-0005-0000-0000-000037010000}"/>
    <cellStyle name="Normal 10 3" xfId="953" xr:uid="{659676BD-8450-4D57-BD6E-BEDF1AE962B0}"/>
    <cellStyle name="Normal 10_Compo-Civil" xfId="312" xr:uid="{00000000-0005-0000-0000-000038010000}"/>
    <cellStyle name="Normal 100" xfId="313" xr:uid="{00000000-0005-0000-0000-000039010000}"/>
    <cellStyle name="Normal 101" xfId="314" xr:uid="{00000000-0005-0000-0000-00003A010000}"/>
    <cellStyle name="Normal 102" xfId="315" xr:uid="{00000000-0005-0000-0000-00003B010000}"/>
    <cellStyle name="Normal 103" xfId="316" xr:uid="{00000000-0005-0000-0000-00003C010000}"/>
    <cellStyle name="Normal 104" xfId="317" xr:uid="{00000000-0005-0000-0000-00003D010000}"/>
    <cellStyle name="Normal 105" xfId="318" xr:uid="{00000000-0005-0000-0000-00003E010000}"/>
    <cellStyle name="Normal 106" xfId="319" xr:uid="{00000000-0005-0000-0000-00003F010000}"/>
    <cellStyle name="Normal 107" xfId="320" xr:uid="{00000000-0005-0000-0000-000040010000}"/>
    <cellStyle name="Normal 108" xfId="321" xr:uid="{00000000-0005-0000-0000-000041010000}"/>
    <cellStyle name="Normal 109" xfId="322" xr:uid="{00000000-0005-0000-0000-000042010000}"/>
    <cellStyle name="Normal 11" xfId="323" xr:uid="{00000000-0005-0000-0000-000043010000}"/>
    <cellStyle name="Normal 11 2" xfId="324" xr:uid="{00000000-0005-0000-0000-000044010000}"/>
    <cellStyle name="Normal 11_Compo-Civil" xfId="325" xr:uid="{00000000-0005-0000-0000-000045010000}"/>
    <cellStyle name="Normal 110" xfId="326" xr:uid="{00000000-0005-0000-0000-000046010000}"/>
    <cellStyle name="Normal 111" xfId="327" xr:uid="{00000000-0005-0000-0000-000047010000}"/>
    <cellStyle name="Normal 112" xfId="328" xr:uid="{00000000-0005-0000-0000-000048010000}"/>
    <cellStyle name="Normal 113" xfId="329" xr:uid="{00000000-0005-0000-0000-000049010000}"/>
    <cellStyle name="Normal 114" xfId="330" xr:uid="{00000000-0005-0000-0000-00004A010000}"/>
    <cellStyle name="Normal 115" xfId="331" xr:uid="{00000000-0005-0000-0000-00004B010000}"/>
    <cellStyle name="Normal 116" xfId="332" xr:uid="{00000000-0005-0000-0000-00004C010000}"/>
    <cellStyle name="Normal 117" xfId="333" xr:uid="{00000000-0005-0000-0000-00004D010000}"/>
    <cellStyle name="Normal 118" xfId="334" xr:uid="{00000000-0005-0000-0000-00004E010000}"/>
    <cellStyle name="Normal 119" xfId="335" xr:uid="{00000000-0005-0000-0000-00004F010000}"/>
    <cellStyle name="Normal 12" xfId="336" xr:uid="{00000000-0005-0000-0000-000050010000}"/>
    <cellStyle name="Normal 12 2" xfId="337" xr:uid="{00000000-0005-0000-0000-000051010000}"/>
    <cellStyle name="Normal 12_Compo-Civil" xfId="338" xr:uid="{00000000-0005-0000-0000-000052010000}"/>
    <cellStyle name="Normal 120" xfId="339" xr:uid="{00000000-0005-0000-0000-000053010000}"/>
    <cellStyle name="Normal 121" xfId="340" xr:uid="{00000000-0005-0000-0000-000054010000}"/>
    <cellStyle name="Normal 122" xfId="341" xr:uid="{00000000-0005-0000-0000-000055010000}"/>
    <cellStyle name="Normal 123" xfId="342" xr:uid="{00000000-0005-0000-0000-000056010000}"/>
    <cellStyle name="Normal 124" xfId="343" xr:uid="{00000000-0005-0000-0000-000057010000}"/>
    <cellStyle name="Normal 125" xfId="344" xr:uid="{00000000-0005-0000-0000-000058010000}"/>
    <cellStyle name="Normal 126" xfId="345" xr:uid="{00000000-0005-0000-0000-000059010000}"/>
    <cellStyle name="Normal 127" xfId="346" xr:uid="{00000000-0005-0000-0000-00005A010000}"/>
    <cellStyle name="Normal 128" xfId="347" xr:uid="{00000000-0005-0000-0000-00005B010000}"/>
    <cellStyle name="Normal 129" xfId="348" xr:uid="{00000000-0005-0000-0000-00005C010000}"/>
    <cellStyle name="Normal 13" xfId="349" xr:uid="{00000000-0005-0000-0000-00005D010000}"/>
    <cellStyle name="Normal 13 2" xfId="350" xr:uid="{00000000-0005-0000-0000-00005E010000}"/>
    <cellStyle name="Normal 13 2 2" xfId="351" xr:uid="{00000000-0005-0000-0000-00005F010000}"/>
    <cellStyle name="Normal 13 2 3" xfId="352" xr:uid="{00000000-0005-0000-0000-000060010000}"/>
    <cellStyle name="Normal 13 2_Compo-Civil" xfId="353" xr:uid="{00000000-0005-0000-0000-000061010000}"/>
    <cellStyle name="Normal 13 3" xfId="354" xr:uid="{00000000-0005-0000-0000-000062010000}"/>
    <cellStyle name="Normal 13 4" xfId="355" xr:uid="{00000000-0005-0000-0000-000063010000}"/>
    <cellStyle name="Normal 13_Compo-Civil" xfId="356" xr:uid="{00000000-0005-0000-0000-000064010000}"/>
    <cellStyle name="Normal 130" xfId="357" xr:uid="{00000000-0005-0000-0000-000065010000}"/>
    <cellStyle name="Normal 131" xfId="358" xr:uid="{00000000-0005-0000-0000-000066010000}"/>
    <cellStyle name="Normal 132" xfId="359" xr:uid="{00000000-0005-0000-0000-000067010000}"/>
    <cellStyle name="Normal 133" xfId="360" xr:uid="{00000000-0005-0000-0000-000068010000}"/>
    <cellStyle name="Normal 134" xfId="361" xr:uid="{00000000-0005-0000-0000-000069010000}"/>
    <cellStyle name="Normal 135" xfId="362" xr:uid="{00000000-0005-0000-0000-00006A010000}"/>
    <cellStyle name="Normal 136" xfId="363" xr:uid="{00000000-0005-0000-0000-00006B010000}"/>
    <cellStyle name="Normal 137" xfId="364" xr:uid="{00000000-0005-0000-0000-00006C010000}"/>
    <cellStyle name="Normal 138" xfId="365" xr:uid="{00000000-0005-0000-0000-00006D010000}"/>
    <cellStyle name="Normal 139" xfId="366" xr:uid="{00000000-0005-0000-0000-00006E010000}"/>
    <cellStyle name="Normal 14" xfId="367" xr:uid="{00000000-0005-0000-0000-00006F010000}"/>
    <cellStyle name="Normal 14 2" xfId="368" xr:uid="{00000000-0005-0000-0000-000070010000}"/>
    <cellStyle name="Normal 14 2 2" xfId="946" xr:uid="{432CCEB1-D167-4D0F-9D98-7EDF8F78408B}"/>
    <cellStyle name="Normal 14_Compo-Civil" xfId="369" xr:uid="{00000000-0005-0000-0000-000071010000}"/>
    <cellStyle name="Normal 140" xfId="370" xr:uid="{00000000-0005-0000-0000-000072010000}"/>
    <cellStyle name="Normal 141" xfId="371" xr:uid="{00000000-0005-0000-0000-000073010000}"/>
    <cellStyle name="Normal 142" xfId="372" xr:uid="{00000000-0005-0000-0000-000074010000}"/>
    <cellStyle name="Normal 143" xfId="373" xr:uid="{00000000-0005-0000-0000-000075010000}"/>
    <cellStyle name="Normal 144" xfId="374" xr:uid="{00000000-0005-0000-0000-000076010000}"/>
    <cellStyle name="Normal 145" xfId="375" xr:uid="{00000000-0005-0000-0000-000077010000}"/>
    <cellStyle name="Normal 146" xfId="376" xr:uid="{00000000-0005-0000-0000-000078010000}"/>
    <cellStyle name="Normal 147" xfId="377" xr:uid="{00000000-0005-0000-0000-000079010000}"/>
    <cellStyle name="Normal 148" xfId="378" xr:uid="{00000000-0005-0000-0000-00007A010000}"/>
    <cellStyle name="Normal 149" xfId="379" xr:uid="{00000000-0005-0000-0000-00007B010000}"/>
    <cellStyle name="Normal 15" xfId="380" xr:uid="{00000000-0005-0000-0000-00007C010000}"/>
    <cellStyle name="Normal 15 2" xfId="381" xr:uid="{00000000-0005-0000-0000-00007D010000}"/>
    <cellStyle name="Normal 15 2 2" xfId="382" xr:uid="{00000000-0005-0000-0000-00007E010000}"/>
    <cellStyle name="Normal 15 2 3" xfId="383" xr:uid="{00000000-0005-0000-0000-00007F010000}"/>
    <cellStyle name="Normal 15 2_Compo-Civil" xfId="384" xr:uid="{00000000-0005-0000-0000-000080010000}"/>
    <cellStyle name="Normal 15 3" xfId="385" xr:uid="{00000000-0005-0000-0000-000081010000}"/>
    <cellStyle name="Normal 15 4" xfId="386" xr:uid="{00000000-0005-0000-0000-000082010000}"/>
    <cellStyle name="Normal 15_Compo-Civil" xfId="387" xr:uid="{00000000-0005-0000-0000-000083010000}"/>
    <cellStyle name="Normal 150" xfId="388" xr:uid="{00000000-0005-0000-0000-000084010000}"/>
    <cellStyle name="Normal 151" xfId="389" xr:uid="{00000000-0005-0000-0000-000085010000}"/>
    <cellStyle name="Normal 152" xfId="390" xr:uid="{00000000-0005-0000-0000-000086010000}"/>
    <cellStyle name="Normal 153" xfId="391" xr:uid="{00000000-0005-0000-0000-000087010000}"/>
    <cellStyle name="Normal 154" xfId="392" xr:uid="{00000000-0005-0000-0000-000088010000}"/>
    <cellStyle name="Normal 155" xfId="393" xr:uid="{00000000-0005-0000-0000-000089010000}"/>
    <cellStyle name="Normal 156" xfId="394" xr:uid="{00000000-0005-0000-0000-00008A010000}"/>
    <cellStyle name="Normal 157" xfId="395" xr:uid="{00000000-0005-0000-0000-00008B010000}"/>
    <cellStyle name="Normal 158" xfId="396" xr:uid="{00000000-0005-0000-0000-00008C010000}"/>
    <cellStyle name="Normal 159" xfId="397" xr:uid="{00000000-0005-0000-0000-00008D010000}"/>
    <cellStyle name="Normal 16" xfId="398" xr:uid="{00000000-0005-0000-0000-00008E010000}"/>
    <cellStyle name="Normal 16 2" xfId="399" xr:uid="{00000000-0005-0000-0000-00008F010000}"/>
    <cellStyle name="Normal 16 2 2" xfId="400" xr:uid="{00000000-0005-0000-0000-000090010000}"/>
    <cellStyle name="Normal 16 2 3" xfId="401" xr:uid="{00000000-0005-0000-0000-000091010000}"/>
    <cellStyle name="Normal 16 2_Compo-Civil" xfId="402" xr:uid="{00000000-0005-0000-0000-000092010000}"/>
    <cellStyle name="Normal 16 3" xfId="403" xr:uid="{00000000-0005-0000-0000-000093010000}"/>
    <cellStyle name="Normal 16 4" xfId="404" xr:uid="{00000000-0005-0000-0000-000094010000}"/>
    <cellStyle name="Normal 16_Compo-Civil" xfId="405" xr:uid="{00000000-0005-0000-0000-000095010000}"/>
    <cellStyle name="Normal 160" xfId="406" xr:uid="{00000000-0005-0000-0000-000096010000}"/>
    <cellStyle name="Normal 161" xfId="407" xr:uid="{00000000-0005-0000-0000-000097010000}"/>
    <cellStyle name="Normal 162" xfId="408" xr:uid="{00000000-0005-0000-0000-000098010000}"/>
    <cellStyle name="Normal 163" xfId="409" xr:uid="{00000000-0005-0000-0000-000099010000}"/>
    <cellStyle name="Normal 164" xfId="410" xr:uid="{00000000-0005-0000-0000-00009A010000}"/>
    <cellStyle name="Normal 165" xfId="411" xr:uid="{00000000-0005-0000-0000-00009B010000}"/>
    <cellStyle name="Normal 166" xfId="412" xr:uid="{00000000-0005-0000-0000-00009C010000}"/>
    <cellStyle name="Normal 167" xfId="942" xr:uid="{00000000-0005-0000-0000-00009D010000}"/>
    <cellStyle name="Normal 168" xfId="954" xr:uid="{0C3E7A26-E602-4F3B-8965-875F88124716}"/>
    <cellStyle name="Normal 169" xfId="958" xr:uid="{298C41A8-D5BC-4A71-8666-81871FDF1310}"/>
    <cellStyle name="Normal 17" xfId="413" xr:uid="{00000000-0005-0000-0000-00009E010000}"/>
    <cellStyle name="Normal 17 2" xfId="414" xr:uid="{00000000-0005-0000-0000-00009F010000}"/>
    <cellStyle name="Normal 17_Compo-Civil" xfId="415" xr:uid="{00000000-0005-0000-0000-0000A0010000}"/>
    <cellStyle name="Normal 170" xfId="959" xr:uid="{A344021D-8135-4BAB-98EA-1320EE08801D}"/>
    <cellStyle name="Normal 171" xfId="960" xr:uid="{125B54B1-0E11-4A03-B12F-076BA39306A5}"/>
    <cellStyle name="Normal 18" xfId="416" xr:uid="{00000000-0005-0000-0000-0000A1010000}"/>
    <cellStyle name="Normal 18 2" xfId="417" xr:uid="{00000000-0005-0000-0000-0000A2010000}"/>
    <cellStyle name="Normal 18_Compo-Civil" xfId="418" xr:uid="{00000000-0005-0000-0000-0000A3010000}"/>
    <cellStyle name="Normal 19" xfId="419" xr:uid="{00000000-0005-0000-0000-0000A4010000}"/>
    <cellStyle name="Normal 19 2" xfId="420" xr:uid="{00000000-0005-0000-0000-0000A5010000}"/>
    <cellStyle name="Normal 19_Compo-Civil" xfId="421" xr:uid="{00000000-0005-0000-0000-0000A6010000}"/>
    <cellStyle name="Normal 2" xfId="422" xr:uid="{00000000-0005-0000-0000-0000A7010000}"/>
    <cellStyle name="Normal 2 10" xfId="423" xr:uid="{00000000-0005-0000-0000-0000A8010000}"/>
    <cellStyle name="Normal 2 2" xfId="424" xr:uid="{00000000-0005-0000-0000-0000A9010000}"/>
    <cellStyle name="Normal 2 2 2" xfId="425" xr:uid="{00000000-0005-0000-0000-0000AA010000}"/>
    <cellStyle name="Normal 2 2 2 2" xfId="426" xr:uid="{00000000-0005-0000-0000-0000AB010000}"/>
    <cellStyle name="Normal 2 2 2_ORÇAMENTO - FORUM DE V. GRANDE" xfId="427" xr:uid="{00000000-0005-0000-0000-0000AC010000}"/>
    <cellStyle name="Normal 2 2 4" xfId="961" xr:uid="{7CB02A2B-291F-444B-B252-4198E55D886E}"/>
    <cellStyle name="Normal 2 2_Compo-Civil" xfId="428" xr:uid="{00000000-0005-0000-0000-0000AD010000}"/>
    <cellStyle name="Normal 2 3" xfId="429" xr:uid="{00000000-0005-0000-0000-0000AE010000}"/>
    <cellStyle name="Normal 2 4" xfId="430" xr:uid="{00000000-0005-0000-0000-0000AF010000}"/>
    <cellStyle name="Normal 2 5" xfId="431" xr:uid="{00000000-0005-0000-0000-0000B0010000}"/>
    <cellStyle name="Normal 2 6" xfId="432" xr:uid="{00000000-0005-0000-0000-0000B1010000}"/>
    <cellStyle name="Normal 2 7" xfId="433" xr:uid="{00000000-0005-0000-0000-0000B2010000}"/>
    <cellStyle name="Normal 2 8" xfId="434" xr:uid="{00000000-0005-0000-0000-0000B3010000}"/>
    <cellStyle name="Normal 2 9" xfId="435" xr:uid="{00000000-0005-0000-0000-0000B4010000}"/>
    <cellStyle name="Normal 20" xfId="436" xr:uid="{00000000-0005-0000-0000-0000B5010000}"/>
    <cellStyle name="Normal 20 2" xfId="437" xr:uid="{00000000-0005-0000-0000-0000B6010000}"/>
    <cellStyle name="Normal 20_Compo-Civil" xfId="438" xr:uid="{00000000-0005-0000-0000-0000B7010000}"/>
    <cellStyle name="Normal 21" xfId="439" xr:uid="{00000000-0005-0000-0000-0000B8010000}"/>
    <cellStyle name="Normal 21 2" xfId="440" xr:uid="{00000000-0005-0000-0000-0000B9010000}"/>
    <cellStyle name="Normal 21 3" xfId="441" xr:uid="{00000000-0005-0000-0000-0000BA010000}"/>
    <cellStyle name="Normal 21 4" xfId="442" xr:uid="{00000000-0005-0000-0000-0000BB010000}"/>
    <cellStyle name="Normal 21_Compo-Civil" xfId="443" xr:uid="{00000000-0005-0000-0000-0000BC010000}"/>
    <cellStyle name="Normal 22" xfId="444" xr:uid="{00000000-0005-0000-0000-0000BD010000}"/>
    <cellStyle name="Normal 22 2" xfId="445" xr:uid="{00000000-0005-0000-0000-0000BE010000}"/>
    <cellStyle name="Normal 22_Compo-Civil" xfId="446" xr:uid="{00000000-0005-0000-0000-0000BF010000}"/>
    <cellStyle name="Normal 23" xfId="447" xr:uid="{00000000-0005-0000-0000-0000C0010000}"/>
    <cellStyle name="Normal 23 2" xfId="448" xr:uid="{00000000-0005-0000-0000-0000C1010000}"/>
    <cellStyle name="Normal 23_Compo-Civil" xfId="449" xr:uid="{00000000-0005-0000-0000-0000C2010000}"/>
    <cellStyle name="Normal 24" xfId="450" xr:uid="{00000000-0005-0000-0000-0000C3010000}"/>
    <cellStyle name="Normal 24 2" xfId="451" xr:uid="{00000000-0005-0000-0000-0000C4010000}"/>
    <cellStyle name="Normal 24_Compo-Civil" xfId="452" xr:uid="{00000000-0005-0000-0000-0000C5010000}"/>
    <cellStyle name="Normal 25" xfId="453" xr:uid="{00000000-0005-0000-0000-0000C6010000}"/>
    <cellStyle name="Normal 25 2" xfId="454" xr:uid="{00000000-0005-0000-0000-0000C7010000}"/>
    <cellStyle name="Normal 25_Compo-Civil" xfId="455" xr:uid="{00000000-0005-0000-0000-0000C8010000}"/>
    <cellStyle name="Normal 26" xfId="456" xr:uid="{00000000-0005-0000-0000-0000C9010000}"/>
    <cellStyle name="Normal 26 2" xfId="457" xr:uid="{00000000-0005-0000-0000-0000CA010000}"/>
    <cellStyle name="Normal 26_Compo-Civil" xfId="458" xr:uid="{00000000-0005-0000-0000-0000CB010000}"/>
    <cellStyle name="Normal 27" xfId="459" xr:uid="{00000000-0005-0000-0000-0000CC010000}"/>
    <cellStyle name="Normal 27 2" xfId="460" xr:uid="{00000000-0005-0000-0000-0000CD010000}"/>
    <cellStyle name="Normal 27_Compo-Civil" xfId="461" xr:uid="{00000000-0005-0000-0000-0000CE010000}"/>
    <cellStyle name="Normal 28" xfId="462" xr:uid="{00000000-0005-0000-0000-0000CF010000}"/>
    <cellStyle name="Normal 28 2" xfId="463" xr:uid="{00000000-0005-0000-0000-0000D0010000}"/>
    <cellStyle name="Normal 28_Compo-Civil" xfId="464" xr:uid="{00000000-0005-0000-0000-0000D1010000}"/>
    <cellStyle name="Normal 282" xfId="957" xr:uid="{B1CCB1BF-7BAA-4603-9FFB-059C33D3F5FA}"/>
    <cellStyle name="Normal 29" xfId="465" xr:uid="{00000000-0005-0000-0000-0000D2010000}"/>
    <cellStyle name="Normal 3" xfId="944" xr:uid="{51660DF2-33FC-4599-9090-B28C8E69FF79}"/>
    <cellStyle name="Normal 3 2" xfId="466" xr:uid="{00000000-0005-0000-0000-0000D3010000}"/>
    <cellStyle name="Normal 3 3" xfId="467" xr:uid="{00000000-0005-0000-0000-0000D4010000}"/>
    <cellStyle name="Normal 3 4" xfId="468" xr:uid="{00000000-0005-0000-0000-0000D5010000}"/>
    <cellStyle name="Normal 30" xfId="469" xr:uid="{00000000-0005-0000-0000-0000D6010000}"/>
    <cellStyle name="Normal 31" xfId="470" xr:uid="{00000000-0005-0000-0000-0000D7010000}"/>
    <cellStyle name="Normal 32" xfId="471" xr:uid="{00000000-0005-0000-0000-0000D8010000}"/>
    <cellStyle name="Normal 33" xfId="472" xr:uid="{00000000-0005-0000-0000-0000D9010000}"/>
    <cellStyle name="Normal 34" xfId="473" xr:uid="{00000000-0005-0000-0000-0000DA010000}"/>
    <cellStyle name="Normal 34 2" xfId="948" xr:uid="{AE5BD6F9-1D7F-445B-8C0D-31785CA7B59C}"/>
    <cellStyle name="Normal 35" xfId="474" xr:uid="{00000000-0005-0000-0000-0000DB010000}"/>
    <cellStyle name="Normal 36" xfId="475" xr:uid="{00000000-0005-0000-0000-0000DC010000}"/>
    <cellStyle name="Normal 37" xfId="476" xr:uid="{00000000-0005-0000-0000-0000DD010000}"/>
    <cellStyle name="Normal 38" xfId="477" xr:uid="{00000000-0005-0000-0000-0000DE010000}"/>
    <cellStyle name="Normal 39" xfId="478" xr:uid="{00000000-0005-0000-0000-0000DF010000}"/>
    <cellStyle name="Normal 4" xfId="952" xr:uid="{73EA5EA1-DED0-4F79-837C-476A9F956BDF}"/>
    <cellStyle name="Normal 4 10" xfId="479" xr:uid="{00000000-0005-0000-0000-0000E0010000}"/>
    <cellStyle name="Normal 4 2" xfId="480" xr:uid="{00000000-0005-0000-0000-0000E1010000}"/>
    <cellStyle name="Normal 4 2 2" xfId="481" xr:uid="{00000000-0005-0000-0000-0000E2010000}"/>
    <cellStyle name="Normal 4 2 3" xfId="482" xr:uid="{00000000-0005-0000-0000-0000E3010000}"/>
    <cellStyle name="Normal 4 2_Compo-Civil" xfId="483" xr:uid="{00000000-0005-0000-0000-0000E4010000}"/>
    <cellStyle name="Normal 4 3" xfId="484" xr:uid="{00000000-0005-0000-0000-0000E5010000}"/>
    <cellStyle name="Normal 4 4" xfId="485" xr:uid="{00000000-0005-0000-0000-0000E6010000}"/>
    <cellStyle name="Normal 4 5" xfId="486" xr:uid="{00000000-0005-0000-0000-0000E7010000}"/>
    <cellStyle name="Normal 4 6" xfId="487" xr:uid="{00000000-0005-0000-0000-0000E8010000}"/>
    <cellStyle name="Normal 4 7" xfId="488" xr:uid="{00000000-0005-0000-0000-0000E9010000}"/>
    <cellStyle name="Normal 4 8" xfId="489" xr:uid="{00000000-0005-0000-0000-0000EA010000}"/>
    <cellStyle name="Normal 4 9" xfId="490" xr:uid="{00000000-0005-0000-0000-0000EB010000}"/>
    <cellStyle name="Normal 4_ORÇAMENTO" xfId="491" xr:uid="{00000000-0005-0000-0000-0000EC010000}"/>
    <cellStyle name="Normal 40" xfId="492" xr:uid="{00000000-0005-0000-0000-0000ED010000}"/>
    <cellStyle name="Normal 41" xfId="493" xr:uid="{00000000-0005-0000-0000-0000EE010000}"/>
    <cellStyle name="Normal 42" xfId="494" xr:uid="{00000000-0005-0000-0000-0000EF010000}"/>
    <cellStyle name="Normal 43" xfId="495" xr:uid="{00000000-0005-0000-0000-0000F0010000}"/>
    <cellStyle name="Normal 44" xfId="496" xr:uid="{00000000-0005-0000-0000-0000F1010000}"/>
    <cellStyle name="Normal 45" xfId="497" xr:uid="{00000000-0005-0000-0000-0000F2010000}"/>
    <cellStyle name="Normal 46" xfId="498" xr:uid="{00000000-0005-0000-0000-0000F3010000}"/>
    <cellStyle name="Normal 47" xfId="499" xr:uid="{00000000-0005-0000-0000-0000F4010000}"/>
    <cellStyle name="Normal 48" xfId="500" xr:uid="{00000000-0005-0000-0000-0000F5010000}"/>
    <cellStyle name="Normal 49" xfId="501" xr:uid="{00000000-0005-0000-0000-0000F6010000}"/>
    <cellStyle name="Normal 5" xfId="502" xr:uid="{00000000-0005-0000-0000-0000F7010000}"/>
    <cellStyle name="Normal 5 2" xfId="503" xr:uid="{00000000-0005-0000-0000-0000F8010000}"/>
    <cellStyle name="Normal 5 3" xfId="504" xr:uid="{00000000-0005-0000-0000-0000F9010000}"/>
    <cellStyle name="Normal 5 4" xfId="505" xr:uid="{00000000-0005-0000-0000-0000FA010000}"/>
    <cellStyle name="Normal 5_Compo-Civil" xfId="506" xr:uid="{00000000-0005-0000-0000-0000FB010000}"/>
    <cellStyle name="Normal 50" xfId="507" xr:uid="{00000000-0005-0000-0000-0000FC010000}"/>
    <cellStyle name="Normal 51" xfId="508" xr:uid="{00000000-0005-0000-0000-0000FD010000}"/>
    <cellStyle name="Normal 52" xfId="509" xr:uid="{00000000-0005-0000-0000-0000FE010000}"/>
    <cellStyle name="Normal 53" xfId="510" xr:uid="{00000000-0005-0000-0000-0000FF010000}"/>
    <cellStyle name="Normal 54" xfId="511" xr:uid="{00000000-0005-0000-0000-000000020000}"/>
    <cellStyle name="Normal 55" xfId="512" xr:uid="{00000000-0005-0000-0000-000001020000}"/>
    <cellStyle name="Normal 56" xfId="513" xr:uid="{00000000-0005-0000-0000-000002020000}"/>
    <cellStyle name="Normal 57" xfId="514" xr:uid="{00000000-0005-0000-0000-000003020000}"/>
    <cellStyle name="Normal 58" xfId="515" xr:uid="{00000000-0005-0000-0000-000004020000}"/>
    <cellStyle name="Normal 59" xfId="516" xr:uid="{00000000-0005-0000-0000-000005020000}"/>
    <cellStyle name="Normal 6" xfId="517" xr:uid="{00000000-0005-0000-0000-000006020000}"/>
    <cellStyle name="Normal 6 2" xfId="518" xr:uid="{00000000-0005-0000-0000-000007020000}"/>
    <cellStyle name="Normal 6_Compo-Civil" xfId="519" xr:uid="{00000000-0005-0000-0000-000008020000}"/>
    <cellStyle name="Normal 60" xfId="520" xr:uid="{00000000-0005-0000-0000-000009020000}"/>
    <cellStyle name="Normal 61" xfId="521" xr:uid="{00000000-0005-0000-0000-00000A020000}"/>
    <cellStyle name="Normal 62" xfId="522" xr:uid="{00000000-0005-0000-0000-00000B020000}"/>
    <cellStyle name="Normal 63" xfId="523" xr:uid="{00000000-0005-0000-0000-00000C020000}"/>
    <cellStyle name="Normal 64" xfId="524" xr:uid="{00000000-0005-0000-0000-00000D020000}"/>
    <cellStyle name="Normal 65" xfId="525" xr:uid="{00000000-0005-0000-0000-00000E020000}"/>
    <cellStyle name="Normal 66" xfId="526" xr:uid="{00000000-0005-0000-0000-00000F020000}"/>
    <cellStyle name="Normal 67" xfId="527" xr:uid="{00000000-0005-0000-0000-000010020000}"/>
    <cellStyle name="Normal 68" xfId="528" xr:uid="{00000000-0005-0000-0000-000011020000}"/>
    <cellStyle name="Normal 69" xfId="529" xr:uid="{00000000-0005-0000-0000-000012020000}"/>
    <cellStyle name="Normal 7" xfId="530" xr:uid="{00000000-0005-0000-0000-000013020000}"/>
    <cellStyle name="Normal 7 2" xfId="531" xr:uid="{00000000-0005-0000-0000-000014020000}"/>
    <cellStyle name="Normal 7_Compo-Civil" xfId="532" xr:uid="{00000000-0005-0000-0000-000015020000}"/>
    <cellStyle name="Normal 70" xfId="533" xr:uid="{00000000-0005-0000-0000-000016020000}"/>
    <cellStyle name="Normal 71" xfId="534" xr:uid="{00000000-0005-0000-0000-000017020000}"/>
    <cellStyle name="Normal 72" xfId="535" xr:uid="{00000000-0005-0000-0000-000018020000}"/>
    <cellStyle name="Normal 73" xfId="536" xr:uid="{00000000-0005-0000-0000-000019020000}"/>
    <cellStyle name="Normal 74" xfId="537" xr:uid="{00000000-0005-0000-0000-00001A020000}"/>
    <cellStyle name="Normal 75" xfId="538" xr:uid="{00000000-0005-0000-0000-00001B020000}"/>
    <cellStyle name="Normal 76" xfId="539" xr:uid="{00000000-0005-0000-0000-00001C020000}"/>
    <cellStyle name="Normal 77" xfId="540" xr:uid="{00000000-0005-0000-0000-00001D020000}"/>
    <cellStyle name="Normal 78" xfId="541" xr:uid="{00000000-0005-0000-0000-00001E020000}"/>
    <cellStyle name="Normal 79" xfId="542" xr:uid="{00000000-0005-0000-0000-00001F020000}"/>
    <cellStyle name="Normal 8" xfId="543" xr:uid="{00000000-0005-0000-0000-000020020000}"/>
    <cellStyle name="Normal 8 2" xfId="544" xr:uid="{00000000-0005-0000-0000-000021020000}"/>
    <cellStyle name="Normal 8 3" xfId="545" xr:uid="{00000000-0005-0000-0000-000022020000}"/>
    <cellStyle name="Normal 8 4" xfId="546" xr:uid="{00000000-0005-0000-0000-000023020000}"/>
    <cellStyle name="Normal 8_Compo-Civil" xfId="547" xr:uid="{00000000-0005-0000-0000-000024020000}"/>
    <cellStyle name="Normal 80" xfId="548" xr:uid="{00000000-0005-0000-0000-000025020000}"/>
    <cellStyle name="Normal 81" xfId="549" xr:uid="{00000000-0005-0000-0000-000026020000}"/>
    <cellStyle name="Normal 82" xfId="550" xr:uid="{00000000-0005-0000-0000-000027020000}"/>
    <cellStyle name="Normal 83" xfId="551" xr:uid="{00000000-0005-0000-0000-000028020000}"/>
    <cellStyle name="Normal 84" xfId="552" xr:uid="{00000000-0005-0000-0000-000029020000}"/>
    <cellStyle name="Normal 85" xfId="553" xr:uid="{00000000-0005-0000-0000-00002A020000}"/>
    <cellStyle name="Normal 86" xfId="554" xr:uid="{00000000-0005-0000-0000-00002B020000}"/>
    <cellStyle name="Normal 87" xfId="555" xr:uid="{00000000-0005-0000-0000-00002C020000}"/>
    <cellStyle name="Normal 88" xfId="556" xr:uid="{00000000-0005-0000-0000-00002D020000}"/>
    <cellStyle name="Normal 89" xfId="557" xr:uid="{00000000-0005-0000-0000-00002E020000}"/>
    <cellStyle name="Normal 9" xfId="558" xr:uid="{00000000-0005-0000-0000-00002F020000}"/>
    <cellStyle name="Normal 9 2" xfId="559" xr:uid="{00000000-0005-0000-0000-000030020000}"/>
    <cellStyle name="Normal 9_Compo-Civil" xfId="560" xr:uid="{00000000-0005-0000-0000-000031020000}"/>
    <cellStyle name="Normal 90" xfId="561" xr:uid="{00000000-0005-0000-0000-000032020000}"/>
    <cellStyle name="Normal 91" xfId="562" xr:uid="{00000000-0005-0000-0000-000033020000}"/>
    <cellStyle name="Normal 92" xfId="563" xr:uid="{00000000-0005-0000-0000-000034020000}"/>
    <cellStyle name="Normal 93" xfId="564" xr:uid="{00000000-0005-0000-0000-000035020000}"/>
    <cellStyle name="Normal 94" xfId="565" xr:uid="{00000000-0005-0000-0000-000036020000}"/>
    <cellStyle name="Normal 95" xfId="566" xr:uid="{00000000-0005-0000-0000-000037020000}"/>
    <cellStyle name="Normal 96" xfId="567" xr:uid="{00000000-0005-0000-0000-000038020000}"/>
    <cellStyle name="Normal 97" xfId="568" xr:uid="{00000000-0005-0000-0000-000039020000}"/>
    <cellStyle name="Normal 98" xfId="569" xr:uid="{00000000-0005-0000-0000-00003A020000}"/>
    <cellStyle name="Normal 99" xfId="570" xr:uid="{00000000-0005-0000-0000-00003B020000}"/>
    <cellStyle name="Normal_5ª Medição 199" xfId="571" xr:uid="{00000000-0005-0000-0000-00003C020000}"/>
    <cellStyle name="Normal_Geral" xfId="572" xr:uid="{00000000-0005-0000-0000-00003D020000}"/>
    <cellStyle name="Normal_Mirassol" xfId="573" xr:uid="{00000000-0005-0000-0000-00003E020000}"/>
    <cellStyle name="Normal_ORÇAMENTOS TRAVESSIAS" xfId="574" xr:uid="{00000000-0005-0000-0000-000040020000}"/>
    <cellStyle name="Normal_rol-rua2" xfId="575" xr:uid="{00000000-0005-0000-0000-000041020000}"/>
    <cellStyle name="Nota 10" xfId="576" xr:uid="{00000000-0005-0000-0000-000042020000}"/>
    <cellStyle name="Nota 10 2" xfId="577" xr:uid="{00000000-0005-0000-0000-000043020000}"/>
    <cellStyle name="Nota 11" xfId="578" xr:uid="{00000000-0005-0000-0000-000044020000}"/>
    <cellStyle name="Nota 11 2" xfId="579" xr:uid="{00000000-0005-0000-0000-000045020000}"/>
    <cellStyle name="Nota 12" xfId="580" xr:uid="{00000000-0005-0000-0000-000046020000}"/>
    <cellStyle name="Nota 12 2" xfId="581" xr:uid="{00000000-0005-0000-0000-000047020000}"/>
    <cellStyle name="Nota 13" xfId="582" xr:uid="{00000000-0005-0000-0000-000048020000}"/>
    <cellStyle name="Nota 13 2" xfId="583" xr:uid="{00000000-0005-0000-0000-000049020000}"/>
    <cellStyle name="Nota 14" xfId="584" xr:uid="{00000000-0005-0000-0000-00004A020000}"/>
    <cellStyle name="Nota 14 2" xfId="585" xr:uid="{00000000-0005-0000-0000-00004B020000}"/>
    <cellStyle name="Nota 15" xfId="586" xr:uid="{00000000-0005-0000-0000-00004C020000}"/>
    <cellStyle name="Nota 15 2" xfId="587" xr:uid="{00000000-0005-0000-0000-00004D020000}"/>
    <cellStyle name="Nota 16" xfId="588" xr:uid="{00000000-0005-0000-0000-00004E020000}"/>
    <cellStyle name="Nota 16 2" xfId="589" xr:uid="{00000000-0005-0000-0000-00004F020000}"/>
    <cellStyle name="Nota 17" xfId="590" xr:uid="{00000000-0005-0000-0000-000050020000}"/>
    <cellStyle name="Nota 17 2" xfId="591" xr:uid="{00000000-0005-0000-0000-000051020000}"/>
    <cellStyle name="Nota 18" xfId="592" xr:uid="{00000000-0005-0000-0000-000052020000}"/>
    <cellStyle name="Nota 18 2" xfId="593" xr:uid="{00000000-0005-0000-0000-000053020000}"/>
    <cellStyle name="Nota 19" xfId="594" xr:uid="{00000000-0005-0000-0000-000054020000}"/>
    <cellStyle name="Nota 19 2" xfId="595" xr:uid="{00000000-0005-0000-0000-000055020000}"/>
    <cellStyle name="Nota 2" xfId="596" xr:uid="{00000000-0005-0000-0000-000056020000}"/>
    <cellStyle name="Nota 2 2" xfId="597" xr:uid="{00000000-0005-0000-0000-000057020000}"/>
    <cellStyle name="Nota 2 3" xfId="598" xr:uid="{00000000-0005-0000-0000-000058020000}"/>
    <cellStyle name="Nota 2 4" xfId="599" xr:uid="{00000000-0005-0000-0000-000059020000}"/>
    <cellStyle name="Nota 2_CIVIL- BL 1-2-3-4-5-6-7-8 " xfId="600" xr:uid="{00000000-0005-0000-0000-00005A020000}"/>
    <cellStyle name="Nota 20" xfId="601" xr:uid="{00000000-0005-0000-0000-00005B020000}"/>
    <cellStyle name="Nota 20 2" xfId="602" xr:uid="{00000000-0005-0000-0000-00005C020000}"/>
    <cellStyle name="Nota 21" xfId="603" xr:uid="{00000000-0005-0000-0000-00005D020000}"/>
    <cellStyle name="Nota 21 2" xfId="604" xr:uid="{00000000-0005-0000-0000-00005E020000}"/>
    <cellStyle name="Nota 22" xfId="605" xr:uid="{00000000-0005-0000-0000-00005F020000}"/>
    <cellStyle name="Nota 22 2" xfId="606" xr:uid="{00000000-0005-0000-0000-000060020000}"/>
    <cellStyle name="Nota 23" xfId="607" xr:uid="{00000000-0005-0000-0000-000061020000}"/>
    <cellStyle name="Nota 23 2" xfId="608" xr:uid="{00000000-0005-0000-0000-000062020000}"/>
    <cellStyle name="Nota 24" xfId="609" xr:uid="{00000000-0005-0000-0000-000063020000}"/>
    <cellStyle name="Nota 24 2" xfId="610" xr:uid="{00000000-0005-0000-0000-000064020000}"/>
    <cellStyle name="Nota 25" xfId="611" xr:uid="{00000000-0005-0000-0000-000065020000}"/>
    <cellStyle name="Nota 25 2" xfId="612" xr:uid="{00000000-0005-0000-0000-000066020000}"/>
    <cellStyle name="Nota 26" xfId="613" xr:uid="{00000000-0005-0000-0000-000067020000}"/>
    <cellStyle name="Nota 26 2" xfId="614" xr:uid="{00000000-0005-0000-0000-000068020000}"/>
    <cellStyle name="Nota 27" xfId="615" xr:uid="{00000000-0005-0000-0000-000069020000}"/>
    <cellStyle name="Nota 27 2" xfId="616" xr:uid="{00000000-0005-0000-0000-00006A020000}"/>
    <cellStyle name="Nota 28" xfId="617" xr:uid="{00000000-0005-0000-0000-00006B020000}"/>
    <cellStyle name="Nota 28 2" xfId="618" xr:uid="{00000000-0005-0000-0000-00006C020000}"/>
    <cellStyle name="Nota 29" xfId="619" xr:uid="{00000000-0005-0000-0000-00006D020000}"/>
    <cellStyle name="Nota 29 2" xfId="620" xr:uid="{00000000-0005-0000-0000-00006E020000}"/>
    <cellStyle name="Nota 3" xfId="621" xr:uid="{00000000-0005-0000-0000-00006F020000}"/>
    <cellStyle name="Nota 3 2" xfId="622" xr:uid="{00000000-0005-0000-0000-000070020000}"/>
    <cellStyle name="Nota 30" xfId="623" xr:uid="{00000000-0005-0000-0000-000071020000}"/>
    <cellStyle name="Nota 30 2" xfId="624" xr:uid="{00000000-0005-0000-0000-000072020000}"/>
    <cellStyle name="Nota 31" xfId="625" xr:uid="{00000000-0005-0000-0000-000073020000}"/>
    <cellStyle name="Nota 31 2" xfId="626" xr:uid="{00000000-0005-0000-0000-000074020000}"/>
    <cellStyle name="Nota 32" xfId="627" xr:uid="{00000000-0005-0000-0000-000075020000}"/>
    <cellStyle name="Nota 32 2" xfId="628" xr:uid="{00000000-0005-0000-0000-000076020000}"/>
    <cellStyle name="Nota 33" xfId="629" xr:uid="{00000000-0005-0000-0000-000077020000}"/>
    <cellStyle name="Nota 33 2" xfId="630" xr:uid="{00000000-0005-0000-0000-000078020000}"/>
    <cellStyle name="Nota 34" xfId="631" xr:uid="{00000000-0005-0000-0000-000079020000}"/>
    <cellStyle name="Nota 34 2" xfId="632" xr:uid="{00000000-0005-0000-0000-00007A020000}"/>
    <cellStyle name="Nota 35" xfId="633" xr:uid="{00000000-0005-0000-0000-00007B020000}"/>
    <cellStyle name="Nota 35 2" xfId="634" xr:uid="{00000000-0005-0000-0000-00007C020000}"/>
    <cellStyle name="Nota 36" xfId="635" xr:uid="{00000000-0005-0000-0000-00007D020000}"/>
    <cellStyle name="Nota 36 2" xfId="636" xr:uid="{00000000-0005-0000-0000-00007E020000}"/>
    <cellStyle name="Nota 37" xfId="637" xr:uid="{00000000-0005-0000-0000-00007F020000}"/>
    <cellStyle name="Nota 37 2" xfId="638" xr:uid="{00000000-0005-0000-0000-000080020000}"/>
    <cellStyle name="Nota 38" xfId="639" xr:uid="{00000000-0005-0000-0000-000081020000}"/>
    <cellStyle name="Nota 39" xfId="640" xr:uid="{00000000-0005-0000-0000-000082020000}"/>
    <cellStyle name="Nota 4" xfId="641" xr:uid="{00000000-0005-0000-0000-000083020000}"/>
    <cellStyle name="Nota 4 2" xfId="642" xr:uid="{00000000-0005-0000-0000-000084020000}"/>
    <cellStyle name="Nota 5" xfId="643" xr:uid="{00000000-0005-0000-0000-000085020000}"/>
    <cellStyle name="Nota 5 2" xfId="644" xr:uid="{00000000-0005-0000-0000-000086020000}"/>
    <cellStyle name="Nota 6" xfId="645" xr:uid="{00000000-0005-0000-0000-000087020000}"/>
    <cellStyle name="Nota 6 2" xfId="646" xr:uid="{00000000-0005-0000-0000-000088020000}"/>
    <cellStyle name="Nota 7" xfId="647" xr:uid="{00000000-0005-0000-0000-000089020000}"/>
    <cellStyle name="Nota 7 2" xfId="648" xr:uid="{00000000-0005-0000-0000-00008A020000}"/>
    <cellStyle name="Nota 8" xfId="649" xr:uid="{00000000-0005-0000-0000-00008B020000}"/>
    <cellStyle name="Nota 8 2" xfId="650" xr:uid="{00000000-0005-0000-0000-00008C020000}"/>
    <cellStyle name="Nota 9" xfId="651" xr:uid="{00000000-0005-0000-0000-00008D020000}"/>
    <cellStyle name="Nota 9 2" xfId="652" xr:uid="{00000000-0005-0000-0000-00008E020000}"/>
    <cellStyle name="Output" xfId="653" xr:uid="{00000000-0005-0000-0000-00008F020000}"/>
    <cellStyle name="planilhas" xfId="654" xr:uid="{00000000-0005-0000-0000-000090020000}"/>
    <cellStyle name="Porcentagem" xfId="655" builtinId="5"/>
    <cellStyle name="Porcentagem 10" xfId="656" xr:uid="{00000000-0005-0000-0000-000092020000}"/>
    <cellStyle name="Porcentagem 10 2" xfId="657" xr:uid="{00000000-0005-0000-0000-000093020000}"/>
    <cellStyle name="Porcentagem 11" xfId="658" xr:uid="{00000000-0005-0000-0000-000094020000}"/>
    <cellStyle name="Porcentagem 12" xfId="659" xr:uid="{00000000-0005-0000-0000-000095020000}"/>
    <cellStyle name="Porcentagem 13" xfId="660" xr:uid="{00000000-0005-0000-0000-000096020000}"/>
    <cellStyle name="Porcentagem 14" xfId="661" xr:uid="{00000000-0005-0000-0000-000097020000}"/>
    <cellStyle name="Porcentagem 15" xfId="662" xr:uid="{00000000-0005-0000-0000-000098020000}"/>
    <cellStyle name="Porcentagem 16" xfId="663" xr:uid="{00000000-0005-0000-0000-000099020000}"/>
    <cellStyle name="Porcentagem 17" xfId="664" xr:uid="{00000000-0005-0000-0000-00009A020000}"/>
    <cellStyle name="Porcentagem 18" xfId="665" xr:uid="{00000000-0005-0000-0000-00009B020000}"/>
    <cellStyle name="Porcentagem 19" xfId="666" xr:uid="{00000000-0005-0000-0000-00009C020000}"/>
    <cellStyle name="Porcentagem 2" xfId="667" xr:uid="{00000000-0005-0000-0000-00009D020000}"/>
    <cellStyle name="Porcentagem 2 10" xfId="668" xr:uid="{00000000-0005-0000-0000-00009E020000}"/>
    <cellStyle name="Porcentagem 2 11" xfId="669" xr:uid="{00000000-0005-0000-0000-00009F020000}"/>
    <cellStyle name="Porcentagem 2 12" xfId="670" xr:uid="{00000000-0005-0000-0000-0000A0020000}"/>
    <cellStyle name="Porcentagem 2 13" xfId="671" xr:uid="{00000000-0005-0000-0000-0000A1020000}"/>
    <cellStyle name="Porcentagem 2 14" xfId="672" xr:uid="{00000000-0005-0000-0000-0000A2020000}"/>
    <cellStyle name="Porcentagem 2 15" xfId="673" xr:uid="{00000000-0005-0000-0000-0000A3020000}"/>
    <cellStyle name="Porcentagem 2 16" xfId="674" xr:uid="{00000000-0005-0000-0000-0000A4020000}"/>
    <cellStyle name="Porcentagem 2 17" xfId="675" xr:uid="{00000000-0005-0000-0000-0000A5020000}"/>
    <cellStyle name="Porcentagem 2 18" xfId="676" xr:uid="{00000000-0005-0000-0000-0000A6020000}"/>
    <cellStyle name="Porcentagem 2 19" xfId="677" xr:uid="{00000000-0005-0000-0000-0000A7020000}"/>
    <cellStyle name="Porcentagem 2 2" xfId="678" xr:uid="{00000000-0005-0000-0000-0000A8020000}"/>
    <cellStyle name="Porcentagem 2 2 2" xfId="679" xr:uid="{00000000-0005-0000-0000-0000A9020000}"/>
    <cellStyle name="Porcentagem 2 2 3" xfId="680" xr:uid="{00000000-0005-0000-0000-0000AA020000}"/>
    <cellStyle name="Porcentagem 2 20" xfId="681" xr:uid="{00000000-0005-0000-0000-0000AB020000}"/>
    <cellStyle name="Porcentagem 2 21" xfId="682" xr:uid="{00000000-0005-0000-0000-0000AC020000}"/>
    <cellStyle name="Porcentagem 2 22" xfId="683" xr:uid="{00000000-0005-0000-0000-0000AD020000}"/>
    <cellStyle name="Porcentagem 2 23" xfId="684" xr:uid="{00000000-0005-0000-0000-0000AE020000}"/>
    <cellStyle name="Porcentagem 2 24" xfId="685" xr:uid="{00000000-0005-0000-0000-0000AF020000}"/>
    <cellStyle name="Porcentagem 2 25" xfId="686" xr:uid="{00000000-0005-0000-0000-0000B0020000}"/>
    <cellStyle name="Porcentagem 2 26" xfId="687" xr:uid="{00000000-0005-0000-0000-0000B1020000}"/>
    <cellStyle name="Porcentagem 2 27" xfId="688" xr:uid="{00000000-0005-0000-0000-0000B2020000}"/>
    <cellStyle name="Porcentagem 2 28" xfId="689" xr:uid="{00000000-0005-0000-0000-0000B3020000}"/>
    <cellStyle name="Porcentagem 2 29" xfId="690" xr:uid="{00000000-0005-0000-0000-0000B4020000}"/>
    <cellStyle name="Porcentagem 2 3" xfId="691" xr:uid="{00000000-0005-0000-0000-0000B5020000}"/>
    <cellStyle name="Porcentagem 2 30" xfId="692" xr:uid="{00000000-0005-0000-0000-0000B6020000}"/>
    <cellStyle name="Porcentagem 2 4" xfId="693" xr:uid="{00000000-0005-0000-0000-0000B7020000}"/>
    <cellStyle name="Porcentagem 2 5" xfId="694" xr:uid="{00000000-0005-0000-0000-0000B8020000}"/>
    <cellStyle name="Porcentagem 2 6" xfId="695" xr:uid="{00000000-0005-0000-0000-0000B9020000}"/>
    <cellStyle name="Porcentagem 2 7" xfId="696" xr:uid="{00000000-0005-0000-0000-0000BA020000}"/>
    <cellStyle name="Porcentagem 2 8" xfId="697" xr:uid="{00000000-0005-0000-0000-0000BB020000}"/>
    <cellStyle name="Porcentagem 2 9" xfId="698" xr:uid="{00000000-0005-0000-0000-0000BC020000}"/>
    <cellStyle name="Porcentagem 20" xfId="699" xr:uid="{00000000-0005-0000-0000-0000BD020000}"/>
    <cellStyle name="Porcentagem 21" xfId="700" xr:uid="{00000000-0005-0000-0000-0000BE020000}"/>
    <cellStyle name="Porcentagem 22" xfId="701" xr:uid="{00000000-0005-0000-0000-0000BF020000}"/>
    <cellStyle name="Porcentagem 23" xfId="702" xr:uid="{00000000-0005-0000-0000-0000C0020000}"/>
    <cellStyle name="Porcentagem 24" xfId="703" xr:uid="{00000000-0005-0000-0000-0000C1020000}"/>
    <cellStyle name="Porcentagem 25" xfId="704" xr:uid="{00000000-0005-0000-0000-0000C2020000}"/>
    <cellStyle name="Porcentagem 26" xfId="705" xr:uid="{00000000-0005-0000-0000-0000C3020000}"/>
    <cellStyle name="Porcentagem 27" xfId="706" xr:uid="{00000000-0005-0000-0000-0000C4020000}"/>
    <cellStyle name="Porcentagem 28" xfId="707" xr:uid="{00000000-0005-0000-0000-0000C5020000}"/>
    <cellStyle name="Porcentagem 29" xfId="708" xr:uid="{00000000-0005-0000-0000-0000C6020000}"/>
    <cellStyle name="Porcentagem 3" xfId="709" xr:uid="{00000000-0005-0000-0000-0000C7020000}"/>
    <cellStyle name="Porcentagem 30" xfId="710" xr:uid="{00000000-0005-0000-0000-0000C8020000}"/>
    <cellStyle name="Porcentagem 31" xfId="711" xr:uid="{00000000-0005-0000-0000-0000C9020000}"/>
    <cellStyle name="Porcentagem 32" xfId="956" xr:uid="{02147A7E-3859-4DA0-9AB7-AB4527788EAE}"/>
    <cellStyle name="Porcentagem 33" xfId="712" xr:uid="{00000000-0005-0000-0000-0000CA020000}"/>
    <cellStyle name="Porcentagem 4" xfId="713" xr:uid="{00000000-0005-0000-0000-0000CB020000}"/>
    <cellStyle name="Porcentagem 5" xfId="714" xr:uid="{00000000-0005-0000-0000-0000CC020000}"/>
    <cellStyle name="Porcentagem 6" xfId="715" xr:uid="{00000000-0005-0000-0000-0000CD020000}"/>
    <cellStyle name="Porcentagem 7" xfId="716" xr:uid="{00000000-0005-0000-0000-0000CE020000}"/>
    <cellStyle name="Porcentagem 8" xfId="717" xr:uid="{00000000-0005-0000-0000-0000CF020000}"/>
    <cellStyle name="Porcentagem 9" xfId="718" xr:uid="{00000000-0005-0000-0000-0000D0020000}"/>
    <cellStyle name="Saída" xfId="719" builtinId="21"/>
    <cellStyle name="Saída 2" xfId="720" xr:uid="{00000000-0005-0000-0000-0000D2020000}"/>
    <cellStyle name="Saída 2 2" xfId="721" xr:uid="{00000000-0005-0000-0000-0000D3020000}"/>
    <cellStyle name="Saída 2 3" xfId="722" xr:uid="{00000000-0005-0000-0000-0000D4020000}"/>
    <cellStyle name="Saída 2_CIVIL- BL 1-2-3-4-5-6-7-8 " xfId="723" xr:uid="{00000000-0005-0000-0000-0000D5020000}"/>
    <cellStyle name="Saída 3" xfId="724" xr:uid="{00000000-0005-0000-0000-0000D6020000}"/>
    <cellStyle name="Saída 4" xfId="725" xr:uid="{00000000-0005-0000-0000-0000D7020000}"/>
    <cellStyle name="Saída 5" xfId="726" xr:uid="{00000000-0005-0000-0000-0000D8020000}"/>
    <cellStyle name="Saída 6" xfId="727" xr:uid="{00000000-0005-0000-0000-0000D9020000}"/>
    <cellStyle name="Saída 7" xfId="962" xr:uid="{89CE4C07-4311-40F1-A04E-B0DCECB324C1}"/>
    <cellStyle name="Separador de milhares 10" xfId="728" xr:uid="{00000000-0005-0000-0000-0000DA020000}"/>
    <cellStyle name="Separador de milhares 10 2" xfId="729" xr:uid="{00000000-0005-0000-0000-0000DB020000}"/>
    <cellStyle name="Separador de milhares 11" xfId="730" xr:uid="{00000000-0005-0000-0000-0000DC020000}"/>
    <cellStyle name="Separador de milhares 11 2" xfId="731" xr:uid="{00000000-0005-0000-0000-0000DD020000}"/>
    <cellStyle name="Separador de milhares 12" xfId="732" xr:uid="{00000000-0005-0000-0000-0000DE020000}"/>
    <cellStyle name="Separador de milhares 12 2" xfId="733" xr:uid="{00000000-0005-0000-0000-0000DF020000}"/>
    <cellStyle name="Separador de milhares 13" xfId="734" xr:uid="{00000000-0005-0000-0000-0000E0020000}"/>
    <cellStyle name="Separador de milhares 13 2" xfId="735" xr:uid="{00000000-0005-0000-0000-0000E1020000}"/>
    <cellStyle name="Separador de milhares 14" xfId="736" xr:uid="{00000000-0005-0000-0000-0000E2020000}"/>
    <cellStyle name="Separador de milhares 14 2" xfId="737" xr:uid="{00000000-0005-0000-0000-0000E3020000}"/>
    <cellStyle name="Separador de milhares 15" xfId="738" xr:uid="{00000000-0005-0000-0000-0000E4020000}"/>
    <cellStyle name="Separador de milhares 15 2" xfId="739" xr:uid="{00000000-0005-0000-0000-0000E5020000}"/>
    <cellStyle name="Separador de milhares 16" xfId="740" xr:uid="{00000000-0005-0000-0000-0000E6020000}"/>
    <cellStyle name="Separador de milhares 16 2" xfId="741" xr:uid="{00000000-0005-0000-0000-0000E7020000}"/>
    <cellStyle name="Separador de milhares 17" xfId="742" xr:uid="{00000000-0005-0000-0000-0000E8020000}"/>
    <cellStyle name="Separador de milhares 17 2" xfId="743" xr:uid="{00000000-0005-0000-0000-0000E9020000}"/>
    <cellStyle name="Separador de milhares 18" xfId="744" xr:uid="{00000000-0005-0000-0000-0000EA020000}"/>
    <cellStyle name="Separador de milhares 18 2" xfId="745" xr:uid="{00000000-0005-0000-0000-0000EB020000}"/>
    <cellStyle name="Separador de milhares 19" xfId="746" xr:uid="{00000000-0005-0000-0000-0000EC020000}"/>
    <cellStyle name="Separador de milhares 19 2" xfId="747" xr:uid="{00000000-0005-0000-0000-0000ED020000}"/>
    <cellStyle name="Separador de milhares 2" xfId="945" xr:uid="{B425A64F-74FE-4492-9FDD-57497998F66A}"/>
    <cellStyle name="Separador de milhares 2 10" xfId="748" xr:uid="{00000000-0005-0000-0000-0000EE020000}"/>
    <cellStyle name="Separador de milhares 2 10 2" xfId="749" xr:uid="{00000000-0005-0000-0000-0000EF020000}"/>
    <cellStyle name="Separador de milhares 2 11" xfId="750" xr:uid="{00000000-0005-0000-0000-0000F0020000}"/>
    <cellStyle name="Separador de milhares 2 11 2" xfId="751" xr:uid="{00000000-0005-0000-0000-0000F1020000}"/>
    <cellStyle name="Separador de milhares 2 12" xfId="752" xr:uid="{00000000-0005-0000-0000-0000F2020000}"/>
    <cellStyle name="Separador de milhares 2 12 2" xfId="753" xr:uid="{00000000-0005-0000-0000-0000F3020000}"/>
    <cellStyle name="Separador de milhares 2 13" xfId="754" xr:uid="{00000000-0005-0000-0000-0000F4020000}"/>
    <cellStyle name="Separador de milhares 2 13 2" xfId="755" xr:uid="{00000000-0005-0000-0000-0000F5020000}"/>
    <cellStyle name="Separador de milhares 2 14" xfId="756" xr:uid="{00000000-0005-0000-0000-0000F6020000}"/>
    <cellStyle name="Separador de milhares 2 14 2" xfId="757" xr:uid="{00000000-0005-0000-0000-0000F7020000}"/>
    <cellStyle name="Separador de milhares 2 15" xfId="758" xr:uid="{00000000-0005-0000-0000-0000F8020000}"/>
    <cellStyle name="Separador de milhares 2 15 2" xfId="759" xr:uid="{00000000-0005-0000-0000-0000F9020000}"/>
    <cellStyle name="Separador de milhares 2 16" xfId="760" xr:uid="{00000000-0005-0000-0000-0000FA020000}"/>
    <cellStyle name="Separador de milhares 2 16 2" xfId="761" xr:uid="{00000000-0005-0000-0000-0000FB020000}"/>
    <cellStyle name="Separador de milhares 2 17" xfId="762" xr:uid="{00000000-0005-0000-0000-0000FC020000}"/>
    <cellStyle name="Separador de milhares 2 17 2" xfId="763" xr:uid="{00000000-0005-0000-0000-0000FD020000}"/>
    <cellStyle name="Separador de milhares 2 18" xfId="764" xr:uid="{00000000-0005-0000-0000-0000FE020000}"/>
    <cellStyle name="Separador de milhares 2 18 2" xfId="765" xr:uid="{00000000-0005-0000-0000-0000FF020000}"/>
    <cellStyle name="Separador de milhares 2 19" xfId="766" xr:uid="{00000000-0005-0000-0000-000000030000}"/>
    <cellStyle name="Separador de milhares 2 19 2" xfId="767" xr:uid="{00000000-0005-0000-0000-000001030000}"/>
    <cellStyle name="Separador de milhares 2 2" xfId="768" xr:uid="{00000000-0005-0000-0000-000002030000}"/>
    <cellStyle name="Separador de milhares 2 2 2" xfId="769" xr:uid="{00000000-0005-0000-0000-000003030000}"/>
    <cellStyle name="Separador de milhares 2 2 3" xfId="770" xr:uid="{00000000-0005-0000-0000-000004030000}"/>
    <cellStyle name="Separador de milhares 2 20" xfId="771" xr:uid="{00000000-0005-0000-0000-000005030000}"/>
    <cellStyle name="Separador de milhares 2 20 2" xfId="772" xr:uid="{00000000-0005-0000-0000-000006030000}"/>
    <cellStyle name="Separador de milhares 2 21" xfId="773" xr:uid="{00000000-0005-0000-0000-000007030000}"/>
    <cellStyle name="Separador de milhares 2 21 2" xfId="774" xr:uid="{00000000-0005-0000-0000-000008030000}"/>
    <cellStyle name="Separador de milhares 2 22" xfId="775" xr:uid="{00000000-0005-0000-0000-000009030000}"/>
    <cellStyle name="Separador de milhares 2 22 2" xfId="776" xr:uid="{00000000-0005-0000-0000-00000A030000}"/>
    <cellStyle name="Separador de milhares 2 23" xfId="777" xr:uid="{00000000-0005-0000-0000-00000B030000}"/>
    <cellStyle name="Separador de milhares 2 23 2" xfId="778" xr:uid="{00000000-0005-0000-0000-00000C030000}"/>
    <cellStyle name="Separador de milhares 2 24" xfId="779" xr:uid="{00000000-0005-0000-0000-00000D030000}"/>
    <cellStyle name="Separador de milhares 2 24 2" xfId="780" xr:uid="{00000000-0005-0000-0000-00000E030000}"/>
    <cellStyle name="Separador de milhares 2 25" xfId="781" xr:uid="{00000000-0005-0000-0000-00000F030000}"/>
    <cellStyle name="Separador de milhares 2 25 2" xfId="782" xr:uid="{00000000-0005-0000-0000-000010030000}"/>
    <cellStyle name="Separador de milhares 2 26" xfId="783" xr:uid="{00000000-0005-0000-0000-000011030000}"/>
    <cellStyle name="Separador de milhares 2 26 2" xfId="784" xr:uid="{00000000-0005-0000-0000-000012030000}"/>
    <cellStyle name="Separador de milhares 2 27" xfId="785" xr:uid="{00000000-0005-0000-0000-000013030000}"/>
    <cellStyle name="Separador de milhares 2 27 2" xfId="786" xr:uid="{00000000-0005-0000-0000-000014030000}"/>
    <cellStyle name="Separador de milhares 2 28" xfId="787" xr:uid="{00000000-0005-0000-0000-000015030000}"/>
    <cellStyle name="Separador de milhares 2 28 2" xfId="788" xr:uid="{00000000-0005-0000-0000-000016030000}"/>
    <cellStyle name="Separador de milhares 2 29" xfId="789" xr:uid="{00000000-0005-0000-0000-000017030000}"/>
    <cellStyle name="Separador de milhares 2 29 2" xfId="790" xr:uid="{00000000-0005-0000-0000-000018030000}"/>
    <cellStyle name="Separador de milhares 2 3" xfId="791" xr:uid="{00000000-0005-0000-0000-000019030000}"/>
    <cellStyle name="Separador de milhares 2 3 2" xfId="792" xr:uid="{00000000-0005-0000-0000-00001A030000}"/>
    <cellStyle name="Separador de milhares 2 30" xfId="793" xr:uid="{00000000-0005-0000-0000-00001B030000}"/>
    <cellStyle name="Separador de milhares 2 30 2" xfId="794" xr:uid="{00000000-0005-0000-0000-00001C030000}"/>
    <cellStyle name="Separador de milhares 2 31" xfId="795" xr:uid="{00000000-0005-0000-0000-00001D030000}"/>
    <cellStyle name="Separador de milhares 2 31 2" xfId="796" xr:uid="{00000000-0005-0000-0000-00001E030000}"/>
    <cellStyle name="Separador de milhares 2 4" xfId="797" xr:uid="{00000000-0005-0000-0000-00001F030000}"/>
    <cellStyle name="Separador de milhares 2 4 2" xfId="798" xr:uid="{00000000-0005-0000-0000-000020030000}"/>
    <cellStyle name="Separador de milhares 2 5" xfId="799" xr:uid="{00000000-0005-0000-0000-000021030000}"/>
    <cellStyle name="Separador de milhares 2 5 2" xfId="800" xr:uid="{00000000-0005-0000-0000-000022030000}"/>
    <cellStyle name="Separador de milhares 2 6" xfId="801" xr:uid="{00000000-0005-0000-0000-000023030000}"/>
    <cellStyle name="Separador de milhares 2 6 2" xfId="802" xr:uid="{00000000-0005-0000-0000-000024030000}"/>
    <cellStyle name="Separador de milhares 2 7" xfId="803" xr:uid="{00000000-0005-0000-0000-000025030000}"/>
    <cellStyle name="Separador de milhares 2 7 2" xfId="804" xr:uid="{00000000-0005-0000-0000-000026030000}"/>
    <cellStyle name="Separador de milhares 2 8" xfId="805" xr:uid="{00000000-0005-0000-0000-000027030000}"/>
    <cellStyle name="Separador de milhares 2 8 2" xfId="806" xr:uid="{00000000-0005-0000-0000-000028030000}"/>
    <cellStyle name="Separador de milhares 2 9" xfId="807" xr:uid="{00000000-0005-0000-0000-000029030000}"/>
    <cellStyle name="Separador de milhares 2 9 2" xfId="808" xr:uid="{00000000-0005-0000-0000-00002A030000}"/>
    <cellStyle name="Separador de milhares 20" xfId="809" xr:uid="{00000000-0005-0000-0000-00002B030000}"/>
    <cellStyle name="Separador de milhares 20 2" xfId="810" xr:uid="{00000000-0005-0000-0000-00002C030000}"/>
    <cellStyle name="Separador de milhares 21" xfId="811" xr:uid="{00000000-0005-0000-0000-00002D030000}"/>
    <cellStyle name="Separador de milhares 21 2" xfId="812" xr:uid="{00000000-0005-0000-0000-00002E030000}"/>
    <cellStyle name="Separador de milhares 22" xfId="813" xr:uid="{00000000-0005-0000-0000-00002F030000}"/>
    <cellStyle name="Separador de milhares 22 2" xfId="814" xr:uid="{00000000-0005-0000-0000-000030030000}"/>
    <cellStyle name="Separador de milhares 23" xfId="815" xr:uid="{00000000-0005-0000-0000-000031030000}"/>
    <cellStyle name="Separador de milhares 23 2" xfId="816" xr:uid="{00000000-0005-0000-0000-000032030000}"/>
    <cellStyle name="Separador de milhares 24" xfId="817" xr:uid="{00000000-0005-0000-0000-000033030000}"/>
    <cellStyle name="Separador de milhares 24 2" xfId="818" xr:uid="{00000000-0005-0000-0000-000034030000}"/>
    <cellStyle name="Separador de milhares 25" xfId="819" xr:uid="{00000000-0005-0000-0000-000035030000}"/>
    <cellStyle name="Separador de milhares 25 2" xfId="820" xr:uid="{00000000-0005-0000-0000-000036030000}"/>
    <cellStyle name="Separador de milhares 26" xfId="821" xr:uid="{00000000-0005-0000-0000-000037030000}"/>
    <cellStyle name="Separador de milhares 26 2" xfId="822" xr:uid="{00000000-0005-0000-0000-000038030000}"/>
    <cellStyle name="Separador de milhares 27" xfId="823" xr:uid="{00000000-0005-0000-0000-000039030000}"/>
    <cellStyle name="Separador de milhares 27 2" xfId="824" xr:uid="{00000000-0005-0000-0000-00003A030000}"/>
    <cellStyle name="Separador de milhares 28" xfId="825" xr:uid="{00000000-0005-0000-0000-00003B030000}"/>
    <cellStyle name="Separador de milhares 28 2" xfId="826" xr:uid="{00000000-0005-0000-0000-00003C030000}"/>
    <cellStyle name="Separador de milhares 29" xfId="827" xr:uid="{00000000-0005-0000-0000-00003D030000}"/>
    <cellStyle name="Separador de milhares 29 2" xfId="828" xr:uid="{00000000-0005-0000-0000-00003E030000}"/>
    <cellStyle name="Separador de milhares 3 2" xfId="829" xr:uid="{00000000-0005-0000-0000-00003F030000}"/>
    <cellStyle name="Separador de milhares 3 2 2" xfId="830" xr:uid="{00000000-0005-0000-0000-000040030000}"/>
    <cellStyle name="Separador de milhares 3 3" xfId="831" xr:uid="{00000000-0005-0000-0000-000041030000}"/>
    <cellStyle name="Separador de milhares 3 3 2" xfId="832" xr:uid="{00000000-0005-0000-0000-000042030000}"/>
    <cellStyle name="Separador de milhares 3 4" xfId="833" xr:uid="{00000000-0005-0000-0000-000043030000}"/>
    <cellStyle name="Separador de milhares 3 4 2" xfId="834" xr:uid="{00000000-0005-0000-0000-000044030000}"/>
    <cellStyle name="Separador de milhares 30" xfId="835" xr:uid="{00000000-0005-0000-0000-000045030000}"/>
    <cellStyle name="Separador de milhares 30 2" xfId="836" xr:uid="{00000000-0005-0000-0000-000046030000}"/>
    <cellStyle name="Separador de milhares 31" xfId="837" xr:uid="{00000000-0005-0000-0000-000047030000}"/>
    <cellStyle name="Separador de milhares 31 2" xfId="838" xr:uid="{00000000-0005-0000-0000-000048030000}"/>
    <cellStyle name="Separador de milhares 4" xfId="839" xr:uid="{00000000-0005-0000-0000-000049030000}"/>
    <cellStyle name="Separador de milhares 4 2" xfId="840" xr:uid="{00000000-0005-0000-0000-00004A030000}"/>
    <cellStyle name="Separador de milhares 5" xfId="841" xr:uid="{00000000-0005-0000-0000-00004B030000}"/>
    <cellStyle name="Separador de milhares 5 2" xfId="842" xr:uid="{00000000-0005-0000-0000-00004C030000}"/>
    <cellStyle name="Separador de milhares 5 2 2" xfId="843" xr:uid="{00000000-0005-0000-0000-00004D030000}"/>
    <cellStyle name="Separador de milhares 5 3" xfId="844" xr:uid="{00000000-0005-0000-0000-00004E030000}"/>
    <cellStyle name="Separador de milhares 5 3 2" xfId="845" xr:uid="{00000000-0005-0000-0000-00004F030000}"/>
    <cellStyle name="Separador de milhares 5 4" xfId="846" xr:uid="{00000000-0005-0000-0000-000050030000}"/>
    <cellStyle name="Separador de milhares 6" xfId="847" xr:uid="{00000000-0005-0000-0000-000051030000}"/>
    <cellStyle name="Separador de milhares 6 2" xfId="848" xr:uid="{00000000-0005-0000-0000-000052030000}"/>
    <cellStyle name="Separador de milhares 6 2 2" xfId="849" xr:uid="{00000000-0005-0000-0000-000053030000}"/>
    <cellStyle name="Separador de milhares 6 3" xfId="850" xr:uid="{00000000-0005-0000-0000-000054030000}"/>
    <cellStyle name="Separador de milhares 7" xfId="851" xr:uid="{00000000-0005-0000-0000-000055030000}"/>
    <cellStyle name="Separador de milhares 7 2" xfId="852" xr:uid="{00000000-0005-0000-0000-000056030000}"/>
    <cellStyle name="Separador de milhares 8" xfId="853" xr:uid="{00000000-0005-0000-0000-000057030000}"/>
    <cellStyle name="Separador de milhares 8 2" xfId="854" xr:uid="{00000000-0005-0000-0000-000058030000}"/>
    <cellStyle name="Separador de milhares 9" xfId="855" xr:uid="{00000000-0005-0000-0000-000059030000}"/>
    <cellStyle name="Separador de milhares 9 2" xfId="856" xr:uid="{00000000-0005-0000-0000-00005A030000}"/>
    <cellStyle name="Texto de Aviso 2" xfId="857" xr:uid="{00000000-0005-0000-0000-00005B030000}"/>
    <cellStyle name="Texto de Aviso 2 2" xfId="858" xr:uid="{00000000-0005-0000-0000-00005C030000}"/>
    <cellStyle name="Texto de Aviso 2 3" xfId="859" xr:uid="{00000000-0005-0000-0000-00005D030000}"/>
    <cellStyle name="Texto de Aviso 2_ORÇAMENTO - FORUM DE V. GRANDE" xfId="860" xr:uid="{00000000-0005-0000-0000-00005E030000}"/>
    <cellStyle name="Texto de Aviso 3" xfId="861" xr:uid="{00000000-0005-0000-0000-00005F030000}"/>
    <cellStyle name="Texto de Aviso 4" xfId="862" xr:uid="{00000000-0005-0000-0000-000060030000}"/>
    <cellStyle name="Texto de Aviso 5" xfId="863" xr:uid="{00000000-0005-0000-0000-000061030000}"/>
    <cellStyle name="Texto de Aviso 6" xfId="864" xr:uid="{00000000-0005-0000-0000-000062030000}"/>
    <cellStyle name="Texto Explicativo 2" xfId="865" xr:uid="{00000000-0005-0000-0000-000063030000}"/>
    <cellStyle name="Texto Explicativo 2 2" xfId="866" xr:uid="{00000000-0005-0000-0000-000064030000}"/>
    <cellStyle name="Texto Explicativo 2 3" xfId="867" xr:uid="{00000000-0005-0000-0000-000065030000}"/>
    <cellStyle name="Texto Explicativo 2_ORÇAMENTO - FORUM DE V. GRANDE" xfId="868" xr:uid="{00000000-0005-0000-0000-000066030000}"/>
    <cellStyle name="Texto Explicativo 3" xfId="869" xr:uid="{00000000-0005-0000-0000-000067030000}"/>
    <cellStyle name="Texto Explicativo 4" xfId="870" xr:uid="{00000000-0005-0000-0000-000068030000}"/>
    <cellStyle name="Texto Explicativo 5" xfId="871" xr:uid="{00000000-0005-0000-0000-000069030000}"/>
    <cellStyle name="Texto Explicativo 6" xfId="872" xr:uid="{00000000-0005-0000-0000-00006A030000}"/>
    <cellStyle name="Title" xfId="873" xr:uid="{00000000-0005-0000-0000-00006B030000}"/>
    <cellStyle name="Título 1 2" xfId="874" xr:uid="{00000000-0005-0000-0000-00006C030000}"/>
    <cellStyle name="Título 1 2 2" xfId="875" xr:uid="{00000000-0005-0000-0000-00006D030000}"/>
    <cellStyle name="Título 1 2 3" xfId="876" xr:uid="{00000000-0005-0000-0000-00006E030000}"/>
    <cellStyle name="Título 1 2_CIVIL- BL 1-2-3-4-5-6-7-8 " xfId="877" xr:uid="{00000000-0005-0000-0000-00006F030000}"/>
    <cellStyle name="Título 1 3" xfId="878" xr:uid="{00000000-0005-0000-0000-000070030000}"/>
    <cellStyle name="Título 1 4" xfId="879" xr:uid="{00000000-0005-0000-0000-000071030000}"/>
    <cellStyle name="Título 1 5" xfId="880" xr:uid="{00000000-0005-0000-0000-000072030000}"/>
    <cellStyle name="Título 1 6" xfId="881" xr:uid="{00000000-0005-0000-0000-000073030000}"/>
    <cellStyle name="Título 10" xfId="882" xr:uid="{00000000-0005-0000-0000-000074030000}"/>
    <cellStyle name="Título 2 2" xfId="883" xr:uid="{00000000-0005-0000-0000-000075030000}"/>
    <cellStyle name="Título 2 2 2" xfId="884" xr:uid="{00000000-0005-0000-0000-000076030000}"/>
    <cellStyle name="Título 2 2 3" xfId="885" xr:uid="{00000000-0005-0000-0000-000077030000}"/>
    <cellStyle name="Título 2 2_CIVIL- BL 1-2-3-4-5-6-7-8 " xfId="886" xr:uid="{00000000-0005-0000-0000-000078030000}"/>
    <cellStyle name="Título 2 3" xfId="887" xr:uid="{00000000-0005-0000-0000-000079030000}"/>
    <cellStyle name="Título 2 4" xfId="888" xr:uid="{00000000-0005-0000-0000-00007A030000}"/>
    <cellStyle name="Título 2 5" xfId="889" xr:uid="{00000000-0005-0000-0000-00007B030000}"/>
    <cellStyle name="Título 2 6" xfId="890" xr:uid="{00000000-0005-0000-0000-00007C030000}"/>
    <cellStyle name="Título 3 2" xfId="891" xr:uid="{00000000-0005-0000-0000-00007D030000}"/>
    <cellStyle name="Título 3 2 2" xfId="892" xr:uid="{00000000-0005-0000-0000-00007E030000}"/>
    <cellStyle name="Título 3 2 3" xfId="893" xr:uid="{00000000-0005-0000-0000-00007F030000}"/>
    <cellStyle name="Título 3 2_CIVIL- BL 1-2-3-4-5-6-7-8 " xfId="894" xr:uid="{00000000-0005-0000-0000-000080030000}"/>
    <cellStyle name="Título 3 3" xfId="895" xr:uid="{00000000-0005-0000-0000-000081030000}"/>
    <cellStyle name="Título 3 4" xfId="896" xr:uid="{00000000-0005-0000-0000-000082030000}"/>
    <cellStyle name="Título 3 5" xfId="897" xr:uid="{00000000-0005-0000-0000-000083030000}"/>
    <cellStyle name="Título 3 6" xfId="898" xr:uid="{00000000-0005-0000-0000-000084030000}"/>
    <cellStyle name="Título 4 2" xfId="899" xr:uid="{00000000-0005-0000-0000-000085030000}"/>
    <cellStyle name="Título 4 2 2" xfId="900" xr:uid="{00000000-0005-0000-0000-000086030000}"/>
    <cellStyle name="Título 4 2 3" xfId="901" xr:uid="{00000000-0005-0000-0000-000087030000}"/>
    <cellStyle name="Título 4 2_ORÇAMENTO - FORUM DE V. GRANDE" xfId="902" xr:uid="{00000000-0005-0000-0000-000088030000}"/>
    <cellStyle name="Título 4 3" xfId="903" xr:uid="{00000000-0005-0000-0000-000089030000}"/>
    <cellStyle name="Título 4 4" xfId="904" xr:uid="{00000000-0005-0000-0000-00008A030000}"/>
    <cellStyle name="Título 4 5" xfId="905" xr:uid="{00000000-0005-0000-0000-00008B030000}"/>
    <cellStyle name="Título 4 6" xfId="906" xr:uid="{00000000-0005-0000-0000-00008C030000}"/>
    <cellStyle name="Título 5" xfId="907" xr:uid="{00000000-0005-0000-0000-00008D030000}"/>
    <cellStyle name="Título 5 2" xfId="908" xr:uid="{00000000-0005-0000-0000-00008E030000}"/>
    <cellStyle name="Título 5 3" xfId="909" xr:uid="{00000000-0005-0000-0000-00008F030000}"/>
    <cellStyle name="Título 5_ORÇAMENTO - FORUM DE V. GRANDE" xfId="910" xr:uid="{00000000-0005-0000-0000-000090030000}"/>
    <cellStyle name="Título 6" xfId="911" xr:uid="{00000000-0005-0000-0000-000091030000}"/>
    <cellStyle name="Título 7" xfId="912" xr:uid="{00000000-0005-0000-0000-000092030000}"/>
    <cellStyle name="Título 8" xfId="913" xr:uid="{00000000-0005-0000-0000-000093030000}"/>
    <cellStyle name="Título 9" xfId="914" xr:uid="{00000000-0005-0000-0000-000094030000}"/>
    <cellStyle name="Total 2" xfId="915" xr:uid="{00000000-0005-0000-0000-000095030000}"/>
    <cellStyle name="Total 2 2" xfId="916" xr:uid="{00000000-0005-0000-0000-000096030000}"/>
    <cellStyle name="Total 2 3" xfId="917" xr:uid="{00000000-0005-0000-0000-000097030000}"/>
    <cellStyle name="Total 2_CIVIL- BL 1-2-3-4-5-6-7-8 " xfId="918" xr:uid="{00000000-0005-0000-0000-000098030000}"/>
    <cellStyle name="Total 3" xfId="919" xr:uid="{00000000-0005-0000-0000-000099030000}"/>
    <cellStyle name="Total 4" xfId="920" xr:uid="{00000000-0005-0000-0000-00009A030000}"/>
    <cellStyle name="Total 5" xfId="921" xr:uid="{00000000-0005-0000-0000-00009B030000}"/>
    <cellStyle name="Total 6" xfId="922" xr:uid="{00000000-0005-0000-0000-00009C030000}"/>
    <cellStyle name="Total 7" xfId="923" xr:uid="{00000000-0005-0000-0000-00009D030000}"/>
    <cellStyle name="Vírgula" xfId="924" builtinId="3"/>
    <cellStyle name="Vírgula 10 2" xfId="947" xr:uid="{D7B95BF4-8200-496A-B9DE-BE8FBBDCA25E}"/>
    <cellStyle name="Vírgula 2" xfId="925" xr:uid="{00000000-0005-0000-0000-00009F030000}"/>
    <cellStyle name="Vírgula 2 2" xfId="926" xr:uid="{00000000-0005-0000-0000-0000A0030000}"/>
    <cellStyle name="Vírgula 2 2 2" xfId="927" xr:uid="{00000000-0005-0000-0000-0000A1030000}"/>
    <cellStyle name="Vírgula 2 3" xfId="928" xr:uid="{00000000-0005-0000-0000-0000A2030000}"/>
    <cellStyle name="Vírgula 2 3 2" xfId="929" xr:uid="{00000000-0005-0000-0000-0000A3030000}"/>
    <cellStyle name="Vírgula 2 4" xfId="930" xr:uid="{00000000-0005-0000-0000-0000A4030000}"/>
    <cellStyle name="Vírgula 3" xfId="931" xr:uid="{00000000-0005-0000-0000-0000A5030000}"/>
    <cellStyle name="Vírgula 3 2" xfId="932" xr:uid="{00000000-0005-0000-0000-0000A6030000}"/>
    <cellStyle name="Vírgula 3 2 2" xfId="933" xr:uid="{00000000-0005-0000-0000-0000A7030000}"/>
    <cellStyle name="Vírgula 3 3" xfId="934" xr:uid="{00000000-0005-0000-0000-0000A8030000}"/>
    <cellStyle name="Vírgula 4" xfId="935" xr:uid="{00000000-0005-0000-0000-0000A9030000}"/>
    <cellStyle name="Vírgula 4 2" xfId="936" xr:uid="{00000000-0005-0000-0000-0000AA030000}"/>
    <cellStyle name="Vírgula 4 2 2" xfId="937" xr:uid="{00000000-0005-0000-0000-0000AB030000}"/>
    <cellStyle name="Vírgula 4 3" xfId="938" xr:uid="{00000000-0005-0000-0000-0000AC030000}"/>
    <cellStyle name="Vírgula 5" xfId="939" xr:uid="{00000000-0005-0000-0000-0000AD030000}"/>
    <cellStyle name="Vírgula 5 2" xfId="940" xr:uid="{00000000-0005-0000-0000-0000AE030000}"/>
    <cellStyle name="Vírgula 6" xfId="941" xr:uid="{00000000-0005-0000-0000-0000AF030000}"/>
    <cellStyle name="Vírgula 6 2" xfId="963" xr:uid="{7EE533DA-5BDD-45FC-BC33-078E204922BC}"/>
    <cellStyle name="Vírgula 7" xfId="943" xr:uid="{00000000-0005-0000-0000-0000B0030000}"/>
    <cellStyle name="Vírgula 8" xfId="951" xr:uid="{7609AFB3-8E84-4A40-B3BC-0095D0914528}"/>
    <cellStyle name="Vírgula 9" xfId="955" xr:uid="{67B764FA-5DB5-4C70-A78F-FC45619559E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DFF0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82.xml"/><Relationship Id="rId21" Type="http://schemas.openxmlformats.org/officeDocument/2006/relationships/worksheet" Target="worksheets/sheet21.xml"/><Relationship Id="rId42" Type="http://schemas.openxmlformats.org/officeDocument/2006/relationships/externalLink" Target="externalLinks/externalLink7.xml"/><Relationship Id="rId63" Type="http://schemas.openxmlformats.org/officeDocument/2006/relationships/externalLink" Target="externalLinks/externalLink28.xml"/><Relationship Id="rId84" Type="http://schemas.openxmlformats.org/officeDocument/2006/relationships/externalLink" Target="externalLinks/externalLink49.xml"/><Relationship Id="rId138" Type="http://schemas.openxmlformats.org/officeDocument/2006/relationships/externalLink" Target="externalLinks/externalLink103.xml"/><Relationship Id="rId159" Type="http://schemas.openxmlformats.org/officeDocument/2006/relationships/externalLink" Target="externalLinks/externalLink124.xml"/><Relationship Id="rId170" Type="http://schemas.openxmlformats.org/officeDocument/2006/relationships/externalLink" Target="externalLinks/externalLink135.xml"/><Relationship Id="rId191" Type="http://schemas.openxmlformats.org/officeDocument/2006/relationships/externalLink" Target="externalLinks/externalLink156.xml"/><Relationship Id="rId205" Type="http://schemas.openxmlformats.org/officeDocument/2006/relationships/externalLink" Target="externalLinks/externalLink170.xml"/><Relationship Id="rId226" Type="http://schemas.openxmlformats.org/officeDocument/2006/relationships/externalLink" Target="externalLinks/externalLink191.xml"/><Relationship Id="rId247" Type="http://schemas.openxmlformats.org/officeDocument/2006/relationships/externalLink" Target="externalLinks/externalLink212.xml"/><Relationship Id="rId107" Type="http://schemas.openxmlformats.org/officeDocument/2006/relationships/externalLink" Target="externalLinks/externalLink72.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8.xml"/><Relationship Id="rId74" Type="http://schemas.openxmlformats.org/officeDocument/2006/relationships/externalLink" Target="externalLinks/externalLink39.xml"/><Relationship Id="rId128" Type="http://schemas.openxmlformats.org/officeDocument/2006/relationships/externalLink" Target="externalLinks/externalLink93.xml"/><Relationship Id="rId149" Type="http://schemas.openxmlformats.org/officeDocument/2006/relationships/externalLink" Target="externalLinks/externalLink114.xml"/><Relationship Id="rId5" Type="http://schemas.openxmlformats.org/officeDocument/2006/relationships/worksheet" Target="worksheets/sheet5.xml"/><Relationship Id="rId95" Type="http://schemas.openxmlformats.org/officeDocument/2006/relationships/externalLink" Target="externalLinks/externalLink60.xml"/><Relationship Id="rId160" Type="http://schemas.openxmlformats.org/officeDocument/2006/relationships/externalLink" Target="externalLinks/externalLink125.xml"/><Relationship Id="rId181" Type="http://schemas.openxmlformats.org/officeDocument/2006/relationships/externalLink" Target="externalLinks/externalLink146.xml"/><Relationship Id="rId216" Type="http://schemas.openxmlformats.org/officeDocument/2006/relationships/externalLink" Target="externalLinks/externalLink181.xml"/><Relationship Id="rId237" Type="http://schemas.openxmlformats.org/officeDocument/2006/relationships/externalLink" Target="externalLinks/externalLink202.xml"/><Relationship Id="rId22" Type="http://schemas.openxmlformats.org/officeDocument/2006/relationships/worksheet" Target="worksheets/sheet22.xml"/><Relationship Id="rId43" Type="http://schemas.openxmlformats.org/officeDocument/2006/relationships/externalLink" Target="externalLinks/externalLink8.xml"/><Relationship Id="rId64" Type="http://schemas.openxmlformats.org/officeDocument/2006/relationships/externalLink" Target="externalLinks/externalLink29.xml"/><Relationship Id="rId118" Type="http://schemas.openxmlformats.org/officeDocument/2006/relationships/externalLink" Target="externalLinks/externalLink83.xml"/><Relationship Id="rId139" Type="http://schemas.openxmlformats.org/officeDocument/2006/relationships/externalLink" Target="externalLinks/externalLink104.xml"/><Relationship Id="rId85" Type="http://schemas.openxmlformats.org/officeDocument/2006/relationships/externalLink" Target="externalLinks/externalLink50.xml"/><Relationship Id="rId150" Type="http://schemas.openxmlformats.org/officeDocument/2006/relationships/externalLink" Target="externalLinks/externalLink115.xml"/><Relationship Id="rId171" Type="http://schemas.openxmlformats.org/officeDocument/2006/relationships/externalLink" Target="externalLinks/externalLink136.xml"/><Relationship Id="rId192" Type="http://schemas.openxmlformats.org/officeDocument/2006/relationships/externalLink" Target="externalLinks/externalLink157.xml"/><Relationship Id="rId206" Type="http://schemas.openxmlformats.org/officeDocument/2006/relationships/externalLink" Target="externalLinks/externalLink171.xml"/><Relationship Id="rId227" Type="http://schemas.openxmlformats.org/officeDocument/2006/relationships/externalLink" Target="externalLinks/externalLink192.xml"/><Relationship Id="rId248" Type="http://schemas.openxmlformats.org/officeDocument/2006/relationships/externalLink" Target="externalLinks/externalLink213.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73.xml"/><Relationship Id="rId129" Type="http://schemas.openxmlformats.org/officeDocument/2006/relationships/externalLink" Target="externalLinks/externalLink94.xml"/><Relationship Id="rId54" Type="http://schemas.openxmlformats.org/officeDocument/2006/relationships/externalLink" Target="externalLinks/externalLink19.xml"/><Relationship Id="rId75" Type="http://schemas.openxmlformats.org/officeDocument/2006/relationships/externalLink" Target="externalLinks/externalLink40.xml"/><Relationship Id="rId96" Type="http://schemas.openxmlformats.org/officeDocument/2006/relationships/externalLink" Target="externalLinks/externalLink61.xml"/><Relationship Id="rId140" Type="http://schemas.openxmlformats.org/officeDocument/2006/relationships/externalLink" Target="externalLinks/externalLink105.xml"/><Relationship Id="rId161" Type="http://schemas.openxmlformats.org/officeDocument/2006/relationships/externalLink" Target="externalLinks/externalLink126.xml"/><Relationship Id="rId182" Type="http://schemas.openxmlformats.org/officeDocument/2006/relationships/externalLink" Target="externalLinks/externalLink147.xml"/><Relationship Id="rId217" Type="http://schemas.openxmlformats.org/officeDocument/2006/relationships/externalLink" Target="externalLinks/externalLink182.xml"/><Relationship Id="rId6" Type="http://schemas.openxmlformats.org/officeDocument/2006/relationships/worksheet" Target="worksheets/sheet6.xml"/><Relationship Id="rId238" Type="http://schemas.openxmlformats.org/officeDocument/2006/relationships/externalLink" Target="externalLinks/externalLink203.xml"/><Relationship Id="rId23" Type="http://schemas.openxmlformats.org/officeDocument/2006/relationships/worksheet" Target="worksheets/sheet23.xml"/><Relationship Id="rId119" Type="http://schemas.openxmlformats.org/officeDocument/2006/relationships/externalLink" Target="externalLinks/externalLink84.xml"/><Relationship Id="rId44" Type="http://schemas.openxmlformats.org/officeDocument/2006/relationships/externalLink" Target="externalLinks/externalLink9.xml"/><Relationship Id="rId65" Type="http://schemas.openxmlformats.org/officeDocument/2006/relationships/externalLink" Target="externalLinks/externalLink30.xml"/><Relationship Id="rId86" Type="http://schemas.openxmlformats.org/officeDocument/2006/relationships/externalLink" Target="externalLinks/externalLink51.xml"/><Relationship Id="rId130" Type="http://schemas.openxmlformats.org/officeDocument/2006/relationships/externalLink" Target="externalLinks/externalLink95.xml"/><Relationship Id="rId151" Type="http://schemas.openxmlformats.org/officeDocument/2006/relationships/externalLink" Target="externalLinks/externalLink116.xml"/><Relationship Id="rId172" Type="http://schemas.openxmlformats.org/officeDocument/2006/relationships/externalLink" Target="externalLinks/externalLink137.xml"/><Relationship Id="rId193" Type="http://schemas.openxmlformats.org/officeDocument/2006/relationships/externalLink" Target="externalLinks/externalLink158.xml"/><Relationship Id="rId207" Type="http://schemas.openxmlformats.org/officeDocument/2006/relationships/externalLink" Target="externalLinks/externalLink172.xml"/><Relationship Id="rId228" Type="http://schemas.openxmlformats.org/officeDocument/2006/relationships/externalLink" Target="externalLinks/externalLink193.xml"/><Relationship Id="rId249" Type="http://schemas.openxmlformats.org/officeDocument/2006/relationships/theme" Target="theme/theme1.xml"/><Relationship Id="rId13" Type="http://schemas.openxmlformats.org/officeDocument/2006/relationships/worksheet" Target="worksheets/sheet13.xml"/><Relationship Id="rId109" Type="http://schemas.openxmlformats.org/officeDocument/2006/relationships/externalLink" Target="externalLinks/externalLink74.xml"/><Relationship Id="rId34" Type="http://schemas.openxmlformats.org/officeDocument/2006/relationships/worksheet" Target="worksheets/sheet34.xml"/><Relationship Id="rId55" Type="http://schemas.openxmlformats.org/officeDocument/2006/relationships/externalLink" Target="externalLinks/externalLink20.xml"/><Relationship Id="rId76" Type="http://schemas.openxmlformats.org/officeDocument/2006/relationships/externalLink" Target="externalLinks/externalLink41.xml"/><Relationship Id="rId97" Type="http://schemas.openxmlformats.org/officeDocument/2006/relationships/externalLink" Target="externalLinks/externalLink62.xml"/><Relationship Id="rId120" Type="http://schemas.openxmlformats.org/officeDocument/2006/relationships/externalLink" Target="externalLinks/externalLink85.xml"/><Relationship Id="rId141" Type="http://schemas.openxmlformats.org/officeDocument/2006/relationships/externalLink" Target="externalLinks/externalLink106.xml"/><Relationship Id="rId7" Type="http://schemas.openxmlformats.org/officeDocument/2006/relationships/worksheet" Target="worksheets/sheet7.xml"/><Relationship Id="rId162" Type="http://schemas.openxmlformats.org/officeDocument/2006/relationships/externalLink" Target="externalLinks/externalLink127.xml"/><Relationship Id="rId183" Type="http://schemas.openxmlformats.org/officeDocument/2006/relationships/externalLink" Target="externalLinks/externalLink148.xml"/><Relationship Id="rId218" Type="http://schemas.openxmlformats.org/officeDocument/2006/relationships/externalLink" Target="externalLinks/externalLink183.xml"/><Relationship Id="rId239" Type="http://schemas.openxmlformats.org/officeDocument/2006/relationships/externalLink" Target="externalLinks/externalLink204.xml"/><Relationship Id="rId250" Type="http://schemas.openxmlformats.org/officeDocument/2006/relationships/styles" Target="styles.xml"/><Relationship Id="rId24" Type="http://schemas.openxmlformats.org/officeDocument/2006/relationships/worksheet" Target="worksheets/sheet24.xml"/><Relationship Id="rId45" Type="http://schemas.openxmlformats.org/officeDocument/2006/relationships/externalLink" Target="externalLinks/externalLink10.xml"/><Relationship Id="rId66" Type="http://schemas.openxmlformats.org/officeDocument/2006/relationships/externalLink" Target="externalLinks/externalLink31.xml"/><Relationship Id="rId87" Type="http://schemas.openxmlformats.org/officeDocument/2006/relationships/externalLink" Target="externalLinks/externalLink52.xml"/><Relationship Id="rId110" Type="http://schemas.openxmlformats.org/officeDocument/2006/relationships/externalLink" Target="externalLinks/externalLink75.xml"/><Relationship Id="rId131" Type="http://schemas.openxmlformats.org/officeDocument/2006/relationships/externalLink" Target="externalLinks/externalLink96.xml"/><Relationship Id="rId152" Type="http://schemas.openxmlformats.org/officeDocument/2006/relationships/externalLink" Target="externalLinks/externalLink117.xml"/><Relationship Id="rId173" Type="http://schemas.openxmlformats.org/officeDocument/2006/relationships/externalLink" Target="externalLinks/externalLink138.xml"/><Relationship Id="rId194" Type="http://schemas.openxmlformats.org/officeDocument/2006/relationships/externalLink" Target="externalLinks/externalLink159.xml"/><Relationship Id="rId208" Type="http://schemas.openxmlformats.org/officeDocument/2006/relationships/externalLink" Target="externalLinks/externalLink173.xml"/><Relationship Id="rId229" Type="http://schemas.openxmlformats.org/officeDocument/2006/relationships/externalLink" Target="externalLinks/externalLink194.xml"/><Relationship Id="rId240" Type="http://schemas.openxmlformats.org/officeDocument/2006/relationships/externalLink" Target="externalLinks/externalLink205.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externalLink" Target="externalLinks/externalLink21.xml"/><Relationship Id="rId77" Type="http://schemas.openxmlformats.org/officeDocument/2006/relationships/externalLink" Target="externalLinks/externalLink42.xml"/><Relationship Id="rId100" Type="http://schemas.openxmlformats.org/officeDocument/2006/relationships/externalLink" Target="externalLinks/externalLink65.xml"/><Relationship Id="rId8" Type="http://schemas.openxmlformats.org/officeDocument/2006/relationships/worksheet" Target="worksheets/sheet8.xml"/><Relationship Id="rId98" Type="http://schemas.openxmlformats.org/officeDocument/2006/relationships/externalLink" Target="externalLinks/externalLink63.xml"/><Relationship Id="rId121" Type="http://schemas.openxmlformats.org/officeDocument/2006/relationships/externalLink" Target="externalLinks/externalLink86.xml"/><Relationship Id="rId142" Type="http://schemas.openxmlformats.org/officeDocument/2006/relationships/externalLink" Target="externalLinks/externalLink107.xml"/><Relationship Id="rId163" Type="http://schemas.openxmlformats.org/officeDocument/2006/relationships/externalLink" Target="externalLinks/externalLink128.xml"/><Relationship Id="rId184" Type="http://schemas.openxmlformats.org/officeDocument/2006/relationships/externalLink" Target="externalLinks/externalLink149.xml"/><Relationship Id="rId219" Type="http://schemas.openxmlformats.org/officeDocument/2006/relationships/externalLink" Target="externalLinks/externalLink184.xml"/><Relationship Id="rId230" Type="http://schemas.openxmlformats.org/officeDocument/2006/relationships/externalLink" Target="externalLinks/externalLink195.xml"/><Relationship Id="rId251" Type="http://schemas.openxmlformats.org/officeDocument/2006/relationships/sharedStrings" Target="sharedStrings.xml"/><Relationship Id="rId25" Type="http://schemas.openxmlformats.org/officeDocument/2006/relationships/worksheet" Target="worksheets/sheet25.xml"/><Relationship Id="rId46" Type="http://schemas.openxmlformats.org/officeDocument/2006/relationships/externalLink" Target="externalLinks/externalLink11.xml"/><Relationship Id="rId67" Type="http://schemas.openxmlformats.org/officeDocument/2006/relationships/externalLink" Target="externalLinks/externalLink32.xml"/><Relationship Id="rId88" Type="http://schemas.openxmlformats.org/officeDocument/2006/relationships/externalLink" Target="externalLinks/externalLink53.xml"/><Relationship Id="rId111" Type="http://schemas.openxmlformats.org/officeDocument/2006/relationships/externalLink" Target="externalLinks/externalLink76.xml"/><Relationship Id="rId132" Type="http://schemas.openxmlformats.org/officeDocument/2006/relationships/externalLink" Target="externalLinks/externalLink97.xml"/><Relationship Id="rId153" Type="http://schemas.openxmlformats.org/officeDocument/2006/relationships/externalLink" Target="externalLinks/externalLink118.xml"/><Relationship Id="rId174" Type="http://schemas.openxmlformats.org/officeDocument/2006/relationships/externalLink" Target="externalLinks/externalLink139.xml"/><Relationship Id="rId195" Type="http://schemas.openxmlformats.org/officeDocument/2006/relationships/externalLink" Target="externalLinks/externalLink160.xml"/><Relationship Id="rId209" Type="http://schemas.openxmlformats.org/officeDocument/2006/relationships/externalLink" Target="externalLinks/externalLink174.xml"/><Relationship Id="rId220" Type="http://schemas.openxmlformats.org/officeDocument/2006/relationships/externalLink" Target="externalLinks/externalLink185.xml"/><Relationship Id="rId241" Type="http://schemas.openxmlformats.org/officeDocument/2006/relationships/externalLink" Target="externalLinks/externalLink206.xml"/><Relationship Id="rId15" Type="http://schemas.openxmlformats.org/officeDocument/2006/relationships/worksheet" Target="worksheets/sheet15.xml"/><Relationship Id="rId36" Type="http://schemas.openxmlformats.org/officeDocument/2006/relationships/externalLink" Target="externalLinks/externalLink1.xml"/><Relationship Id="rId57" Type="http://schemas.openxmlformats.org/officeDocument/2006/relationships/externalLink" Target="externalLinks/externalLink22.xml"/><Relationship Id="rId78" Type="http://schemas.openxmlformats.org/officeDocument/2006/relationships/externalLink" Target="externalLinks/externalLink43.xml"/><Relationship Id="rId99" Type="http://schemas.openxmlformats.org/officeDocument/2006/relationships/externalLink" Target="externalLinks/externalLink64.xml"/><Relationship Id="rId101" Type="http://schemas.openxmlformats.org/officeDocument/2006/relationships/externalLink" Target="externalLinks/externalLink66.xml"/><Relationship Id="rId122" Type="http://schemas.openxmlformats.org/officeDocument/2006/relationships/externalLink" Target="externalLinks/externalLink87.xml"/><Relationship Id="rId143" Type="http://schemas.openxmlformats.org/officeDocument/2006/relationships/externalLink" Target="externalLinks/externalLink108.xml"/><Relationship Id="rId164" Type="http://schemas.openxmlformats.org/officeDocument/2006/relationships/externalLink" Target="externalLinks/externalLink129.xml"/><Relationship Id="rId185" Type="http://schemas.openxmlformats.org/officeDocument/2006/relationships/externalLink" Target="externalLinks/externalLink15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45.xml"/><Relationship Id="rId210" Type="http://schemas.openxmlformats.org/officeDocument/2006/relationships/externalLink" Target="externalLinks/externalLink175.xml"/><Relationship Id="rId215" Type="http://schemas.openxmlformats.org/officeDocument/2006/relationships/externalLink" Target="externalLinks/externalLink180.xml"/><Relationship Id="rId236" Type="http://schemas.openxmlformats.org/officeDocument/2006/relationships/externalLink" Target="externalLinks/externalLink201.xml"/><Relationship Id="rId26" Type="http://schemas.openxmlformats.org/officeDocument/2006/relationships/worksheet" Target="worksheets/sheet26.xml"/><Relationship Id="rId231" Type="http://schemas.openxmlformats.org/officeDocument/2006/relationships/externalLink" Target="externalLinks/externalLink196.xml"/><Relationship Id="rId252" Type="http://schemas.openxmlformats.org/officeDocument/2006/relationships/calcChain" Target="calcChain.xml"/><Relationship Id="rId47" Type="http://schemas.openxmlformats.org/officeDocument/2006/relationships/externalLink" Target="externalLinks/externalLink12.xml"/><Relationship Id="rId68" Type="http://schemas.openxmlformats.org/officeDocument/2006/relationships/externalLink" Target="externalLinks/externalLink33.xml"/><Relationship Id="rId89" Type="http://schemas.openxmlformats.org/officeDocument/2006/relationships/externalLink" Target="externalLinks/externalLink54.xml"/><Relationship Id="rId112" Type="http://schemas.openxmlformats.org/officeDocument/2006/relationships/externalLink" Target="externalLinks/externalLink77.xml"/><Relationship Id="rId133" Type="http://schemas.openxmlformats.org/officeDocument/2006/relationships/externalLink" Target="externalLinks/externalLink98.xml"/><Relationship Id="rId154" Type="http://schemas.openxmlformats.org/officeDocument/2006/relationships/externalLink" Target="externalLinks/externalLink119.xml"/><Relationship Id="rId175" Type="http://schemas.openxmlformats.org/officeDocument/2006/relationships/externalLink" Target="externalLinks/externalLink140.xml"/><Relationship Id="rId196" Type="http://schemas.openxmlformats.org/officeDocument/2006/relationships/externalLink" Target="externalLinks/externalLink161.xml"/><Relationship Id="rId200" Type="http://schemas.openxmlformats.org/officeDocument/2006/relationships/externalLink" Target="externalLinks/externalLink165.xml"/><Relationship Id="rId16" Type="http://schemas.openxmlformats.org/officeDocument/2006/relationships/worksheet" Target="worksheets/sheet16.xml"/><Relationship Id="rId221" Type="http://schemas.openxmlformats.org/officeDocument/2006/relationships/externalLink" Target="externalLinks/externalLink186.xml"/><Relationship Id="rId242" Type="http://schemas.openxmlformats.org/officeDocument/2006/relationships/externalLink" Target="externalLinks/externalLink207.xml"/><Relationship Id="rId37" Type="http://schemas.openxmlformats.org/officeDocument/2006/relationships/externalLink" Target="externalLinks/externalLink2.xml"/><Relationship Id="rId58" Type="http://schemas.openxmlformats.org/officeDocument/2006/relationships/externalLink" Target="externalLinks/externalLink23.xml"/><Relationship Id="rId79" Type="http://schemas.openxmlformats.org/officeDocument/2006/relationships/externalLink" Target="externalLinks/externalLink44.xml"/><Relationship Id="rId102" Type="http://schemas.openxmlformats.org/officeDocument/2006/relationships/externalLink" Target="externalLinks/externalLink67.xml"/><Relationship Id="rId123" Type="http://schemas.openxmlformats.org/officeDocument/2006/relationships/externalLink" Target="externalLinks/externalLink88.xml"/><Relationship Id="rId144" Type="http://schemas.openxmlformats.org/officeDocument/2006/relationships/externalLink" Target="externalLinks/externalLink109.xml"/><Relationship Id="rId90" Type="http://schemas.openxmlformats.org/officeDocument/2006/relationships/externalLink" Target="externalLinks/externalLink55.xml"/><Relationship Id="rId165" Type="http://schemas.openxmlformats.org/officeDocument/2006/relationships/externalLink" Target="externalLinks/externalLink130.xml"/><Relationship Id="rId186" Type="http://schemas.openxmlformats.org/officeDocument/2006/relationships/externalLink" Target="externalLinks/externalLink151.xml"/><Relationship Id="rId211" Type="http://schemas.openxmlformats.org/officeDocument/2006/relationships/externalLink" Target="externalLinks/externalLink176.xml"/><Relationship Id="rId232" Type="http://schemas.openxmlformats.org/officeDocument/2006/relationships/externalLink" Target="externalLinks/externalLink197.xml"/><Relationship Id="rId27" Type="http://schemas.openxmlformats.org/officeDocument/2006/relationships/worksheet" Target="worksheets/sheet27.xml"/><Relationship Id="rId48" Type="http://schemas.openxmlformats.org/officeDocument/2006/relationships/externalLink" Target="externalLinks/externalLink13.xml"/><Relationship Id="rId69" Type="http://schemas.openxmlformats.org/officeDocument/2006/relationships/externalLink" Target="externalLinks/externalLink34.xml"/><Relationship Id="rId113" Type="http://schemas.openxmlformats.org/officeDocument/2006/relationships/externalLink" Target="externalLinks/externalLink78.xml"/><Relationship Id="rId134" Type="http://schemas.openxmlformats.org/officeDocument/2006/relationships/externalLink" Target="externalLinks/externalLink99.xml"/><Relationship Id="rId80" Type="http://schemas.openxmlformats.org/officeDocument/2006/relationships/externalLink" Target="externalLinks/externalLink45.xml"/><Relationship Id="rId155" Type="http://schemas.openxmlformats.org/officeDocument/2006/relationships/externalLink" Target="externalLinks/externalLink120.xml"/><Relationship Id="rId176" Type="http://schemas.openxmlformats.org/officeDocument/2006/relationships/externalLink" Target="externalLinks/externalLink141.xml"/><Relationship Id="rId197" Type="http://schemas.openxmlformats.org/officeDocument/2006/relationships/externalLink" Target="externalLinks/externalLink162.xml"/><Relationship Id="rId201" Type="http://schemas.openxmlformats.org/officeDocument/2006/relationships/externalLink" Target="externalLinks/externalLink166.xml"/><Relationship Id="rId222" Type="http://schemas.openxmlformats.org/officeDocument/2006/relationships/externalLink" Target="externalLinks/externalLink187.xml"/><Relationship Id="rId243" Type="http://schemas.openxmlformats.org/officeDocument/2006/relationships/externalLink" Target="externalLinks/externalLink208.xml"/><Relationship Id="rId17" Type="http://schemas.openxmlformats.org/officeDocument/2006/relationships/worksheet" Target="worksheets/sheet17.xml"/><Relationship Id="rId38" Type="http://schemas.openxmlformats.org/officeDocument/2006/relationships/externalLink" Target="externalLinks/externalLink3.xml"/><Relationship Id="rId59" Type="http://schemas.openxmlformats.org/officeDocument/2006/relationships/externalLink" Target="externalLinks/externalLink24.xml"/><Relationship Id="rId103" Type="http://schemas.openxmlformats.org/officeDocument/2006/relationships/externalLink" Target="externalLinks/externalLink68.xml"/><Relationship Id="rId124" Type="http://schemas.openxmlformats.org/officeDocument/2006/relationships/externalLink" Target="externalLinks/externalLink89.xml"/><Relationship Id="rId70" Type="http://schemas.openxmlformats.org/officeDocument/2006/relationships/externalLink" Target="externalLinks/externalLink35.xml"/><Relationship Id="rId91" Type="http://schemas.openxmlformats.org/officeDocument/2006/relationships/externalLink" Target="externalLinks/externalLink56.xml"/><Relationship Id="rId145" Type="http://schemas.openxmlformats.org/officeDocument/2006/relationships/externalLink" Target="externalLinks/externalLink110.xml"/><Relationship Id="rId166" Type="http://schemas.openxmlformats.org/officeDocument/2006/relationships/externalLink" Target="externalLinks/externalLink131.xml"/><Relationship Id="rId187" Type="http://schemas.openxmlformats.org/officeDocument/2006/relationships/externalLink" Target="externalLinks/externalLink152.xml"/><Relationship Id="rId1" Type="http://schemas.openxmlformats.org/officeDocument/2006/relationships/worksheet" Target="worksheets/sheet1.xml"/><Relationship Id="rId212" Type="http://schemas.openxmlformats.org/officeDocument/2006/relationships/externalLink" Target="externalLinks/externalLink177.xml"/><Relationship Id="rId233" Type="http://schemas.openxmlformats.org/officeDocument/2006/relationships/externalLink" Target="externalLinks/externalLink198.xml"/><Relationship Id="rId28" Type="http://schemas.openxmlformats.org/officeDocument/2006/relationships/worksheet" Target="worksheets/sheet28.xml"/><Relationship Id="rId49" Type="http://schemas.openxmlformats.org/officeDocument/2006/relationships/externalLink" Target="externalLinks/externalLink14.xml"/><Relationship Id="rId114" Type="http://schemas.openxmlformats.org/officeDocument/2006/relationships/externalLink" Target="externalLinks/externalLink79.xml"/><Relationship Id="rId60" Type="http://schemas.openxmlformats.org/officeDocument/2006/relationships/externalLink" Target="externalLinks/externalLink25.xml"/><Relationship Id="rId81" Type="http://schemas.openxmlformats.org/officeDocument/2006/relationships/externalLink" Target="externalLinks/externalLink46.xml"/><Relationship Id="rId135" Type="http://schemas.openxmlformats.org/officeDocument/2006/relationships/externalLink" Target="externalLinks/externalLink100.xml"/><Relationship Id="rId156" Type="http://schemas.openxmlformats.org/officeDocument/2006/relationships/externalLink" Target="externalLinks/externalLink121.xml"/><Relationship Id="rId177" Type="http://schemas.openxmlformats.org/officeDocument/2006/relationships/externalLink" Target="externalLinks/externalLink142.xml"/><Relationship Id="rId198" Type="http://schemas.openxmlformats.org/officeDocument/2006/relationships/externalLink" Target="externalLinks/externalLink163.xml"/><Relationship Id="rId202" Type="http://schemas.openxmlformats.org/officeDocument/2006/relationships/externalLink" Target="externalLinks/externalLink167.xml"/><Relationship Id="rId223" Type="http://schemas.openxmlformats.org/officeDocument/2006/relationships/externalLink" Target="externalLinks/externalLink188.xml"/><Relationship Id="rId244" Type="http://schemas.openxmlformats.org/officeDocument/2006/relationships/externalLink" Target="externalLinks/externalLink209.xml"/><Relationship Id="rId18" Type="http://schemas.openxmlformats.org/officeDocument/2006/relationships/worksheet" Target="worksheets/sheet18.xml"/><Relationship Id="rId39" Type="http://schemas.openxmlformats.org/officeDocument/2006/relationships/externalLink" Target="externalLinks/externalLink4.xml"/><Relationship Id="rId50" Type="http://schemas.openxmlformats.org/officeDocument/2006/relationships/externalLink" Target="externalLinks/externalLink15.xml"/><Relationship Id="rId104" Type="http://schemas.openxmlformats.org/officeDocument/2006/relationships/externalLink" Target="externalLinks/externalLink69.xml"/><Relationship Id="rId125" Type="http://schemas.openxmlformats.org/officeDocument/2006/relationships/externalLink" Target="externalLinks/externalLink90.xml"/><Relationship Id="rId146" Type="http://schemas.openxmlformats.org/officeDocument/2006/relationships/externalLink" Target="externalLinks/externalLink111.xml"/><Relationship Id="rId167" Type="http://schemas.openxmlformats.org/officeDocument/2006/relationships/externalLink" Target="externalLinks/externalLink132.xml"/><Relationship Id="rId188" Type="http://schemas.openxmlformats.org/officeDocument/2006/relationships/externalLink" Target="externalLinks/externalLink153.xml"/><Relationship Id="rId71" Type="http://schemas.openxmlformats.org/officeDocument/2006/relationships/externalLink" Target="externalLinks/externalLink36.xml"/><Relationship Id="rId92" Type="http://schemas.openxmlformats.org/officeDocument/2006/relationships/externalLink" Target="externalLinks/externalLink57.xml"/><Relationship Id="rId213" Type="http://schemas.openxmlformats.org/officeDocument/2006/relationships/externalLink" Target="externalLinks/externalLink178.xml"/><Relationship Id="rId234" Type="http://schemas.openxmlformats.org/officeDocument/2006/relationships/externalLink" Target="externalLinks/externalLink199.xml"/><Relationship Id="rId2" Type="http://schemas.openxmlformats.org/officeDocument/2006/relationships/worksheet" Target="worksheets/sheet2.xml"/><Relationship Id="rId29" Type="http://schemas.openxmlformats.org/officeDocument/2006/relationships/worksheet" Target="worksheets/sheet29.xml"/><Relationship Id="rId40" Type="http://schemas.openxmlformats.org/officeDocument/2006/relationships/externalLink" Target="externalLinks/externalLink5.xml"/><Relationship Id="rId115" Type="http://schemas.openxmlformats.org/officeDocument/2006/relationships/externalLink" Target="externalLinks/externalLink80.xml"/><Relationship Id="rId136" Type="http://schemas.openxmlformats.org/officeDocument/2006/relationships/externalLink" Target="externalLinks/externalLink101.xml"/><Relationship Id="rId157" Type="http://schemas.openxmlformats.org/officeDocument/2006/relationships/externalLink" Target="externalLinks/externalLink122.xml"/><Relationship Id="rId178" Type="http://schemas.openxmlformats.org/officeDocument/2006/relationships/externalLink" Target="externalLinks/externalLink143.xml"/><Relationship Id="rId61" Type="http://schemas.openxmlformats.org/officeDocument/2006/relationships/externalLink" Target="externalLinks/externalLink26.xml"/><Relationship Id="rId82" Type="http://schemas.openxmlformats.org/officeDocument/2006/relationships/externalLink" Target="externalLinks/externalLink47.xml"/><Relationship Id="rId199" Type="http://schemas.openxmlformats.org/officeDocument/2006/relationships/externalLink" Target="externalLinks/externalLink164.xml"/><Relationship Id="rId203" Type="http://schemas.openxmlformats.org/officeDocument/2006/relationships/externalLink" Target="externalLinks/externalLink168.xml"/><Relationship Id="rId19" Type="http://schemas.openxmlformats.org/officeDocument/2006/relationships/worksheet" Target="worksheets/sheet19.xml"/><Relationship Id="rId224" Type="http://schemas.openxmlformats.org/officeDocument/2006/relationships/externalLink" Target="externalLinks/externalLink189.xml"/><Relationship Id="rId245" Type="http://schemas.openxmlformats.org/officeDocument/2006/relationships/externalLink" Target="externalLinks/externalLink210.xml"/><Relationship Id="rId30" Type="http://schemas.openxmlformats.org/officeDocument/2006/relationships/worksheet" Target="worksheets/sheet30.xml"/><Relationship Id="rId105" Type="http://schemas.openxmlformats.org/officeDocument/2006/relationships/externalLink" Target="externalLinks/externalLink70.xml"/><Relationship Id="rId126" Type="http://schemas.openxmlformats.org/officeDocument/2006/relationships/externalLink" Target="externalLinks/externalLink91.xml"/><Relationship Id="rId147" Type="http://schemas.openxmlformats.org/officeDocument/2006/relationships/externalLink" Target="externalLinks/externalLink112.xml"/><Relationship Id="rId168" Type="http://schemas.openxmlformats.org/officeDocument/2006/relationships/externalLink" Target="externalLinks/externalLink133.xml"/><Relationship Id="rId51" Type="http://schemas.openxmlformats.org/officeDocument/2006/relationships/externalLink" Target="externalLinks/externalLink16.xml"/><Relationship Id="rId72" Type="http://schemas.openxmlformats.org/officeDocument/2006/relationships/externalLink" Target="externalLinks/externalLink37.xml"/><Relationship Id="rId93" Type="http://schemas.openxmlformats.org/officeDocument/2006/relationships/externalLink" Target="externalLinks/externalLink58.xml"/><Relationship Id="rId189" Type="http://schemas.openxmlformats.org/officeDocument/2006/relationships/externalLink" Target="externalLinks/externalLink154.xml"/><Relationship Id="rId3" Type="http://schemas.openxmlformats.org/officeDocument/2006/relationships/worksheet" Target="worksheets/sheet3.xml"/><Relationship Id="rId214" Type="http://schemas.openxmlformats.org/officeDocument/2006/relationships/externalLink" Target="externalLinks/externalLink179.xml"/><Relationship Id="rId235" Type="http://schemas.openxmlformats.org/officeDocument/2006/relationships/externalLink" Target="externalLinks/externalLink200.xml"/><Relationship Id="rId116" Type="http://schemas.openxmlformats.org/officeDocument/2006/relationships/externalLink" Target="externalLinks/externalLink81.xml"/><Relationship Id="rId137" Type="http://schemas.openxmlformats.org/officeDocument/2006/relationships/externalLink" Target="externalLinks/externalLink102.xml"/><Relationship Id="rId158" Type="http://schemas.openxmlformats.org/officeDocument/2006/relationships/externalLink" Target="externalLinks/externalLink123.xml"/><Relationship Id="rId20" Type="http://schemas.openxmlformats.org/officeDocument/2006/relationships/worksheet" Target="worksheets/sheet20.xml"/><Relationship Id="rId41" Type="http://schemas.openxmlformats.org/officeDocument/2006/relationships/externalLink" Target="externalLinks/externalLink6.xml"/><Relationship Id="rId62" Type="http://schemas.openxmlformats.org/officeDocument/2006/relationships/externalLink" Target="externalLinks/externalLink27.xml"/><Relationship Id="rId83" Type="http://schemas.openxmlformats.org/officeDocument/2006/relationships/externalLink" Target="externalLinks/externalLink48.xml"/><Relationship Id="rId179" Type="http://schemas.openxmlformats.org/officeDocument/2006/relationships/externalLink" Target="externalLinks/externalLink144.xml"/><Relationship Id="rId190" Type="http://schemas.openxmlformats.org/officeDocument/2006/relationships/externalLink" Target="externalLinks/externalLink155.xml"/><Relationship Id="rId204" Type="http://schemas.openxmlformats.org/officeDocument/2006/relationships/externalLink" Target="externalLinks/externalLink169.xml"/><Relationship Id="rId225" Type="http://schemas.openxmlformats.org/officeDocument/2006/relationships/externalLink" Target="externalLinks/externalLink190.xml"/><Relationship Id="rId246" Type="http://schemas.openxmlformats.org/officeDocument/2006/relationships/externalLink" Target="externalLinks/externalLink211.xml"/><Relationship Id="rId106" Type="http://schemas.openxmlformats.org/officeDocument/2006/relationships/externalLink" Target="externalLinks/externalLink71.xml"/><Relationship Id="rId127" Type="http://schemas.openxmlformats.org/officeDocument/2006/relationships/externalLink" Target="externalLinks/externalLink9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7.xml"/><Relationship Id="rId73" Type="http://schemas.openxmlformats.org/officeDocument/2006/relationships/externalLink" Target="externalLinks/externalLink38.xml"/><Relationship Id="rId94" Type="http://schemas.openxmlformats.org/officeDocument/2006/relationships/externalLink" Target="externalLinks/externalLink59.xml"/><Relationship Id="rId148" Type="http://schemas.openxmlformats.org/officeDocument/2006/relationships/externalLink" Target="externalLinks/externalLink113.xml"/><Relationship Id="rId169" Type="http://schemas.openxmlformats.org/officeDocument/2006/relationships/externalLink" Target="externalLinks/externalLink13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emf"/><Relationship Id="rId4" Type="http://schemas.openxmlformats.org/officeDocument/2006/relationships/image" Target="../media/image14.png"/></Relationships>
</file>

<file path=xl/drawings/_rels/drawing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11</xdr:col>
      <xdr:colOff>74085</xdr:colOff>
      <xdr:row>0</xdr:row>
      <xdr:rowOff>42357</xdr:rowOff>
    </xdr:from>
    <xdr:to>
      <xdr:col>21</xdr:col>
      <xdr:colOff>187110</xdr:colOff>
      <xdr:row>66</xdr:row>
      <xdr:rowOff>6076</xdr:rowOff>
    </xdr:to>
    <xdr:pic>
      <xdr:nvPicPr>
        <xdr:cNvPr id="2" name="Imagem 1">
          <a:extLst>
            <a:ext uri="{FF2B5EF4-FFF2-40B4-BE49-F238E27FC236}">
              <a16:creationId xmlns:a16="http://schemas.microsoft.com/office/drawing/2014/main" id="{208A0D32-4DD9-4991-B53E-5588AC24B5C5}"/>
            </a:ext>
          </a:extLst>
        </xdr:cNvPr>
        <xdr:cNvPicPr>
          <a:picLocks noChangeAspect="1"/>
        </xdr:cNvPicPr>
      </xdr:nvPicPr>
      <xdr:blipFill>
        <a:blip xmlns:r="http://schemas.openxmlformats.org/officeDocument/2006/relationships" r:embed="rId1"/>
        <a:stretch>
          <a:fillRect/>
        </a:stretch>
      </xdr:blipFill>
      <xdr:spPr>
        <a:xfrm>
          <a:off x="12583585" y="42357"/>
          <a:ext cx="6030167" cy="79735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25</xdr:row>
      <xdr:rowOff>0</xdr:rowOff>
    </xdr:from>
    <xdr:to>
      <xdr:col>9</xdr:col>
      <xdr:colOff>1210338</xdr:colOff>
      <xdr:row>40</xdr:row>
      <xdr:rowOff>25400</xdr:rowOff>
    </xdr:to>
    <xdr:pic>
      <xdr:nvPicPr>
        <xdr:cNvPr id="2" name="Imagem 1">
          <a:extLst>
            <a:ext uri="{FF2B5EF4-FFF2-40B4-BE49-F238E27FC236}">
              <a16:creationId xmlns:a16="http://schemas.microsoft.com/office/drawing/2014/main" id="{30F60FE0-4B2F-4A62-86C0-0EADDE9CF075}"/>
            </a:ext>
          </a:extLst>
        </xdr:cNvPr>
        <xdr:cNvPicPr>
          <a:picLocks noChangeAspect="1"/>
        </xdr:cNvPicPr>
      </xdr:nvPicPr>
      <xdr:blipFill>
        <a:blip xmlns:r="http://schemas.openxmlformats.org/officeDocument/2006/relationships" r:embed="rId1"/>
        <a:stretch>
          <a:fillRect/>
        </a:stretch>
      </xdr:blipFill>
      <xdr:spPr>
        <a:xfrm>
          <a:off x="1" y="5530850"/>
          <a:ext cx="13167387" cy="2501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11204</xdr:colOff>
      <xdr:row>24</xdr:row>
      <xdr:rowOff>58922</xdr:rowOff>
    </xdr:from>
    <xdr:to>
      <xdr:col>9</xdr:col>
      <xdr:colOff>20024</xdr:colOff>
      <xdr:row>50</xdr:row>
      <xdr:rowOff>33618</xdr:rowOff>
    </xdr:to>
    <xdr:pic>
      <xdr:nvPicPr>
        <xdr:cNvPr id="2" name="Imagem 1">
          <a:extLst>
            <a:ext uri="{FF2B5EF4-FFF2-40B4-BE49-F238E27FC236}">
              <a16:creationId xmlns:a16="http://schemas.microsoft.com/office/drawing/2014/main" id="{19F1BD87-6348-446B-9C6A-A21ABA535EC8}"/>
            </a:ext>
          </a:extLst>
        </xdr:cNvPr>
        <xdr:cNvPicPr>
          <a:picLocks noChangeAspect="1"/>
        </xdr:cNvPicPr>
      </xdr:nvPicPr>
      <xdr:blipFill>
        <a:blip xmlns:r="http://schemas.openxmlformats.org/officeDocument/2006/relationships" r:embed="rId1"/>
        <a:stretch>
          <a:fillRect/>
        </a:stretch>
      </xdr:blipFill>
      <xdr:spPr>
        <a:xfrm>
          <a:off x="11204" y="4664540"/>
          <a:ext cx="8939908" cy="4927696"/>
        </a:xfrm>
        <a:prstGeom prst="rect">
          <a:avLst/>
        </a:prstGeom>
      </xdr:spPr>
    </xdr:pic>
    <xdr:clientData/>
  </xdr:twoCellAnchor>
  <xdr:twoCellAnchor editAs="oneCell">
    <xdr:from>
      <xdr:col>9</xdr:col>
      <xdr:colOff>134342</xdr:colOff>
      <xdr:row>24</xdr:row>
      <xdr:rowOff>11205</xdr:rowOff>
    </xdr:from>
    <xdr:to>
      <xdr:col>21</xdr:col>
      <xdr:colOff>156153</xdr:colOff>
      <xdr:row>50</xdr:row>
      <xdr:rowOff>33618</xdr:rowOff>
    </xdr:to>
    <xdr:pic>
      <xdr:nvPicPr>
        <xdr:cNvPr id="3" name="Imagem 2">
          <a:extLst>
            <a:ext uri="{FF2B5EF4-FFF2-40B4-BE49-F238E27FC236}">
              <a16:creationId xmlns:a16="http://schemas.microsoft.com/office/drawing/2014/main" id="{5FD943AB-850B-40A5-95A4-E44769381FB9}"/>
            </a:ext>
          </a:extLst>
        </xdr:cNvPr>
        <xdr:cNvPicPr>
          <a:picLocks noChangeAspect="1"/>
        </xdr:cNvPicPr>
      </xdr:nvPicPr>
      <xdr:blipFill>
        <a:blip xmlns:r="http://schemas.openxmlformats.org/officeDocument/2006/relationships" r:embed="rId2"/>
        <a:stretch>
          <a:fillRect/>
        </a:stretch>
      </xdr:blipFill>
      <xdr:spPr>
        <a:xfrm>
          <a:off x="9065430" y="4616823"/>
          <a:ext cx="7361664" cy="4975413"/>
        </a:xfrm>
        <a:prstGeom prst="rect">
          <a:avLst/>
        </a:prstGeom>
      </xdr:spPr>
    </xdr:pic>
    <xdr:clientData/>
  </xdr:twoCellAnchor>
  <xdr:twoCellAnchor editAs="oneCell">
    <xdr:from>
      <xdr:col>9</xdr:col>
      <xdr:colOff>145676</xdr:colOff>
      <xdr:row>0</xdr:row>
      <xdr:rowOff>0</xdr:rowOff>
    </xdr:from>
    <xdr:to>
      <xdr:col>25</xdr:col>
      <xdr:colOff>163924</xdr:colOff>
      <xdr:row>23</xdr:row>
      <xdr:rowOff>160484</xdr:rowOff>
    </xdr:to>
    <xdr:pic>
      <xdr:nvPicPr>
        <xdr:cNvPr id="4" name="Imagem 3">
          <a:extLst>
            <a:ext uri="{FF2B5EF4-FFF2-40B4-BE49-F238E27FC236}">
              <a16:creationId xmlns:a16="http://schemas.microsoft.com/office/drawing/2014/main" id="{B756E331-8D3D-4D13-9972-96E345098B8F}"/>
            </a:ext>
          </a:extLst>
        </xdr:cNvPr>
        <xdr:cNvPicPr>
          <a:picLocks noChangeAspect="1"/>
        </xdr:cNvPicPr>
      </xdr:nvPicPr>
      <xdr:blipFill>
        <a:blip xmlns:r="http://schemas.openxmlformats.org/officeDocument/2006/relationships" r:embed="rId3"/>
        <a:stretch>
          <a:fillRect/>
        </a:stretch>
      </xdr:blipFill>
      <xdr:spPr>
        <a:xfrm>
          <a:off x="9080126" y="0"/>
          <a:ext cx="9844873" cy="4557859"/>
        </a:xfrm>
        <a:prstGeom prst="rect">
          <a:avLst/>
        </a:prstGeom>
      </xdr:spPr>
    </xdr:pic>
    <xdr:clientData/>
  </xdr:twoCellAnchor>
  <xdr:twoCellAnchor editAs="oneCell">
    <xdr:from>
      <xdr:col>0</xdr:col>
      <xdr:colOff>0</xdr:colOff>
      <xdr:row>50</xdr:row>
      <xdr:rowOff>0</xdr:rowOff>
    </xdr:from>
    <xdr:to>
      <xdr:col>23</xdr:col>
      <xdr:colOff>399744</xdr:colOff>
      <xdr:row>97</xdr:row>
      <xdr:rowOff>20302</xdr:rowOff>
    </xdr:to>
    <xdr:pic>
      <xdr:nvPicPr>
        <xdr:cNvPr id="5" name="Imagem 4">
          <a:extLst>
            <a:ext uri="{FF2B5EF4-FFF2-40B4-BE49-F238E27FC236}">
              <a16:creationId xmlns:a16="http://schemas.microsoft.com/office/drawing/2014/main" id="{C88981BF-ADDB-4EE0-8A61-239AF1B08C9B}"/>
            </a:ext>
          </a:extLst>
        </xdr:cNvPr>
        <xdr:cNvPicPr>
          <a:picLocks noChangeAspect="1"/>
        </xdr:cNvPicPr>
      </xdr:nvPicPr>
      <xdr:blipFill>
        <a:blip xmlns:r="http://schemas.openxmlformats.org/officeDocument/2006/relationships" r:embed="rId4"/>
        <a:stretch>
          <a:fillRect/>
        </a:stretch>
      </xdr:blipFill>
      <xdr:spPr>
        <a:xfrm>
          <a:off x="0" y="9558618"/>
          <a:ext cx="17880920" cy="89738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107156</xdr:colOff>
      <xdr:row>12</xdr:row>
      <xdr:rowOff>141476</xdr:rowOff>
    </xdr:from>
    <xdr:to>
      <xdr:col>4</xdr:col>
      <xdr:colOff>342478</xdr:colOff>
      <xdr:row>24</xdr:row>
      <xdr:rowOff>95952</xdr:rowOff>
    </xdr:to>
    <xdr:pic>
      <xdr:nvPicPr>
        <xdr:cNvPr id="2" name="Imagem 1">
          <a:extLst>
            <a:ext uri="{FF2B5EF4-FFF2-40B4-BE49-F238E27FC236}">
              <a16:creationId xmlns:a16="http://schemas.microsoft.com/office/drawing/2014/main" id="{30D52427-BC7B-47B5-A71C-C55A0D5457CE}"/>
            </a:ext>
          </a:extLst>
        </xdr:cNvPr>
        <xdr:cNvPicPr/>
      </xdr:nvPicPr>
      <xdr:blipFill rotWithShape="1">
        <a:blip xmlns:r="http://schemas.openxmlformats.org/officeDocument/2006/relationships" r:embed="rId1"/>
        <a:srcRect l="33403" t="28853" r="40696" b="26059"/>
        <a:stretch/>
      </xdr:blipFill>
      <xdr:spPr bwMode="auto">
        <a:xfrm>
          <a:off x="110331" y="2621151"/>
          <a:ext cx="2492747" cy="2389701"/>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14</xdr:row>
      <xdr:rowOff>0</xdr:rowOff>
    </xdr:from>
    <xdr:to>
      <xdr:col>5</xdr:col>
      <xdr:colOff>304800</xdr:colOff>
      <xdr:row>15</xdr:row>
      <xdr:rowOff>146050</xdr:rowOff>
    </xdr:to>
    <xdr:sp macro="" textlink="">
      <xdr:nvSpPr>
        <xdr:cNvPr id="27650" name="AutoShape 2">
          <a:extLst>
            <a:ext uri="{FF2B5EF4-FFF2-40B4-BE49-F238E27FC236}">
              <a16:creationId xmlns:a16="http://schemas.microsoft.com/office/drawing/2014/main" id="{92F074CF-B6EA-4CC2-BFB7-A540232B823B}"/>
            </a:ext>
          </a:extLst>
        </xdr:cNvPr>
        <xdr:cNvSpPr>
          <a:spLocks noChangeAspect="1" noChangeArrowheads="1"/>
        </xdr:cNvSpPr>
      </xdr:nvSpPr>
      <xdr:spPr bwMode="auto">
        <a:xfrm>
          <a:off x="3048000" y="222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xdr:row>
      <xdr:rowOff>0</xdr:rowOff>
    </xdr:from>
    <xdr:to>
      <xdr:col>2</xdr:col>
      <xdr:colOff>304800</xdr:colOff>
      <xdr:row>4</xdr:row>
      <xdr:rowOff>146050</xdr:rowOff>
    </xdr:to>
    <xdr:sp macro="" textlink="">
      <xdr:nvSpPr>
        <xdr:cNvPr id="27651" name="AutoShape 3">
          <a:extLst>
            <a:ext uri="{FF2B5EF4-FFF2-40B4-BE49-F238E27FC236}">
              <a16:creationId xmlns:a16="http://schemas.microsoft.com/office/drawing/2014/main" id="{910FBCEA-CD5E-4F0B-85C2-80285A6269E7}"/>
            </a:ext>
          </a:extLst>
        </xdr:cNvPr>
        <xdr:cNvSpPr>
          <a:spLocks noChangeAspect="1" noChangeArrowheads="1"/>
        </xdr:cNvSpPr>
      </xdr:nvSpPr>
      <xdr:spPr bwMode="auto">
        <a:xfrm>
          <a:off x="1219200" y="47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xdr:row>
      <xdr:rowOff>0</xdr:rowOff>
    </xdr:from>
    <xdr:to>
      <xdr:col>2</xdr:col>
      <xdr:colOff>304800</xdr:colOff>
      <xdr:row>4</xdr:row>
      <xdr:rowOff>146050</xdr:rowOff>
    </xdr:to>
    <xdr:sp macro="" textlink="">
      <xdr:nvSpPr>
        <xdr:cNvPr id="27652" name="AutoShape 4">
          <a:extLst>
            <a:ext uri="{FF2B5EF4-FFF2-40B4-BE49-F238E27FC236}">
              <a16:creationId xmlns:a16="http://schemas.microsoft.com/office/drawing/2014/main" id="{EE473C54-2DFB-4FA5-A18A-1486DA4D6C7A}"/>
            </a:ext>
          </a:extLst>
        </xdr:cNvPr>
        <xdr:cNvSpPr>
          <a:spLocks noChangeAspect="1" noChangeArrowheads="1"/>
        </xdr:cNvSpPr>
      </xdr:nvSpPr>
      <xdr:spPr bwMode="auto">
        <a:xfrm>
          <a:off x="1219200" y="47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16</xdr:col>
      <xdr:colOff>431800</xdr:colOff>
      <xdr:row>45</xdr:row>
      <xdr:rowOff>139700</xdr:rowOff>
    </xdr:to>
    <xdr:pic>
      <xdr:nvPicPr>
        <xdr:cNvPr id="6" name="Imagem 5">
          <a:extLst>
            <a:ext uri="{FF2B5EF4-FFF2-40B4-BE49-F238E27FC236}">
              <a16:creationId xmlns:a16="http://schemas.microsoft.com/office/drawing/2014/main" id="{099E9253-7537-4EC1-AFF3-83A2212955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185400" cy="728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xdr:row>
      <xdr:rowOff>1</xdr:rowOff>
    </xdr:from>
    <xdr:to>
      <xdr:col>16</xdr:col>
      <xdr:colOff>247650</xdr:colOff>
      <xdr:row>89</xdr:row>
      <xdr:rowOff>104625</xdr:rowOff>
    </xdr:to>
    <xdr:pic>
      <xdr:nvPicPr>
        <xdr:cNvPr id="2" name="Imagem 1">
          <a:extLst>
            <a:ext uri="{FF2B5EF4-FFF2-40B4-BE49-F238E27FC236}">
              <a16:creationId xmlns:a16="http://schemas.microsoft.com/office/drawing/2014/main" id="{BFE1EC28-D4B9-4894-BEE3-DF55EF2F7317}"/>
            </a:ext>
          </a:extLst>
        </xdr:cNvPr>
        <xdr:cNvPicPr>
          <a:picLocks noChangeAspect="1"/>
        </xdr:cNvPicPr>
      </xdr:nvPicPr>
      <xdr:blipFill>
        <a:blip xmlns:r="http://schemas.openxmlformats.org/officeDocument/2006/relationships" r:embed="rId2"/>
        <a:stretch>
          <a:fillRect/>
        </a:stretch>
      </xdr:blipFill>
      <xdr:spPr>
        <a:xfrm>
          <a:off x="0" y="7610476"/>
          <a:ext cx="10001250" cy="69054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527050</xdr:colOff>
      <xdr:row>52</xdr:row>
      <xdr:rowOff>120650</xdr:rowOff>
    </xdr:to>
    <xdr:pic>
      <xdr:nvPicPr>
        <xdr:cNvPr id="2" name="Imagem 1">
          <a:extLst>
            <a:ext uri="{FF2B5EF4-FFF2-40B4-BE49-F238E27FC236}">
              <a16:creationId xmlns:a16="http://schemas.microsoft.com/office/drawing/2014/main" id="{B6BE5A95-3C57-41D9-92B2-009CB40856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499850" cy="837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600075</xdr:colOff>
      <xdr:row>3</xdr:row>
      <xdr:rowOff>200025</xdr:rowOff>
    </xdr:from>
    <xdr:to>
      <xdr:col>13</xdr:col>
      <xdr:colOff>600075</xdr:colOff>
      <xdr:row>13</xdr:row>
      <xdr:rowOff>0</xdr:rowOff>
    </xdr:to>
    <xdr:sp macro="" textlink="">
      <xdr:nvSpPr>
        <xdr:cNvPr id="2" name="Line 38">
          <a:extLst>
            <a:ext uri="{FF2B5EF4-FFF2-40B4-BE49-F238E27FC236}">
              <a16:creationId xmlns:a16="http://schemas.microsoft.com/office/drawing/2014/main" id="{0508B299-3958-416D-918D-A9A1BE0FDDC2}"/>
            </a:ext>
          </a:extLst>
        </xdr:cNvPr>
        <xdr:cNvSpPr>
          <a:spLocks noChangeShapeType="1"/>
        </xdr:cNvSpPr>
      </xdr:nvSpPr>
      <xdr:spPr bwMode="auto">
        <a:xfrm>
          <a:off x="8143875" y="695325"/>
          <a:ext cx="0" cy="993198"/>
        </a:xfrm>
        <a:prstGeom prst="line">
          <a:avLst/>
        </a:prstGeom>
        <a:noFill/>
        <a:ln w="9525">
          <a:solidFill>
            <a:srgbClr val="000000"/>
          </a:solidFill>
          <a:round/>
          <a:headEnd/>
          <a:tailEnd/>
        </a:ln>
      </xdr:spPr>
    </xdr:sp>
    <xdr:clientData/>
  </xdr:twoCellAnchor>
  <xdr:twoCellAnchor>
    <xdr:from>
      <xdr:col>13</xdr:col>
      <xdr:colOff>600075</xdr:colOff>
      <xdr:row>35</xdr:row>
      <xdr:rowOff>3031</xdr:rowOff>
    </xdr:from>
    <xdr:to>
      <xdr:col>14</xdr:col>
      <xdr:colOff>0</xdr:colOff>
      <xdr:row>36</xdr:row>
      <xdr:rowOff>23812</xdr:rowOff>
    </xdr:to>
    <xdr:sp macro="" textlink="">
      <xdr:nvSpPr>
        <xdr:cNvPr id="3" name="Line 39">
          <a:extLst>
            <a:ext uri="{FF2B5EF4-FFF2-40B4-BE49-F238E27FC236}">
              <a16:creationId xmlns:a16="http://schemas.microsoft.com/office/drawing/2014/main" id="{222514C3-45C6-4D68-A79D-939A1A331B4D}"/>
            </a:ext>
          </a:extLst>
        </xdr:cNvPr>
        <xdr:cNvSpPr>
          <a:spLocks noChangeShapeType="1"/>
        </xdr:cNvSpPr>
      </xdr:nvSpPr>
      <xdr:spPr bwMode="auto">
        <a:xfrm flipH="1" flipV="1">
          <a:off x="8143875" y="4013056"/>
          <a:ext cx="9525" cy="192231"/>
        </a:xfrm>
        <a:prstGeom prst="line">
          <a:avLst/>
        </a:prstGeom>
        <a:noFill/>
        <a:ln w="9525">
          <a:solidFill>
            <a:srgbClr val="000000"/>
          </a:solidFill>
          <a:round/>
          <a:headEnd/>
          <a:tailEnd/>
        </a:ln>
      </xdr:spPr>
    </xdr:sp>
    <xdr:clientData/>
  </xdr:twoCellAnchor>
  <xdr:twoCellAnchor>
    <xdr:from>
      <xdr:col>12</xdr:col>
      <xdr:colOff>485775</xdr:colOff>
      <xdr:row>3</xdr:row>
      <xdr:rowOff>85725</xdr:rowOff>
    </xdr:from>
    <xdr:to>
      <xdr:col>13</xdr:col>
      <xdr:colOff>419100</xdr:colOff>
      <xdr:row>5</xdr:row>
      <xdr:rowOff>28575</xdr:rowOff>
    </xdr:to>
    <xdr:sp macro="" textlink="">
      <xdr:nvSpPr>
        <xdr:cNvPr id="4" name="Text Box 40">
          <a:extLst>
            <a:ext uri="{FF2B5EF4-FFF2-40B4-BE49-F238E27FC236}">
              <a16:creationId xmlns:a16="http://schemas.microsoft.com/office/drawing/2014/main" id="{B5A9C803-C04B-4FD1-9A94-10E96B4DB590}"/>
            </a:ext>
          </a:extLst>
        </xdr:cNvPr>
        <xdr:cNvSpPr txBox="1">
          <a:spLocks noChangeArrowheads="1"/>
        </xdr:cNvSpPr>
      </xdr:nvSpPr>
      <xdr:spPr bwMode="auto">
        <a:xfrm>
          <a:off x="7419975" y="581025"/>
          <a:ext cx="542925" cy="381000"/>
        </a:xfrm>
        <a:prstGeom prst="rect">
          <a:avLst/>
        </a:prstGeom>
        <a:noFill/>
        <a:ln>
          <a:noFill/>
        </a:ln>
      </xdr:spPr>
      <xdr:txBody>
        <a:bodyPr vertOverflow="clip" wrap="square" lIns="0" tIns="18288" rIns="18288" bIns="0" anchor="t" upright="1"/>
        <a:lstStyle/>
        <a:p>
          <a:pPr algn="r" rtl="0">
            <a:defRPr sz="1000"/>
          </a:pPr>
          <a:r>
            <a:rPr lang="pt-BR" sz="900" b="0" i="0" u="none" strike="noStrike" baseline="0">
              <a:solidFill>
                <a:srgbClr val="000000"/>
              </a:solidFill>
              <a:latin typeface="Arial"/>
              <a:cs typeface="Arial"/>
            </a:rPr>
            <a:t>  CBUQ</a:t>
          </a:r>
        </a:p>
        <a:p>
          <a:pPr algn="r" rtl="0">
            <a:defRPr sz="1000"/>
          </a:pPr>
          <a:r>
            <a:rPr lang="pt-BR" sz="900" b="0" i="0" u="none" strike="noStrike" baseline="0">
              <a:solidFill>
                <a:srgbClr val="000000"/>
              </a:solidFill>
              <a:latin typeface="Arial"/>
              <a:cs typeface="Arial"/>
            </a:rPr>
            <a:t>  4 cm</a:t>
          </a:r>
        </a:p>
      </xdr:txBody>
    </xdr:sp>
    <xdr:clientData/>
  </xdr:twoCellAnchor>
  <xdr:oneCellAnchor>
    <xdr:from>
      <xdr:col>13</xdr:col>
      <xdr:colOff>51954</xdr:colOff>
      <xdr:row>6</xdr:row>
      <xdr:rowOff>0</xdr:rowOff>
    </xdr:from>
    <xdr:ext cx="484909" cy="190500"/>
    <xdr:sp macro="" textlink="">
      <xdr:nvSpPr>
        <xdr:cNvPr id="5" name="Text Box 41">
          <a:extLst>
            <a:ext uri="{FF2B5EF4-FFF2-40B4-BE49-F238E27FC236}">
              <a16:creationId xmlns:a16="http://schemas.microsoft.com/office/drawing/2014/main" id="{53424A5A-5C77-4BCA-97ED-C59012BD847E}"/>
            </a:ext>
          </a:extLst>
        </xdr:cNvPr>
        <xdr:cNvSpPr txBox="1">
          <a:spLocks noChangeArrowheads="1"/>
        </xdr:cNvSpPr>
      </xdr:nvSpPr>
      <xdr:spPr bwMode="auto">
        <a:xfrm>
          <a:off x="7595754" y="1019175"/>
          <a:ext cx="484909" cy="190500"/>
        </a:xfrm>
        <a:prstGeom prst="rect">
          <a:avLst/>
        </a:prstGeom>
        <a:noFill/>
        <a:ln>
          <a:noFill/>
        </a:ln>
      </xdr:spPr>
      <xdr:txBody>
        <a:bodyPr wrap="square" lIns="9144" tIns="18288" rIns="0" bIns="0" anchor="t" upright="1">
          <a:noAutofit/>
        </a:bodyPr>
        <a:lstStyle/>
        <a:p>
          <a:pPr algn="l" rtl="0">
            <a:defRPr sz="1000"/>
          </a:pPr>
          <a:r>
            <a:rPr lang="pt-BR" sz="1000" b="0" i="0" u="none" strike="noStrike" baseline="0">
              <a:solidFill>
                <a:srgbClr val="000000"/>
              </a:solidFill>
              <a:latin typeface="Arial"/>
              <a:cs typeface="Arial"/>
            </a:rPr>
            <a:t>15 cm</a:t>
          </a:r>
        </a:p>
      </xdr:txBody>
    </xdr:sp>
    <xdr:clientData/>
  </xdr:oneCellAnchor>
  <xdr:oneCellAnchor>
    <xdr:from>
      <xdr:col>13</xdr:col>
      <xdr:colOff>17318</xdr:colOff>
      <xdr:row>10</xdr:row>
      <xdr:rowOff>17318</xdr:rowOff>
    </xdr:from>
    <xdr:ext cx="358431" cy="165943"/>
    <xdr:sp macro="" textlink="">
      <xdr:nvSpPr>
        <xdr:cNvPr id="6" name="Text Box 42">
          <a:extLst>
            <a:ext uri="{FF2B5EF4-FFF2-40B4-BE49-F238E27FC236}">
              <a16:creationId xmlns:a16="http://schemas.microsoft.com/office/drawing/2014/main" id="{FB534EAE-4531-4020-8BED-14E9D798D75A}"/>
            </a:ext>
          </a:extLst>
        </xdr:cNvPr>
        <xdr:cNvSpPr txBox="1">
          <a:spLocks noChangeArrowheads="1"/>
        </xdr:cNvSpPr>
      </xdr:nvSpPr>
      <xdr:spPr bwMode="auto">
        <a:xfrm>
          <a:off x="7561118" y="1379393"/>
          <a:ext cx="358431" cy="165943"/>
        </a:xfrm>
        <a:prstGeom prst="rect">
          <a:avLst/>
        </a:prstGeom>
        <a:noFill/>
        <a:ln>
          <a:noFill/>
        </a:ln>
      </xdr:spPr>
      <xdr:txBody>
        <a:bodyPr wrap="none" lIns="9144" tIns="18288" rIns="0" bIns="0" anchor="t" upright="1">
          <a:spAutoFit/>
        </a:bodyPr>
        <a:lstStyle/>
        <a:p>
          <a:pPr algn="l" rtl="0">
            <a:defRPr sz="1000"/>
          </a:pPr>
          <a:r>
            <a:rPr lang="pt-BR" sz="1000" b="0" i="0" u="none" strike="noStrike" baseline="0">
              <a:solidFill>
                <a:srgbClr val="000000"/>
              </a:solidFill>
              <a:latin typeface="Arial"/>
              <a:cs typeface="Arial"/>
            </a:rPr>
            <a:t>15 cm</a:t>
          </a:r>
        </a:p>
      </xdr:txBody>
    </xdr:sp>
    <xdr:clientData/>
  </xdr:oneCellAnchor>
  <xdr:twoCellAnchor>
    <xdr:from>
      <xdr:col>10</xdr:col>
      <xdr:colOff>590550</xdr:colOff>
      <xdr:row>34</xdr:row>
      <xdr:rowOff>0</xdr:rowOff>
    </xdr:from>
    <xdr:to>
      <xdr:col>11</xdr:col>
      <xdr:colOff>47625</xdr:colOff>
      <xdr:row>39</xdr:row>
      <xdr:rowOff>142875</xdr:rowOff>
    </xdr:to>
    <xdr:sp macro="" textlink="">
      <xdr:nvSpPr>
        <xdr:cNvPr id="7" name="AutoShape 46">
          <a:extLst>
            <a:ext uri="{FF2B5EF4-FFF2-40B4-BE49-F238E27FC236}">
              <a16:creationId xmlns:a16="http://schemas.microsoft.com/office/drawing/2014/main" id="{384AB6E8-1BB0-402F-B18C-E6BE7D2FD8A3}"/>
            </a:ext>
          </a:extLst>
        </xdr:cNvPr>
        <xdr:cNvSpPr>
          <a:spLocks/>
        </xdr:cNvSpPr>
      </xdr:nvSpPr>
      <xdr:spPr bwMode="auto">
        <a:xfrm>
          <a:off x="6305550" y="3981450"/>
          <a:ext cx="66675" cy="857250"/>
        </a:xfrm>
        <a:prstGeom prst="leftBrace">
          <a:avLst>
            <a:gd name="adj1" fmla="val 120238"/>
            <a:gd name="adj2" fmla="val 50000"/>
          </a:avLst>
        </a:prstGeom>
        <a:noFill/>
        <a:ln w="9525">
          <a:solidFill>
            <a:srgbClr val="000000"/>
          </a:solidFill>
          <a:round/>
          <a:headEnd/>
          <a:tailEnd/>
        </a:ln>
      </xdr:spPr>
    </xdr:sp>
    <xdr:clientData/>
  </xdr:twoCellAnchor>
  <xdr:twoCellAnchor>
    <xdr:from>
      <xdr:col>10</xdr:col>
      <xdr:colOff>581024</xdr:colOff>
      <xdr:row>3</xdr:row>
      <xdr:rowOff>152399</xdr:rowOff>
    </xdr:from>
    <xdr:to>
      <xdr:col>11</xdr:col>
      <xdr:colOff>83343</xdr:colOff>
      <xdr:row>23</xdr:row>
      <xdr:rowOff>35718</xdr:rowOff>
    </xdr:to>
    <xdr:sp macro="" textlink="">
      <xdr:nvSpPr>
        <xdr:cNvPr id="8" name="AutoShape 47">
          <a:extLst>
            <a:ext uri="{FF2B5EF4-FFF2-40B4-BE49-F238E27FC236}">
              <a16:creationId xmlns:a16="http://schemas.microsoft.com/office/drawing/2014/main" id="{8754E890-5D87-4854-804D-53A0FD7C3BDD}"/>
            </a:ext>
          </a:extLst>
        </xdr:cNvPr>
        <xdr:cNvSpPr>
          <a:spLocks/>
        </xdr:cNvSpPr>
      </xdr:nvSpPr>
      <xdr:spPr bwMode="auto">
        <a:xfrm>
          <a:off x="6296024" y="647699"/>
          <a:ext cx="111919" cy="2197894"/>
        </a:xfrm>
        <a:prstGeom prst="leftBrace">
          <a:avLst>
            <a:gd name="adj1" fmla="val 102083"/>
            <a:gd name="adj2" fmla="val 50000"/>
          </a:avLst>
        </a:prstGeom>
        <a:noFill/>
        <a:ln w="9525">
          <a:solidFill>
            <a:srgbClr val="000000"/>
          </a:solidFill>
          <a:round/>
          <a:headEnd/>
          <a:tailEnd/>
        </a:ln>
      </xdr:spPr>
    </xdr:sp>
    <xdr:clientData/>
  </xdr:twoCellAnchor>
  <xdr:oneCellAnchor>
    <xdr:from>
      <xdr:col>19</xdr:col>
      <xdr:colOff>632314</xdr:colOff>
      <xdr:row>56</xdr:row>
      <xdr:rowOff>23283</xdr:rowOff>
    </xdr:from>
    <xdr:ext cx="301136" cy="706540"/>
    <xdr:sp macro="" textlink="">
      <xdr:nvSpPr>
        <xdr:cNvPr id="9" name="Text Box 91">
          <a:extLst>
            <a:ext uri="{FF2B5EF4-FFF2-40B4-BE49-F238E27FC236}">
              <a16:creationId xmlns:a16="http://schemas.microsoft.com/office/drawing/2014/main" id="{2AFF20C1-F086-4D55-9557-5F10BB1389A0}"/>
            </a:ext>
          </a:extLst>
        </xdr:cNvPr>
        <xdr:cNvSpPr txBox="1">
          <a:spLocks noChangeArrowheads="1"/>
        </xdr:cNvSpPr>
      </xdr:nvSpPr>
      <xdr:spPr bwMode="auto">
        <a:xfrm>
          <a:off x="12176614" y="7576608"/>
          <a:ext cx="301136" cy="706540"/>
        </a:xfrm>
        <a:prstGeom prst="rect">
          <a:avLst/>
        </a:prstGeom>
        <a:noFill/>
        <a:ln>
          <a:noFill/>
        </a:ln>
      </xdr:spPr>
      <xdr:txBody>
        <a:bodyPr vert="vert270" wrap="none" lIns="9144" tIns="18288" rIns="9144" bIns="0" anchor="ctr" upright="1">
          <a:noAutofit/>
        </a:bodyPr>
        <a:lstStyle/>
        <a:p>
          <a:pPr algn="r" rtl="0">
            <a:defRPr sz="1000"/>
          </a:pPr>
          <a:r>
            <a:rPr lang="pt-BR" sz="1000" b="0" i="0" u="none" strike="noStrike" baseline="0">
              <a:solidFill>
                <a:srgbClr val="000000"/>
              </a:solidFill>
              <a:latin typeface="Arial"/>
              <a:cs typeface="Arial"/>
            </a:rPr>
            <a:t>Est.10+0,00</a:t>
          </a:r>
        </a:p>
        <a:p>
          <a:pPr algn="r" rtl="0">
            <a:defRPr sz="1000"/>
          </a:pPr>
          <a:endParaRPr lang="pt-BR" sz="1000" b="0" i="0" u="none" strike="noStrike" baseline="0">
            <a:solidFill>
              <a:srgbClr val="000000"/>
            </a:solidFill>
            <a:latin typeface="Arial"/>
            <a:cs typeface="Arial"/>
          </a:endParaRPr>
        </a:p>
      </xdr:txBody>
    </xdr:sp>
    <xdr:clientData/>
  </xdr:oneCellAnchor>
  <xdr:oneCellAnchor>
    <xdr:from>
      <xdr:col>23</xdr:col>
      <xdr:colOff>514350</xdr:colOff>
      <xdr:row>57</xdr:row>
      <xdr:rowOff>12700</xdr:rowOff>
    </xdr:from>
    <xdr:ext cx="165943" cy="777777"/>
    <xdr:sp macro="" textlink="">
      <xdr:nvSpPr>
        <xdr:cNvPr id="10" name="Text Box 91">
          <a:extLst>
            <a:ext uri="{FF2B5EF4-FFF2-40B4-BE49-F238E27FC236}">
              <a16:creationId xmlns:a16="http://schemas.microsoft.com/office/drawing/2014/main" id="{78420AE3-BFBC-4737-889F-32550492C4FB}"/>
            </a:ext>
          </a:extLst>
        </xdr:cNvPr>
        <xdr:cNvSpPr txBox="1">
          <a:spLocks noChangeArrowheads="1"/>
        </xdr:cNvSpPr>
      </xdr:nvSpPr>
      <xdr:spPr bwMode="auto">
        <a:xfrm>
          <a:off x="14582775" y="7613650"/>
          <a:ext cx="165943" cy="777777"/>
        </a:xfrm>
        <a:prstGeom prst="rect">
          <a:avLst/>
        </a:prstGeom>
        <a:noFill/>
        <a:ln>
          <a:noFill/>
        </a:ln>
      </xdr:spPr>
      <xdr:txBody>
        <a:bodyPr vert="vert270" wrap="none" lIns="9144" tIns="18288" rIns="9144" bIns="0" anchor="ctr" upright="1">
          <a:spAutoFit/>
        </a:bodyPr>
        <a:lstStyle/>
        <a:p>
          <a:pPr algn="r" rtl="0">
            <a:defRPr sz="1000"/>
          </a:pPr>
          <a:r>
            <a:rPr lang="pt-BR" sz="1000" b="0" i="0" u="none" strike="noStrike" baseline="0">
              <a:solidFill>
                <a:srgbClr val="000000"/>
              </a:solidFill>
              <a:latin typeface="Arial"/>
              <a:cs typeface="Arial"/>
            </a:rPr>
            <a:t>Est.23+9,574</a:t>
          </a:r>
        </a:p>
      </xdr:txBody>
    </xdr:sp>
    <xdr:clientData/>
  </xdr:oneCellAnchor>
  <xdr:twoCellAnchor>
    <xdr:from>
      <xdr:col>7</xdr:col>
      <xdr:colOff>33338</xdr:colOff>
      <xdr:row>43</xdr:row>
      <xdr:rowOff>69547</xdr:rowOff>
    </xdr:from>
    <xdr:to>
      <xdr:col>8</xdr:col>
      <xdr:colOff>460257</xdr:colOff>
      <xdr:row>48</xdr:row>
      <xdr:rowOff>142473</xdr:rowOff>
    </xdr:to>
    <xdr:grpSp>
      <xdr:nvGrpSpPr>
        <xdr:cNvPr id="11" name="Group 99">
          <a:extLst>
            <a:ext uri="{FF2B5EF4-FFF2-40B4-BE49-F238E27FC236}">
              <a16:creationId xmlns:a16="http://schemas.microsoft.com/office/drawing/2014/main" id="{9DFADD2A-4171-4FCC-9CFC-A5D03F02D534}"/>
            </a:ext>
          </a:extLst>
        </xdr:cNvPr>
        <xdr:cNvGrpSpPr>
          <a:grpSpLocks/>
        </xdr:cNvGrpSpPr>
      </xdr:nvGrpSpPr>
      <xdr:grpSpPr bwMode="auto">
        <a:xfrm>
          <a:off x="4533901" y="5109860"/>
          <a:ext cx="665044" cy="866676"/>
          <a:chOff x="2484" y="1056"/>
          <a:chExt cx="86" cy="105"/>
        </a:xfrm>
      </xdr:grpSpPr>
      <xdr:pic>
        <xdr:nvPicPr>
          <xdr:cNvPr id="12" name="Picture 97">
            <a:extLst>
              <a:ext uri="{FF2B5EF4-FFF2-40B4-BE49-F238E27FC236}">
                <a16:creationId xmlns:a16="http://schemas.microsoft.com/office/drawing/2014/main" id="{53FD10A1-11C2-4168-9243-6D6242F044F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484" y="1085"/>
            <a:ext cx="86" cy="76"/>
          </a:xfrm>
          <a:prstGeom prst="rect">
            <a:avLst/>
          </a:prstGeom>
          <a:noFill/>
        </xdr:spPr>
      </xdr:pic>
      <xdr:sp macro="" textlink="">
        <xdr:nvSpPr>
          <xdr:cNvPr id="13" name="Rectangle 98">
            <a:extLst>
              <a:ext uri="{FF2B5EF4-FFF2-40B4-BE49-F238E27FC236}">
                <a16:creationId xmlns:a16="http://schemas.microsoft.com/office/drawing/2014/main" id="{0C0A319C-C1B8-4C7D-A510-9F663891C338}"/>
              </a:ext>
            </a:extLst>
          </xdr:cNvPr>
          <xdr:cNvSpPr>
            <a:spLocks noChangeArrowheads="1"/>
          </xdr:cNvSpPr>
        </xdr:nvSpPr>
        <xdr:spPr bwMode="auto">
          <a:xfrm>
            <a:off x="2484" y="1056"/>
            <a:ext cx="67" cy="28"/>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Arial"/>
                <a:cs typeface="Arial"/>
              </a:rPr>
              <a:t>Usina</a:t>
            </a:r>
          </a:p>
          <a:p>
            <a:pPr algn="ctr" rtl="0">
              <a:defRPr sz="1000"/>
            </a:pPr>
            <a:endParaRPr lang="pt-BR" sz="800" b="0" i="0" u="none" strike="noStrike" baseline="0">
              <a:solidFill>
                <a:srgbClr val="000000"/>
              </a:solidFill>
              <a:latin typeface="Arial"/>
              <a:cs typeface="Arial"/>
            </a:endParaRPr>
          </a:p>
        </xdr:txBody>
      </xdr:sp>
    </xdr:grpSp>
    <xdr:clientData/>
  </xdr:twoCellAnchor>
  <xdr:twoCellAnchor>
    <xdr:from>
      <xdr:col>10</xdr:col>
      <xdr:colOff>37186</xdr:colOff>
      <xdr:row>55</xdr:row>
      <xdr:rowOff>134263</xdr:rowOff>
    </xdr:from>
    <xdr:to>
      <xdr:col>11</xdr:col>
      <xdr:colOff>84738</xdr:colOff>
      <xdr:row>60</xdr:row>
      <xdr:rowOff>94263</xdr:rowOff>
    </xdr:to>
    <xdr:sp macro="" textlink="">
      <xdr:nvSpPr>
        <xdr:cNvPr id="14" name="AutoShape 135" descr="Diagonal para cima escura">
          <a:extLst>
            <a:ext uri="{FF2B5EF4-FFF2-40B4-BE49-F238E27FC236}">
              <a16:creationId xmlns:a16="http://schemas.microsoft.com/office/drawing/2014/main" id="{7608073F-0A05-4BDC-B764-53107F1126EF}"/>
            </a:ext>
          </a:extLst>
        </xdr:cNvPr>
        <xdr:cNvSpPr>
          <a:spLocks noChangeArrowheads="1"/>
        </xdr:cNvSpPr>
      </xdr:nvSpPr>
      <xdr:spPr bwMode="auto">
        <a:xfrm rot="17925285">
          <a:off x="5734049" y="7543800"/>
          <a:ext cx="693425" cy="657152"/>
        </a:xfrm>
        <a:prstGeom prst="triangle">
          <a:avLst>
            <a:gd name="adj" fmla="val 50000"/>
          </a:avLst>
        </a:prstGeom>
        <a:pattFill prst="dkUpDiag">
          <a:fgClr>
            <a:srgbClr val="FF6600"/>
          </a:fgClr>
          <a:bgClr>
            <a:srgbClr val="FFFFFF"/>
          </a:bgClr>
        </a:pattFill>
        <a:ln w="9525">
          <a:solidFill>
            <a:srgbClr val="000000"/>
          </a:solidFill>
          <a:miter lim="800000"/>
          <a:headEnd/>
          <a:tailEnd/>
        </a:ln>
        <a:effectLst/>
      </xdr:spPr>
      <xdr:txBody>
        <a:bodyPr vertOverflow="clip" wrap="square" lIns="18288" tIns="18288" rIns="18288" bIns="18288" anchor="ctr" upright="1"/>
        <a:lstStyle/>
        <a:p>
          <a:pPr algn="ctr" rtl="0">
            <a:defRPr sz="1000"/>
          </a:pPr>
          <a:r>
            <a:rPr lang="pt-BR" sz="1000" b="1" i="0" u="none" strike="noStrike" baseline="0">
              <a:solidFill>
                <a:srgbClr val="000000"/>
              </a:solidFill>
              <a:latin typeface="Arial"/>
              <a:cs typeface="Arial"/>
            </a:rPr>
            <a:t>J01</a:t>
          </a:r>
        </a:p>
        <a:p>
          <a:pPr algn="ctr" rtl="0">
            <a:defRPr sz="1000"/>
          </a:pPr>
          <a:endParaRPr lang="pt-BR" sz="1000" b="1" i="0" u="none" strike="noStrike" baseline="0">
            <a:solidFill>
              <a:srgbClr val="000000"/>
            </a:solidFill>
            <a:latin typeface="Arial"/>
            <a:cs typeface="Arial"/>
          </a:endParaRPr>
        </a:p>
      </xdr:txBody>
    </xdr:sp>
    <xdr:clientData/>
  </xdr:twoCellAnchor>
  <xdr:twoCellAnchor>
    <xdr:from>
      <xdr:col>23</xdr:col>
      <xdr:colOff>600075</xdr:colOff>
      <xdr:row>3</xdr:row>
      <xdr:rowOff>114300</xdr:rowOff>
    </xdr:from>
    <xdr:to>
      <xdr:col>24</xdr:col>
      <xdr:colOff>11906</xdr:colOff>
      <xdr:row>24</xdr:row>
      <xdr:rowOff>11906</xdr:rowOff>
    </xdr:to>
    <xdr:cxnSp macro="">
      <xdr:nvCxnSpPr>
        <xdr:cNvPr id="15" name="Conector reto 14">
          <a:extLst>
            <a:ext uri="{FF2B5EF4-FFF2-40B4-BE49-F238E27FC236}">
              <a16:creationId xmlns:a16="http://schemas.microsoft.com/office/drawing/2014/main" id="{C81F7C3B-4420-4B96-AF1C-099D541D5D99}"/>
            </a:ext>
          </a:extLst>
        </xdr:cNvPr>
        <xdr:cNvCxnSpPr/>
      </xdr:nvCxnSpPr>
      <xdr:spPr bwMode="auto">
        <a:xfrm>
          <a:off x="14668500" y="609600"/>
          <a:ext cx="21431" cy="2297906"/>
        </a:xfrm>
        <a:prstGeom prst="line">
          <a:avLst/>
        </a:pr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13</xdr:col>
      <xdr:colOff>600075</xdr:colOff>
      <xdr:row>35</xdr:row>
      <xdr:rowOff>0</xdr:rowOff>
    </xdr:from>
    <xdr:to>
      <xdr:col>24</xdr:col>
      <xdr:colOff>9525</xdr:colOff>
      <xdr:row>36</xdr:row>
      <xdr:rowOff>9525</xdr:rowOff>
    </xdr:to>
    <xdr:sp macro="" textlink="">
      <xdr:nvSpPr>
        <xdr:cNvPr id="16" name="Retângulo 15">
          <a:extLst>
            <a:ext uri="{FF2B5EF4-FFF2-40B4-BE49-F238E27FC236}">
              <a16:creationId xmlns:a16="http://schemas.microsoft.com/office/drawing/2014/main" id="{D18CC237-EC5A-4FA8-889F-DBBD780466FC}"/>
            </a:ext>
          </a:extLst>
        </xdr:cNvPr>
        <xdr:cNvSpPr/>
      </xdr:nvSpPr>
      <xdr:spPr bwMode="auto">
        <a:xfrm>
          <a:off x="8143875" y="4010025"/>
          <a:ext cx="6543675" cy="180975"/>
        </a:xfrm>
        <a:prstGeom prst="rect">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horzOverflow="clip" wrap="square" lIns="18288" tIns="0" rIns="0" bIns="0" rtlCol="0" anchor="t" upright="1"/>
        <a:lstStyle/>
        <a:p>
          <a:pPr algn="l"/>
          <a:endParaRPr lang="pt-BR" sz="1100"/>
        </a:p>
      </xdr:txBody>
    </xdr:sp>
    <xdr:clientData/>
  </xdr:twoCellAnchor>
  <xdr:twoCellAnchor>
    <xdr:from>
      <xdr:col>18</xdr:col>
      <xdr:colOff>476249</xdr:colOff>
      <xdr:row>34</xdr:row>
      <xdr:rowOff>0</xdr:rowOff>
    </xdr:from>
    <xdr:to>
      <xdr:col>20</xdr:col>
      <xdr:colOff>57150</xdr:colOff>
      <xdr:row>36</xdr:row>
      <xdr:rowOff>19050</xdr:rowOff>
    </xdr:to>
    <xdr:sp macro="" textlink="">
      <xdr:nvSpPr>
        <xdr:cNvPr id="17" name="Text Box 1">
          <a:extLst>
            <a:ext uri="{FF2B5EF4-FFF2-40B4-BE49-F238E27FC236}">
              <a16:creationId xmlns:a16="http://schemas.microsoft.com/office/drawing/2014/main" id="{D458D9EC-A6E3-4CA1-988B-D651D360B570}"/>
            </a:ext>
          </a:extLst>
        </xdr:cNvPr>
        <xdr:cNvSpPr txBox="1">
          <a:spLocks noChangeArrowheads="1"/>
        </xdr:cNvSpPr>
      </xdr:nvSpPr>
      <xdr:spPr bwMode="auto">
        <a:xfrm>
          <a:off x="11401424" y="3981450"/>
          <a:ext cx="895351" cy="2190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CONCRETO</a:t>
          </a:r>
        </a:p>
      </xdr:txBody>
    </xdr:sp>
    <xdr:clientData/>
  </xdr:twoCellAnchor>
  <xdr:twoCellAnchor>
    <xdr:from>
      <xdr:col>8</xdr:col>
      <xdr:colOff>238126</xdr:colOff>
      <xdr:row>48</xdr:row>
      <xdr:rowOff>107156</xdr:rowOff>
    </xdr:from>
    <xdr:to>
      <xdr:col>14</xdr:col>
      <xdr:colOff>2381</xdr:colOff>
      <xdr:row>53</xdr:row>
      <xdr:rowOff>171451</xdr:rowOff>
    </xdr:to>
    <xdr:sp macro="" textlink="">
      <xdr:nvSpPr>
        <xdr:cNvPr id="18" name="Line 72">
          <a:extLst>
            <a:ext uri="{FF2B5EF4-FFF2-40B4-BE49-F238E27FC236}">
              <a16:creationId xmlns:a16="http://schemas.microsoft.com/office/drawing/2014/main" id="{587D572B-3016-49A8-9CC7-69BBA88664E5}"/>
            </a:ext>
          </a:extLst>
        </xdr:cNvPr>
        <xdr:cNvSpPr>
          <a:spLocks noChangeShapeType="1"/>
        </xdr:cNvSpPr>
      </xdr:nvSpPr>
      <xdr:spPr bwMode="auto">
        <a:xfrm>
          <a:off x="4733926" y="6269831"/>
          <a:ext cx="3421855" cy="969170"/>
        </a:xfrm>
        <a:prstGeom prst="line">
          <a:avLst/>
        </a:prstGeom>
        <a:noFill/>
        <a:ln w="9525">
          <a:solidFill>
            <a:srgbClr val="000000"/>
          </a:solidFill>
          <a:prstDash val="dash"/>
          <a:round/>
          <a:headEnd/>
          <a:tailEnd/>
        </a:ln>
      </xdr:spPr>
    </xdr:sp>
    <xdr:clientData/>
  </xdr:twoCellAnchor>
  <xdr:twoCellAnchor>
    <xdr:from>
      <xdr:col>11</xdr:col>
      <xdr:colOff>190500</xdr:colOff>
      <xdr:row>54</xdr:row>
      <xdr:rowOff>0</xdr:rowOff>
    </xdr:from>
    <xdr:to>
      <xdr:col>13</xdr:col>
      <xdr:colOff>595313</xdr:colOff>
      <xdr:row>57</xdr:row>
      <xdr:rowOff>114300</xdr:rowOff>
    </xdr:to>
    <xdr:sp macro="" textlink="">
      <xdr:nvSpPr>
        <xdr:cNvPr id="19" name="Line 72">
          <a:extLst>
            <a:ext uri="{FF2B5EF4-FFF2-40B4-BE49-F238E27FC236}">
              <a16:creationId xmlns:a16="http://schemas.microsoft.com/office/drawing/2014/main" id="{6AE7576D-CF47-490E-A329-2FA3C3E78B9C}"/>
            </a:ext>
          </a:extLst>
        </xdr:cNvPr>
        <xdr:cNvSpPr>
          <a:spLocks noChangeShapeType="1"/>
        </xdr:cNvSpPr>
      </xdr:nvSpPr>
      <xdr:spPr bwMode="auto">
        <a:xfrm flipV="1">
          <a:off x="6515100" y="7267575"/>
          <a:ext cx="1624013" cy="447675"/>
        </a:xfrm>
        <a:prstGeom prst="line">
          <a:avLst/>
        </a:prstGeom>
        <a:noFill/>
        <a:ln w="9525">
          <a:solidFill>
            <a:srgbClr val="000000"/>
          </a:solidFill>
          <a:prstDash val="dash"/>
          <a:round/>
          <a:headEnd/>
          <a:tailEnd/>
        </a:ln>
      </xdr:spPr>
    </xdr:sp>
    <xdr:clientData/>
  </xdr:twoCellAnchor>
  <xdr:oneCellAnchor>
    <xdr:from>
      <xdr:col>16</xdr:col>
      <xdr:colOff>488157</xdr:colOff>
      <xdr:row>56</xdr:row>
      <xdr:rowOff>28575</xdr:rowOff>
    </xdr:from>
    <xdr:ext cx="301136" cy="706540"/>
    <xdr:sp macro="" textlink="">
      <xdr:nvSpPr>
        <xdr:cNvPr id="20" name="Text Box 91">
          <a:extLst>
            <a:ext uri="{FF2B5EF4-FFF2-40B4-BE49-F238E27FC236}">
              <a16:creationId xmlns:a16="http://schemas.microsoft.com/office/drawing/2014/main" id="{F029948E-D96D-4D6A-845B-FEF8C98D585A}"/>
            </a:ext>
          </a:extLst>
        </xdr:cNvPr>
        <xdr:cNvSpPr txBox="1">
          <a:spLocks noChangeArrowheads="1"/>
        </xdr:cNvSpPr>
      </xdr:nvSpPr>
      <xdr:spPr bwMode="auto">
        <a:xfrm>
          <a:off x="10098882" y="7581900"/>
          <a:ext cx="301136" cy="706540"/>
        </a:xfrm>
        <a:prstGeom prst="rect">
          <a:avLst/>
        </a:prstGeom>
        <a:noFill/>
        <a:ln>
          <a:noFill/>
        </a:ln>
      </xdr:spPr>
      <xdr:txBody>
        <a:bodyPr vert="vert270" wrap="none" lIns="9144" tIns="18288" rIns="9144" bIns="0" anchor="ctr" upright="1">
          <a:noAutofit/>
        </a:bodyPr>
        <a:lstStyle/>
        <a:p>
          <a:pPr algn="r" rtl="0">
            <a:defRPr sz="1000"/>
          </a:pPr>
          <a:r>
            <a:rPr lang="pt-BR" sz="1000" b="0" i="0" u="none" strike="noStrike" baseline="0">
              <a:solidFill>
                <a:srgbClr val="000000"/>
              </a:solidFill>
              <a:latin typeface="Arial"/>
              <a:cs typeface="Arial"/>
            </a:rPr>
            <a:t>Est.5+0,00</a:t>
          </a:r>
        </a:p>
        <a:p>
          <a:pPr algn="r" rtl="0">
            <a:defRPr sz="1000"/>
          </a:pPr>
          <a:endParaRPr lang="pt-BR" sz="1000" b="0" i="0" u="none" strike="noStrike" baseline="0">
            <a:solidFill>
              <a:srgbClr val="000000"/>
            </a:solidFill>
            <a:latin typeface="Arial"/>
            <a:cs typeface="Arial"/>
          </a:endParaRPr>
        </a:p>
      </xdr:txBody>
    </xdr:sp>
    <xdr:clientData/>
  </xdr:oneCellAnchor>
  <xdr:twoCellAnchor>
    <xdr:from>
      <xdr:col>13</xdr:col>
      <xdr:colOff>16667</xdr:colOff>
      <xdr:row>46</xdr:row>
      <xdr:rowOff>132</xdr:rowOff>
    </xdr:from>
    <xdr:to>
      <xdr:col>13</xdr:col>
      <xdr:colOff>129669</xdr:colOff>
      <xdr:row>50</xdr:row>
      <xdr:rowOff>28632</xdr:rowOff>
    </xdr:to>
    <xdr:sp macro="" textlink="">
      <xdr:nvSpPr>
        <xdr:cNvPr id="21" name="CaixaDeTexto 20">
          <a:extLst>
            <a:ext uri="{FF2B5EF4-FFF2-40B4-BE49-F238E27FC236}">
              <a16:creationId xmlns:a16="http://schemas.microsoft.com/office/drawing/2014/main" id="{408A228B-2B02-4F15-BCD4-32C33C75529B}"/>
            </a:ext>
          </a:extLst>
        </xdr:cNvPr>
        <xdr:cNvSpPr txBox="1"/>
      </xdr:nvSpPr>
      <xdr:spPr>
        <a:xfrm rot="8794837">
          <a:off x="7560467" y="5838957"/>
          <a:ext cx="113002" cy="676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ctr"/>
        <a:lstStyle/>
        <a:p>
          <a:pPr algn="ctr"/>
          <a:r>
            <a:rPr lang="pt-BR" sz="1000" b="1"/>
            <a:t>44,70km</a:t>
          </a:r>
        </a:p>
      </xdr:txBody>
    </xdr:sp>
    <xdr:clientData/>
  </xdr:twoCellAnchor>
  <xdr:twoCellAnchor>
    <xdr:from>
      <xdr:col>8</xdr:col>
      <xdr:colOff>428626</xdr:colOff>
      <xdr:row>42</xdr:row>
      <xdr:rowOff>166686</xdr:rowOff>
    </xdr:from>
    <xdr:to>
      <xdr:col>11</xdr:col>
      <xdr:colOff>238126</xdr:colOff>
      <xdr:row>46</xdr:row>
      <xdr:rowOff>166685</xdr:rowOff>
    </xdr:to>
    <xdr:sp macro="" textlink="">
      <xdr:nvSpPr>
        <xdr:cNvPr id="22" name="Line 72">
          <a:extLst>
            <a:ext uri="{FF2B5EF4-FFF2-40B4-BE49-F238E27FC236}">
              <a16:creationId xmlns:a16="http://schemas.microsoft.com/office/drawing/2014/main" id="{C4487AF9-6B8E-4F8E-A963-4E0CF4E1A2E8}"/>
            </a:ext>
          </a:extLst>
        </xdr:cNvPr>
        <xdr:cNvSpPr>
          <a:spLocks noChangeShapeType="1"/>
        </xdr:cNvSpPr>
      </xdr:nvSpPr>
      <xdr:spPr bwMode="auto">
        <a:xfrm flipV="1">
          <a:off x="4924426" y="5357811"/>
          <a:ext cx="1638300" cy="647699"/>
        </a:xfrm>
        <a:prstGeom prst="line">
          <a:avLst/>
        </a:prstGeom>
        <a:noFill/>
        <a:ln w="9525">
          <a:solidFill>
            <a:srgbClr val="000000"/>
          </a:solidFill>
          <a:prstDash val="dash"/>
          <a:round/>
          <a:headEnd/>
          <a:tailEnd/>
        </a:ln>
      </xdr:spPr>
    </xdr:sp>
    <xdr:clientData/>
  </xdr:twoCellAnchor>
  <xdr:twoCellAnchor>
    <xdr:from>
      <xdr:col>8</xdr:col>
      <xdr:colOff>392906</xdr:colOff>
      <xdr:row>47</xdr:row>
      <xdr:rowOff>142875</xdr:rowOff>
    </xdr:from>
    <xdr:to>
      <xdr:col>11</xdr:col>
      <xdr:colOff>107156</xdr:colOff>
      <xdr:row>48</xdr:row>
      <xdr:rowOff>23813</xdr:rowOff>
    </xdr:to>
    <xdr:sp macro="" textlink="">
      <xdr:nvSpPr>
        <xdr:cNvPr id="23" name="Line 72">
          <a:extLst>
            <a:ext uri="{FF2B5EF4-FFF2-40B4-BE49-F238E27FC236}">
              <a16:creationId xmlns:a16="http://schemas.microsoft.com/office/drawing/2014/main" id="{48202B8C-91F7-4B46-A9EC-A4E6DB8079FF}"/>
            </a:ext>
          </a:extLst>
        </xdr:cNvPr>
        <xdr:cNvSpPr>
          <a:spLocks noChangeShapeType="1"/>
        </xdr:cNvSpPr>
      </xdr:nvSpPr>
      <xdr:spPr bwMode="auto">
        <a:xfrm flipH="1">
          <a:off x="4888706" y="6143625"/>
          <a:ext cx="1543050" cy="42863"/>
        </a:xfrm>
        <a:prstGeom prst="line">
          <a:avLst/>
        </a:prstGeom>
        <a:noFill/>
        <a:ln w="9525">
          <a:solidFill>
            <a:srgbClr val="000000"/>
          </a:solidFill>
          <a:prstDash val="dash"/>
          <a:round/>
          <a:headEnd/>
          <a:tailEnd/>
        </a:ln>
      </xdr:spPr>
    </xdr:sp>
    <xdr:clientData/>
  </xdr:twoCellAnchor>
  <xdr:twoCellAnchor>
    <xdr:from>
      <xdr:col>7</xdr:col>
      <xdr:colOff>190500</xdr:colOff>
      <xdr:row>48</xdr:row>
      <xdr:rowOff>142876</xdr:rowOff>
    </xdr:from>
    <xdr:to>
      <xdr:col>8</xdr:col>
      <xdr:colOff>59531</xdr:colOff>
      <xdr:row>54</xdr:row>
      <xdr:rowOff>95251</xdr:rowOff>
    </xdr:to>
    <xdr:sp macro="" textlink="">
      <xdr:nvSpPr>
        <xdr:cNvPr id="24" name="Line 72">
          <a:extLst>
            <a:ext uri="{FF2B5EF4-FFF2-40B4-BE49-F238E27FC236}">
              <a16:creationId xmlns:a16="http://schemas.microsoft.com/office/drawing/2014/main" id="{666CB570-64BD-48AD-A164-375858FC1E9F}"/>
            </a:ext>
          </a:extLst>
        </xdr:cNvPr>
        <xdr:cNvSpPr>
          <a:spLocks noChangeShapeType="1"/>
        </xdr:cNvSpPr>
      </xdr:nvSpPr>
      <xdr:spPr bwMode="auto">
        <a:xfrm flipH="1">
          <a:off x="4457700" y="6305551"/>
          <a:ext cx="97631" cy="1057275"/>
        </a:xfrm>
        <a:prstGeom prst="line">
          <a:avLst/>
        </a:prstGeom>
        <a:noFill/>
        <a:ln w="9525">
          <a:solidFill>
            <a:srgbClr val="000000"/>
          </a:solidFill>
          <a:prstDash val="dash"/>
          <a:round/>
          <a:headEnd/>
          <a:tailEnd/>
        </a:ln>
      </xdr:spPr>
    </xdr:sp>
    <xdr:clientData/>
  </xdr:twoCellAnchor>
  <xdr:twoCellAnchor editAs="oneCell">
    <xdr:from>
      <xdr:col>6</xdr:col>
      <xdr:colOff>297655</xdr:colOff>
      <xdr:row>54</xdr:row>
      <xdr:rowOff>59532</xdr:rowOff>
    </xdr:from>
    <xdr:to>
      <xdr:col>8</xdr:col>
      <xdr:colOff>439079</xdr:colOff>
      <xdr:row>59</xdr:row>
      <xdr:rowOff>128691</xdr:rowOff>
    </xdr:to>
    <xdr:pic>
      <xdr:nvPicPr>
        <xdr:cNvPr id="25" name="Imagem 24">
          <a:extLst>
            <a:ext uri="{FF2B5EF4-FFF2-40B4-BE49-F238E27FC236}">
              <a16:creationId xmlns:a16="http://schemas.microsoft.com/office/drawing/2014/main" id="{C7818052-26C1-4DF9-AAF8-528375884497}"/>
            </a:ext>
          </a:extLst>
        </xdr:cNvPr>
        <xdr:cNvPicPr>
          <a:picLocks noChangeAspect="1"/>
        </xdr:cNvPicPr>
      </xdr:nvPicPr>
      <xdr:blipFill>
        <a:blip xmlns:r="http://schemas.openxmlformats.org/officeDocument/2006/relationships" r:embed="rId2"/>
        <a:stretch>
          <a:fillRect/>
        </a:stretch>
      </xdr:blipFill>
      <xdr:spPr>
        <a:xfrm>
          <a:off x="3955255" y="7327107"/>
          <a:ext cx="976449" cy="735908"/>
        </a:xfrm>
        <a:prstGeom prst="rect">
          <a:avLst/>
        </a:prstGeom>
      </xdr:spPr>
    </xdr:pic>
    <xdr:clientData/>
  </xdr:twoCellAnchor>
  <xdr:twoCellAnchor editAs="oneCell">
    <xdr:from>
      <xdr:col>11</xdr:col>
      <xdr:colOff>95250</xdr:colOff>
      <xdr:row>46</xdr:row>
      <xdr:rowOff>107157</xdr:rowOff>
    </xdr:from>
    <xdr:to>
      <xdr:col>11</xdr:col>
      <xdr:colOff>473127</xdr:colOff>
      <xdr:row>49</xdr:row>
      <xdr:rowOff>16728</xdr:rowOff>
    </xdr:to>
    <xdr:pic>
      <xdr:nvPicPr>
        <xdr:cNvPr id="26" name="Imagem 25">
          <a:extLst>
            <a:ext uri="{FF2B5EF4-FFF2-40B4-BE49-F238E27FC236}">
              <a16:creationId xmlns:a16="http://schemas.microsoft.com/office/drawing/2014/main" id="{CCD71670-A74A-48B6-B8EB-4BE7C9DECD81}"/>
            </a:ext>
          </a:extLst>
        </xdr:cNvPr>
        <xdr:cNvPicPr>
          <a:picLocks noChangeAspect="1"/>
        </xdr:cNvPicPr>
      </xdr:nvPicPr>
      <xdr:blipFill>
        <a:blip xmlns:r="http://schemas.openxmlformats.org/officeDocument/2006/relationships" r:embed="rId3"/>
        <a:stretch>
          <a:fillRect/>
        </a:stretch>
      </xdr:blipFill>
      <xdr:spPr>
        <a:xfrm>
          <a:off x="6419850" y="5945982"/>
          <a:ext cx="371527" cy="395345"/>
        </a:xfrm>
        <a:prstGeom prst="rect">
          <a:avLst/>
        </a:prstGeom>
      </xdr:spPr>
    </xdr:pic>
    <xdr:clientData/>
  </xdr:twoCellAnchor>
  <xdr:twoCellAnchor>
    <xdr:from>
      <xdr:col>11</xdr:col>
      <xdr:colOff>476250</xdr:colOff>
      <xdr:row>48</xdr:row>
      <xdr:rowOff>11905</xdr:rowOff>
    </xdr:from>
    <xdr:to>
      <xdr:col>14</xdr:col>
      <xdr:colOff>11903</xdr:colOff>
      <xdr:row>53</xdr:row>
      <xdr:rowOff>166682</xdr:rowOff>
    </xdr:to>
    <xdr:sp macro="" textlink="">
      <xdr:nvSpPr>
        <xdr:cNvPr id="27" name="Line 72">
          <a:extLst>
            <a:ext uri="{FF2B5EF4-FFF2-40B4-BE49-F238E27FC236}">
              <a16:creationId xmlns:a16="http://schemas.microsoft.com/office/drawing/2014/main" id="{1C5F6B9F-2021-4D2F-B807-9FBD4B908F91}"/>
            </a:ext>
          </a:extLst>
        </xdr:cNvPr>
        <xdr:cNvSpPr>
          <a:spLocks noChangeShapeType="1"/>
        </xdr:cNvSpPr>
      </xdr:nvSpPr>
      <xdr:spPr bwMode="auto">
        <a:xfrm flipH="1" flipV="1">
          <a:off x="6800850" y="6174580"/>
          <a:ext cx="1364453" cy="1059652"/>
        </a:xfrm>
        <a:prstGeom prst="line">
          <a:avLst/>
        </a:prstGeom>
        <a:noFill/>
        <a:ln w="9525">
          <a:solidFill>
            <a:srgbClr val="000000"/>
          </a:solidFill>
          <a:prstDash val="dash"/>
          <a:round/>
          <a:headEnd/>
          <a:tailEnd/>
        </a:ln>
      </xdr:spPr>
    </xdr:sp>
    <xdr:clientData/>
  </xdr:twoCellAnchor>
  <xdr:twoCellAnchor editAs="oneCell">
    <xdr:from>
      <xdr:col>11</xdr:col>
      <xdr:colOff>261937</xdr:colOff>
      <xdr:row>41</xdr:row>
      <xdr:rowOff>130968</xdr:rowOff>
    </xdr:from>
    <xdr:to>
      <xdr:col>12</xdr:col>
      <xdr:colOff>54823</xdr:colOff>
      <xdr:row>44</xdr:row>
      <xdr:rowOff>2432</xdr:rowOff>
    </xdr:to>
    <xdr:pic>
      <xdr:nvPicPr>
        <xdr:cNvPr id="28" name="Imagem 27">
          <a:extLst>
            <a:ext uri="{FF2B5EF4-FFF2-40B4-BE49-F238E27FC236}">
              <a16:creationId xmlns:a16="http://schemas.microsoft.com/office/drawing/2014/main" id="{DA46D726-8483-4328-8571-BD8BA1021929}"/>
            </a:ext>
          </a:extLst>
        </xdr:cNvPr>
        <xdr:cNvPicPr>
          <a:picLocks noChangeAspect="1"/>
        </xdr:cNvPicPr>
      </xdr:nvPicPr>
      <xdr:blipFill>
        <a:blip xmlns:r="http://schemas.openxmlformats.org/officeDocument/2006/relationships" r:embed="rId4"/>
        <a:stretch>
          <a:fillRect/>
        </a:stretch>
      </xdr:blipFill>
      <xdr:spPr>
        <a:xfrm>
          <a:off x="6586537" y="5160168"/>
          <a:ext cx="392961" cy="366765"/>
        </a:xfrm>
        <a:prstGeom prst="rect">
          <a:avLst/>
        </a:prstGeom>
      </xdr:spPr>
    </xdr:pic>
    <xdr:clientData/>
  </xdr:twoCellAnchor>
  <xdr:twoCellAnchor>
    <xdr:from>
      <xdr:col>12</xdr:col>
      <xdr:colOff>59530</xdr:colOff>
      <xdr:row>43</xdr:row>
      <xdr:rowOff>71438</xdr:rowOff>
    </xdr:from>
    <xdr:to>
      <xdr:col>14</xdr:col>
      <xdr:colOff>-1</xdr:colOff>
      <xdr:row>53</xdr:row>
      <xdr:rowOff>119061</xdr:rowOff>
    </xdr:to>
    <xdr:sp macro="" textlink="">
      <xdr:nvSpPr>
        <xdr:cNvPr id="29" name="Line 72">
          <a:extLst>
            <a:ext uri="{FF2B5EF4-FFF2-40B4-BE49-F238E27FC236}">
              <a16:creationId xmlns:a16="http://schemas.microsoft.com/office/drawing/2014/main" id="{FBE618A9-41D2-4964-AC68-C6AF320CD5B7}"/>
            </a:ext>
          </a:extLst>
        </xdr:cNvPr>
        <xdr:cNvSpPr>
          <a:spLocks noChangeShapeType="1"/>
        </xdr:cNvSpPr>
      </xdr:nvSpPr>
      <xdr:spPr bwMode="auto">
        <a:xfrm flipH="1" flipV="1">
          <a:off x="6993730" y="5424488"/>
          <a:ext cx="1159669" cy="1762123"/>
        </a:xfrm>
        <a:prstGeom prst="line">
          <a:avLst/>
        </a:prstGeom>
        <a:noFill/>
        <a:ln w="9525">
          <a:solidFill>
            <a:srgbClr val="000000"/>
          </a:solidFill>
          <a:prstDash val="dash"/>
          <a:round/>
          <a:headEnd/>
          <a:tailEnd/>
        </a:ln>
      </xdr:spPr>
    </xdr:sp>
    <xdr:clientData/>
  </xdr:twoCellAnchor>
  <xdr:oneCellAnchor>
    <xdr:from>
      <xdr:col>13</xdr:col>
      <xdr:colOff>535782</xdr:colOff>
      <xdr:row>56</xdr:row>
      <xdr:rowOff>23813</xdr:rowOff>
    </xdr:from>
    <xdr:ext cx="301136" cy="706540"/>
    <xdr:sp macro="" textlink="">
      <xdr:nvSpPr>
        <xdr:cNvPr id="30" name="Text Box 91">
          <a:extLst>
            <a:ext uri="{FF2B5EF4-FFF2-40B4-BE49-F238E27FC236}">
              <a16:creationId xmlns:a16="http://schemas.microsoft.com/office/drawing/2014/main" id="{407CABC0-29A1-4DCB-A971-E7EE11693D05}"/>
            </a:ext>
          </a:extLst>
        </xdr:cNvPr>
        <xdr:cNvSpPr txBox="1">
          <a:spLocks noChangeArrowheads="1"/>
        </xdr:cNvSpPr>
      </xdr:nvSpPr>
      <xdr:spPr bwMode="auto">
        <a:xfrm>
          <a:off x="8079582" y="7577138"/>
          <a:ext cx="301136" cy="706540"/>
        </a:xfrm>
        <a:prstGeom prst="rect">
          <a:avLst/>
        </a:prstGeom>
        <a:noFill/>
        <a:ln>
          <a:noFill/>
        </a:ln>
      </xdr:spPr>
      <xdr:txBody>
        <a:bodyPr vert="vert270" wrap="none" lIns="9144" tIns="18288" rIns="9144" bIns="0" anchor="ctr" upright="1">
          <a:noAutofit/>
        </a:bodyPr>
        <a:lstStyle/>
        <a:p>
          <a:pPr algn="r" rtl="0">
            <a:defRPr sz="1000"/>
          </a:pPr>
          <a:r>
            <a:rPr lang="pt-BR" sz="1000" b="0" i="0" u="none" strike="noStrike" baseline="0">
              <a:solidFill>
                <a:srgbClr val="000000"/>
              </a:solidFill>
              <a:latin typeface="Arial"/>
              <a:cs typeface="Arial"/>
            </a:rPr>
            <a:t>Est.0+0,00</a:t>
          </a:r>
        </a:p>
        <a:p>
          <a:pPr algn="r" rtl="0">
            <a:defRPr sz="1000"/>
          </a:pPr>
          <a:endParaRPr lang="pt-BR" sz="1000" b="0" i="0" u="none" strike="noStrike" baseline="0">
            <a:solidFill>
              <a:srgbClr val="000000"/>
            </a:solidFill>
            <a:latin typeface="Arial"/>
            <a:cs typeface="Arial"/>
          </a:endParaRPr>
        </a:p>
      </xdr:txBody>
    </xdr:sp>
    <xdr:clientData/>
  </xdr:oneCellAnchor>
  <xdr:oneCellAnchor>
    <xdr:from>
      <xdr:col>23</xdr:col>
      <xdr:colOff>547689</xdr:colOff>
      <xdr:row>36</xdr:row>
      <xdr:rowOff>83345</xdr:rowOff>
    </xdr:from>
    <xdr:ext cx="165943" cy="777777"/>
    <xdr:sp macro="" textlink="">
      <xdr:nvSpPr>
        <xdr:cNvPr id="31" name="Text Box 91">
          <a:extLst>
            <a:ext uri="{FF2B5EF4-FFF2-40B4-BE49-F238E27FC236}">
              <a16:creationId xmlns:a16="http://schemas.microsoft.com/office/drawing/2014/main" id="{D6F5D4FF-3812-43BF-BEF4-832A7FE8B27E}"/>
            </a:ext>
          </a:extLst>
        </xdr:cNvPr>
        <xdr:cNvSpPr txBox="1">
          <a:spLocks noChangeArrowheads="1"/>
        </xdr:cNvSpPr>
      </xdr:nvSpPr>
      <xdr:spPr bwMode="auto">
        <a:xfrm>
          <a:off x="14616114" y="4264820"/>
          <a:ext cx="165943" cy="777777"/>
        </a:xfrm>
        <a:prstGeom prst="rect">
          <a:avLst/>
        </a:prstGeom>
        <a:noFill/>
        <a:ln>
          <a:noFill/>
        </a:ln>
      </xdr:spPr>
      <xdr:txBody>
        <a:bodyPr vert="vert270" wrap="none" lIns="9144" tIns="18288" rIns="9144" bIns="0" anchor="ctr" upright="1">
          <a:spAutoFit/>
        </a:bodyPr>
        <a:lstStyle/>
        <a:p>
          <a:pPr algn="r" rtl="0">
            <a:defRPr sz="1000"/>
          </a:pPr>
          <a:r>
            <a:rPr lang="pt-BR" sz="1000" b="0" i="0" u="none" strike="noStrike" baseline="0">
              <a:solidFill>
                <a:srgbClr val="000000"/>
              </a:solidFill>
              <a:latin typeface="Arial"/>
              <a:cs typeface="Arial"/>
            </a:rPr>
            <a:t>Est.23+9,574</a:t>
          </a:r>
        </a:p>
      </xdr:txBody>
    </xdr:sp>
    <xdr:clientData/>
  </xdr:oneCellAnchor>
  <xdr:oneCellAnchor>
    <xdr:from>
      <xdr:col>13</xdr:col>
      <xdr:colOff>547689</xdr:colOff>
      <xdr:row>36</xdr:row>
      <xdr:rowOff>95251</xdr:rowOff>
    </xdr:from>
    <xdr:ext cx="297656" cy="706540"/>
    <xdr:sp macro="" textlink="">
      <xdr:nvSpPr>
        <xdr:cNvPr id="32" name="Text Box 91">
          <a:extLst>
            <a:ext uri="{FF2B5EF4-FFF2-40B4-BE49-F238E27FC236}">
              <a16:creationId xmlns:a16="http://schemas.microsoft.com/office/drawing/2014/main" id="{E76124ED-679C-411C-B3E9-7B2D5D25D1FB}"/>
            </a:ext>
          </a:extLst>
        </xdr:cNvPr>
        <xdr:cNvSpPr txBox="1">
          <a:spLocks noChangeArrowheads="1"/>
        </xdr:cNvSpPr>
      </xdr:nvSpPr>
      <xdr:spPr bwMode="auto">
        <a:xfrm>
          <a:off x="8091489" y="4276726"/>
          <a:ext cx="297656" cy="706540"/>
        </a:xfrm>
        <a:prstGeom prst="rect">
          <a:avLst/>
        </a:prstGeom>
        <a:noFill/>
        <a:ln>
          <a:noFill/>
        </a:ln>
      </xdr:spPr>
      <xdr:txBody>
        <a:bodyPr vert="vert270" wrap="none" lIns="9144" tIns="18288" rIns="9144" bIns="0" anchor="ctr" upright="1">
          <a:noAutofit/>
        </a:bodyPr>
        <a:lstStyle/>
        <a:p>
          <a:pPr algn="r" rtl="0">
            <a:defRPr sz="1000"/>
          </a:pPr>
          <a:r>
            <a:rPr lang="pt-BR" sz="1000" b="0" i="0" u="none" strike="noStrike" baseline="0">
              <a:solidFill>
                <a:srgbClr val="000000"/>
              </a:solidFill>
              <a:latin typeface="Arial"/>
              <a:cs typeface="Arial"/>
            </a:rPr>
            <a:t>Est.0+0,00</a:t>
          </a:r>
        </a:p>
        <a:p>
          <a:pPr algn="r" rtl="0">
            <a:defRPr sz="1000"/>
          </a:pPr>
          <a:endParaRPr lang="pt-BR" sz="1000" b="0" i="0" u="none" strike="noStrike" baseline="0">
            <a:solidFill>
              <a:srgbClr val="000000"/>
            </a:solidFill>
            <a:latin typeface="Arial"/>
            <a:cs typeface="Arial"/>
          </a:endParaRPr>
        </a:p>
      </xdr:txBody>
    </xdr:sp>
    <xdr:clientData/>
  </xdr:oneCellAnchor>
  <xdr:twoCellAnchor>
    <xdr:from>
      <xdr:col>8</xdr:col>
      <xdr:colOff>404813</xdr:colOff>
      <xdr:row>53</xdr:row>
      <xdr:rowOff>166685</xdr:rowOff>
    </xdr:from>
    <xdr:to>
      <xdr:col>13</xdr:col>
      <xdr:colOff>583407</xdr:colOff>
      <xdr:row>57</xdr:row>
      <xdr:rowOff>23812</xdr:rowOff>
    </xdr:to>
    <xdr:sp macro="" textlink="">
      <xdr:nvSpPr>
        <xdr:cNvPr id="33" name="Line 72">
          <a:extLst>
            <a:ext uri="{FF2B5EF4-FFF2-40B4-BE49-F238E27FC236}">
              <a16:creationId xmlns:a16="http://schemas.microsoft.com/office/drawing/2014/main" id="{086B52FD-4D93-43BB-93D0-DD2275C2272F}"/>
            </a:ext>
          </a:extLst>
        </xdr:cNvPr>
        <xdr:cNvSpPr>
          <a:spLocks noChangeShapeType="1"/>
        </xdr:cNvSpPr>
      </xdr:nvSpPr>
      <xdr:spPr bwMode="auto">
        <a:xfrm flipV="1">
          <a:off x="4900613" y="7234235"/>
          <a:ext cx="3226594" cy="390527"/>
        </a:xfrm>
        <a:prstGeom prst="line">
          <a:avLst/>
        </a:prstGeom>
        <a:noFill/>
        <a:ln w="9525">
          <a:solidFill>
            <a:srgbClr val="000000"/>
          </a:solidFill>
          <a:prstDash val="dash"/>
          <a:round/>
          <a:headEnd/>
          <a:tailEnd/>
        </a:ln>
      </xdr:spPr>
    </xdr:sp>
    <xdr:clientData/>
  </xdr:twoCellAnchor>
  <xdr:twoCellAnchor>
    <xdr:from>
      <xdr:col>11</xdr:col>
      <xdr:colOff>214312</xdr:colOff>
      <xdr:row>40</xdr:row>
      <xdr:rowOff>59531</xdr:rowOff>
    </xdr:from>
    <xdr:to>
      <xdr:col>12</xdr:col>
      <xdr:colOff>115933</xdr:colOff>
      <xdr:row>41</xdr:row>
      <xdr:rowOff>142875</xdr:rowOff>
    </xdr:to>
    <xdr:sp macro="" textlink="">
      <xdr:nvSpPr>
        <xdr:cNvPr id="34" name="Rectangle 98">
          <a:extLst>
            <a:ext uri="{FF2B5EF4-FFF2-40B4-BE49-F238E27FC236}">
              <a16:creationId xmlns:a16="http://schemas.microsoft.com/office/drawing/2014/main" id="{0AC28821-B09C-4DF7-BA75-274FB41EB9FA}"/>
            </a:ext>
          </a:extLst>
        </xdr:cNvPr>
        <xdr:cNvSpPr>
          <a:spLocks noChangeArrowheads="1"/>
        </xdr:cNvSpPr>
      </xdr:nvSpPr>
      <xdr:spPr bwMode="auto">
        <a:xfrm>
          <a:off x="6538912" y="4926806"/>
          <a:ext cx="511221" cy="245269"/>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Arial"/>
              <a:cs typeface="Arial"/>
            </a:rPr>
            <a:t>Predreira</a:t>
          </a:r>
        </a:p>
        <a:p>
          <a:pPr algn="ctr" rtl="0">
            <a:defRPr sz="1000"/>
          </a:pPr>
          <a:endParaRPr lang="pt-BR" sz="800" b="0" i="0" u="none" strike="noStrike" baseline="0">
            <a:solidFill>
              <a:srgbClr val="000000"/>
            </a:solidFill>
            <a:latin typeface="Arial"/>
            <a:cs typeface="Arial"/>
          </a:endParaRPr>
        </a:p>
      </xdr:txBody>
    </xdr:sp>
    <xdr:clientData/>
  </xdr:twoCellAnchor>
  <xdr:oneCellAnchor>
    <xdr:from>
      <xdr:col>13</xdr:col>
      <xdr:colOff>523877</xdr:colOff>
      <xdr:row>24</xdr:row>
      <xdr:rowOff>71442</xdr:rowOff>
    </xdr:from>
    <xdr:ext cx="297656" cy="706540"/>
    <xdr:sp macro="" textlink="">
      <xdr:nvSpPr>
        <xdr:cNvPr id="35" name="Text Box 91">
          <a:extLst>
            <a:ext uri="{FF2B5EF4-FFF2-40B4-BE49-F238E27FC236}">
              <a16:creationId xmlns:a16="http://schemas.microsoft.com/office/drawing/2014/main" id="{A604827E-C842-41EF-A767-C91BAF686075}"/>
            </a:ext>
          </a:extLst>
        </xdr:cNvPr>
        <xdr:cNvSpPr txBox="1">
          <a:spLocks noChangeArrowheads="1"/>
        </xdr:cNvSpPr>
      </xdr:nvSpPr>
      <xdr:spPr bwMode="auto">
        <a:xfrm>
          <a:off x="8067677" y="2967042"/>
          <a:ext cx="297656" cy="706540"/>
        </a:xfrm>
        <a:prstGeom prst="rect">
          <a:avLst/>
        </a:prstGeom>
        <a:noFill/>
        <a:ln>
          <a:noFill/>
        </a:ln>
      </xdr:spPr>
      <xdr:txBody>
        <a:bodyPr vert="vert270" wrap="none" lIns="9144" tIns="18288" rIns="9144" bIns="0" anchor="ctr" upright="1">
          <a:noAutofit/>
        </a:bodyPr>
        <a:lstStyle/>
        <a:p>
          <a:pPr algn="r" rtl="0">
            <a:defRPr sz="1000"/>
          </a:pPr>
          <a:r>
            <a:rPr lang="pt-BR" sz="1000" b="0" i="0" u="none" strike="noStrike" baseline="0">
              <a:solidFill>
                <a:srgbClr val="000000"/>
              </a:solidFill>
              <a:latin typeface="Arial"/>
              <a:cs typeface="Arial"/>
            </a:rPr>
            <a:t>Est.0+0,00</a:t>
          </a:r>
        </a:p>
        <a:p>
          <a:pPr algn="r" rtl="0">
            <a:defRPr sz="1000"/>
          </a:pPr>
          <a:endParaRPr lang="pt-BR" sz="1000" b="0" i="0" u="none" strike="noStrike" baseline="0">
            <a:solidFill>
              <a:srgbClr val="000000"/>
            </a:solidFill>
            <a:latin typeface="Arial"/>
            <a:cs typeface="Arial"/>
          </a:endParaRPr>
        </a:p>
      </xdr:txBody>
    </xdr:sp>
    <xdr:clientData/>
  </xdr:oneCellAnchor>
  <xdr:oneCellAnchor>
    <xdr:from>
      <xdr:col>18</xdr:col>
      <xdr:colOff>559595</xdr:colOff>
      <xdr:row>25</xdr:row>
      <xdr:rowOff>11910</xdr:rowOff>
    </xdr:from>
    <xdr:ext cx="297656" cy="706540"/>
    <xdr:sp macro="" textlink="">
      <xdr:nvSpPr>
        <xdr:cNvPr id="36" name="Text Box 91">
          <a:extLst>
            <a:ext uri="{FF2B5EF4-FFF2-40B4-BE49-F238E27FC236}">
              <a16:creationId xmlns:a16="http://schemas.microsoft.com/office/drawing/2014/main" id="{7B6F2D7B-A2A3-4908-B96E-44B00AD43594}"/>
            </a:ext>
          </a:extLst>
        </xdr:cNvPr>
        <xdr:cNvSpPr txBox="1">
          <a:spLocks noChangeArrowheads="1"/>
        </xdr:cNvSpPr>
      </xdr:nvSpPr>
      <xdr:spPr bwMode="auto">
        <a:xfrm>
          <a:off x="11484770" y="2993235"/>
          <a:ext cx="297656" cy="706540"/>
        </a:xfrm>
        <a:prstGeom prst="rect">
          <a:avLst/>
        </a:prstGeom>
        <a:noFill/>
        <a:ln>
          <a:noFill/>
        </a:ln>
      </xdr:spPr>
      <xdr:txBody>
        <a:bodyPr vert="vert270" wrap="none" lIns="9144" tIns="18288" rIns="9144" bIns="0" anchor="ctr" upright="1">
          <a:noAutofit/>
        </a:bodyPr>
        <a:lstStyle/>
        <a:p>
          <a:pPr algn="r" rtl="0">
            <a:defRPr sz="1000"/>
          </a:pPr>
          <a:r>
            <a:rPr lang="pt-BR" sz="1000" b="0" i="0" u="none" strike="noStrike" baseline="0">
              <a:solidFill>
                <a:srgbClr val="000000"/>
              </a:solidFill>
              <a:latin typeface="Arial"/>
              <a:cs typeface="Arial"/>
            </a:rPr>
            <a:t>Est.17+0,00</a:t>
          </a:r>
        </a:p>
        <a:p>
          <a:pPr algn="r" rtl="0">
            <a:defRPr sz="1000"/>
          </a:pPr>
          <a:endParaRPr lang="pt-BR" sz="1000" b="0" i="0" u="none" strike="noStrike" baseline="0">
            <a:solidFill>
              <a:srgbClr val="000000"/>
            </a:solidFill>
            <a:latin typeface="Arial"/>
            <a:cs typeface="Arial"/>
          </a:endParaRPr>
        </a:p>
      </xdr:txBody>
    </xdr:sp>
    <xdr:clientData/>
  </xdr:oneCellAnchor>
  <xdr:oneCellAnchor>
    <xdr:from>
      <xdr:col>21</xdr:col>
      <xdr:colOff>523866</xdr:colOff>
      <xdr:row>25</xdr:row>
      <xdr:rowOff>11908</xdr:rowOff>
    </xdr:from>
    <xdr:ext cx="297656" cy="706540"/>
    <xdr:sp macro="" textlink="">
      <xdr:nvSpPr>
        <xdr:cNvPr id="37" name="Text Box 91">
          <a:extLst>
            <a:ext uri="{FF2B5EF4-FFF2-40B4-BE49-F238E27FC236}">
              <a16:creationId xmlns:a16="http://schemas.microsoft.com/office/drawing/2014/main" id="{665C191E-F63D-4014-ACD7-6156904FFF69}"/>
            </a:ext>
          </a:extLst>
        </xdr:cNvPr>
        <xdr:cNvSpPr txBox="1">
          <a:spLocks noChangeArrowheads="1"/>
        </xdr:cNvSpPr>
      </xdr:nvSpPr>
      <xdr:spPr bwMode="auto">
        <a:xfrm>
          <a:off x="13373091" y="2993233"/>
          <a:ext cx="297656" cy="706540"/>
        </a:xfrm>
        <a:prstGeom prst="rect">
          <a:avLst/>
        </a:prstGeom>
        <a:noFill/>
        <a:ln>
          <a:noFill/>
        </a:ln>
      </xdr:spPr>
      <xdr:txBody>
        <a:bodyPr vert="vert270" wrap="none" lIns="9144" tIns="18288" rIns="9144" bIns="0" anchor="ctr" upright="1">
          <a:noAutofit/>
        </a:bodyPr>
        <a:lstStyle/>
        <a:p>
          <a:pPr algn="r" rtl="0">
            <a:defRPr sz="1000"/>
          </a:pPr>
          <a:r>
            <a:rPr lang="pt-BR" sz="1000" b="0" i="0" u="none" strike="noStrike" baseline="0">
              <a:solidFill>
                <a:srgbClr val="000000"/>
              </a:solidFill>
              <a:latin typeface="Arial"/>
              <a:cs typeface="Arial"/>
            </a:rPr>
            <a:t>Est.21+0,00</a:t>
          </a:r>
        </a:p>
        <a:p>
          <a:pPr algn="r" rtl="0">
            <a:defRPr sz="1000"/>
          </a:pPr>
          <a:endParaRPr lang="pt-BR" sz="1000" b="0" i="0" u="none" strike="noStrike" baseline="0">
            <a:solidFill>
              <a:srgbClr val="000000"/>
            </a:solidFill>
            <a:latin typeface="Arial"/>
            <a:cs typeface="Arial"/>
          </a:endParaRPr>
        </a:p>
      </xdr:txBody>
    </xdr:sp>
    <xdr:clientData/>
  </xdr:oneCellAnchor>
  <xdr:oneCellAnchor>
    <xdr:from>
      <xdr:col>23</xdr:col>
      <xdr:colOff>547689</xdr:colOff>
      <xdr:row>24</xdr:row>
      <xdr:rowOff>71441</xdr:rowOff>
    </xdr:from>
    <xdr:ext cx="165943" cy="777777"/>
    <xdr:sp macro="" textlink="">
      <xdr:nvSpPr>
        <xdr:cNvPr id="38" name="Text Box 91">
          <a:extLst>
            <a:ext uri="{FF2B5EF4-FFF2-40B4-BE49-F238E27FC236}">
              <a16:creationId xmlns:a16="http://schemas.microsoft.com/office/drawing/2014/main" id="{9C6FB604-559B-4D2A-9C0A-168DC776640E}"/>
            </a:ext>
          </a:extLst>
        </xdr:cNvPr>
        <xdr:cNvSpPr txBox="1">
          <a:spLocks noChangeArrowheads="1"/>
        </xdr:cNvSpPr>
      </xdr:nvSpPr>
      <xdr:spPr bwMode="auto">
        <a:xfrm>
          <a:off x="14616114" y="2967041"/>
          <a:ext cx="165943" cy="777777"/>
        </a:xfrm>
        <a:prstGeom prst="rect">
          <a:avLst/>
        </a:prstGeom>
        <a:noFill/>
        <a:ln>
          <a:noFill/>
        </a:ln>
      </xdr:spPr>
      <xdr:txBody>
        <a:bodyPr vert="vert270" wrap="none" lIns="9144" tIns="18288" rIns="9144" bIns="0" anchor="ctr" upright="1">
          <a:spAutoFit/>
        </a:bodyPr>
        <a:lstStyle/>
        <a:p>
          <a:pPr algn="r" rtl="0">
            <a:defRPr sz="1000"/>
          </a:pPr>
          <a:r>
            <a:rPr lang="pt-BR" sz="1000" b="0" i="0" u="none" strike="noStrike" baseline="0">
              <a:solidFill>
                <a:srgbClr val="000000"/>
              </a:solidFill>
              <a:latin typeface="Arial"/>
              <a:cs typeface="Arial"/>
            </a:rPr>
            <a:t>Est.23+9,574</a:t>
          </a:r>
        </a:p>
      </xdr:txBody>
    </xdr:sp>
    <xdr:clientData/>
  </xdr:oneCellAnchor>
  <xdr:twoCellAnchor>
    <xdr:from>
      <xdr:col>11</xdr:col>
      <xdr:colOff>23813</xdr:colOff>
      <xdr:row>45</xdr:row>
      <xdr:rowOff>47626</xdr:rowOff>
    </xdr:from>
    <xdr:to>
      <xdr:col>11</xdr:col>
      <xdr:colOff>532652</xdr:colOff>
      <xdr:row>46</xdr:row>
      <xdr:rowOff>130969</xdr:rowOff>
    </xdr:to>
    <xdr:sp macro="" textlink="">
      <xdr:nvSpPr>
        <xdr:cNvPr id="39" name="Rectangle 98">
          <a:extLst>
            <a:ext uri="{FF2B5EF4-FFF2-40B4-BE49-F238E27FC236}">
              <a16:creationId xmlns:a16="http://schemas.microsoft.com/office/drawing/2014/main" id="{F6F8E921-D7E0-4494-9687-C33E22A99D79}"/>
            </a:ext>
          </a:extLst>
        </xdr:cNvPr>
        <xdr:cNvSpPr>
          <a:spLocks noChangeArrowheads="1"/>
        </xdr:cNvSpPr>
      </xdr:nvSpPr>
      <xdr:spPr bwMode="auto">
        <a:xfrm>
          <a:off x="6348413" y="5724526"/>
          <a:ext cx="508839" cy="245268"/>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Arial"/>
              <a:cs typeface="Arial"/>
            </a:rPr>
            <a:t>Areal</a:t>
          </a:r>
        </a:p>
        <a:p>
          <a:pPr algn="ctr" rtl="0">
            <a:defRPr sz="1000"/>
          </a:pPr>
          <a:endParaRPr lang="pt-BR" sz="800" b="0" i="0" u="none" strike="noStrike" baseline="0">
            <a:solidFill>
              <a:srgbClr val="000000"/>
            </a:solidFill>
            <a:latin typeface="Arial"/>
            <a:cs typeface="Arial"/>
          </a:endParaRPr>
        </a:p>
      </xdr:txBody>
    </xdr:sp>
    <xdr:clientData/>
  </xdr:twoCellAnchor>
  <xdr:twoCellAnchor>
    <xdr:from>
      <xdr:col>9</xdr:col>
      <xdr:colOff>345274</xdr:colOff>
      <xdr:row>59</xdr:row>
      <xdr:rowOff>130966</xdr:rowOff>
    </xdr:from>
    <xdr:to>
      <xdr:col>10</xdr:col>
      <xdr:colOff>246894</xdr:colOff>
      <xdr:row>61</xdr:row>
      <xdr:rowOff>11903</xdr:rowOff>
    </xdr:to>
    <xdr:sp macro="" textlink="">
      <xdr:nvSpPr>
        <xdr:cNvPr id="40" name="Rectangle 98">
          <a:extLst>
            <a:ext uri="{FF2B5EF4-FFF2-40B4-BE49-F238E27FC236}">
              <a16:creationId xmlns:a16="http://schemas.microsoft.com/office/drawing/2014/main" id="{C9BE1644-1D02-48E9-A1A4-944380612ACD}"/>
            </a:ext>
          </a:extLst>
        </xdr:cNvPr>
        <xdr:cNvSpPr>
          <a:spLocks noChangeArrowheads="1"/>
        </xdr:cNvSpPr>
      </xdr:nvSpPr>
      <xdr:spPr bwMode="auto">
        <a:xfrm>
          <a:off x="5450674" y="8055766"/>
          <a:ext cx="511220" cy="242887"/>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pt-BR" sz="800" b="0" i="0" u="none" strike="noStrike" baseline="0">
              <a:solidFill>
                <a:srgbClr val="000000"/>
              </a:solidFill>
              <a:latin typeface="Arial"/>
              <a:cs typeface="Arial"/>
            </a:rPr>
            <a:t>Jazida</a:t>
          </a:r>
        </a:p>
        <a:p>
          <a:pPr algn="ctr" rtl="0">
            <a:defRPr sz="1000"/>
          </a:pPr>
          <a:endParaRPr lang="pt-BR" sz="800" b="0" i="0" u="none" strike="noStrike" baseline="0">
            <a:solidFill>
              <a:srgbClr val="000000"/>
            </a:solidFill>
            <a:latin typeface="Arial"/>
            <a:cs typeface="Arial"/>
          </a:endParaRPr>
        </a:p>
      </xdr:txBody>
    </xdr:sp>
    <xdr:clientData/>
  </xdr:twoCellAnchor>
  <xdr:twoCellAnchor>
    <xdr:from>
      <xdr:col>8</xdr:col>
      <xdr:colOff>518502</xdr:colOff>
      <xdr:row>44</xdr:row>
      <xdr:rowOff>160155</xdr:rowOff>
    </xdr:from>
    <xdr:to>
      <xdr:col>9</xdr:col>
      <xdr:colOff>606533</xdr:colOff>
      <xdr:row>45</xdr:row>
      <xdr:rowOff>106470</xdr:rowOff>
    </xdr:to>
    <xdr:sp macro="" textlink="">
      <xdr:nvSpPr>
        <xdr:cNvPr id="41" name="CaixaDeTexto 40">
          <a:extLst>
            <a:ext uri="{FF2B5EF4-FFF2-40B4-BE49-F238E27FC236}">
              <a16:creationId xmlns:a16="http://schemas.microsoft.com/office/drawing/2014/main" id="{9DB3C89C-107B-4AAF-B810-9AD8FB933815}"/>
            </a:ext>
          </a:extLst>
        </xdr:cNvPr>
        <xdr:cNvSpPr txBox="1"/>
      </xdr:nvSpPr>
      <xdr:spPr>
        <a:xfrm rot="3913011">
          <a:off x="5308998" y="5380434"/>
          <a:ext cx="108240" cy="6976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ctr"/>
        <a:lstStyle/>
        <a:p>
          <a:pPr algn="ctr"/>
          <a:r>
            <a:rPr lang="pt-BR" sz="1000" b="1"/>
            <a:t>43,70km</a:t>
          </a:r>
        </a:p>
      </xdr:txBody>
    </xdr:sp>
    <xdr:clientData/>
  </xdr:twoCellAnchor>
  <xdr:twoCellAnchor>
    <xdr:from>
      <xdr:col>9</xdr:col>
      <xdr:colOff>47625</xdr:colOff>
      <xdr:row>47</xdr:row>
      <xdr:rowOff>35719</xdr:rowOff>
    </xdr:from>
    <xdr:to>
      <xdr:col>10</xdr:col>
      <xdr:colOff>135656</xdr:colOff>
      <xdr:row>47</xdr:row>
      <xdr:rowOff>148721</xdr:rowOff>
    </xdr:to>
    <xdr:sp macro="" textlink="">
      <xdr:nvSpPr>
        <xdr:cNvPr id="42" name="CaixaDeTexto 41">
          <a:extLst>
            <a:ext uri="{FF2B5EF4-FFF2-40B4-BE49-F238E27FC236}">
              <a16:creationId xmlns:a16="http://schemas.microsoft.com/office/drawing/2014/main" id="{CAD2A21B-CA5C-4BF2-BC51-E0D194FC83AF}"/>
            </a:ext>
          </a:extLst>
        </xdr:cNvPr>
        <xdr:cNvSpPr txBox="1"/>
      </xdr:nvSpPr>
      <xdr:spPr>
        <a:xfrm rot="5191180">
          <a:off x="5445340" y="5744154"/>
          <a:ext cx="113002" cy="6976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ctr"/>
        <a:lstStyle/>
        <a:p>
          <a:pPr algn="ctr"/>
          <a:r>
            <a:rPr lang="pt-BR" sz="1000" b="1"/>
            <a:t>6,0 km</a:t>
          </a:r>
        </a:p>
      </xdr:txBody>
    </xdr:sp>
    <xdr:clientData/>
  </xdr:twoCellAnchor>
  <xdr:twoCellAnchor>
    <xdr:from>
      <xdr:col>10</xdr:col>
      <xdr:colOff>95248</xdr:colOff>
      <xdr:row>50</xdr:row>
      <xdr:rowOff>35718</xdr:rowOff>
    </xdr:from>
    <xdr:to>
      <xdr:col>11</xdr:col>
      <xdr:colOff>183280</xdr:colOff>
      <xdr:row>50</xdr:row>
      <xdr:rowOff>148720</xdr:rowOff>
    </xdr:to>
    <xdr:sp macro="" textlink="">
      <xdr:nvSpPr>
        <xdr:cNvPr id="43" name="CaixaDeTexto 42">
          <a:extLst>
            <a:ext uri="{FF2B5EF4-FFF2-40B4-BE49-F238E27FC236}">
              <a16:creationId xmlns:a16="http://schemas.microsoft.com/office/drawing/2014/main" id="{8BE0B6B4-E384-4AF4-B660-86976257E9CA}"/>
            </a:ext>
          </a:extLst>
        </xdr:cNvPr>
        <xdr:cNvSpPr txBox="1"/>
      </xdr:nvSpPr>
      <xdr:spPr>
        <a:xfrm rot="6296072">
          <a:off x="6102563" y="6229928"/>
          <a:ext cx="113002" cy="6976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ctr"/>
        <a:lstStyle/>
        <a:p>
          <a:pPr algn="ctr"/>
          <a:r>
            <a:rPr lang="pt-BR" sz="1000" b="1"/>
            <a:t>5,5 km</a:t>
          </a:r>
        </a:p>
      </xdr:txBody>
    </xdr:sp>
    <xdr:clientData/>
  </xdr:twoCellAnchor>
  <xdr:twoCellAnchor>
    <xdr:from>
      <xdr:col>10</xdr:col>
      <xdr:colOff>95250</xdr:colOff>
      <xdr:row>54</xdr:row>
      <xdr:rowOff>59531</xdr:rowOff>
    </xdr:from>
    <xdr:to>
      <xdr:col>11</xdr:col>
      <xdr:colOff>183282</xdr:colOff>
      <xdr:row>55</xdr:row>
      <xdr:rowOff>53470</xdr:rowOff>
    </xdr:to>
    <xdr:sp macro="" textlink="">
      <xdr:nvSpPr>
        <xdr:cNvPr id="44" name="CaixaDeTexto 43">
          <a:extLst>
            <a:ext uri="{FF2B5EF4-FFF2-40B4-BE49-F238E27FC236}">
              <a16:creationId xmlns:a16="http://schemas.microsoft.com/office/drawing/2014/main" id="{DC8E21D1-2260-4A89-BC5F-EB395FE13D0E}"/>
            </a:ext>
          </a:extLst>
        </xdr:cNvPr>
        <xdr:cNvSpPr txBox="1"/>
      </xdr:nvSpPr>
      <xdr:spPr>
        <a:xfrm rot="4935313">
          <a:off x="6100184" y="7037172"/>
          <a:ext cx="117764" cy="6976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ctr"/>
        <a:lstStyle/>
        <a:p>
          <a:pPr algn="ctr"/>
          <a:r>
            <a:rPr lang="pt-BR" sz="1000" b="1"/>
            <a:t>29,7 km</a:t>
          </a:r>
        </a:p>
      </xdr:txBody>
    </xdr:sp>
    <xdr:clientData/>
  </xdr:twoCellAnchor>
  <xdr:twoCellAnchor>
    <xdr:from>
      <xdr:col>7</xdr:col>
      <xdr:colOff>88722</xdr:colOff>
      <xdr:row>49</xdr:row>
      <xdr:rowOff>113688</xdr:rowOff>
    </xdr:from>
    <xdr:to>
      <xdr:col>7</xdr:col>
      <xdr:colOff>201724</xdr:colOff>
      <xdr:row>53</xdr:row>
      <xdr:rowOff>58844</xdr:rowOff>
    </xdr:to>
    <xdr:sp macro="" textlink="">
      <xdr:nvSpPr>
        <xdr:cNvPr id="45" name="CaixaDeTexto 44">
          <a:extLst>
            <a:ext uri="{FF2B5EF4-FFF2-40B4-BE49-F238E27FC236}">
              <a16:creationId xmlns:a16="http://schemas.microsoft.com/office/drawing/2014/main" id="{54DEE35A-6C0B-4454-9D4F-925A6B5B186C}"/>
            </a:ext>
          </a:extLst>
        </xdr:cNvPr>
        <xdr:cNvSpPr txBox="1"/>
      </xdr:nvSpPr>
      <xdr:spPr>
        <a:xfrm rot="271375">
          <a:off x="4355922" y="6438288"/>
          <a:ext cx="113002" cy="68810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ctr"/>
        <a:lstStyle/>
        <a:p>
          <a:pPr algn="ctr"/>
          <a:r>
            <a:rPr lang="pt-BR" sz="1000" b="1"/>
            <a:t>27,6 km</a:t>
          </a:r>
        </a:p>
      </xdr:txBody>
    </xdr:sp>
    <xdr:clientData/>
  </xdr:twoCellAnchor>
  <xdr:twoCellAnchor>
    <xdr:from>
      <xdr:col>12</xdr:col>
      <xdr:colOff>66056</xdr:colOff>
      <xdr:row>49</xdr:row>
      <xdr:rowOff>124440</xdr:rowOff>
    </xdr:from>
    <xdr:to>
      <xdr:col>13</xdr:col>
      <xdr:colOff>154087</xdr:colOff>
      <xdr:row>50</xdr:row>
      <xdr:rowOff>70754</xdr:rowOff>
    </xdr:to>
    <xdr:sp macro="" textlink="">
      <xdr:nvSpPr>
        <xdr:cNvPr id="46" name="CaixaDeTexto 45">
          <a:extLst>
            <a:ext uri="{FF2B5EF4-FFF2-40B4-BE49-F238E27FC236}">
              <a16:creationId xmlns:a16="http://schemas.microsoft.com/office/drawing/2014/main" id="{86C12B41-20D0-4212-89F6-F2201985D0B3}"/>
            </a:ext>
          </a:extLst>
        </xdr:cNvPr>
        <xdr:cNvSpPr txBox="1"/>
      </xdr:nvSpPr>
      <xdr:spPr>
        <a:xfrm rot="7830148">
          <a:off x="7294952" y="6154344"/>
          <a:ext cx="108239" cy="6976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ctr"/>
        <a:lstStyle/>
        <a:p>
          <a:pPr algn="ctr"/>
          <a:r>
            <a:rPr lang="pt-BR" sz="1000" b="1"/>
            <a:t>6,2 km</a:t>
          </a:r>
        </a:p>
      </xdr:txBody>
    </xdr:sp>
    <xdr:clientData/>
  </xdr:twoCellAnchor>
  <xdr:twoCellAnchor>
    <xdr:from>
      <xdr:col>12</xdr:col>
      <xdr:colOff>0</xdr:colOff>
      <xdr:row>55</xdr:row>
      <xdr:rowOff>142876</xdr:rowOff>
    </xdr:from>
    <xdr:to>
      <xdr:col>13</xdr:col>
      <xdr:colOff>88031</xdr:colOff>
      <xdr:row>57</xdr:row>
      <xdr:rowOff>41566</xdr:rowOff>
    </xdr:to>
    <xdr:sp macro="" textlink="">
      <xdr:nvSpPr>
        <xdr:cNvPr id="47" name="CaixaDeTexto 46">
          <a:extLst>
            <a:ext uri="{FF2B5EF4-FFF2-40B4-BE49-F238E27FC236}">
              <a16:creationId xmlns:a16="http://schemas.microsoft.com/office/drawing/2014/main" id="{0DB0FD11-C10A-48E3-89C7-7E7192E46B70}"/>
            </a:ext>
          </a:extLst>
        </xdr:cNvPr>
        <xdr:cNvSpPr txBox="1"/>
      </xdr:nvSpPr>
      <xdr:spPr>
        <a:xfrm rot="4551700">
          <a:off x="7228896" y="7239580"/>
          <a:ext cx="108240" cy="6976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vert="vert270" wrap="square" rtlCol="0" anchor="ctr"/>
        <a:lstStyle/>
        <a:p>
          <a:pPr algn="ctr"/>
          <a:r>
            <a:rPr lang="pt-BR" sz="1000" b="1"/>
            <a:t>14,2 km</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619125</xdr:colOff>
      <xdr:row>31</xdr:row>
      <xdr:rowOff>28575</xdr:rowOff>
    </xdr:from>
    <xdr:to>
      <xdr:col>6</xdr:col>
      <xdr:colOff>53975</xdr:colOff>
      <xdr:row>37</xdr:row>
      <xdr:rowOff>12700</xdr:rowOff>
    </xdr:to>
    <xdr:pic>
      <xdr:nvPicPr>
        <xdr:cNvPr id="4" name="Picture 3">
          <a:extLst>
            <a:ext uri="{FF2B5EF4-FFF2-40B4-BE49-F238E27FC236}">
              <a16:creationId xmlns:a16="http://schemas.microsoft.com/office/drawing/2014/main" id="{09223933-4CE3-4B97-933D-76FE242496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5700" y="6216650"/>
          <a:ext cx="4622800" cy="11493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676275</xdr:colOff>
      <xdr:row>31</xdr:row>
      <xdr:rowOff>123823</xdr:rowOff>
    </xdr:from>
    <xdr:to>
      <xdr:col>6</xdr:col>
      <xdr:colOff>111125</xdr:colOff>
      <xdr:row>37</xdr:row>
      <xdr:rowOff>114298</xdr:rowOff>
    </xdr:to>
    <xdr:pic>
      <xdr:nvPicPr>
        <xdr:cNvPr id="4" name="Picture 3">
          <a:extLst>
            <a:ext uri="{FF2B5EF4-FFF2-40B4-BE49-F238E27FC236}">
              <a16:creationId xmlns:a16="http://schemas.microsoft.com/office/drawing/2014/main" id="{E0D4B3ED-CA24-459D-A763-7A5BC7A4C6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5442" y="6219823"/>
          <a:ext cx="4567766" cy="11334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123193</xdr:colOff>
      <xdr:row>12</xdr:row>
      <xdr:rowOff>90238</xdr:rowOff>
    </xdr:from>
    <xdr:to>
      <xdr:col>1</xdr:col>
      <xdr:colOff>1579875</xdr:colOff>
      <xdr:row>18</xdr:row>
      <xdr:rowOff>130343</xdr:rowOff>
    </xdr:to>
    <xdr:pic>
      <xdr:nvPicPr>
        <xdr:cNvPr id="2" name="Imagem 11" descr="CROQUIS DA ESCONSIDADE DOS BUEIROS1.png">
          <a:extLst>
            <a:ext uri="{FF2B5EF4-FFF2-40B4-BE49-F238E27FC236}">
              <a16:creationId xmlns:a16="http://schemas.microsoft.com/office/drawing/2014/main" id="{9C3298B7-ADF7-434D-9250-0FEDF286F5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193" y="3188370"/>
          <a:ext cx="2098366" cy="1203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Diversos\PROTOTIPO%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ridsk\nas\windows\TEMP\1&#170;%20MED%20PROV%20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idsk\nas\MT-170%20(BRASNORTE%20-%20AGRIMAT)\2&#170;%20medi&#231;&#227;o%20Agrim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todos\MT-170%20(BRASNORTE%20-%20AGRIMAT)\2&#170;%20medi&#231;&#227;o%20Agrima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g_aroldo\meus%20documentos\Backup_Gecc\Meus%20documentos\Arquivos\RICARDO\ENSERCON\Arquivos\RICARDO\TRIUNFO\21&#170;%20medi&#231;&#227;o%20199%20ap&#243;s%202&#170;%20repactua&#231;&#227;o%201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GIOVANI\MT-270(TORQUE)\Medi&#231;&#245;es%20Br163\1&#170;MEDI~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5&#170;_MEDI&#199;&#195;O_MT-24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ridsk\nas\Diversos\PROTOTIPO%20DE%20MEDI&#199;&#195;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nedrive\UL01TO\CREMA\BR-153%20Lote%2010\R1\Cadastros\Cadastro%20Sinaliza&#231;&#227;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roldo\Meus%20documentos\Aroldo\Obras%20em%20Andamento\Sapezal\Medi&#231;&#245;es\23&#170;%20Medi&#231;&#227;o\23&#170;%20Medi&#231;&#227;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3193682F\modelo%20br153_parais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RA~1\Meus%20documentos\Rod%20Canavieira\PROTOTIPO%20DE%20MEDI&#199;&#195;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NOVA%20CONQUISTA\GIOVANI\MT-270(TORQUE)\Medi&#231;&#245;es%20Br163\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ng_aroldo\meus%20documentos\Meus%20documentos\Sapezal\Medi&#231;&#227;o%2020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18&#170;%20medi&#231;&#227;o\Medi&#231;&#227;o%2018&#170;%20Campo%20somente.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NAS\Users\pc\Documents\Projetos%20e%20Patos\PATO%20BR-158%20km%200%20ao%20141%20-%20novembro%202010\BR-158%20-%20Km%200,00%20ao%20141,9%20-%20nov%20201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todos\windows\TEMP\1&#170;%20MED%20PROV%20B.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NAS\Documents%20and%20Settings\Nono\My%20Documents\Super_Calend&#225;r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MT-170%20(BRASNORTE%20-%20AGRIMAT)\2&#170;%20medi&#231;&#227;o%20Agrima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NAS\Backup%20Laercio\PARTI&#199;&#195;O_C\DNIT%20-%20Travessias%20Urbanas\Agua%20Boa\Or&#231;amento%20da%20Minuta%20(Trav%20Urb%20Agua%20Bo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NAS\Documents%20and%20Settings\marcos.medeiros\Meus%20documentos\CONTRATOS\MANUTEN&#199;&#195;O\C&#243;pia%20de%205&#170;%20Revis&#227;o%20CONTRATO%20PD-13-004-01%20OP2at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S_PROSUL2\APPL\USR\GELSON\XLS\CONSAPPE\SISNORTE\REORDENA\11BR28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windows\TEMP\1&#170;%20MED%20PROV%20B.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NAS\Documents%20and%20Settings\janio.martins\Desktop\Pato%20222%20e%20403\Engenharia\Abner\2012\PATO\PL%20BR-262-CGR-ANAST&#193;CIO%20-%20NOV1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iversos\PROTOTIPO%20DE%20MEDI&#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NAS\Users\M&#225;rio\AppData\Local\Microsoft\Windows\Temporary%20Internet%20Files\Content.Outlook\OM65OGO8\Documents%20and%20Settings\Marsoft-Informatica\Configura&#231;&#245;es%20locais\Temporary%20Internet%20Files\Conten"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abral\rede\Meus%20documentos\DNIT\Aterpa\PD%2015.998.01\WINDOWS\Desktop\Obras%20diversas\Leopoldina\Or&#231;amentos\Orc%20381\Orc%20Trevo%20Takono\OR96088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emar\meus%20documentos\Documents%20and%20Settings\Eng&#186;%20Fernando\Configura&#231;&#245;es%20locais\Temp\Diret&#243;rio%20tempor&#225;rio%201%20para%20SINFRA-1MED-OK.zip\1&#170;%20Medi&#231;&#227;o%20Maio%2004-faltante-marc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Documents%20and%20Settings\Topografia%20Artemio\Desktop\P.%20G\Medi&#231;&#245;es%20de%20Porto%20dos%20Ga&#250;chos%20SINFRA\4&#170;%20Medi&#231;&#227;o%20Reajustada%20Ofici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idor\NAS\SalaTecnica\Megesa60%20com%20memoria%20da%20pont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idor\NAS\SalaTecnica\AcFisico\Documents%20and%20Settings\usuario\Meus%20documentos\SE&#199;&#195;O_TECNICA\MEDI&#199;&#213;ES_REALIZADAS\60&#170;_MED\Megesa60&#17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auriney\c\Meus%20documentos\geosolo\Medi&#231;&#227;o%20n&#186;%20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Documents%20and%20Settings\samuel\Configura&#231;&#245;es%20locais\Temporary%20Internet%20Files\OLK49\Medi&#231;&#227;o%20Model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NAS\Users\lucas.vissotto\AppData\Local\Packages\Microsoft.MicrosoftEdge_8wekyb3d8bbwe\TempState\Downloads\1.PATO%20BR-060-GO%20-%20km%20393,10%20ao%20km%20470,00%20-%20Onerado.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NAS\Users\marlon.pedrini\Documents\DNIT\CONTRATOS\CONSERVA%20BR-364%20-%20KM%20102,9%20-%20201,0%20-%20CASTELAR\MEDI&#199;OES\19&#170;%20MP%20-%20SR-MT-627-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DNER\Aguas%20lindas\Dados%20Gerais\FV-DNER.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0798\TECNICO\TEACOMP\LOTE06\P09\P10\RELAT6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hzestinfo99\para%20samuel\Meus%20documentos\EXCEL-MD\Conseva\Cons-116\MEDICOES%20CBMI%202004%20cont%20novoi\61MCBMI.DNI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genharia1\DADOS1%20(D)\ENGENHARIA\Obras\Obra%20236%20-%20Brasnorte\2&#170;%20Medi&#231;&#227;o\2&#170;%20medi&#231;&#227;o%20Agrimat.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Marcelo\Geoserv\MT%20-%20140\Medi&#231;&#245;es\Obra%20MT-140\SINFRA\Medi&#231;&#227;o%20Geral\1&#170;%20Medi&#231;&#227;o%20SEE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dsk\nas\Projetos%20Convexa\MT%20208%20-%20NOVA%20MONTE%20VERDE\ENTREGUE\Volume%204%20-%20Or&#231;amento\Or&#231;amento%20da%20Minuta%20MT%202_.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NAS\Users\Andr&#233;\Desktop\PATO%20-%20BR-452\Invent&#225;rio.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NAS\Users\93703813687\Desktop\Users\Nevair\Downloads\OS%20026-2017%20-%20Uni&#227;o%20do%20Norte%20MT%20322\UNI&#195;O%20DO%20NORTE%20OR&#199;AMENTO\BD_SICRO2_NOV_16_174_CD.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NAS\Users\Cristiano%20Bredow\AppData\Local\Microsoft\Windows\Temporary%20Internet%20Files\Content.Outlook\OJTTNIYW\Monteadriano%20Conrado\180-09%20Edital%20541-09%20Lote%200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er\2kserver\HELMO%202005\Or&#231;amento_vinc_10_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EONARDO\Leonardo\BR-230,405%20e%20116%20(Gerobra-Cajazeiras)\Medi&#231;&#245;es%2018-06-02\Paramarsha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ervidor\NAS\Users\francisco.teixeira\Desktop\20&#170;%20Medi&#231;&#227;o%20Insttale\Peritor&#243;%20Maio%20e%20Junho%202009\Posto%20Alto%20Alegre%20MA%20Totais%20Comb.07Junho%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ndre\c\Conseva\Cons-116\MEDICOES\61MCBMI.DNI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ridsk\nas\Taper\Gaucha%20do%20Norte\Relat&#243;rio%20e%20Or&#231;amentos\Documents%20and%20Settings\LUIZ%20T%20PARISI\Meus%20documentos\SINFRA\OBRA_MTO60_POCONE_IBAMA\CONSTRUTORA\MEDI&#199;&#213;ES\SEGUNDA%20MED_SINF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idor\NAS\Documents%20and%20Settings\user\Meus%20documentos\MATO%20GROSSO\MED%20DNIT%201&#170;%20MP%20contrato%20novo(apr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idor\NAS\PATO%20BR%20158%2012_05_1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815A4D42\Anexo%20I%20-%20Lote%202A%20GAIS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NAS\Rog&#233;rio\ESTRADAS\MT-249%20%20%20CAETANO%20DIAS\Medi&#231;&#245;es%20e%20Reajustamentos\OK\Medi&#231;&#245;es%20Everaldo%20-%2026.07.10\MEDI&#199;&#213;ES%20CONTRATO%20LOTE%203\7&#170;_MEDI&#199;&#195;O_MT-249_LOTE_III,REAJUSTAMENTO.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6ECC59F2\AC-035-2006%2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U:\001_Servidores%20SUENG\Jo&#227;o%20Henrique\area%20de%20trabalho\Trabalhos\BANCO%20DE%20DADOS\check\teste%20jh%20-%20C&#243;pi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NAS\Users\elizabeth.brandao\Desktop\AP\MOB%20DESONERADO.xlsx"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5914348"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idor\NAS\CONTA%20CORRENTE.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ridsk\nas\Modelo%20Medi&#231;&#227;o%20(Triunfo).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5AC3873\Dimensiona%20equipa%20lote%20PA_01%2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Meus%20doc\Insumo%20contratual%20-%20SECOPA.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201.41.83.90\meus%20documentos\Documents%20and%20Settings\cwls\Configura&#231;&#245;es%20locais\Temp\CONTROLE%20DE%20COMB.%2001%20&#193;%2015-03%20-%2007%2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Arquivos%20do%20usuario\Documents\OBRAS%20NEOVIA\OBRAS-MT\JACIARA\PATO%20ETAPA\PATO%20ETAPA-2017\PATO%20ETAPA%202017_VERS&#195;O-05_30-08-2017.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idor\trabalhos\Constantino\2%20-%20BURITI\4&#176;%20Medi&#231;&#227;o%20Buriti%2001-11-2004.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idor\NAS\Documents%20and%20Settings\Lisandra\Meus%20documentos\GEOSERV\Geoserv\MT%20-%20140\Medi&#231;&#245;es\Obra%20MT-140\SINFRA\Medi&#231;&#227;o%20Geral\Estaca%200%20a%20600\9&#170;%20MEDI&#199;&#195;O.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idor\NAS\Or&#231;amentos\Orc%20381\Orc%20Trevo%20Takono\OR96088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idor\NAS\Documents%20and%20Settings\user\Meus%20documentos\MATO%20GROSSO\medi&#231;ao%20rondonopolis\pato%20e%2056%20MP%20J.Florentino\medi&#231;&#227;o%20contrato%20novo\REL.%20DNIT%2058%20maio_07%201&#170;VERS&#195;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us%20documentos\Marcelo\SEET\13&#170;%20Medi&#231;ao%20DVOP.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NAS\Users\ADM\AppData\Local\Microsoft\Windows\Temporary%20Internet%20Files\Content.Outlook\UV0PD44Z\PATO%20BR-163%20MS%20JANEIRO%202011.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NAS\Users\93703813687\Downloads\outros_edital0416_15-19_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idor\NAS\DOCUME~1\Joao\CONFIG~1\Temp\Rar$DI01.172\BR-070-OR&#199;AMENTONOV09-LOTE2-30-4-10-CORRIGIDO\Or&#231;amento%20BR-070%20lote%20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ervidor\NAS\Users\Gustavo%20Deschamps\AppData\Local\Microsoft\Windows\Temporary%20Internet%20Files\Content.Outlook\E5LZ585M\Castellar%20EVTE.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Users\Eldemir\Downloads\01%20AGE-MT\Da%20OT%20do%20ANDR&#201;\Modelo_Medicao_AGE%20OT6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idor\NAS\LOTE%2004\MT-170%20(BRASNORTE%20-%20AGRIMAT)\2&#170;%20medi&#231;&#227;o%20Agrimat.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Or&#231;amento\NATA\DNIT\OBRAS%20SOBRENCO\L.33-conc.0114-2004-08%20de%2025-10-04\ed114-Lote%2033-Final\Proposta%20BR-116-L33%20ed.114%20%2025-10-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ervidor\NAS\LOTE%2004\Diversos\PROTOTIPO%20DE%20MEDI&#199;&#195;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ervidor\NAS\DOCUME~1\Joao\CONFIG~1\Temp\Rar$DI01.172\BR-070-OR&#199;AMENTONOV09-LOTE2-30-4-10-CORRIGIDO\Composi&#231;&#245;es%20Pavimenta&#231;&#227;o%20BR-070%20lote2.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M0783"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idor\todos\BR-163\6&#170;%20ap&#243;s%20repac.%20LOTE%20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ervidor\NAS\LOTE%2004\BR-163\6&#170;%20ap&#243;s%20repac.%20LOTE%2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idor\NAS\BR-163\6&#170;%20ap&#243;s%20repac.%20LOTE%20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idor\NAS\Users\ALAINI\Documents\MODELOS\MEDI&#199;&#213;ES\3&#170;_MEDI&#199;&#195;O_MT-249_LOTE_III.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idor\todos\MT-249\MEDI&#199;&#213;ES%20CONTRATO%20LOTES%201%20E%202\MEDI&#199;&#195;O%20%20KM%2025\5&#170;%20MEDI&#199;&#195;O.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ervidor\NAS\C&#243;pia%20de%205&#170;%20Revis&#227;o%20CONTRATO%20PD-13-004-01%20OP2at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Financeiro\c\Or&#231;amentos\Orc%20381\Orc%20Trevo%20Takono\OR960887.XLS" TargetMode="External"/></Relationships>
</file>

<file path=xl/externalLinks/_rels/externalLink115.xml.rels><?xml version="1.0" encoding="UTF-8" standalone="yes"?>
<Relationships xmlns="http://schemas.openxmlformats.org/package/2006/relationships"><Relationship Id="rId1" Type="http://schemas.microsoft.com/office/2006/relationships/xlExternalLinkPath/xlPathMissing" Target="Modelo%20Controle%20de%20Horas1"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idor\NAS\Documents%20and%20Settings\rodrigo.mendonca.INTRANET\Desktop\ARQUIVOS\SICRO%202\Atualiza&#231;&#227;o%20M&#227;o%20de%20Obra.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ridsk\nas\MT%20170%20(Brasnorte%20-%20Rio%20Juruena%20AGRIMAT)\Medi&#231;&#245;es%20Agrimat%20SINFRA\2&#170;%20Medi&#231;&#227;o%20Oficial%20Agrimat%20IC-001%20Set_2005.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ervidor\NAS\LOTE%2004\MT%20170%20(Brasnorte%20-%20Rio%20Juruena%20AGRIMAT)\Medi&#231;&#245;es%20Agrimat%20SINFRA\2&#170;%20Medi&#231;&#227;o%20Oficial%20Agrimat%20IC-001%20Set_2005.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Z:\ATIVIDADE%202\PROJETO\PROCREMA\PRO_CREMA%201_3&#170;%20FASE\ZModelos\PROJETO\MODELO%20PADR&#195;O\rev.25\5%20anos\Tab%20Ref%20CREMA%20BR_XXX_XX_Lote_XX.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rvidor\NAS\Users\Gionava\Dropbox\Itanorte%20-%20Campo%20Novo\Concorr&#234;ncia\PROPOSTA%20%20DE%20PRE&#199;OS%20PE%20527-1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Servidor\NAS\Engenharia\Abner\2012\Analise%20Diversas\PATO\PL%20BR-262-CGR-ANAST&#193;CIO%20-%20NOV1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xecucao\lobo%201\Renato%20Lobo\234%20MBR\Planilhas\Vargem%20Grande.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xecucao\lobo%201\Renato%20Lobo\Or&#231;amento.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Servidor\NAS\WINDOWS\TEMP\WINDOWS\TEMP\Meus%20Documentos\Ger&#234;ncia\Ic&#243;\Pato%20BR%20116%20Ic&#243;%20(%20licita&#231;&#227;o).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MT-170%20(BRASNORTE%20-%20AGRIMAT%20100km)\Medi&#231;&#245;es%20Agrimat\Triunfo\Obra\Obra%20n&#186;%20199\2&#170;%20Repactua&#231;&#227;o\4&#170;%20medi&#231;&#227;o%20199%20ap&#243;s%202&#170;%20repactua&#231;&#227;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NGE8\Gerencia%20de%20Projetos\Ger&#234;ncia%20de%20Projetos\DNIT-MA%20BR%20226%20Atualizado\Maio%202012%20-%203%20Segmentos%20-%20REVA\Segmento%2001\F%20L%20&#193;%20V%20I%20O\OR&#199;AMENTOS\ANEL%20RIO%20-%20CONS&#211;RCIO\PROPOSTA%206%200409\ANEL%20RIO\CUSTO%20LARANJEIRAS.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N:\ELSON\ELSON%20-%20OBRAS\Obras2012\Licita&#231;&#245;es2012\DNIT\12&#186;%20Goi&#225;s%20-%20DF\Projetos%20CREMA\Ed.%20082-12\or_082_08_exec_jul11.xls" TargetMode="External"/></Relationships>
</file>

<file path=xl/externalLinks/_rels/externalLink128.xml.rels><?xml version="1.0" encoding="UTF-8" standalone="yes"?>
<Relationships xmlns="http://schemas.openxmlformats.org/package/2006/relationships"><Relationship Id="rId1" Type="http://schemas.microsoft.com/office/2006/relationships/xlExternalLinkPath/xlPathMissing" Target="4915623"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NGE8\Gerencia%20de%20Projetos\Ger&#234;ncia%20de%20Projetos\DNIT-MA%20BR%20226%20Atualizado\Maio%202012%20-%203%20Segmentos%20-%20REVA\Segmento%2001\F%20L%20&#193;%20V%20I%20O\OR&#199;AMENTOS\ANEL%20RIO%20-%20CONS&#211;RCIO\PROPOSTA%206%200409\ANEL%20RIO\CUSTO%20ZONA%20SUL.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ervidor\NAS\Documentos\AA%20MEUS%20DOCUMENTOS%202023\NOVA%20MUTUM\OR&#199;AMENTO\OR&#199;AMENTO%20SEM%20DESONERA&#199;&#195;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Rodovias\JBS\OR&#199;AMENTO%20MINUTA%20MT-351%20(Set_201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bemi-tec-01\C-Tec\Documents%20and%20Settings\lcardoso\Meus%20documentos\P\s_c\45000_49620_ServAux.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ridsk\nas\Projetos%20Convexa\BR%20158%20-%20LOTE%2001A%20-%20SEMENGE\READEQUA&#199;&#195;O%20DIRE&#199;&#195;O\VOLUME%204%20-%20OR&#199;AMENTO\OR&#199;AMENTO%20BR%20158%20PARA%20LICITA&#199;&#195;O%20(Sicro%20JAN_201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ervidor\NAS\Users\francisco.teixeira\Desktop\20&#170;%20Medi&#231;&#227;o%20Insttale\Documents%20and%20Settings\DANIEL\Desktop\DELTA\Delta%202010\Relacoes%20de%20Notas%20Fiscais\Enviadas\NF_n&#186;%2008-2010%20C.C%201050%2020100223%20B.xls"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4915738" TargetMode="External"/></Relationships>
</file>

<file path=xl/externalLinks/_rels/externalLink136.xml.rels><?xml version="1.0" encoding="UTF-8" standalone="yes"?>
<Relationships xmlns="http://schemas.openxmlformats.org/package/2006/relationships"><Relationship Id="rId1" Type="http://schemas.microsoft.com/office/2006/relationships/xlExternalLinkPath/xlPathMissing" Target="5915474"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NGENHARIA\Meus%20documentos\C&#243;pia%20de%20PLANILHA_PADRAO_DELTA_teste.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262DE2DD\Or%2525C3%2525A7amento%252520Sta%252520Helena%252520Guarant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encomind\Aditivo%20Corrigido.xls"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4915736"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ervidor\NAS\Meus%20Documentos\R-19_5%20-%20Tr&#234;s%20Lagoas\CONTRATOS\Objetiva\PD19-0399\PATO262_03_2002.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4915737"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5212554"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5213363"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1600898" TargetMode="External"/></Relationships>
</file>

<file path=xl/externalLinks/_rels/externalLink146.xml.rels><?xml version="1.0" encoding="UTF-8" standalone="yes"?>
<Relationships xmlns="http://schemas.openxmlformats.org/package/2006/relationships"><Relationship Id="rId1" Type="http://schemas.microsoft.com/office/2006/relationships/xlExternalLinkPath/xlPathMissing" Target="4011351"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4011370"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4011484"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4413995" TargetMode="External"/></Relationships>
</file>

<file path=xl/externalLinks/_rels/externalLink150.xml.rels><?xml version="1.0" encoding="UTF-8" standalone="yes"?>
<Relationships xmlns="http://schemas.openxmlformats.org/package/2006/relationships"><Relationship Id="rId1" Type="http://schemas.microsoft.com/office/2006/relationships/xlExternalLinkPath/xlPathMissing" Target="4016007"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4915698"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4915719"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4915726"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4915735"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4919547"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5914647"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5914651" TargetMode="External"/></Relationships>
</file>

<file path=xl/externalLinks/_rels/externalLink158.xml.rels><?xml version="1.0" encoding="UTF-8" standalone="yes"?>
<Relationships xmlns="http://schemas.openxmlformats.org/package/2006/relationships"><Relationship Id="rId1" Type="http://schemas.microsoft.com/office/2006/relationships/xlExternalLinkPath/xlPathMissing" Target="5914653" TargetMode="External"/></Relationships>
</file>

<file path=xl/externalLinks/_rels/externalLink159.xml.rels><?xml version="1.0" encoding="UTF-8" standalone="yes"?>
<Relationships xmlns="http://schemas.openxmlformats.org/package/2006/relationships"><Relationship Id="rId1" Type="http://schemas.microsoft.com/office/2006/relationships/xlExternalLinkPath/xlPathMissing" Target="5914654"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5915399"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5915433"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OR&#199;%202%20ANO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1419543"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1600896"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5500991" TargetMode="External"/></Relationships>
</file>

<file path=xl/externalLinks/_rels/externalLink166.xml.rels><?xml version="1.0" encoding="UTF-8" standalone="yes"?>
<Relationships xmlns="http://schemas.openxmlformats.org/package/2006/relationships"><Relationship Id="rId1" Type="http://schemas.microsoft.com/office/2006/relationships/xlExternalLinkPath/xlPathMissing" Target="5914655"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4915701"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4915727"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5214001"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5914328"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5914434"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5914641"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PathMissing" Target="5914649"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Bhzestinfo99\para%20samuel\Meus%20documentos\EXCEL-MD\Conseva\Cons-116\MEDICOES\61MCBMI.DNIT.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Servidor\NAS\Documents%20and%20Settings\alenio.costa\Meus%20documentos\Contratos%20-%20UL%20Ic&#243;\Contrato%20n&#186;%2003.00523-2014%20-%20A.%20L.%20Teixeira\Medi&#231;&#245;es\1&#170;%20Medi&#231;&#227;o%20Parcial\Medi&#231;&#227;o%201%20PATO%20AL%20TEIXEIRA.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ervidor\NAS\MODELO_MEDI&#199;&#195;O.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ervidor-f1\Biblioteca\Quadro%20de%20Quantidades%20-%20DNIT-DER\DNIT-DNER\Planilha%20de%20Quantitativo%20em%20Branco.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Users\AILTON\AppData\Local\Temp\Rar$DI00.852\ALYSSON%202.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ervidor\NAS\Anexos%20PGQ.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ervidor\NAS\CASTELLAR%20ENGENHARIA\6%20-%20XANXER&#202;%20DNIT\09%20-%20PRODU&#199;&#195;O\03%20-%20JULHO%2008\PRODU&#199;&#195;O%20JUNHO.xlsx"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Pridsk\nas\RODOVIAS%20FEDERAIS\BR%20163%20GUARANT&#195;%20-%20DIVISA%20MT-PA%20fernando\PLANO%20TRABALHO%20VIGENTE\BR%20163%20CALMON%20FINAL\Oramento_Ago_2005.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BR163PD.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130856\c\GEFEN\Relatorio%20IC\GEFEN\GEFEN20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Z:\MT%20-%20249%20%20-%20Lote%20II\ALA&#205;NE\EXCEL\LOTE%2002\OR&#199;AMENTO-MT-249%20(Km%2011-Rio%20Arinos-Entr.%20MT-010)%20-%2030%20km.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ile_server\2-Sem%20Contratos\2-Sem%20Contratos\C&#243;pia%20de%20s515_DNIT%20Emergencias\Diversos\E-mail\Recebidos\herculano@deltaconstrucoes.com.br%20ORCA_BR-424%20PE\OR&#199;AMENTO%20EMERGENCIA%20BR-423-PE%20KM%2097%20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NIT-CBA-SR-F02\Users\FLVIOE~1\AppData\Local\Temp\Documents%20and%20Settings\gas\Configura&#231;&#245;es%20locais\Temporary%20Internet%20Files\Content.Outlook\NY2PGIY1\Documents%20and%20Settings\emsa\Meus%20documentos\Medicao-Obra71"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ndre\c\Documents%20and%20Settings\Castelar\Meus%20documentos\Backup%20Uni&#227;o%204-5%20(D)\OBRA%20CANOINHAS\Castellar%20Engenharia%20Ltda%20-%20CANOINHAS\FINAN&#199;AS\Uniao\Medi&#231;&#227;o%20Castellar\61MCBMI.DNI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idor\todos\ARQEXCEL\DMA2\CLEONICE\MEDCRALMEIDA.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idor\NAS\PATO%202008\TCM%20Engenharia%20e%20Empreendimentos\BR-459%20Obra%20260\Medi&#231;&#245;es%20DNIT\Medi&#231;&#227;o%2015.2004%20-%20Fevereiro2004\TCM\BR-459%20Obra%20260\Medi&#231;&#245;es%20TCM\Medi&#231;&#227;o%2009.2003%20-%20Agosto2003\MEDI&#199;&#195;O%2008.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S:\EGS\PLANEJAMENTO\Meus%20documentos\FABRICA%20NOVA\PLAN.%20REVIS&#195;O%20I%20-%20JULHO%2003\REVIS&#195;O%20I%20PLANEJAMENTO%20FABRICA%20NOVA.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Servidor\NAS\Documents%20and%20Settings\user\Meus%20documentos\MATO%20GROSSO\medi&#231;ao%20rondonopolis\pato%20e%2056%20MP%20J.Florentino\medi&#231;&#227;o%2058\REL.%20DNIT%2058%20maio_07%201&#170;VERS&#195;O.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Pridsk\nas\Documents%20and%20Settings\Administrador\Meus%20documentos\TERCIO\MT%20370%20ESTRADA%20PARQUE\22_JUN\Ultima%20do%20Everaldo%2022_06_05\TRANSPORTES.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Servidor\NAS\Users\Isael\Desktop\CURVA%20S%20ICO%2021MAIO%2022JUNHO%20E%2023JULHO.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ervidor\NAS\Projetos\A1%20V&#193;RZEA%20GRANDE%202018\BAIRRO%2023%20DE%20SETEMBRO%20E%20OUTROS\OR&#199;AMENTO\QUANTIDADE%20E%20OR&#199;AMENTO%20%2023%20SETEMBRO%20N&#195;O%20DESONERADO.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ervidor\NAS\Projetos\%23V&#193;RZEA%20GRANDE%202023\NOVA%20ESPERAN&#199;A%20READEQUA&#199;&#195;O\OR&#199;AMENTO\OR&#199;AMENTO%20N&#195;O%20DESONERADO\1.14%20PLANILHA%20OR&#199;AMENT&#193;RIA%20N&#195;O%20DESONERADA.xlsm"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ervidor\NAS\Projetos\%23V&#193;RZEA%20GRANDE%202023\NOVA%20ESPERAN&#199;A%20READEQUA&#199;&#195;O\OR&#199;AMENTO\OR&#199;AMENTO%20N&#195;O%20DESONERADO\Quantidades%20Samambaias%20CBUQ%20COMERCIAL_1.xlsx"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ervidor\NAS\SINFRA\OR&#199;AMENTOS\Viana\MT-403\Or&#231;%20MT-403%20JBS.xlsx"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Servidor\NAS\Projetos\0000%20V&#193;RZEA%20GRANDE%202023\NOVA%20ESPERAN&#199;A%20READEQUA&#199;&#195;O\DRENAGEM\NS%20BUEIRO%20DE%20TALVEGUE1.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Servidor\NAS\Projetos\0000%20V&#193;RZEA%20GRANDE%202023\NOVA%20ESPERAN&#199;A%20READEQUA&#199;&#195;O\OR&#199;AMENTO\OR&#199;AMENTO%20N&#195;O%20DESONERADO\QUANTIDADE%20E%20OR&#199;AMENTO%20N&#195;O%20DESONERADO%20NOVA%20ESPERAN&#199;A_ATUAL.17-11-23.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ervidor\NAS\Projetos\%23%20V&#193;RZEA%20GRANDE%202021\NOVA%20ESPERAN&#199;A%20ATUALIZADO\OR&#199;AMENTO\COMPOSI&#199;&#195;O%20DE%20CUSTO\Estudo%20de%20aquisi&#231;&#227;o%20e%20transporte%20de%20mat%20betuminosos1.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Servidor\NAS\Projetos\0000%20V&#193;RZEA%20GRANDE%202023\PARQUE%20DEL%20REY%20E%20PORTAL%20DO%20AMAZONIA\OR&#199;AMENTO\OR&#199;AMENTO%20N&#195;O%20DESONERADO\QUANTIDADE%20E%20OR&#199;AMENTO%20N&#195;O%20DESONERADO%20-%20DEL%20REY%20E%20P.%20AMAZONIA_1.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04064929136/Desktop/COMPOSI&#199;&#213;ES%20SICRO%20-OUTUBRO-23.xlsm"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Users/04064929136/Downloads/PORTO%20DOS%20GAUCHOS/AQ%20NAO%20DESONERADO%20MICRO%20PORTO%20DOS%20GA&#218;CH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ual"/>
      <sheetName val="Feriados"/>
      <sheetName val="REST.PAPALEGUAS"/>
      <sheetName val="REST.SINDY  3,00"/>
      <sheetName val="REST.SINDY  3,50 CAFE"/>
      <sheetName val="Capa"/>
      <sheetName val="Sumário"/>
      <sheetName val="Apresentação"/>
      <sheetName val="Capa Mapa"/>
      <sheetName val="Mapa"/>
      <sheetName val="Capa Serviços a Executar"/>
      <sheetName val="Serviços"/>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Equipamentos"/>
      <sheetName val="Materiais"/>
      <sheetName val="Mão de Obra"/>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Resumo"/>
      <sheetName val="POSTO DOM BOSCO"/>
      <sheetName val="REST TREVO"/>
      <sheetName val="DADOS"/>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Proposta - Global .."/>
      <sheetName val="Plan1"/>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PROJETO"/>
      <sheetName val="BDI "/>
      <sheetName val="FLUXO - EXECUÇÃO PRÓPRIA"/>
      <sheetName val="FLUXO - FAT-DIRETO"/>
      <sheetName val="RES-FIN"/>
      <sheetName val="DEFIN"/>
      <sheetName val="CONSIDERAÇÕES"/>
      <sheetName val="CUSTO (REF dvs) "/>
      <sheetName val="KANAFLEX"/>
      <sheetName val="NOVOTUB"/>
      <sheetName val="MEDIDAS"/>
      <sheetName val="CUSTO LARANJEIRAS"/>
      <sheetName val="RESUMO EMPRESA"/>
      <sheetName val="CUSTO EMPRESA"/>
      <sheetName val="CUSTO ZONA SUL"/>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PLANILHA"/>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PATO"/>
      <sheetName val="Transp com"/>
      <sheetName val="Transp carro"/>
      <sheetName val="Transp esp"/>
      <sheetName val="CRONOGRAM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EQUIPAMENT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Mat Asf"/>
      <sheetName val="Dados Contrato"/>
      <sheetName val="Ofício"/>
      <sheetName val="controle financeiro"/>
      <sheetName val="Crono Físico"/>
      <sheetName val="REAJUSTAMENTO"/>
      <sheetName val="RESUMO-DVOP"/>
      <sheetName val="Crono Físico-Financeiro "/>
      <sheetName val="Meio fio"/>
      <sheetName val="Limpeza da faixa de domínio"/>
      <sheetName val="Regula"/>
      <sheetName val="Transportes Cal"/>
      <sheetName val="Transportes Sub e base"/>
      <sheetName val="Execuçao Sub e base "/>
      <sheetName val="Imprimação"/>
      <sheetName val="TSD-FOG"/>
      <sheetName val="AGREGADOS"/>
      <sheetName val="DMT modelo (1)"/>
      <sheetName val="DMT_EV"/>
      <sheetName val="CÁLC.DMT-T"/>
      <sheetName val="DIST.MAT-T"/>
      <sheetName val="solo mole"/>
      <sheetName val="aterro"/>
      <sheetName val="Compactação 100% PN"/>
      <sheetName val="Compactação95% PN"/>
      <sheetName val="Grama"/>
      <sheetName val="OAC"/>
      <sheetName val="CERCA"/>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AUT_ORIGINAL"/>
      <sheetName val="RESUMO_AUT1"/>
      <sheetName val=" MAT DRENAGEM "/>
      <sheetName val="Reajuste "/>
      <sheetName val="DMT"/>
      <sheetName val="Aterro "/>
      <sheetName val="Aterro 100%-Vilmark"/>
      <sheetName val="Base"/>
      <sheetName val="Sub-base"/>
      <sheetName val="reforço"/>
      <sheetName val="regularização"/>
      <sheetName val="Dreno"/>
      <sheetName val="REL_MED"/>
      <sheetName val="1 MED ANEL"/>
      <sheetName val="AVANÇO FÍSICO"/>
      <sheetName val="Esc e carga mat jazida"/>
      <sheetName val="remoção mecanizada"/>
      <sheetName val="Base "/>
      <sheetName val="pintura de lig"/>
      <sheetName val="tapa buraco"/>
      <sheetName val="remendo profundo"/>
      <sheetName val="remendo profun"/>
      <sheetName val="limpeza des agua"/>
      <sheetName val="Carimbo"/>
      <sheetName val="Relatório "/>
      <sheetName val="Ofício "/>
      <sheetName val="Boletim"/>
      <sheetName val="RESUMO-SETPU"/>
      <sheetName val="Cronograma atual"/>
      <sheetName val="Cubação Após Limpeza)"/>
      <sheetName val="secção tipo 20"/>
      <sheetName val="DMT_EV "/>
      <sheetName val="DMT_TERRAPLENAGEM "/>
      <sheetName val="Recomposição de Cerca"/>
      <sheetName val="Pik-up"/>
      <sheetName val="Sin Hor"/>
      <sheetName val="Placas"/>
      <sheetName val="Bueiros"/>
      <sheetName val="Reaj"/>
      <sheetName val="Cron"/>
      <sheetName val="Rem. e limpeza "/>
      <sheetName val="Rel-15ª med."/>
      <sheetName val="Cub corte"/>
      <sheetName val="Cub caixa e corte2"/>
      <sheetName val="Cub corte3"/>
      <sheetName val="DMT-11ª MEDIÇÃO"/>
      <sheetName val="TSS"/>
      <sheetName val="TSD"/>
      <sheetName val="FOG"/>
      <sheetName val="PMF"/>
      <sheetName val="Transp-Brita_Massa"/>
      <sheetName val="AGREGADOS_TSD"/>
      <sheetName val="AGREGADOS_TSD (2)"/>
      <sheetName val="meiofio"/>
      <sheetName val="Descida"/>
      <sheetName val="Extras"/>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BDTC"/>
      <sheetName val="RESUMO-Medição"/>
      <sheetName val="NF SEET"/>
      <sheetName val="Cabeçalho"/>
      <sheetName val="Saldo de Dias"/>
      <sheetName val="Crono Físico-Financeiro"/>
      <sheetName val="cronfisico"/>
      <sheetName val="cronfisico (2)"/>
      <sheetName val="Material Asfalto "/>
      <sheetName val="Forro de cascalho (4)"/>
      <sheetName val="Forro de cascalho (2)"/>
      <sheetName val="Forro de cascalho (3)"/>
      <sheetName val="Forro de cascalho"/>
      <sheetName val="patrolamento"/>
      <sheetName val="Desmatamento "/>
      <sheetName val="Corte"/>
      <sheetName val="Compactação 95% PN"/>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grama em mudas"/>
      <sheetName val="grama em mudas (2)"/>
      <sheetName val="Tachinha"/>
      <sheetName val="Tachões"/>
      <sheetName val="RELATÓRIO"/>
      <sheetName val="REL-BENS III"/>
      <sheetName val="Físico-Financeiro - Contas"/>
      <sheetName val="Planilha do Plano"/>
      <sheetName val="Anexo III - Cronograma"/>
      <sheetName val="Plan2"/>
      <sheetName val="Medição__ficha_DNER"/>
      <sheetName val="Anexo 1"/>
      <sheetName val="Anexo 2"/>
      <sheetName val="Anexo 3"/>
      <sheetName val="REAJU"/>
      <sheetName val="Cronograma Físico-Financeiro"/>
      <sheetName val="Aterro (2)"/>
      <sheetName val="Aterro (3)"/>
      <sheetName val="DMT MEDIÇÃO"/>
      <sheetName val="Cortes"/>
      <sheetName val="ESCAVAÇÃO"/>
      <sheetName val="(2)"/>
      <sheetName val="Ligação"/>
      <sheetName val="BSTC (3)"/>
      <sheetName val="DMT DIGITAÇÃO"/>
      <sheetName val="P A T O 99 B"/>
      <sheetName val="Res.Contrato"/>
      <sheetName val="Folha 1-3"/>
      <sheetName val="Folha 4 (2)"/>
      <sheetName val="Folha 4"/>
      <sheetName val="Folha 5"/>
      <sheetName val="Folha 5 (2)"/>
      <sheetName val="Folha 6 "/>
      <sheetName val="Folha 8"/>
      <sheetName val="CronFIFI"/>
      <sheetName val="Reajuste"/>
      <sheetName val="Desmat 0,15"/>
      <sheetName val="Fiscais"/>
      <sheetName val="RESUMO-SINFRA"/>
      <sheetName val="LIMPEZA DE FAIXA DE DOMINIO"/>
      <sheetName val="CÁLC.DMT-T (2)"/>
      <sheetName val="ATERRO COMP E REGULA"/>
      <sheetName val="RESUMO-DVOP 4ª MED"/>
      <sheetName val="Relatório do Contrato"/>
      <sheetName val="Cronograma Físico"/>
      <sheetName val="FOTOS"/>
      <sheetName val="Apropriação de hora máquina"/>
      <sheetName val="Transp. de agregados"/>
      <sheetName val="Cubação"/>
      <sheetName val="Compactação leito estrada exist"/>
      <sheetName val="DMT TERRAPLENAGEM"/>
      <sheetName val="TSS e TSD"/>
      <sheetName val="Reforço sub-leito"/>
      <sheetName val=" base  "/>
      <sheetName val="OAC2"/>
      <sheetName val="GRAMA MUDAS"/>
      <sheetName val="secção tipo"/>
      <sheetName val="Dados Contratuais"/>
      <sheetName val="CÁLC.DMT-T "/>
      <sheetName val="DMT_TERRAPLENAGEM"/>
      <sheetName val="Transporte_materiais"/>
      <sheetName val="OAC1 "/>
      <sheetName val=" base "/>
      <sheetName val="Sub_base"/>
      <sheetName val="Oficio"/>
      <sheetName val="Transporte"/>
      <sheetName val="Indice de Reajuste"/>
      <sheetName val="Sado de contrato a PI"/>
      <sheetName val="Mat Asf "/>
      <sheetName val="Físico_med"/>
      <sheetName val="REAJU (2)"/>
      <sheetName val="REAJU (3)"/>
      <sheetName val="REAJU (4)"/>
      <sheetName val="Compac alas"/>
      <sheetName val="OAC (2)"/>
      <sheetName val="Reforço do sub-leito"/>
      <sheetName val="AGREGADOS (2)"/>
      <sheetName val="Valeta"/>
      <sheetName val="Valeta (2)"/>
      <sheetName val="Valeta (3)"/>
      <sheetName val="DDL de Cerrado"/>
      <sheetName val="Escalonamento"/>
      <sheetName val="Aterro 100% (2)"/>
      <sheetName val="Aterro 95% (2)"/>
      <sheetName val="DMT modelo (2)"/>
      <sheetName val="Aterro 100%"/>
      <sheetName val="Aterro 95%"/>
      <sheetName val="Defensa"/>
      <sheetName val="DESM."/>
      <sheetName val="TERRACAM (2)"/>
      <sheetName val="DESMAT"/>
      <sheetName val="BOTA FORA"/>
      <sheetName val="TERRACAM"/>
      <sheetName val="IMPRIM."/>
      <sheetName val="CBUQ"/>
      <sheetName val="DREN."/>
      <sheetName val="DREN2.VALAS"/>
      <sheetName val="DREN2"/>
      <sheetName val="SINALIZA"/>
      <sheetName val="TERR_PAV"/>
      <sheetName val="MAT BET_TRANSP_OAC"/>
      <sheetName val="DRENAGEM"/>
      <sheetName val="ULTIMA FOLHA"/>
      <sheetName val="ATUAL.MAT.BET"/>
      <sheetName val="CONTROLE CRONOGRAMA"/>
      <sheetName val="CONTROLE PRAZO"/>
      <sheetName val="BOL_DESEMPENHO"/>
      <sheetName val="RELATÓRIO COOT"/>
      <sheetName val="FOTOS (2)"/>
      <sheetName val="CRONOGRAMA2"/>
      <sheetName val="memória"/>
      <sheetName val="Planilha 358 (Saldo)"/>
      <sheetName val="rosto"/>
      <sheetName val="prefácio"/>
      <sheetName val="Quantidades"/>
      <sheetName val="Valores"/>
      <sheetName val="SERV-EXTRAS"/>
      <sheetName val="TSSAREA"/>
      <sheetName val="Transp-Brita-TSS"/>
      <sheetName val="Transp-Brita-Usina"/>
      <sheetName val="Sub Base"/>
      <sheetName val="Pint. Ligação"/>
      <sheetName val="Transp-Massa"/>
      <sheetName val="Rem de pav"/>
      <sheetName val="Entrada"/>
      <sheetName val="P A T O  B"/>
      <sheetName val="Tabela Abril 2000"/>
      <sheetName val="Orçamento"/>
      <sheetName val="Orçamento (2)"/>
      <sheetName val="Orçamento SubRogado"/>
      <sheetName val="Orçamento Saldo"/>
      <sheetName val="RESUMO-DVOP_JBS (2)"/>
      <sheetName val="RESUMO-DVOP MOD SEET"/>
      <sheetName val="Forma Tubulão"/>
      <sheetName val="Forma Compensado"/>
      <sheetName val="RESUMO-DVOP_AGRIMAT"/>
      <sheetName val="Total Mat Asf"/>
      <sheetName val="DMT 50m"/>
      <sheetName val="DMT 600 a 800m"/>
      <sheetName val="DMT 1000 a 1200m"/>
      <sheetName val="Enrocamento Rachão"/>
      <sheetName val="Remoção Solo Mole"/>
      <sheetName val="CAPA SELANTE"/>
      <sheetName val="Enleivamento"/>
      <sheetName val="AGREGADOS P DRENAGEM"/>
      <sheetName val="Transp. Rio Honorato"/>
      <sheetName val="Cálculo Ponte"/>
      <sheetName val="Corte "/>
      <sheetName val="Compactação 95%"/>
      <sheetName val="Compactação 100%"/>
      <sheetName val="TERRACAM "/>
      <sheetName val="OAC "/>
      <sheetName val="MEDIÇÃO "/>
      <sheetName val="CRNOFIS"/>
      <sheetName val="Folha 6"/>
      <sheetName val="Folha 7"/>
      <sheetName val="RESUMO_PARA_REAJUSTAMENTO"/>
      <sheetName val="Cron.Fisico Finan."/>
      <sheetName val="diag. de serviços (2)"/>
      <sheetName val="M.O. de Manutenção do Canteiro"/>
      <sheetName val="Equipamentos de Apoio"/>
      <sheetName val="Infraestrutra-Ponte"/>
      <sheetName val="transporte 3°"/>
      <sheetName val="Fotos 3°"/>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Mobilização e Desmobilização"/>
      <sheetName val="RESUMO_DVOP 4ª MED"/>
      <sheetName val="custo"/>
      <sheetName val="Serviços (2)"/>
      <sheetName val="Serviços (3)"/>
      <sheetName val="Serviços (4)"/>
      <sheetName val="RESUMO_8ª MED"/>
      <sheetName val="OFICIO "/>
      <sheetName val="quantitativos"/>
      <sheetName val="Crongrama SEET (2)"/>
      <sheetName val="Res. aditivo"/>
      <sheetName val="Planilha Aditivo Com reflexo f."/>
      <sheetName val="DMT "/>
      <sheetName val="Regularização Subleito"/>
      <sheetName val="Imprimação e CM-30"/>
      <sheetName val="sarjetas de corte"/>
      <sheetName val="descida dágua"/>
      <sheetName val="HIDROSSEMEADURA"/>
      <sheetName val="DIAGRAMA DE SERVIÇOS"/>
      <sheetName val="REAJUSTAMENTO (3 Medição)"/>
      <sheetName val="Imprimação (3 Medição)"/>
      <sheetName val="TSD-FOG (3 Medição)"/>
      <sheetName val="Função Extenso"/>
      <sheetName val="CH"/>
      <sheetName val="DMT 600a800"/>
      <sheetName val="DMT 1000a1200"/>
      <sheetName val="DMT 1200a1400"/>
      <sheetName val="aterro100%"/>
      <sheetName val="Regula (2)"/>
      <sheetName val="Transp. casc"/>
      <sheetName val="Transp. Comercial"/>
      <sheetName val="Escav_Mec"/>
      <sheetName val="BSTC 1,00m"/>
      <sheetName val="Boca BSTC 1,00m"/>
      <sheetName val="Concreto fck10MPa"/>
      <sheetName val="Concreto fck15MPa"/>
      <sheetName val="Concreto fck20MPa"/>
      <sheetName val="Concreto fck30MPa"/>
      <sheetName val="Forma Placa resinada"/>
      <sheetName val="Forma Placa comp"/>
      <sheetName val="BDCC 3,00x3,00"/>
      <sheetName val="Boca BDCC 3,00x3,00"/>
      <sheetName val="Argamassa 13"/>
      <sheetName val="Guarda Corpo"/>
      <sheetName val="MFC01"/>
      <sheetName val="MFC05"/>
      <sheetName val="DAR02"/>
      <sheetName val="EDA01"/>
      <sheetName val="DEB01"/>
      <sheetName val="DEB03"/>
      <sheetName val="macro"/>
      <sheetName val="Sub e base"/>
      <sheetName val="DMT modelo"/>
      <sheetName val="Croqui terra"/>
      <sheetName val="Concreto "/>
      <sheetName val="RESUMO-DVOP_JBS"/>
      <sheetName val="Medição"/>
      <sheetName val="Memorial"/>
      <sheetName val="Transportes"/>
      <sheetName val="Janeiro"/>
      <sheetName val="PSCEGERAL"/>
      <sheetName val="Pintura de Ligação"/>
      <sheetName val="Dados do contrato"/>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Limpeza"/>
      <sheetName val="Remoção árvores"/>
      <sheetName val="Cubação Após Limpeza "/>
      <sheetName val="REGULARIZAÇÃO DE SUB LEITO"/>
      <sheetName val="VOLUME DE SUB BASE E BASE"/>
      <sheetName val="TRANP.SUB E BASE"/>
      <sheetName val="RECONFORMAÇÃO"/>
      <sheetName val="#REF"/>
      <sheetName val="Memória de cálc serv prelim"/>
      <sheetName val="Reajustamento "/>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Sinalização"/>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Limpeza Faixa de Dominio"/>
      <sheetName val="Compactação 100% "/>
      <sheetName val="DRENO DPS - 07 "/>
      <sheetName val="tr brita dreno"/>
      <sheetName val="Compactação 100_ PN"/>
      <sheetName val="Compactação 95_ PN"/>
      <sheetName val="Controle orçam"/>
      <sheetName val="Rem Mec Rev Bet"/>
      <sheetName val="Base -  transporte "/>
      <sheetName val="Base - compactação"/>
      <sheetName val="Imprimação Base"/>
      <sheetName val="Imprimação tapa buraco"/>
      <sheetName val="Pintura de ligação-CBUQ"/>
      <sheetName val="CBUQ "/>
      <sheetName val="Mom transp agreg-massa-CBUQ"/>
      <sheetName val="Mistura betum - tapa buraco"/>
      <sheetName val="Mom transp agreg-massa-tapa bur"/>
      <sheetName val="Material betuminoso"/>
      <sheetName val="Aterro Compactado-Portel"/>
      <sheetName val="DMT-Terraplenagem-Portel"/>
      <sheetName val="Enrocamento-Portel"/>
      <sheetName val="Escav mecan vala"/>
      <sheetName val="Bidim-tubos-Portel"/>
      <sheetName val="Orç"/>
      <sheetName val="Decl 2"/>
      <sheetName val="Decl 1"/>
      <sheetName val="Binfo"/>
      <sheetName val="Ofício Fabiano"/>
      <sheetName val="Pint ligação-capa"/>
      <sheetName val="CBUQ-capa rolamento "/>
      <sheetName val="Mom trans agreg-massa-CBUQ-capa"/>
      <sheetName val="TSS-TSD-FOG"/>
      <sheetName val="TRANSP -TSS-TSD-Agreg-pav"/>
      <sheetName val="TRANSP -TSS-TSD-Agreg-não pav"/>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CBUQ-Capa"/>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Resumo "/>
      <sheetName val="Reajust"/>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gul da faixa de domínio"/>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Sinalização "/>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Expurgo de Jazida"/>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2"/>
      <sheetName val="1"/>
      <sheetName val="Índices de Reajustamento"/>
      <sheetName val="Acomp. Medição"/>
      <sheetName val="Planilha com Reajustamento"/>
      <sheetName val="Planilha Comparativa - Custo"/>
      <sheetName val="S Trecho KM 166 - KM 370"/>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Ofício encaminhamento"/>
      <sheetName val="Resumo Receber 7ª me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er 6ª med"/>
      <sheetName val="Resumo recebido até 6ª Med Prov"/>
      <sheetName val="Fisico %"/>
      <sheetName val="Fisico"/>
      <sheetName val="Financeiro"/>
      <sheetName val="Fisico % (2)"/>
      <sheetName val="Medição Líquida"/>
      <sheetName val="Andamento Fisico"/>
      <sheetName val="Andamento Fisico - Anexo I"/>
      <sheetName val="Andamento Fisico - Anexo II"/>
      <sheetName val="Memória de Cálculo - Resumo"/>
      <sheetName val="Boletim de Desempenho Parcial"/>
      <sheetName val="Quadro de Const Rodoviaria"/>
      <sheetName val="Mapa de Chuva"/>
      <sheetName val="CAPA (2)"/>
      <sheetName val="CAPA (3)"/>
      <sheetName val="CAPA (8)"/>
      <sheetName val="CAPA (4)"/>
      <sheetName val="CAPA (9)"/>
      <sheetName val="CAPA (5)"/>
      <sheetName val="CAPA (7)"/>
      <sheetName val="DNER"/>
      <sheetName val="Crédito"/>
      <sheetName val="CAPA (6)"/>
      <sheetName val="capa (10)"/>
      <sheetName val="Cálculo"/>
      <sheetName val="DG"/>
      <sheetName val="7CONT FIN"/>
      <sheetName val="9CONT FIS"/>
      <sheetName val="ROSTO I"/>
      <sheetName val="REM SUP PISTA"/>
      <sheetName val="REM PROF."/>
      <sheetName val="MICRO"/>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BODE"/>
      <sheetName val="REP SUP"/>
      <sheetName val="REP PROF"/>
      <sheetName val="FRESA"/>
      <sheetName val="CAPA PIS ACOST"/>
      <sheetName val="MATBET"/>
      <sheetName val="2SUMÁRIO"/>
      <sheetName val="BUEIRO"/>
      <sheetName val="SINALIZAÇÃO VERTICAL"/>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Sub-base e Base-trans-não pav  "/>
      <sheetName val="Base-Sub-Base-compactação"/>
      <sheetName val="Trecho 1 - 7ª Med Prov"/>
      <sheetName val="trecho 2 - 7ª Med Prov"/>
      <sheetName val="Resumo recebido até 7ª Med Prov"/>
      <sheetName val="Canteiro"/>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BSD 03"/>
      <sheetName val="DSS 03"/>
      <sheetName val="BSD 01"/>
      <sheetName val="Reciclagem de Base com BRITA"/>
      <sheetName val="RBSM"/>
      <sheetName val="RBAM(FS)"/>
      <sheetName val="Fresagem Cont."/>
      <sheetName val="Vínculo"/>
      <sheetName val="COLAR"/>
      <sheetName val="Ctr."/>
      <sheetName val="QuQuant"/>
      <sheetName val="Quantidades-serviços"/>
      <sheetName val="Quantidades_mat.bet"/>
      <sheetName val="Quant-serviços_manutenção"/>
      <sheetName val="Quant-serviços_conservaçào"/>
      <sheetName val="quant por solução"/>
      <sheetName val="cronograma fisico por ativ"/>
      <sheetName val=" DMT"/>
      <sheetName val="VCP"/>
      <sheetName val="PRE"/>
      <sheetName val="JOÃO ANDRÉ"/>
      <sheetName val="ACESSO 01"/>
      <sheetName val="CONTORNO"/>
      <sheetName val="ACESSO 02"/>
      <sheetName val="sinalização horizontal"/>
      <sheetName val="TACHAS"/>
      <sheetName val="CPU-LOTE 30"/>
      <sheetName val="CPU-Lote 30-básico"/>
      <sheetName val="Cpu"/>
      <sheetName val="CHE"/>
      <sheetName val="MObra"/>
      <sheetName val="Crono"/>
      <sheetName val="BDI"/>
      <sheetName val="EncSoc"/>
      <sheetName val="Cadastros"/>
      <sheetName val="QTR"/>
      <sheetName val="TABELA"/>
      <sheetName val="PLANILHA DE MEDIÇÃO"/>
      <sheetName val="Mem. Cálculo"/>
      <sheetName val="Croqui Canteiro"/>
      <sheetName val="Foto 01 e 02 "/>
      <sheetName val="Foto 03 e 04"/>
      <sheetName val="Foto 05 e 06"/>
      <sheetName val="Foto 07 e 08"/>
      <sheetName val="geral"/>
      <sheetName val="FRESAGEM"/>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REMENDO PRO FRIO"/>
      <sheetName val="REMENDO PROF PIL"/>
      <sheetName val="CORR DEF MAN FRIO"/>
      <sheetName val="CORR DEF MBUQ(XIII)"/>
      <sheetName val="CHUVA"/>
      <sheetName val="Empreiteira_Agrimat"/>
      <sheetName val="Regular mec Faixa dom"/>
      <sheetName val="SPA_Esc Jaz e Tranp."/>
      <sheetName val="Reconf Plataforma"/>
      <sheetName val="Agregados P OAC"/>
      <sheetName val="Grama muda"/>
      <sheetName val="Medição (2)"/>
      <sheetName val="Terraplenagem"/>
      <sheetName val="Pavimentação"/>
      <sheetName val="Componente Ambiental"/>
      <sheetName val="Obras Complementares"/>
      <sheetName val="Inst. Cant. Acamp. Mob. Desmob."/>
      <sheetName val="Anexo 2 Cubação Aterro"/>
      <sheetName val="Cronograma F-F Proposta"/>
      <sheetName val="Cronograma Planejamento"/>
      <sheetName val="Capa Anexos"/>
      <sheetName val="GRAFICO"/>
      <sheetName val="mapa geografico"/>
      <sheetName val="Medição Acumulada"/>
      <sheetName val="memória de calculo_liquida"/>
      <sheetName val="PGQ _ Mapa de Chuva4"/>
      <sheetName val="PLANILHA ISSQN"/>
      <sheetName val="RELATORIO 2não"/>
      <sheetName val="Memoria"/>
      <sheetName val="Reaj Med 02"/>
      <sheetName val="Folha de Med"/>
      <sheetName val="QUADRO"/>
      <sheetName val="Contr.Pluviom."/>
      <sheetName val="Capa Foto"/>
      <sheetName val="C378 Distribuicao de Massas Lot"/>
      <sheetName val="Aterros"/>
      <sheetName val="TAPA BUR MBUF REC "/>
      <sheetName val="TAPA BUR MBUQ REC"/>
      <sheetName val="RECOMP_ MAN MBUQ"/>
      <sheetName val="RECOMP_ REC MBUQ OK"/>
      <sheetName val="REMENDO MBUQ REC"/>
      <sheetName val="REMENDO MBUF MAN "/>
      <sheetName val="REMENDO MBUF REC"/>
      <sheetName val="CORR MBUQ MAN"/>
      <sheetName val="CORR MBUF MAN"/>
      <sheetName val="CORR MBUQ REC"/>
      <sheetName val="CORR MBUF REC"/>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ob"/>
      <sheetName val="Memória de Cálculo"/>
      <sheetName val="Distribuição de Massas"/>
      <sheetName val="Quadro Const Rodoviaria"/>
      <sheetName val="Planilha Contratada"/>
      <sheetName val="Diario de Obra (2)"/>
      <sheetName val="C"/>
      <sheetName val="RECOMPOSIÇÃO MAN"/>
      <sheetName val="_TRANSPORTE MAN"/>
      <sheetName val="Rel_19ª med_"/>
      <sheetName val="Minuta"/>
      <sheetName val="Enc Sociais"/>
      <sheetName val="Tabela de Materiais"/>
      <sheetName val="Tabela de Equip"/>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Usinagem PMF"/>
      <sheetName val="Transp. rod n pav"/>
      <sheetName val="Transp. rod pav"/>
      <sheetName val="Rem mecaniz"/>
      <sheetName val="Esc mec vala"/>
      <sheetName val="BSTC 0,60m"/>
      <sheetName val="BSTC 0,80m"/>
      <sheetName val="BSTC 1,20m"/>
      <sheetName val="Boca BSTC 0,60m"/>
      <sheetName val="Boca BSTC 0,8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F_MEDIÇÃO_pato_"/>
      <sheetName val="TAPA BUR MBUQ MAN"/>
      <sheetName val="REMENDO MBUQ MAN"/>
      <sheetName val="RELATORIO 1"/>
      <sheetName val="RELATORIO 2"/>
      <sheetName val="F_MEDIÇÃO(pato)"/>
      <sheetName val="F_MEDIÇÃO(apres. ary) "/>
      <sheetName val="Resumo apresent 57 patoary"/>
      <sheetName val="TAPA BUR MBUF MAN"/>
      <sheetName val="RECOMP. MAN MBUQ"/>
      <sheetName val="RECOMP. REC MBUQ OK"/>
      <sheetName val="FRESAGEM MAN"/>
      <sheetName val="FRESAGEM REC"/>
      <sheetName val="REC FAIXA DOM"/>
      <sheetName val=" CONCRETO CIM"/>
      <sheetName val=" FORMA"/>
      <sheetName val=" GUARDA CORPO"/>
      <sheetName val="ESCAV MECAN"/>
      <sheetName val="LIMP SARJ M FIO"/>
      <sheetName val="LIMP DESC DAGUA"/>
      <sheetName val="LIMP DE VALA DE DREN."/>
      <sheetName val="LIMP PLACA"/>
      <sheetName val="RECOMP PLACA"/>
      <sheetName val=" REMOÇÃO DE MAN. DE BARREIRA "/>
      <sheetName val="(ok) ROÇ MAN"/>
      <sheetName val="ROÇ COL"/>
      <sheetName val=" CAIAÇÃO"/>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PROF Q REC(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RECOMPOS. REV.CBUQ(relat)"/>
      <sheetName val="ESC MEC DE VALA(rel)"/>
      <sheetName val="FORMA (rel)"/>
      <sheetName val="LIMP DE VALA DE DREN. (rel)"/>
      <sheetName val="LIMP DE DESCIDA D AGUA (rel)ok"/>
      <sheetName val="ROÇ MAN (rel)ok"/>
      <sheetName val="ROÇ COL (rel)ok"/>
      <sheetName val="REGMECFAIXA(rel)ok"/>
      <sheetName val="CAPINA(rel)ok"/>
      <sheetName val="LIMPPLACA(rel)ok"/>
      <sheetName val="RECOMPPLACA(rel)ok"/>
      <sheetName val="LIMP SARJ M FIO(rel)ok"/>
      <sheetName val="Planilha Orçamento"/>
      <sheetName val="DADOS GERAIS"/>
      <sheetName val="SERVIÇOS - PATO"/>
      <sheetName val="QUANT. CUSTO"/>
      <sheetName val="Inv."/>
      <sheetName val="Inv.I"/>
      <sheetName val="justificativa"/>
      <sheetName val="Instalação"/>
      <sheetName val="Mobiliz."/>
      <sheetName val="Cronograma 1º"/>
      <sheetName val="Croqui (I)"/>
      <sheetName val="Mat. Bet."/>
      <sheetName val="Calc.transporte"/>
      <sheetName val="Quadro res. transp."/>
      <sheetName val="Preço MBet."/>
      <sheetName val="TLMR"/>
      <sheetName val="TLMB"/>
      <sheetName val="TLCB5-P"/>
      <sheetName val="TLCB5-NP"/>
      <sheetName val="TCCC-P"/>
      <sheetName val="TCCC-NP"/>
      <sheetName val="TLCC4-P"/>
      <sheetName val="TLCC4-NP"/>
      <sheetName val="TCCB10-P"/>
      <sheetName val="D.CONS.M"/>
      <sheetName val="Equip."/>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ronograma anterior"/>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Acum A"/>
      <sheetName val="MED"/>
      <sheetName val="F. MEDIÇAO"/>
      <sheetName val="Contr. veículo"/>
      <sheetName val="Serv. Admin."/>
      <sheetName val="CORREÇÃO DEF MBUQ"/>
      <sheetName val="T. BURACO"/>
      <sheetName val="RECREV. CBUQ (Patrol)"/>
      <sheetName val="MBUQ"/>
      <sheetName val="ROÇ. MAN. CC"/>
      <sheetName val="ROÇ. MAN"/>
      <sheetName val="CAPINA MANUAL"/>
      <sheetName val="LIMP. PONTE"/>
      <sheetName val="ESCAV. MAT. 1 CAT."/>
      <sheetName val="LIMPEZA MF"/>
      <sheetName val="LIMP VAL DREN"/>
      <sheetName val="LIMP.DESC D'AGUA"/>
      <sheetName val="REC. DE PLACA"/>
      <sheetName val="CAIACAO"/>
      <sheetName val="REM. PROFUN MECANIZADO"/>
      <sheetName val="REM. MANUAL"/>
      <sheetName val="CORREÇ DEF MBUQ"/>
      <sheetName val="ROÇ. MANUAL"/>
      <sheetName val="ROÇ. MECAN."/>
      <sheetName val="REM. CAM. GRAN-BET"/>
      <sheetName val="PONTE E CAIAÇÃO"/>
      <sheetName val="REC.MEC.ATER"/>
      <sheetName val="CONCRETO"/>
      <sheetName val="LIMP.DESOB.BUE E ESCAVAÇ."/>
      <sheetName val="Relat. fotogr"/>
      <sheetName val="Relatconsv"/>
      <sheetName val="RECOMP. REVEST. CBUQ"/>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SUMO_DVOP_JBS"/>
      <sheetName val="1ª MEDIÇÃO-Relatório"/>
      <sheetName val="Relatório - 1ª Med "/>
      <sheetName val="Relatório - 2ª Med "/>
      <sheetName val="Relatório - 3ª Med "/>
      <sheetName val="Reajuste 1ª "/>
      <sheetName val="Desmatamento"/>
      <sheetName val="Desm"/>
      <sheetName val="DMT (3)"/>
      <sheetName val="transp. rod. Não pav."/>
      <sheetName val="Espalhamento"/>
      <sheetName val="REM E RECOMP C-VEGETAL"/>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TRANSP"/>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Resumo Geral"/>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Folha de Medição"/>
      <sheetName val="Medição Nominal"/>
      <sheetName val="RELATÓRIO FOTOGRÁFICO."/>
      <sheetName val="RELATÓRIO FOTOGRÁFICO"/>
      <sheetName val="RESUMO-1ª MED"/>
      <sheetName val="Canteiro de obras."/>
      <sheetName val="Mob de caminh."/>
      <sheetName val="Transp Eqtº c prancha"/>
      <sheetName val="Dest D=0,15 á 0,30m"/>
      <sheetName val="Relat."/>
      <sheetName val="Res.Med"/>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PS-1  "/>
      <sheetName val="BANCO"/>
      <sheetName val="Crongrama SINFRA ADITIVO 13-02"/>
      <sheetName val="VALE "/>
      <sheetName val="FEVEREIRO"/>
      <sheetName val="MARÇO"/>
      <sheetName val="ABRIL"/>
      <sheetName val="MAIO"/>
      <sheetName val="Compac.95%"/>
      <sheetName val="Compac.100%"/>
      <sheetName val="DMT Terrap."/>
      <sheetName val="O.A.C."/>
      <sheetName val="Croquis"/>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LinkExternoRecuperado1"/>
      <sheetName val="Avanço Fisico"/>
      <sheetName val="Avanço Físico da Obra"/>
      <sheetName val="APONT"/>
      <sheetName val="ACA - 01"/>
      <sheetName val="ACA - 02"/>
      <sheetName val="ACA - 03"/>
      <sheetName val="ACA - 04"/>
      <sheetName val="ACA - 04b"/>
      <sheetName val="ACA - 05"/>
      <sheetName val="ACA - 06"/>
      <sheetName val="ACA - 07"/>
      <sheetName val="ACA - 08"/>
      <sheetName val="ACA - 08b"/>
      <sheetName val="ACA - 09"/>
      <sheetName val="RESUMO MED"/>
      <sheetName val="DMT - ESCAVAÇÃO"/>
      <sheetName val="DMT - ATERRO"/>
      <sheetName val="CONTR FINANCEIRO"/>
      <sheetName val="Remoção Cam Veg"/>
      <sheetName val="Reconf caixa emprestimos"/>
      <sheetName val="Enroc Rachão Galeria"/>
      <sheetName val="Sub-base_Execução"/>
      <sheetName val="Sub-base_transp"/>
      <sheetName val="COERTE Mat. 3"/>
      <sheetName val="Compac 95%-V.Fundo"/>
      <sheetName val="Aterro Lateral-Est 312 LE"/>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OR960887"/>
      <sheetName val="Orc Trevo Takon"/>
      <sheetName val="AVANÇO FISICO 2 (2)"/>
      <sheetName val="AVANÇO FISICO 2"/>
      <sheetName val="CHUVAS"/>
      <sheetName val=" INDFIS"/>
      <sheetName val="RELATÓRIO DE SUPERVISÀO "/>
      <sheetName val="9ª MP_BR-459"/>
      <sheetName val="memobranco"/>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COMPOS."/>
      <sheetName val="Marsh 01"/>
      <sheetName val="Marsh 02"/>
      <sheetName val="GRAF."/>
      <sheetName val="POSTO AMERICANO NF 465"/>
      <sheetName val="POSTO AMERICANO NF 485"/>
      <sheetName val="POSTO AMERICANDO"/>
      <sheetName val="Solicitação RPF"/>
      <sheetName val="Imoveis Alugados"/>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cronog"/>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INDICADORES"/>
      <sheetName val="Serro"/>
      <sheetName val="Ind. Físicos"/>
      <sheetName val="Fh. Medição"/>
      <sheetName val="rr 2c"/>
      <sheetName val="escav. manual 1ª cat"/>
      <sheetName val="escav. mecânica 1ª cat"/>
      <sheetName val="DPS-02"/>
      <sheetName val="enrocamento"/>
      <sheetName val="DIPRVS12"/>
      <sheetName val="Curva ABC"/>
      <sheetName val="COMP."/>
      <sheetName val="Aux."/>
      <sheetName val="Cron.Físico"/>
      <sheetName val="Transp."/>
      <sheetName val="Transp.Bet."/>
      <sheetName val="Mob."/>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Planilha Orçamentária"/>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Escav. manual"/>
      <sheetName val="Dreno profundo"/>
      <sheetName val="Descida d'agua"/>
      <sheetName val="Sarjeta SCC 01"/>
      <sheetName val="Meio-fio MFC 05"/>
      <sheetName val="Meio-fio MFC 01"/>
      <sheetName val="Remoção de meio-fios"/>
      <sheetName val="Remoção de concreto"/>
      <sheetName val="Sinal. vertical"/>
      <sheetName val="Sinal. horizontal"/>
      <sheetName val="Calçada"/>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1º ANO_qtd_dner"/>
      <sheetName val="2º ANO_qtd_dner"/>
      <sheetName val="3º ANO_qtd_dner"/>
      <sheetName val="4º ANO_qtd_dner"/>
      <sheetName val="5º ANO_qtd_dner"/>
      <sheetName val="Conv.Resumo1"/>
      <sheetName val="Referencia"/>
      <sheetName val="AUXILIAR"/>
      <sheetName val="DRENAGEM E OAC"/>
      <sheetName val="OB. COMPLEM."/>
      <sheetName val="PROT. CORPO EST."/>
      <sheetName val="PROT. AMBIENTAL"/>
      <sheetName val="OAE"/>
      <sheetName val="PRO EQ. - AUX"/>
      <sheetName val="PRO EQ. - TERRAPL"/>
      <sheetName val="PRO EQ. - PAVIM"/>
      <sheetName val="PLA_ORÇAM _BR-319"/>
      <sheetName val="PLA_EDITAL _BR-319"/>
      <sheetName val="Materiais-quantidade"/>
      <sheetName val="Mao de Obra"/>
      <sheetName val="Calculo de eqpto."/>
      <sheetName val="Orçamentária"/>
      <sheetName val="TB"/>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RECOMPOSIÇÃO MEC. ATERRO 5ª MP"/>
      <sheetName val="ENROCAMENTO 5ª"/>
      <sheetName val="LIMP SARJ M FIO (5ª)"/>
      <sheetName val="LIMP DESC. ÁGUA 5ª "/>
      <sheetName val="LIMP DE PONTE "/>
      <sheetName val=" LIMP DE VALA DE DREN."/>
      <sheetName val="DESOBSTRUÇÃO DE BUEIRO "/>
      <sheetName val=" RECOMP PLACA"/>
      <sheetName val=" REM DE MAN. DE mat bet"/>
      <sheetName val=" REM DE MEC. DE mat bet "/>
      <sheetName val=" ROÇ MAN (5ª)"/>
      <sheetName val=" ROÇ COL (5ª)"/>
      <sheetName val=" ROÇ MEC(4ª)"/>
      <sheetName val="CAPINA (estourou)"/>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FRIO REC(rel)"/>
      <sheetName val="CORR DEF MBUQ(rel)"/>
      <sheetName val="CAIAÇÃO (rel)"/>
      <sheetName val="ESCAVAÇÃO(II)"/>
      <sheetName val="GUARDA CORPO (rel)n"/>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 SARJ M FIO(rel)"/>
      <sheetName val="REM. PROF.MBUF MAN(rel)"/>
      <sheetName val="REM. PROF.MBUF REC(rel) "/>
      <sheetName val="REC FAIXA DOM(4ª)"/>
      <sheetName val="Folha 1"/>
      <sheetName val="Folha 2-1"/>
      <sheetName val="Folha 2-2"/>
      <sheetName val="Folha 2-3"/>
      <sheetName val="Desem."/>
      <sheetName val="Resumo 1"/>
      <sheetName val="C. Físico-Finan"/>
      <sheetName val="Fisico Sangue 2"/>
      <sheetName val="Trans Med."/>
      <sheetName val="Folha 4.1"/>
      <sheetName val="Tubul.  2"/>
      <sheetName val="Tub. 3 "/>
      <sheetName val="Tub. 4"/>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REMENDO PRO"/>
      <sheetName val="Transp. med."/>
      <sheetName val="Trans Licit."/>
      <sheetName val="SOLO P BASE REM PROF_"/>
      <sheetName val="M_A_A_U_Q_ _  02_521_00"/>
      <sheetName val="M_B_U_Q_ _ 02_540_00"/>
      <sheetName val="Castanho - Igapó Açu"/>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concreto cimento ok (2)"/>
      <sheetName val="Calculo"/>
      <sheetName val="P"/>
      <sheetName val="PlanContrato"/>
      <sheetName val="Especif"/>
      <sheetName val="Calculo (2)"/>
      <sheetName val="PP"/>
      <sheetName val="CBUQ -  Polímero"/>
      <sheetName val="Coleta"/>
      <sheetName val="MATBET CUSTO"/>
      <sheetName val="MATBET PREÇO UNIT"/>
      <sheetName val="MOBIL-CANT"/>
      <sheetName val="TLCB5"/>
      <sheetName val="TCC4"/>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CRON BR 364"/>
      <sheetName val="CRON BR 364 _2_"/>
      <sheetName val="Andamento Físico"/>
      <sheetName val="3ª FAIXA"/>
      <sheetName val="PISTA"/>
      <sheetName val="Memória ABRIL"/>
      <sheetName val="Medição R$"/>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CONTROLE"/>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Escavação 1a Cat"/>
      <sheetName val="Escavação 2a Cat"/>
      <sheetName val="Escavação 3a Cat"/>
      <sheetName val="Escavação Solo Mole"/>
      <sheetName val="Camada Drenante"/>
      <sheetName val="Aquis.  transp  Areia  CD "/>
      <sheetName val="Compactação de Aterro"/>
      <sheetName val="Subbase de Solos"/>
      <sheetName val="Esc. Carga Transp. Jaz. Subbase"/>
      <sheetName val="Base de Solos"/>
      <sheetName val="Esc. Carga Transp. Jaz. Base"/>
      <sheetName val="BGS"/>
      <sheetName val="Aquisição e transporte de BGS"/>
      <sheetName val="Reciclagem"/>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Rem. Profundo"/>
      <sheetName val="Cor.Defeitos"/>
      <sheetName val="Rel mensal acomp"/>
      <sheetName val="Recomp. manual de aterro"/>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BDI DE 19,60%"/>
      <sheetName val="PLANO TRAB"/>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Crono. Fin. BR116-230-405-427"/>
      <sheetName val="Planilha BR_116_PB"/>
      <sheetName val="Planilha BR_230 PB"/>
      <sheetName val="Planilha BR_405 PB"/>
      <sheetName val="Planinha BR-427 PB"/>
      <sheetName val="TREVOS"/>
      <sheetName val="MB"/>
      <sheetName val="AQ TR MB"/>
      <sheetName val="MAT PLACA"/>
      <sheetName val="TLCB10"/>
      <sheetName val="TLCC4"/>
      <sheetName val="TCCC4"/>
      <sheetName val="COMPAUTO"/>
      <sheetName val="COMPSERVENC"/>
      <sheetName val="COMPMOTSER"/>
      <sheetName val="COMPOSIÇÕES2 (2)"/>
      <sheetName val="RR-1C PL"/>
      <sheetName val="RECREV"/>
      <sheetName val="PINT FAIXA"/>
      <sheetName val="ADMIN"/>
      <sheetName val="ADMIN 060"/>
      <sheetName val="FOLHA MED"/>
      <sheetName val="CUSTOS"/>
      <sheetName val="CUSTOS163"/>
      <sheetName val="CUSTOS262"/>
      <sheetName val="CUSTOS060"/>
      <sheetName val="IND. FÍS"/>
      <sheetName val="AV.FIS"/>
      <sheetName val="BD"/>
      <sheetName val="RCONSERV"/>
      <sheetName val="MICRO-262"/>
      <sheetName val="EMULFLEX"/>
      <sheetName val="TB-163"/>
      <sheetName val="TB-262"/>
      <sheetName val="REPRMAN-163"/>
      <sheetName val="REPREMEC-163"/>
      <sheetName val="REPRMAN-262"/>
      <sheetName val="CORDEF-163"/>
      <sheetName val="CORDEF-262"/>
      <sheetName val="FRESA-262"/>
      <sheetName val="Meio-fio-163"/>
      <sheetName val="Meio-fio-060"/>
      <sheetName val="Meio-fio-262"/>
      <sheetName val="LIMP.VALETA"/>
      <sheetName val="LIMP.VALETA 060"/>
      <sheetName val="DESC-163"/>
      <sheetName val="DESC-262"/>
      <sheetName val="DESC-060"/>
      <sheetName val="Caiação-163"/>
      <sheetName val="Caiação-060"/>
      <sheetName val="Caiação-262"/>
      <sheetName val="LIM PONTE-163"/>
      <sheetName val="LIM PONTE-262"/>
      <sheetName val="LIMP E REC PLACA"/>
      <sheetName val="Manual-163"/>
      <sheetName val="Manual-262"/>
      <sheetName val="Manual-060"/>
      <sheetName val="Colonião-163"/>
      <sheetName val="Colonião-262"/>
      <sheetName val="Colonião-060"/>
      <sheetName val="MECANIZ-163"/>
      <sheetName val="Capina-163"/>
      <sheetName val="Capina-262"/>
      <sheetName val="Capina-060"/>
      <sheetName val="DESTOCAMENTO 163"/>
      <sheetName val="Recmanater"/>
      <sheetName val="Recmecater"/>
      <sheetName val="Forma"/>
      <sheetName val="ESCAV. LIMP"/>
      <sheetName val="ESCAV. LIMP 262"/>
      <sheetName val="ESCAV. LIMP 060"/>
      <sheetName val="CAP20"/>
      <sheetName val="RR1CTB"/>
      <sheetName val="CM30 RPD"/>
      <sheetName val="RR-1C CD"/>
      <sheetName val="TB10P"/>
      <sheetName val="TCC4 "/>
      <sheetName val="TLB5P"/>
      <sheetName val="CARRO"/>
      <sheetName val="CKIN"/>
      <sheetName val="OFIC"/>
      <sheetName val="QTD SERV"/>
      <sheetName val="ESTORNO"/>
      <sheetName val="RAFO"/>
      <sheetName val="REL"/>
      <sheetName val="IMA"/>
      <sheetName val="RO"/>
      <sheetName val="DIÁRIO"/>
      <sheetName val="ADM"/>
      <sheetName val="TBF"/>
      <sheetName val="CDF"/>
      <sheetName val="RP"/>
      <sheetName val="ROÇMAN"/>
      <sheetName val="ROÇCOL"/>
      <sheetName val="ROÇMEC"/>
      <sheetName val="CAPMAN"/>
      <sheetName val="LIMP SARJ"/>
      <sheetName val="LIMP DA"/>
      <sheetName val="LIMP BU"/>
      <sheetName val="DESOBU"/>
      <sheetName val="RPLACASIN"/>
      <sheetName val="LIMP PTE"/>
      <sheetName val="DCA"/>
      <sheetName val="CONCR"/>
      <sheetName val="ESC MEC"/>
      <sheetName val="ESC MAN"/>
      <sheetName val="ENROC A"/>
      <sheetName val="ENROC J"/>
      <sheetName val="REAT APIL"/>
      <sheetName val="RMATER"/>
      <sheetName val="RMECATER"/>
      <sheetName val="REN SINAL"/>
      <sheetName val="REC.G.CORPO"/>
      <sheetName val="CDQ"/>
      <sheetName val="TBQ"/>
      <sheetName val="ISS"/>
      <sheetName val="transcon"/>
      <sheetName val="MECANIZ"/>
      <sheetName val="FOLHA_MED"/>
      <sheetName val="IND__FÍS"/>
      <sheetName val="AV_FIS"/>
      <sheetName val="LIMP_E_REC_PLACA"/>
      <sheetName val="REL CARRO"/>
      <sheetName val="FICHA CAR"/>
      <sheetName val="CORDEF"/>
      <sheetName val=" MICRO"/>
      <sheetName val="DIAGRAMA TB   "/>
      <sheetName val="RPMECANIZ"/>
      <sheetName val="REC.DEFENSA"/>
      <sheetName val="REC PLACA"/>
      <sheetName val="REGMECFAIXADOM"/>
      <sheetName val="DESTOC. 0,15 - 0,30"/>
      <sheetName val="DESTOC. &gt; 0,30"/>
      <sheetName val="R.Manual"/>
      <sheetName val="R.Colonião"/>
      <sheetName val="R. Mecaniz"/>
      <sheetName val="Limp.Meio-fio"/>
      <sheetName val="Limp desc"/>
      <sheetName val="ESCAVAÇÃO M."/>
      <sheetName val="Enroc.Arrum"/>
      <sheetName val="Enroc.Jog."/>
      <sheetName val="REATERRO APILO"/>
      <sheetName val="TLB10P"/>
      <sheetName val="TCB10P"/>
      <sheetName val="TCCC4 "/>
      <sheetName val="EMULSÃO MICRO"/>
      <sheetName val="RR-1C TB"/>
      <sheetName val="RR-1C ST"/>
      <sheetName val="Relatório de Compatibilidade"/>
      <sheetName val="REVVEGMUDAS"/>
      <sheetName val="Folha Med SOMA"/>
      <sheetName val="Custo TOTAL"/>
      <sheetName val="Av.Fís."/>
      <sheetName val="Custo 163"/>
      <sheetName val="Custo 262"/>
      <sheetName val="Reg faixa"/>
      <sheetName val="ESCAV"/>
      <sheetName val="MF ENTRADA"/>
      <sheetName val="CM30 RPDMAN"/>
      <sheetName val="CM30TBTB"/>
      <sheetName val="CM30 RPDMEC"/>
      <sheetName val="REMP.DEMEC"/>
      <sheetName val="REMP.DEMAN"/>
      <sheetName val="Manual"/>
      <sheetName val="Colonião"/>
      <sheetName val="LIM PONTE"/>
      <sheetName val="RR-2CTSS"/>
      <sheetName val="CORR.DEF."/>
      <sheetName val="REM E REC PLACA"/>
      <sheetName val="TLB5NP"/>
      <sheetName val="Av_Fís_"/>
      <sheetName val="REMP_DEMAN"/>
      <sheetName val="REMP_DEMec"/>
      <sheetName val="CORR_DEF_"/>
      <sheetName val="Limp_Meio-fio"/>
      <sheetName val="Limp_desc"/>
      <sheetName val="LIMP_VALETA"/>
      <sheetName val="LIM_PONTE"/>
      <sheetName val="REM_E_REC_PLACA"/>
      <sheetName val="Reg_faixa"/>
      <sheetName val="Enroc_Jog_"/>
      <sheetName val="MF_ENTRADA"/>
      <sheetName val="ESCAV__LIMP"/>
      <sheetName val="CM30_RPDMAN"/>
      <sheetName val="RR-1C_TB"/>
      <sheetName val="CM30_RPDMEC"/>
      <sheetName val="RR-1C_PL"/>
      <sheetName val="FICHA_CAR"/>
      <sheetName val="Folha_Med1"/>
      <sheetName val="IND__FÍS1"/>
      <sheetName val="Av_Fís_1"/>
      <sheetName val="REMP_DEMAN1"/>
      <sheetName val="REMP_DEMec1"/>
      <sheetName val="CORR_DEF_1"/>
      <sheetName val="Limp_Meio-fio1"/>
      <sheetName val="Limp_desc1"/>
      <sheetName val="LIMP_VALETA1"/>
      <sheetName val="LIM_PONTE1"/>
      <sheetName val="REM_E_REC_PLACA1"/>
      <sheetName val="Reg_faixa1"/>
      <sheetName val="Enroc_Jog_1"/>
      <sheetName val="MF_ENTRADA1"/>
      <sheetName val="ESCAV__LIMP1"/>
      <sheetName val="CM30_RPDMAN1"/>
      <sheetName val="RR-1C_TB1"/>
      <sheetName val="CM30_RPDMEC1"/>
      <sheetName val="RR-1C_PL1"/>
      <sheetName val="FICHA_CAR1"/>
      <sheetName val="QFIS"/>
      <sheetName val="REPAROS"/>
      <sheetName val="LAMA P"/>
      <sheetName val="LAMA A"/>
      <sheetName val="TACHA"/>
      <sheetName val="REM BAS SUB"/>
      <sheetName val="DRENO6"/>
      <sheetName val="DRENO8"/>
      <sheetName val="ESCAV REAT"/>
      <sheetName val="TSD P"/>
      <sheetName val="TSD A"/>
      <sheetName val="inst MATBET"/>
      <sheetName val="RECOMP"/>
      <sheetName val="INVENTÁRIO060"/>
      <sheetName val="Invent."/>
      <sheetName val="BDI ALT"/>
      <sheetName val="BDI DNIT 29,98 desonerado"/>
      <sheetName val="MICRO 1.5"/>
      <sheetName val="TCCC "/>
      <sheetName val="AQUIS TRANSP MAT BET"/>
      <sheetName val="Brita VIAB."/>
      <sheetName val="Areia VIAB."/>
      <sheetName val="MAT.BET"/>
      <sheetName val="PREVENTIVA"/>
      <sheetName val="CONSERVA ROTINEIRA"/>
      <sheetName val="CONS. EMERG"/>
      <sheetName val="SINALIZ"/>
      <sheetName val="OBRAS MELHORAM"/>
      <sheetName val="SERVIÇOS AUX"/>
      <sheetName val="MAO-DE-OBRA"/>
      <sheetName val="RESU.SERV"/>
      <sheetName val="RPDMECANIZ"/>
      <sheetName val="Roçada Costal"/>
      <sheetName val="Roçada Colonião"/>
      <sheetName val="Roçada Mecanizada"/>
      <sheetName val="Emborrachado"/>
      <sheetName val="Sucatas"/>
      <sheetName val="Recomp. Manual Aterro"/>
      <sheetName val="Concreto de Cimento"/>
      <sheetName val="Bandeirola"/>
      <sheetName val="CONE"/>
      <sheetName val=" Escav. Manual"/>
      <sheetName val="Limp. Sarjeta Meio Fio"/>
      <sheetName val="Limp. Descida D´água"/>
      <sheetName val="CBUQ - Massa comercial"/>
      <sheetName val="Transp Cam Basc 10 m³"/>
      <sheetName val="Transp Cam Basc 6 m³"/>
      <sheetName val="Transp Mat Rem Cam Basc 6 m³"/>
      <sheetName val="Transp Cam Carro 15T R.P"/>
      <sheetName val="Transp Cam Carro 20T R.P"/>
      <sheetName val="Transp Cam Carro 5T R.P"/>
      <sheetName val="Aquis. RR-1C TB"/>
      <sheetName val="Aquis. CM 30 Rem Prof"/>
      <sheetName val="Mob - Desmob"/>
      <sheetName val="Planilha Mob - Desmob"/>
      <sheetName val="Adm Local"/>
      <sheetName val="Aluguel Imóveis"/>
      <sheetName val="DIVISOR"/>
      <sheetName val="60.694 Aquis. CAP 50-70"/>
      <sheetName val="ESCAV MEC."/>
      <sheetName val="Transp Cam Carro 9T R.P"/>
      <sheetName val="Concreto Ciclopico"/>
      <sheetName val="Enroc. Pedra Arrumada"/>
      <sheetName val="Limp. Bueiros"/>
      <sheetName val="900.241 Transp. Local Corroc 4T"/>
      <sheetName val="Rel. Veículo"/>
      <sheetName val="810.912 Fresagem"/>
      <sheetName val="200.600 Correção de Defeitos"/>
      <sheetName val="60.157 Aquis. RR-1C C.D."/>
      <sheetName val="131.174 Reaterro Apiloado"/>
      <sheetName val="Pintura de Faixa"/>
      <sheetName val="Limpe. de Valeta de Corte"/>
      <sheetName val="Reaterro e Compact."/>
      <sheetName val="Dreno DPS05"/>
      <sheetName val="Ass. tubo D=1,00m"/>
      <sheetName val="DOBRAGEM E FORNECIMENTO FERRO"/>
      <sheetName val="Transp Cam Carro 15T"/>
      <sheetName val="Hora Homem - Maquina"/>
      <sheetName val="60.166 Transp. Com. Basc. 10m³"/>
      <sheetName val="840.200 Caiação"/>
      <sheetName val="500.000 Enroc. Pedra Arrumada"/>
      <sheetName val="900.200 Transp. Local Basc. 5m³"/>
      <sheetName val="900.290 Transp. Com. Carroc"/>
      <sheetName val="830.201 Limp. Bueiros"/>
      <sheetName val="900.206 Transp. Local Basc.10m³"/>
      <sheetName val="4.000.412 Veículo"/>
      <sheetName val="Forma (2)"/>
      <sheetName val="Compar. Roçadas"/>
      <sheetName val="Planilha1"/>
      <sheetName val="Comp.BDI DNIT"/>
      <sheetName val="MOBILIZAÇÃO DE PESSOAL E EQUIP."/>
      <sheetName val="Proc.V Equip. e MO"/>
      <sheetName val="MOBCANTAUTO"/>
      <sheetName val="SER ENC CAM"/>
      <sheetName val="ENROC"/>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CB10M3"/>
      <sheetName val="TLB5M3ÑP"/>
      <sheetName val="TCC"/>
      <sheetName val="TLACTÑP"/>
      <sheetName val="IPCS"/>
      <sheetName val="MEDIÇÃO CONSOLIDADA"/>
      <sheetName val="3"/>
      <sheetName val="5"/>
      <sheetName val="6"/>
      <sheetName val="7"/>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PRINCIPAL"/>
      <sheetName val="QUANTIT. 1ª"/>
      <sheetName val="GERAL 2ª"/>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54"/>
      <sheetName val="50"/>
      <sheetName val="40"/>
      <sheetName val="38"/>
      <sheetName val="financ"/>
      <sheetName val="F. MEDIÇÃO"/>
      <sheetName val="Esc vala leste"/>
      <sheetName val="ESC. CARG. MAT. JAZIDA"/>
      <sheetName val="ESC. MAT 1ª C 200 a 400"/>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CT 02"/>
      <sheetName val="CCT 03"/>
      <sheetName val="CCT 06"/>
      <sheetName val="CCT 07"/>
      <sheetName val="CCT 08"/>
      <sheetName val="CCT 11"/>
      <sheetName val="CLP 10"/>
      <sheetName val="CLP12"/>
      <sheetName val="CLP16"/>
      <sheetName val="CLP18"/>
      <sheetName val="REC. DEFENSA"/>
      <sheetName val="Corte de Area Gramada"/>
      <sheetName val="ENR. DE PEDRA JOGADA"/>
      <sheetName val="ENR. DE PEDRA ARRUMADA"/>
      <sheetName val="ESCAV. VALA MEC"/>
      <sheetName val="D=0,40M SEM BERÇO ACBC"/>
      <sheetName val="D=0,60M SEM BERÇO ACBC"/>
      <sheetName val="BLD 02"/>
      <sheetName val="D=0,80M SEM BERÇO ACBC"/>
      <sheetName val="RECOMP. MEC. DE ATERRO"/>
      <sheetName val="PVI 04"/>
      <sheetName val="CPV 02"/>
      <sheetName val="CPV 04"/>
      <sheetName val="CPV 06"/>
      <sheetName val="CPV 05"/>
      <sheetName val="Sarjeta de canteiro central de "/>
      <sheetName val="CPV 03"/>
      <sheetName val="ELEIVAMENTO"/>
      <sheetName val="Compactação de aterros a 95% pr"/>
      <sheetName val="Compactação de material de bota"/>
      <sheetName val="CCT 01"/>
      <sheetName val="CCT 12"/>
      <sheetName val="CCT 16"/>
      <sheetName val="CORREÇÃO DEF MBUQ (2)"/>
      <sheetName val="Fiscal de Campo"/>
      <sheetName val="Rel Fotog."/>
      <sheetName val="Rel. Consv"/>
      <sheetName val="Roç. Man."/>
      <sheetName val="Roç. Mec."/>
      <sheetName val="rec. plca sinalz."/>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Remoçao Manual de Barreira"/>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g. Fx Dom."/>
      <sheetName val="Desobs.Bueiro"/>
      <sheetName val="limp. Placas"/>
      <sheetName val="REcomp. Placas"/>
      <sheetName val="Cor. Defeitos"/>
      <sheetName val="Limp.Bueiro"/>
      <sheetName val="Forn. impl. Placas"/>
      <sheetName val="Transp. Com. C.basc. 10m3"/>
      <sheetName val="Transp. local. rem"/>
      <sheetName val="Transp. Com. Carroceria"/>
      <sheetName val="Tinta Esm."/>
      <sheetName val="Caibro"/>
      <sheetName val="Parafuso  3 16"/>
      <sheetName val="Parafuso  5 16"/>
      <sheetName val="Rec. defensa met."/>
      <sheetName val="CAL MAT BET CONSERVA "/>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AGR 1"/>
      <sheetName val="AGR 2"/>
      <sheetName val="AGR 3"/>
      <sheetName val="SILO QUENTE"/>
      <sheetName val="Dosagem Marshall Fx.III surcap"/>
      <sheetName val="BR-365-MG-LOTE1-EXE"/>
      <sheetName val="OF"/>
      <sheetName val="CANT MAN"/>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CBUQ-REPERFILAMENTO"/>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QUADROS 1 2 3 4 6 7 8"/>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ISSQN (novo)"/>
      <sheetName val="MEMO"/>
      <sheetName val="FOLHAMED"/>
      <sheetName val="AVFIS"/>
      <sheetName val="SALDOS"/>
      <sheetName val="INDFIS"/>
      <sheetName val="PLUVIO"/>
      <sheetName val="CURVA S"/>
      <sheetName val="20169 Rem Prof."/>
      <sheetName val="39568 Tapa Buraco brita"/>
      <sheetName val="120078 Base de brita"/>
      <sheetName val="131126 Solo Cimento"/>
      <sheetName val="60055 Recomp. Revest"/>
      <sheetName val="299012 Fres. Desc."/>
      <sheetName val="39568 Tapa Buraco"/>
      <sheetName val="200600 Corr. MBUQ"/>
      <sheetName val="8110902 Corr. Def. Fres."/>
      <sheetName val="200601 Mistura"/>
      <sheetName val="200707"/>
      <sheetName val="240000 Pintura ligação"/>
      <sheetName val="334012"/>
      <sheetName val="335301"/>
      <sheetName val="337000 Forma"/>
      <sheetName val="131174 Reaterro Apil"/>
      <sheetName val="400000 Esc. Manual"/>
      <sheetName val="120079 Concreto cimento"/>
      <sheetName val="331050 Ciclópico"/>
      <sheetName val="403024"/>
      <sheetName val="453013"/>
      <sheetName val="510101"/>
      <sheetName val="830001 Limp Sj e Mf"/>
      <sheetName val="830102 Limp vala"/>
      <sheetName val="830103 Limp. Desc."/>
      <sheetName val="891000 Capina"/>
      <sheetName val="840200 Caiação"/>
      <sheetName val="850000 Recomp. Manual"/>
      <sheetName val="850100 Rec. Mec. Aterro"/>
      <sheetName val="120081 Enroc. Jogada"/>
      <sheetName val="500000 Enroc. Arrum"/>
      <sheetName val="830201 Limp. Bueiro"/>
      <sheetName val="830202 Des. Bueiros"/>
      <sheetName val="890000 Roç. Man."/>
      <sheetName val="890001 Roç. Col."/>
      <sheetName val="890100 Roç. Mec"/>
      <sheetName val="1314865"/>
      <sheetName val="3000001 Encarregado"/>
      <sheetName val="3000004 Servente"/>
      <sheetName val="4000050 Moto serra"/>
      <sheetName val="4000070 Retro"/>
      <sheetName val="4000071 Escavadeira"/>
      <sheetName val="4000103 Cam. Basc."/>
      <sheetName val="60781 Pá carregadeira"/>
      <sheetName val="4000108 Cam. 9t"/>
      <sheetName val="4000412"/>
      <sheetName val="4000603 Trator esteira"/>
      <sheetName val="355 Mobilização"/>
      <sheetName val="660 Escav. Mecan."/>
      <sheetName val="450056 Dreno Long."/>
      <sheetName val="Ind. Físicos DNIT"/>
      <sheetName val="Numeração"/>
      <sheetName val="Analitico_Medição"/>
      <sheetName val="4-200.241 TranspCM30Acost_A"/>
      <sheetName val="3-230.000 ImprimPista_B"/>
      <sheetName val="4-2000.101 AquisCM30Acost_A"/>
      <sheetName val="3-2000101 AquisCM30Pista_B"/>
      <sheetName val="3-200241 TranspCM30Pista_B "/>
      <sheetName val="4-230.000 ImprimAcost_B"/>
      <sheetName val="4-2000101 AquisCM30Acost_B"/>
      <sheetName val="4-230.000 ImprimAcost_A"/>
      <sheetName val="3-255.028 TSSPista_B"/>
      <sheetName val="4-200241TranspCM30Acost_B"/>
      <sheetName val="3-300.838 CBUQAcost_B"/>
      <sheetName val="3-2000103 AquisCAP20CBUQAcostB"/>
      <sheetName val="3-202009 TranspCAP20CBUQAcostB"/>
      <sheetName val="4-254.029 CBUQAcostPolB"/>
      <sheetName val="3-254.029 CBUQPistaPolB"/>
      <sheetName val="4-202007 TranspCAP20CBUQPistaB"/>
      <sheetName val="4-2000103 AquisCAP20CBUQPistaB"/>
      <sheetName val="4-254.031 AquisCAP20CBUQAcoPolB"/>
      <sheetName val="4-202007 TranspCAP20CBUQAcoPolB"/>
      <sheetName val="3-293007AquisEmulsPolTSSPista_B"/>
      <sheetName val="4-255.011 TSSAcost_B"/>
      <sheetName val="3-9999020TranEmulsPolTSSPista B"/>
      <sheetName val="4-255.036 AquisEmulPolTSSAcostB"/>
      <sheetName val="4-9999020 TranspEmulPTSSAcost B"/>
      <sheetName val="3-240.000 Pint LigPista_A"/>
      <sheetName val="3-2000107 AquirRPint LigPista_A"/>
      <sheetName val="3-120509 TransRPint LigPista A"/>
      <sheetName val="3-240.000 Pint LigAcost_A"/>
      <sheetName val="3-2000107 AquisRPint LigAcost_A"/>
      <sheetName val="3-120509 TrasnpRPint LigAcost_A"/>
      <sheetName val="3-240.000 Pint LigPista_B"/>
      <sheetName val="3-2000107 AquisRPint LigPista_B"/>
      <sheetName val="3-120509 TranspRPint LigPista B"/>
      <sheetName val="4-240.000 Pint LigAcost_B"/>
      <sheetName val="4-2000107 AquisRPint LigAcost_B"/>
      <sheetName val="4-120509 TranspRPint LigAcost B"/>
      <sheetName val="3-254020 CBUQPista_A"/>
      <sheetName val="3-2000103 AquisCAP20CBUQPista_A"/>
      <sheetName val="3-2000103 TransCAP20CBUQPista A"/>
      <sheetName val="3-254029 CBUQ_PolimPista_A "/>
      <sheetName val="3-254031 ACAP2CBUQPolimPista_A "/>
      <sheetName val="3-202007 TranCAP2CBUQPolimPistA"/>
      <sheetName val="3-254029 CBUQ_PolimAcost_A"/>
      <sheetName val="4-254031 ACAP2CBUQ_PolimAcost_A"/>
      <sheetName val="4-202007 TraCAP2CBUQ_PolimAcost"/>
      <sheetName val="3-300.838 CBUQPista_B"/>
      <sheetName val="3-2000103 AquisCAP20CBUQPista_B"/>
      <sheetName val="3-202009 TranspCAP20CBUQPista B"/>
      <sheetName val="3-255.011 ReciclagemPista_B"/>
      <sheetName val="3-255.011 ReciclagemAcost_A"/>
      <sheetName val="4-255.011 ReciclagemAcost_B"/>
      <sheetName val="3-299.010 Fres DescPista_A"/>
      <sheetName val="3-299.011 Fres ContPista_B"/>
      <sheetName val="3-254.006 Remendo Superficial"/>
      <sheetName val="3-310.236 RemenProfPista_A"/>
      <sheetName val="4-300.276 CapinaAcost_A"/>
      <sheetName val="4-300.276 CapinaAcost_B"/>
      <sheetName val="5-400.102 EscavDreno"/>
      <sheetName val="5-450.001 BSTC D=0,60"/>
      <sheetName val="5-410.101 Boca BSTC D=0,60 Nor"/>
      <sheetName val="5-450.007 Dreno DPS 07"/>
      <sheetName val="5-450.102 Dreno DPR 02"/>
      <sheetName val="5-451.103 B.Saida Dreno BSD-02"/>
      <sheetName val="840.243 Mobilização DNIT"/>
      <sheetName val="R Medição"/>
      <sheetName val="ISSQN-conserva"/>
      <sheetName val="ISSQN-egesa"/>
      <sheetName val="1-100.000 Desmat"/>
      <sheetName val="110.017 EscavMat 1ª"/>
      <sheetName val="151.000 Compact 95%"/>
      <sheetName val="151.301 Compact BF"/>
      <sheetName val="310.238 Bota Fora"/>
      <sheetName val="MAT_BETUMINOSO_NF"/>
      <sheetName val="CONSUMOS"/>
    </sheetNames>
    <sheetDataSet>
      <sheetData sheetId="0">
        <row r="6">
          <cell r="A6">
            <v>39814</v>
          </cell>
          <cell r="I6">
            <v>39845</v>
          </cell>
        </row>
        <row r="15">
          <cell r="A15">
            <v>36251</v>
          </cell>
          <cell r="I15">
            <v>39934</v>
          </cell>
          <cell r="Q15">
            <v>39965</v>
          </cell>
        </row>
        <row r="24">
          <cell r="A24">
            <v>39995</v>
          </cell>
          <cell r="I24">
            <v>40026</v>
          </cell>
          <cell r="Q24">
            <v>40057</v>
          </cell>
        </row>
        <row r="33">
          <cell r="A33">
            <v>40087</v>
          </cell>
          <cell r="I33">
            <v>40118</v>
          </cell>
          <cell r="Q33">
            <v>40148</v>
          </cell>
        </row>
      </sheetData>
      <sheetData sheetId="1" refreshError="1">
        <row r="4">
          <cell r="B4">
            <v>38718</v>
          </cell>
        </row>
        <row r="5">
          <cell r="B5">
            <v>38823</v>
          </cell>
        </row>
        <row r="6">
          <cell r="B6">
            <v>38825</v>
          </cell>
        </row>
        <row r="7">
          <cell r="B7">
            <v>38828</v>
          </cell>
        </row>
        <row r="8">
          <cell r="B8">
            <v>38838</v>
          </cell>
        </row>
        <row r="9">
          <cell r="B9">
            <v>38885</v>
          </cell>
        </row>
        <row r="10">
          <cell r="B10">
            <v>38967</v>
          </cell>
        </row>
        <row r="11">
          <cell r="B11">
            <v>39002</v>
          </cell>
        </row>
        <row r="12">
          <cell r="B12">
            <v>39023</v>
          </cell>
        </row>
        <row r="13">
          <cell r="B13">
            <v>39036</v>
          </cell>
        </row>
        <row r="14">
          <cell r="B14">
            <v>39076</v>
          </cell>
        </row>
        <row r="17">
          <cell r="B17">
            <v>38778</v>
          </cell>
        </row>
        <row r="18">
          <cell r="B18">
            <v>38818</v>
          </cell>
        </row>
        <row r="19">
          <cell r="B19">
            <v>38824</v>
          </cell>
        </row>
        <row r="20">
          <cell r="B20">
            <v>38851</v>
          </cell>
        </row>
        <row r="21">
          <cell r="B21">
            <v>38880</v>
          </cell>
        </row>
        <row r="22">
          <cell r="B22">
            <v>39002</v>
          </cell>
        </row>
        <row r="23">
          <cell r="B23">
            <v>38942</v>
          </cell>
        </row>
        <row r="24">
          <cell r="B24">
            <v>38990</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sheetData sheetId="16"/>
      <sheetData sheetId="17"/>
      <sheetData sheetId="18"/>
      <sheetData sheetId="19"/>
      <sheetData sheetId="20"/>
      <sheetData sheetId="21">
        <row r="1">
          <cell r="A1" t="str">
            <v>DATA</v>
          </cell>
        </row>
      </sheetData>
      <sheetData sheetId="22"/>
      <sheetData sheetId="23"/>
      <sheetData sheetId="24"/>
      <sheetData sheetId="25">
        <row r="1">
          <cell r="A1" t="str">
            <v>PLACA</v>
          </cell>
        </row>
      </sheetData>
      <sheetData sheetId="26">
        <row r="1">
          <cell r="A1" t="str">
            <v>PLACA</v>
          </cell>
        </row>
      </sheetData>
      <sheetData sheetId="27">
        <row r="1">
          <cell r="A1" t="str">
            <v>DATA</v>
          </cell>
        </row>
      </sheetData>
      <sheetData sheetId="28">
        <row r="1">
          <cell r="B1" t="str">
            <v>DELTA CONSTRUÇÕES S/A</v>
          </cell>
        </row>
      </sheetData>
      <sheetData sheetId="29">
        <row r="2">
          <cell r="A2" t="str">
            <v>00450 - SÃO M. DO GUAMÁ/PA</v>
          </cell>
        </row>
      </sheetData>
      <sheetData sheetId="30">
        <row r="1">
          <cell r="B1" t="str">
            <v>DELTA CONSTRUÇÕES S/A</v>
          </cell>
        </row>
      </sheetData>
      <sheetData sheetId="31">
        <row r="1">
          <cell r="A1" t="str">
            <v>PLACA</v>
          </cell>
        </row>
      </sheetData>
      <sheetData sheetId="32" refreshError="1">
        <row r="400">
          <cell r="H400">
            <v>0.52</v>
          </cell>
        </row>
        <row r="560">
          <cell r="H560">
            <v>0.51</v>
          </cell>
        </row>
      </sheetData>
      <sheetData sheetId="33">
        <row r="2">
          <cell r="A2" t="str">
            <v>00450 - SÃO M. DO GUAMÁ/PA</v>
          </cell>
        </row>
      </sheetData>
      <sheetData sheetId="34">
        <row r="1">
          <cell r="A1" t="str">
            <v>PLACA</v>
          </cell>
        </row>
      </sheetData>
      <sheetData sheetId="35"/>
      <sheetData sheetId="36">
        <row r="1">
          <cell r="B1" t="str">
            <v>DELTA CONSTRUÇÕES S/A</v>
          </cell>
        </row>
      </sheetData>
      <sheetData sheetId="37">
        <row r="1">
          <cell r="A1" t="str">
            <v>PLACA</v>
          </cell>
        </row>
      </sheetData>
      <sheetData sheetId="38">
        <row r="1">
          <cell r="B1" t="str">
            <v>DELTA CONSTRUÇÕES S/A</v>
          </cell>
        </row>
      </sheetData>
      <sheetData sheetId="39">
        <row r="1">
          <cell r="A1" t="str">
            <v>PLACA</v>
          </cell>
        </row>
      </sheetData>
      <sheetData sheetId="40">
        <row r="1">
          <cell r="A1" t="str">
            <v>DATA</v>
          </cell>
        </row>
      </sheetData>
      <sheetData sheetId="41">
        <row r="1">
          <cell r="B1" t="str">
            <v>DELTA CONSTRUÇÕES S/A</v>
          </cell>
        </row>
      </sheetData>
      <sheetData sheetId="42">
        <row r="1">
          <cell r="A1" t="str">
            <v>PLACA</v>
          </cell>
        </row>
      </sheetData>
      <sheetData sheetId="43">
        <row r="1">
          <cell r="A1" t="str">
            <v>PLACA</v>
          </cell>
        </row>
      </sheetData>
      <sheetData sheetId="44">
        <row r="1">
          <cell r="A1" t="str">
            <v>DATA</v>
          </cell>
        </row>
      </sheetData>
      <sheetData sheetId="45">
        <row r="1">
          <cell r="A1" t="str">
            <v>PLACA</v>
          </cell>
        </row>
      </sheetData>
      <sheetData sheetId="46">
        <row r="1">
          <cell r="A1" t="str">
            <v>PLACA</v>
          </cell>
        </row>
      </sheetData>
      <sheetData sheetId="47">
        <row r="1">
          <cell r="A1" t="str">
            <v>PLACA</v>
          </cell>
        </row>
      </sheetData>
      <sheetData sheetId="48">
        <row r="1">
          <cell r="A1" t="str">
            <v>DATA</v>
          </cell>
        </row>
      </sheetData>
      <sheetData sheetId="49">
        <row r="1">
          <cell r="A1" t="str">
            <v>PLACA</v>
          </cell>
        </row>
      </sheetData>
      <sheetData sheetId="50">
        <row r="53">
          <cell r="D53">
            <v>0</v>
          </cell>
        </row>
      </sheetData>
      <sheetData sheetId="51">
        <row r="1">
          <cell r="B1" t="str">
            <v>DELTA CONSTRUÇÕES S/A</v>
          </cell>
        </row>
      </sheetData>
      <sheetData sheetId="52" refreshError="1"/>
      <sheetData sheetId="53">
        <row r="1">
          <cell r="B1" t="str">
            <v>DELTA CONSTRUÇÕES S/A</v>
          </cell>
        </row>
      </sheetData>
      <sheetData sheetId="54" refreshError="1"/>
      <sheetData sheetId="55" refreshError="1"/>
      <sheetData sheetId="56" refreshError="1"/>
      <sheetData sheetId="57" refreshError="1"/>
      <sheetData sheetId="58" refreshError="1"/>
      <sheetData sheetId="59" refreshError="1">
        <row r="3">
          <cell r="A3">
            <v>4.5</v>
          </cell>
          <cell r="C3">
            <v>60.964134991383446</v>
          </cell>
        </row>
        <row r="4">
          <cell r="C4">
            <v>67.747806208191548</v>
          </cell>
        </row>
        <row r="5">
          <cell r="C5">
            <v>74.264023326736492</v>
          </cell>
        </row>
        <row r="6">
          <cell r="C6">
            <v>77.635106010695324</v>
          </cell>
        </row>
        <row r="7">
          <cell r="C7">
            <v>78.676681324823704</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PLACA</v>
          </cell>
        </row>
      </sheetData>
      <sheetData sheetId="72">
        <row r="1">
          <cell r="A1" t="str">
            <v>DATA</v>
          </cell>
        </row>
      </sheetData>
      <sheetData sheetId="73">
        <row r="1">
          <cell r="A1" t="str">
            <v>DATA</v>
          </cell>
        </row>
      </sheetData>
      <sheetData sheetId="74">
        <row r="1">
          <cell r="A1" t="str">
            <v>DATA</v>
          </cell>
        </row>
      </sheetData>
      <sheetData sheetId="75">
        <row r="1">
          <cell r="A1" t="str">
            <v>PLACA</v>
          </cell>
        </row>
      </sheetData>
      <sheetData sheetId="76">
        <row r="1">
          <cell r="A1" t="str">
            <v>DATA</v>
          </cell>
        </row>
      </sheetData>
      <sheetData sheetId="77">
        <row r="1">
          <cell r="A1" t="str">
            <v>PLACA</v>
          </cell>
        </row>
      </sheetData>
      <sheetData sheetId="78">
        <row r="1">
          <cell r="A1" t="str">
            <v>PLACA</v>
          </cell>
        </row>
      </sheetData>
      <sheetData sheetId="79">
        <row r="1">
          <cell r="A1" t="str">
            <v>DATA</v>
          </cell>
        </row>
      </sheetData>
      <sheetData sheetId="80">
        <row r="1">
          <cell r="A1" t="str">
            <v>PLACA</v>
          </cell>
        </row>
      </sheetData>
      <sheetData sheetId="81">
        <row r="1">
          <cell r="B1" t="str">
            <v>DELTA CONSTRUÇÕES S/A</v>
          </cell>
        </row>
      </sheetData>
      <sheetData sheetId="82"/>
      <sheetData sheetId="83">
        <row r="1">
          <cell r="B1" t="str">
            <v>DELTA CONSTRUÇÕES S/A</v>
          </cell>
        </row>
      </sheetData>
      <sheetData sheetId="84"/>
      <sheetData sheetId="85"/>
      <sheetData sheetId="86"/>
      <sheetData sheetId="87"/>
      <sheetData sheetId="88"/>
      <sheetData sheetId="89">
        <row r="2">
          <cell r="C2">
            <v>2009</v>
          </cell>
        </row>
      </sheetData>
      <sheetData sheetId="90">
        <row r="1">
          <cell r="B1" t="str">
            <v>DELTA CONSTRUÇÕES S/A</v>
          </cell>
        </row>
      </sheetData>
      <sheetData sheetId="91">
        <row r="1">
          <cell r="B1" t="str">
            <v>DELTA CONSTRUÇÕES S/A</v>
          </cell>
        </row>
      </sheetData>
      <sheetData sheetId="92">
        <row r="1">
          <cell r="A1" t="str">
            <v>DATA</v>
          </cell>
        </row>
      </sheetData>
      <sheetData sheetId="93">
        <row r="1">
          <cell r="A1" t="str">
            <v>PLACA</v>
          </cell>
        </row>
      </sheetData>
      <sheetData sheetId="94">
        <row r="1">
          <cell r="B1" t="str">
            <v>DELTA CONSTRUÇÕES S/A</v>
          </cell>
        </row>
      </sheetData>
      <sheetData sheetId="95">
        <row r="1">
          <cell r="A1" t="str">
            <v>PLACA</v>
          </cell>
        </row>
      </sheetData>
      <sheetData sheetId="96">
        <row r="1">
          <cell r="B1" t="str">
            <v>DELTA CONSTRUÇÕES S/A</v>
          </cell>
        </row>
      </sheetData>
      <sheetData sheetId="97">
        <row r="1">
          <cell r="A1" t="str">
            <v>PLACA</v>
          </cell>
        </row>
      </sheetData>
      <sheetData sheetId="98" refreshError="1">
        <row r="1">
          <cell r="B1" t="str">
            <v>PLACA</v>
          </cell>
          <cell r="C1" t="str">
            <v>VEÍCULO</v>
          </cell>
          <cell r="D1" t="str">
            <v>CONDUTOR</v>
          </cell>
        </row>
        <row r="2">
          <cell r="C2">
            <v>2009</v>
          </cell>
        </row>
        <row r="3">
          <cell r="B3" t="str">
            <v>NBE-5691</v>
          </cell>
          <cell r="C3">
            <v>53.947000000000003</v>
          </cell>
          <cell r="D3" t="str">
            <v>JOSIMAR (AREAL)</v>
          </cell>
        </row>
        <row r="4">
          <cell r="B4" t="str">
            <v>NBJ-9042</v>
          </cell>
          <cell r="C4">
            <v>62.156999999999996</v>
          </cell>
          <cell r="D4" t="str">
            <v>SIDTUR</v>
          </cell>
        </row>
        <row r="5">
          <cell r="B5" t="str">
            <v>005.037</v>
          </cell>
          <cell r="C5">
            <v>69.018000000000001</v>
          </cell>
          <cell r="D5" t="str">
            <v>DR PLINIO - DNIT</v>
          </cell>
        </row>
        <row r="6">
          <cell r="B6" t="str">
            <v>005.033</v>
          </cell>
          <cell r="C6">
            <v>74.105000000000004</v>
          </cell>
          <cell r="D6" t="str">
            <v>REGINALDO ZANELA</v>
          </cell>
        </row>
        <row r="7">
          <cell r="B7" t="str">
            <v>005.037</v>
          </cell>
          <cell r="C7">
            <v>77.971999999999994</v>
          </cell>
          <cell r="D7" t="str">
            <v>REGINALDO</v>
          </cell>
        </row>
        <row r="8">
          <cell r="B8" t="str">
            <v>006.036</v>
          </cell>
          <cell r="C8">
            <v>39448</v>
          </cell>
          <cell r="D8" t="str">
            <v>DR NILSON - DNIT</v>
          </cell>
        </row>
        <row r="9">
          <cell r="B9" t="str">
            <v>007.002</v>
          </cell>
          <cell r="C9">
            <v>39455</v>
          </cell>
          <cell r="D9" t="str">
            <v>DR PLINIO - DNIT</v>
          </cell>
        </row>
        <row r="10">
          <cell r="B10" t="str">
            <v>008.010</v>
          </cell>
          <cell r="C10">
            <v>39462</v>
          </cell>
          <cell r="D10" t="str">
            <v>JOSIMAR (AREAL)</v>
          </cell>
        </row>
        <row r="11">
          <cell r="B11" t="str">
            <v>008.011</v>
          </cell>
          <cell r="C11">
            <v>39469</v>
          </cell>
          <cell r="D11" t="str">
            <v>WALTER</v>
          </cell>
        </row>
        <row r="12">
          <cell r="B12" t="str">
            <v>009.005</v>
          </cell>
          <cell r="C12">
            <v>39476</v>
          </cell>
          <cell r="D12" t="str">
            <v>RUBENS MARTINS</v>
          </cell>
        </row>
        <row r="13">
          <cell r="B13" t="str">
            <v>017.004</v>
          </cell>
          <cell r="C13">
            <v>0</v>
          </cell>
          <cell r="D13" t="str">
            <v>DR PLINIO - DNIT</v>
          </cell>
        </row>
        <row r="14">
          <cell r="B14" t="str">
            <v>018.002</v>
          </cell>
          <cell r="D14" t="str">
            <v>SIDTUR</v>
          </cell>
        </row>
        <row r="15">
          <cell r="B15" t="str">
            <v>009.014</v>
          </cell>
          <cell r="D15" t="str">
            <v>PAULO ROBERTO</v>
          </cell>
        </row>
        <row r="16">
          <cell r="B16" t="str">
            <v>016.001</v>
          </cell>
          <cell r="D16" t="str">
            <v>DELTA</v>
          </cell>
        </row>
        <row r="17">
          <cell r="B17" t="str">
            <v>031.022</v>
          </cell>
          <cell r="C17">
            <v>39539</v>
          </cell>
          <cell r="D17" t="str">
            <v>BUGRÃO</v>
          </cell>
        </row>
        <row r="18">
          <cell r="B18" t="str">
            <v>031.030</v>
          </cell>
          <cell r="C18">
            <v>39546</v>
          </cell>
          <cell r="D18" t="str">
            <v>DR NILSON - DNIT</v>
          </cell>
        </row>
        <row r="19">
          <cell r="B19" t="str">
            <v>033.016</v>
          </cell>
          <cell r="C19">
            <v>39553</v>
          </cell>
          <cell r="D19" t="str">
            <v>JOAQUIM</v>
          </cell>
        </row>
        <row r="20">
          <cell r="B20" t="str">
            <v>034.001</v>
          </cell>
          <cell r="C20">
            <v>39560</v>
          </cell>
          <cell r="D20" t="str">
            <v>BUGRÃO</v>
          </cell>
        </row>
        <row r="21">
          <cell r="B21" t="str">
            <v>035.008</v>
          </cell>
          <cell r="C21">
            <v>39567</v>
          </cell>
          <cell r="D21" t="str">
            <v>LUIZ ANDRE</v>
          </cell>
        </row>
        <row r="22">
          <cell r="B22" t="str">
            <v>040.015</v>
          </cell>
          <cell r="C22">
            <v>0</v>
          </cell>
          <cell r="D22" t="str">
            <v>LUIZ ANDRE</v>
          </cell>
        </row>
        <row r="23">
          <cell r="B23" t="str">
            <v>040.023</v>
          </cell>
          <cell r="D23" t="str">
            <v>BUGRÃO</v>
          </cell>
        </row>
        <row r="24">
          <cell r="B24" t="str">
            <v>040.031</v>
          </cell>
          <cell r="D24" t="str">
            <v>PEDREIRA REALEZA</v>
          </cell>
        </row>
        <row r="25">
          <cell r="B25" t="str">
            <v>090.004</v>
          </cell>
          <cell r="D25" t="str">
            <v>REGINALDO ZANELA</v>
          </cell>
        </row>
        <row r="26">
          <cell r="B26" t="str">
            <v>135-H</v>
          </cell>
          <cell r="C26">
            <v>39630</v>
          </cell>
          <cell r="D26" t="str">
            <v>RUBENS MARTINS</v>
          </cell>
        </row>
        <row r="27">
          <cell r="B27" t="str">
            <v>416-D</v>
          </cell>
          <cell r="C27">
            <v>39637</v>
          </cell>
          <cell r="D27" t="str">
            <v>SIDTUR</v>
          </cell>
        </row>
        <row r="28">
          <cell r="B28" t="str">
            <v>KKF-2797</v>
          </cell>
          <cell r="C28">
            <v>39644</v>
          </cell>
          <cell r="D28" t="str">
            <v>DR NILSON - DNIT</v>
          </cell>
        </row>
        <row r="29">
          <cell r="B29" t="str">
            <v>AIO-2086</v>
          </cell>
          <cell r="C29">
            <v>39651</v>
          </cell>
          <cell r="D29" t="str">
            <v>REGINALDO</v>
          </cell>
        </row>
        <row r="30">
          <cell r="B30" t="str">
            <v>JUS-1562</v>
          </cell>
          <cell r="C30">
            <v>39658</v>
          </cell>
          <cell r="D30" t="str">
            <v>RUBENS MARTINS</v>
          </cell>
        </row>
        <row r="31">
          <cell r="B31" t="str">
            <v>CA-25</v>
          </cell>
          <cell r="C31">
            <v>0</v>
          </cell>
          <cell r="D31" t="str">
            <v>REGINALDO ZANELA</v>
          </cell>
        </row>
        <row r="32">
          <cell r="B32" t="str">
            <v>CAROTE</v>
          </cell>
          <cell r="D32" t="str">
            <v>WALTER</v>
          </cell>
        </row>
        <row r="33">
          <cell r="B33" t="str">
            <v>CAT-416D</v>
          </cell>
          <cell r="D33" t="str">
            <v>DR NILSON - DNIT</v>
          </cell>
        </row>
        <row r="34">
          <cell r="B34" t="str">
            <v>CDL-9884</v>
          </cell>
          <cell r="D34" t="str">
            <v>DEP. DE AREA RIO MACHADO</v>
          </cell>
        </row>
        <row r="35">
          <cell r="B35" t="str">
            <v>KJZ-9498</v>
          </cell>
          <cell r="C35">
            <v>0</v>
          </cell>
          <cell r="D35" t="str">
            <v>WALTER</v>
          </cell>
        </row>
        <row r="36">
          <cell r="B36" t="str">
            <v>CONSULTORIA</v>
          </cell>
          <cell r="C36">
            <v>39728</v>
          </cell>
          <cell r="D36" t="str">
            <v>DR PLINIO - DNIT</v>
          </cell>
        </row>
        <row r="37">
          <cell r="B37" t="str">
            <v>CS-533</v>
          </cell>
          <cell r="C37">
            <v>39735</v>
          </cell>
          <cell r="D37" t="str">
            <v>JOSIMAR (AREAL)</v>
          </cell>
        </row>
        <row r="38">
          <cell r="B38" t="str">
            <v>CTH-4299</v>
          </cell>
          <cell r="C38">
            <v>39742</v>
          </cell>
          <cell r="D38" t="str">
            <v>JOAQUIM</v>
          </cell>
        </row>
        <row r="39">
          <cell r="B39" t="str">
            <v>GERADOR</v>
          </cell>
          <cell r="C39">
            <v>39749</v>
          </cell>
          <cell r="D39" t="str">
            <v>DR NILSON - DNIT</v>
          </cell>
        </row>
        <row r="40">
          <cell r="B40" t="str">
            <v>GPH-1300</v>
          </cell>
          <cell r="C40">
            <v>0</v>
          </cell>
          <cell r="D40" t="str">
            <v>JOAQUIM</v>
          </cell>
        </row>
        <row r="41">
          <cell r="B41" t="str">
            <v>HFX-7854</v>
          </cell>
          <cell r="D41" t="str">
            <v>LUIZ ANDRE</v>
          </cell>
        </row>
        <row r="42">
          <cell r="B42" t="str">
            <v>HPV-0773</v>
          </cell>
          <cell r="D42" t="str">
            <v>REGINALDO ZANELA</v>
          </cell>
        </row>
        <row r="43">
          <cell r="B43" t="str">
            <v>HRO-8073</v>
          </cell>
          <cell r="D43" t="str">
            <v>WALTER</v>
          </cell>
        </row>
        <row r="44">
          <cell r="B44" t="str">
            <v>HSX-3995</v>
          </cell>
          <cell r="D44" t="str">
            <v>BUGRÃO</v>
          </cell>
        </row>
        <row r="45">
          <cell r="B45" t="str">
            <v>HTZ-1766</v>
          </cell>
          <cell r="D45" t="str">
            <v>SIDTUR</v>
          </cell>
        </row>
        <row r="46">
          <cell r="B46" t="str">
            <v>HVZ-2144</v>
          </cell>
          <cell r="D46" t="str">
            <v>DR PLINIO - DNIT</v>
          </cell>
        </row>
        <row r="47">
          <cell r="B47" t="str">
            <v>HVE-9404</v>
          </cell>
          <cell r="D47" t="str">
            <v>AREAL RIO MACHADO</v>
          </cell>
        </row>
        <row r="48">
          <cell r="B48" t="str">
            <v>SECADOR</v>
          </cell>
          <cell r="D48" t="str">
            <v>RUBENS MARTINS</v>
          </cell>
        </row>
        <row r="49">
          <cell r="B49" t="str">
            <v>HXX-0449</v>
          </cell>
          <cell r="D49" t="str">
            <v>DR PLINIO - DNIT</v>
          </cell>
        </row>
        <row r="50">
          <cell r="B50" t="str">
            <v>JUW-0186</v>
          </cell>
          <cell r="D50" t="str">
            <v>DR PLINIO - DNIT</v>
          </cell>
        </row>
        <row r="51">
          <cell r="B51" t="str">
            <v>JLW-5308</v>
          </cell>
          <cell r="D51" t="str">
            <v>JOSIMAR (AREAL)</v>
          </cell>
        </row>
        <row r="52">
          <cell r="B52" t="str">
            <v>JTE-0648</v>
          </cell>
          <cell r="D52" t="str">
            <v>JOAQUIM</v>
          </cell>
        </row>
        <row r="53">
          <cell r="B53" t="str">
            <v>JTF-1451</v>
          </cell>
          <cell r="D53" t="str">
            <v>AREAL RIO MACHADO</v>
          </cell>
        </row>
        <row r="54">
          <cell r="B54" t="str">
            <v>JTG-0498</v>
          </cell>
          <cell r="D54" t="str">
            <v>PAULO ROBERTO</v>
          </cell>
        </row>
        <row r="55">
          <cell r="B55" t="str">
            <v>JTH-1899</v>
          </cell>
          <cell r="D55" t="str">
            <v>REGINALDO ZANELA</v>
          </cell>
        </row>
        <row r="56">
          <cell r="B56" t="str">
            <v>JTJ-0733</v>
          </cell>
          <cell r="D56" t="str">
            <v>RUBENS MARTINS</v>
          </cell>
        </row>
        <row r="57">
          <cell r="B57" t="str">
            <v>JTJ-2763</v>
          </cell>
          <cell r="D57" t="str">
            <v>RUBENS MARTINS</v>
          </cell>
        </row>
        <row r="58">
          <cell r="B58" t="str">
            <v>JTJ-7557</v>
          </cell>
          <cell r="D58" t="str">
            <v>JOAQUIM</v>
          </cell>
        </row>
        <row r="59">
          <cell r="B59" t="str">
            <v>JTR-2600</v>
          </cell>
          <cell r="D59" t="str">
            <v>LUIZ ANDRE</v>
          </cell>
        </row>
        <row r="60">
          <cell r="B60" t="str">
            <v>JUB-2328</v>
          </cell>
          <cell r="D60" t="str">
            <v>SIDTUR</v>
          </cell>
        </row>
        <row r="61">
          <cell r="B61" t="str">
            <v>JUI-3305</v>
          </cell>
          <cell r="D61" t="str">
            <v>PAULO ROBERTO</v>
          </cell>
        </row>
        <row r="62">
          <cell r="B62" t="str">
            <v>JUK-7912</v>
          </cell>
          <cell r="D62" t="str">
            <v>DELTA</v>
          </cell>
        </row>
        <row r="63">
          <cell r="B63" t="str">
            <v>JUN-7333</v>
          </cell>
          <cell r="D63" t="str">
            <v>DELTA</v>
          </cell>
        </row>
        <row r="64">
          <cell r="B64" t="str">
            <v>JVK-5772</v>
          </cell>
          <cell r="D64" t="str">
            <v>ALCIDES</v>
          </cell>
        </row>
        <row r="65">
          <cell r="B65" t="str">
            <v>JVK-7912</v>
          </cell>
          <cell r="D65" t="str">
            <v>BUGRÃO</v>
          </cell>
        </row>
        <row r="66">
          <cell r="B66" t="str">
            <v>KCF-4673</v>
          </cell>
          <cell r="D66" t="str">
            <v>DR PLINIO - DNIT</v>
          </cell>
        </row>
        <row r="67">
          <cell r="B67" t="str">
            <v>KDD-7480</v>
          </cell>
          <cell r="D67" t="str">
            <v>BUGRÃO</v>
          </cell>
        </row>
        <row r="68">
          <cell r="B68" t="str">
            <v>KEJ-3788</v>
          </cell>
          <cell r="D68" t="str">
            <v>BUGRÃO</v>
          </cell>
        </row>
        <row r="69">
          <cell r="B69" t="str">
            <v>KKF-2997</v>
          </cell>
          <cell r="D69" t="str">
            <v>AREAL RIO MACHADO</v>
          </cell>
        </row>
        <row r="70">
          <cell r="B70" t="str">
            <v>KGB-5511</v>
          </cell>
          <cell r="D70" t="str">
            <v>LUIZ ANDRE</v>
          </cell>
        </row>
        <row r="71">
          <cell r="B71" t="str">
            <v>KIV-3201</v>
          </cell>
          <cell r="D71" t="str">
            <v>DR NILSON - DNIT</v>
          </cell>
        </row>
        <row r="72">
          <cell r="B72" t="str">
            <v>KKV-5965</v>
          </cell>
          <cell r="D72" t="str">
            <v>AREAL RIO MACHADO</v>
          </cell>
        </row>
        <row r="73">
          <cell r="B73" t="str">
            <v>JTV-0469</v>
          </cell>
          <cell r="D73" t="str">
            <v>DELTA</v>
          </cell>
        </row>
        <row r="74">
          <cell r="B74" t="str">
            <v>KWB-0614</v>
          </cell>
          <cell r="D74" t="str">
            <v>JOSIMAR (AREAL)</v>
          </cell>
        </row>
        <row r="75">
          <cell r="B75" t="str">
            <v>LIMPEZA</v>
          </cell>
          <cell r="D75" t="str">
            <v>PAULO ROBERTO</v>
          </cell>
        </row>
        <row r="76">
          <cell r="B76" t="str">
            <v>LVX-5109</v>
          </cell>
          <cell r="D76" t="str">
            <v>J. HILBIG TRANSPORTE</v>
          </cell>
        </row>
        <row r="77">
          <cell r="B77" t="str">
            <v>MMQ-4839</v>
          </cell>
          <cell r="D77" t="str">
            <v>PEDREIRA REALEZA</v>
          </cell>
        </row>
        <row r="78">
          <cell r="B78" t="str">
            <v>MOTOR BOMBA</v>
          </cell>
          <cell r="D78" t="str">
            <v>DR PLINIO - DNIT</v>
          </cell>
        </row>
        <row r="79">
          <cell r="B79" t="str">
            <v>MUZ-4744</v>
          </cell>
          <cell r="D79" t="str">
            <v>REGINALDO</v>
          </cell>
        </row>
        <row r="80">
          <cell r="B80" t="str">
            <v>MVG-9431</v>
          </cell>
          <cell r="D80" t="str">
            <v>RUBENS MARTINS</v>
          </cell>
        </row>
        <row r="81">
          <cell r="B81" t="str">
            <v>MYP-6635</v>
          </cell>
          <cell r="D81" t="str">
            <v>MAURO TURISMO</v>
          </cell>
        </row>
        <row r="82">
          <cell r="B82" t="str">
            <v>NEY-1933</v>
          </cell>
          <cell r="D82" t="str">
            <v>SIDTUR</v>
          </cell>
        </row>
        <row r="83">
          <cell r="B83" t="str">
            <v>APD-4204</v>
          </cell>
          <cell r="D83" t="str">
            <v>BUGRÃO</v>
          </cell>
        </row>
        <row r="84">
          <cell r="B84" t="str">
            <v>POLICIA</v>
          </cell>
          <cell r="D84" t="str">
            <v>JOAQUIM</v>
          </cell>
        </row>
        <row r="85">
          <cell r="B85" t="str">
            <v>ROÇADEIRA</v>
          </cell>
          <cell r="D85" t="str">
            <v>PEDREIRA REALEZA</v>
          </cell>
        </row>
        <row r="86">
          <cell r="B86" t="str">
            <v>PLACA VIBRATORIA</v>
          </cell>
          <cell r="D86" t="str">
            <v>REGINALDO ZANELA</v>
          </cell>
        </row>
        <row r="87">
          <cell r="B87" t="str">
            <v>KKN-0803</v>
          </cell>
          <cell r="D87" t="str">
            <v>WALTER</v>
          </cell>
        </row>
        <row r="88">
          <cell r="B88" t="str">
            <v>W20</v>
          </cell>
          <cell r="D88" t="str">
            <v>DR ADEMILTON</v>
          </cell>
        </row>
        <row r="89">
          <cell r="B89" t="str">
            <v>MUS-6998</v>
          </cell>
          <cell r="D89" t="str">
            <v>LUIZ ANDRE</v>
          </cell>
        </row>
        <row r="90">
          <cell r="B90" t="str">
            <v>LUY-9610</v>
          </cell>
          <cell r="D90" t="str">
            <v>REGINALDO</v>
          </cell>
        </row>
        <row r="91">
          <cell r="B91" t="str">
            <v>ANX-5548</v>
          </cell>
          <cell r="D91" t="str">
            <v>JOSIMAR</v>
          </cell>
        </row>
        <row r="92">
          <cell r="B92" t="str">
            <v>LVP-4482</v>
          </cell>
          <cell r="D92" t="str">
            <v>BUGRÃO</v>
          </cell>
        </row>
        <row r="93">
          <cell r="B93" t="str">
            <v>JTJ-6700</v>
          </cell>
          <cell r="D93" t="str">
            <v>RUBENS MARTINS</v>
          </cell>
        </row>
        <row r="94">
          <cell r="B94" t="str">
            <v>HWF-8165</v>
          </cell>
          <cell r="D94" t="str">
            <v>JOAQUIM</v>
          </cell>
        </row>
        <row r="95">
          <cell r="B95" t="str">
            <v>BVB-8927</v>
          </cell>
          <cell r="D95" t="str">
            <v>SIDTUR</v>
          </cell>
        </row>
        <row r="96">
          <cell r="B96" t="str">
            <v>JUT-9313</v>
          </cell>
          <cell r="D96" t="str">
            <v>SIDTUR</v>
          </cell>
        </row>
        <row r="97">
          <cell r="B97" t="str">
            <v>LVL-5100</v>
          </cell>
          <cell r="D97" t="str">
            <v>AREAL RIO MACHADO</v>
          </cell>
        </row>
        <row r="98">
          <cell r="B98" t="str">
            <v>JPV-1234</v>
          </cell>
          <cell r="D98" t="str">
            <v>BUGRÃO</v>
          </cell>
        </row>
        <row r="99">
          <cell r="B99" t="str">
            <v>KJP-4728</v>
          </cell>
          <cell r="D99" t="str">
            <v>DR ADEMILTON</v>
          </cell>
        </row>
        <row r="100">
          <cell r="B100" t="str">
            <v>HUH-1327</v>
          </cell>
          <cell r="D100" t="str">
            <v>DR NILSON - DNIT</v>
          </cell>
        </row>
        <row r="101">
          <cell r="B101" t="str">
            <v>JTS-6389</v>
          </cell>
          <cell r="D101" t="str">
            <v>MARCIO FABIANO</v>
          </cell>
        </row>
        <row r="102">
          <cell r="B102" t="str">
            <v>HXL-9781</v>
          </cell>
          <cell r="D102" t="str">
            <v>BUGRÃO</v>
          </cell>
        </row>
        <row r="103">
          <cell r="B103" t="str">
            <v>JUY-1594</v>
          </cell>
          <cell r="D103" t="str">
            <v>DR PLINIO - DNIT</v>
          </cell>
        </row>
        <row r="104">
          <cell r="B104" t="str">
            <v>JVP-3132</v>
          </cell>
          <cell r="D104" t="str">
            <v>BUGRÃO</v>
          </cell>
        </row>
        <row r="105">
          <cell r="B105" t="str">
            <v>HFX-5812</v>
          </cell>
          <cell r="D105" t="str">
            <v>JOAQUIM</v>
          </cell>
        </row>
        <row r="106">
          <cell r="B106" t="str">
            <v>005.036</v>
          </cell>
          <cell r="D106" t="str">
            <v>PAULO ROBERTO</v>
          </cell>
        </row>
        <row r="107">
          <cell r="B107" t="str">
            <v>HUP-8859</v>
          </cell>
          <cell r="D107" t="str">
            <v>SIDTUR</v>
          </cell>
        </row>
        <row r="108">
          <cell r="B108" t="str">
            <v>HGV-1736</v>
          </cell>
          <cell r="D108" t="str">
            <v>AREAL RIO MACHADO</v>
          </cell>
        </row>
        <row r="109">
          <cell r="B109" t="str">
            <v>JTT-5981</v>
          </cell>
          <cell r="D109" t="str">
            <v>SIDTUR</v>
          </cell>
        </row>
        <row r="110">
          <cell r="B110" t="str">
            <v>JUL-9946</v>
          </cell>
          <cell r="D110" t="str">
            <v>JOAQUIM</v>
          </cell>
        </row>
        <row r="111">
          <cell r="B111" t="str">
            <v>JUR-5772</v>
          </cell>
          <cell r="D111" t="str">
            <v>REGINALDO</v>
          </cell>
        </row>
        <row r="112">
          <cell r="B112" t="str">
            <v>HSY-3995</v>
          </cell>
          <cell r="D112" t="str">
            <v>SEBASTIÃO (LABOROTORISTA)</v>
          </cell>
        </row>
        <row r="113">
          <cell r="B113" t="str">
            <v>JUY-1954</v>
          </cell>
          <cell r="D113" t="str">
            <v>RUBENS MARTINS</v>
          </cell>
        </row>
        <row r="114">
          <cell r="B114" t="str">
            <v>AP-23</v>
          </cell>
          <cell r="D114" t="str">
            <v>RUBENS MARTINS</v>
          </cell>
        </row>
        <row r="115">
          <cell r="B115" t="str">
            <v>LUR-9610</v>
          </cell>
          <cell r="D115" t="str">
            <v>JOAQUIM</v>
          </cell>
        </row>
        <row r="116">
          <cell r="B116" t="str">
            <v>HVI-9468</v>
          </cell>
          <cell r="D116" t="str">
            <v>DELTA</v>
          </cell>
        </row>
        <row r="117">
          <cell r="B117" t="str">
            <v>HUB-9409</v>
          </cell>
          <cell r="D117" t="str">
            <v>MARCIO FABIANO</v>
          </cell>
        </row>
        <row r="118">
          <cell r="B118" t="str">
            <v>GZT-0506</v>
          </cell>
          <cell r="D118" t="str">
            <v>DR PLINIO - DNIT</v>
          </cell>
        </row>
        <row r="119">
          <cell r="B119" t="str">
            <v>APD-4212</v>
          </cell>
          <cell r="D119" t="str">
            <v>BUGRAO</v>
          </cell>
        </row>
        <row r="120">
          <cell r="B120" t="str">
            <v>HVE-9409</v>
          </cell>
          <cell r="D120" t="str">
            <v>DR NILSON - DNIT</v>
          </cell>
        </row>
        <row r="121">
          <cell r="B121" t="str">
            <v>JUZ-2969</v>
          </cell>
          <cell r="D121" t="str">
            <v>DR NILSON - DNIT</v>
          </cell>
        </row>
        <row r="122">
          <cell r="B122" t="str">
            <v>JTU-0469</v>
          </cell>
          <cell r="D122" t="str">
            <v>REGINALDO ZANELA</v>
          </cell>
        </row>
        <row r="123">
          <cell r="B123" t="str">
            <v>JUZ-5738</v>
          </cell>
          <cell r="D123" t="str">
            <v>WALTER</v>
          </cell>
        </row>
        <row r="124">
          <cell r="B124" t="str">
            <v>SONDA</v>
          </cell>
          <cell r="D124" t="str">
            <v>SIDTUR</v>
          </cell>
        </row>
        <row r="125">
          <cell r="B125" t="str">
            <v>PAT-106</v>
          </cell>
          <cell r="D125" t="str">
            <v>JOAQUIM</v>
          </cell>
        </row>
        <row r="126">
          <cell r="B126" t="str">
            <v>HGG-0337</v>
          </cell>
          <cell r="D126" t="str">
            <v>LUIZ ANDRE</v>
          </cell>
        </row>
        <row r="127">
          <cell r="B127" t="str">
            <v>HXH-5523</v>
          </cell>
          <cell r="D127" t="str">
            <v>SIDTUR</v>
          </cell>
        </row>
        <row r="128">
          <cell r="B128" t="str">
            <v>HWX-3840</v>
          </cell>
          <cell r="D128" t="str">
            <v>REGINALDO</v>
          </cell>
        </row>
        <row r="129">
          <cell r="B129" t="str">
            <v>HWP-6468</v>
          </cell>
          <cell r="D129" t="str">
            <v>RUBENS MARTINS</v>
          </cell>
        </row>
        <row r="130">
          <cell r="B130" t="str">
            <v>JTZ-0498</v>
          </cell>
          <cell r="D130" t="str">
            <v>REGINALDO</v>
          </cell>
        </row>
        <row r="131">
          <cell r="B131" t="str">
            <v>KBX-7621</v>
          </cell>
          <cell r="D131" t="str">
            <v>RUBENS MARTINS</v>
          </cell>
        </row>
        <row r="132">
          <cell r="B132" t="str">
            <v>JVL-2389</v>
          </cell>
          <cell r="D132" t="str">
            <v>LUIZ ANDRE</v>
          </cell>
        </row>
        <row r="133">
          <cell r="B133" t="str">
            <v>HVI-2130</v>
          </cell>
          <cell r="D133" t="str">
            <v>DR PLINIO - DNIT</v>
          </cell>
        </row>
        <row r="134">
          <cell r="B134" t="str">
            <v>HXV-4523</v>
          </cell>
          <cell r="D134" t="str">
            <v>ADAUTO R. DE LIMA</v>
          </cell>
        </row>
        <row r="135">
          <cell r="B135" t="str">
            <v>038.005</v>
          </cell>
          <cell r="D135" t="str">
            <v>DR PLINIO - DNIT</v>
          </cell>
        </row>
        <row r="136">
          <cell r="B136" t="str">
            <v>MXA-6430</v>
          </cell>
          <cell r="D136" t="str">
            <v>ELLO</v>
          </cell>
        </row>
        <row r="137">
          <cell r="B137" t="str">
            <v>MSX-3995</v>
          </cell>
          <cell r="D137" t="str">
            <v>PESSIM</v>
          </cell>
        </row>
        <row r="138">
          <cell r="B138" t="str">
            <v>IMX-9454</v>
          </cell>
          <cell r="D138" t="str">
            <v>ELLO</v>
          </cell>
        </row>
        <row r="139">
          <cell r="B139" t="str">
            <v>JJD-9698</v>
          </cell>
          <cell r="D139" t="str">
            <v>ELLO</v>
          </cell>
        </row>
        <row r="140">
          <cell r="B140" t="str">
            <v>HWI-6534</v>
          </cell>
          <cell r="D140" t="str">
            <v>SIDTUR</v>
          </cell>
        </row>
        <row r="141">
          <cell r="B141" t="str">
            <v>JVA-3795</v>
          </cell>
          <cell r="D141" t="str">
            <v>SEBASTIÃO LABORATORIO</v>
          </cell>
        </row>
        <row r="142">
          <cell r="B142" t="str">
            <v>JUD-0855</v>
          </cell>
          <cell r="D142" t="str">
            <v>RUBENS MARTINS</v>
          </cell>
        </row>
        <row r="143">
          <cell r="B143" t="str">
            <v>GPZ-4784</v>
          </cell>
          <cell r="D143" t="str">
            <v>MARCIO FABIANO</v>
          </cell>
        </row>
        <row r="144">
          <cell r="B144" t="str">
            <v>JUD-2497</v>
          </cell>
          <cell r="D144" t="str">
            <v>DR PLINIO - DNIT</v>
          </cell>
        </row>
        <row r="145">
          <cell r="B145" t="str">
            <v>KFE-2284</v>
          </cell>
          <cell r="D145" t="str">
            <v>GENIVALDO MOLONHAI</v>
          </cell>
        </row>
        <row r="146">
          <cell r="B146" t="str">
            <v>JBC-9059</v>
          </cell>
          <cell r="D146" t="str">
            <v>AGEILSON</v>
          </cell>
        </row>
        <row r="147">
          <cell r="B147" t="str">
            <v>JUZ-5908</v>
          </cell>
          <cell r="D147" t="str">
            <v>MEZZOMO</v>
          </cell>
        </row>
        <row r="148">
          <cell r="B148" t="str">
            <v>JVI-3548</v>
          </cell>
          <cell r="D148" t="str">
            <v>EDUARDO</v>
          </cell>
        </row>
        <row r="149">
          <cell r="B149" t="str">
            <v>MXV-4207</v>
          </cell>
          <cell r="D149" t="str">
            <v>SIDTUR</v>
          </cell>
        </row>
        <row r="150">
          <cell r="B150" t="str">
            <v>HGV-1463</v>
          </cell>
          <cell r="D150" t="str">
            <v>RUBENS MARTINS</v>
          </cell>
        </row>
        <row r="151">
          <cell r="B151" t="str">
            <v>ADX-5618</v>
          </cell>
          <cell r="D151" t="str">
            <v>ADAUTO R. DE LIMA</v>
          </cell>
        </row>
        <row r="152">
          <cell r="B152" t="str">
            <v>JUO-6515</v>
          </cell>
          <cell r="D152" t="str">
            <v>JOAQUIM</v>
          </cell>
        </row>
        <row r="153">
          <cell r="B153" t="str">
            <v>HWJ-2005</v>
          </cell>
          <cell r="D153" t="str">
            <v>LUIZ ANDRE</v>
          </cell>
        </row>
        <row r="154">
          <cell r="B154" t="str">
            <v>KBX-7671</v>
          </cell>
          <cell r="D154" t="str">
            <v>AUTONOMOS</v>
          </cell>
        </row>
        <row r="155">
          <cell r="B155" t="str">
            <v>CP 22 ROLO PNEU</v>
          </cell>
          <cell r="D155" t="str">
            <v>ELLO</v>
          </cell>
        </row>
        <row r="156">
          <cell r="B156" t="str">
            <v>PATROL 120 H</v>
          </cell>
          <cell r="D156" t="str">
            <v>ANDRADE VICENTE</v>
          </cell>
        </row>
        <row r="157">
          <cell r="B157" t="str">
            <v>PATROL 120 B</v>
          </cell>
          <cell r="D157" t="str">
            <v>ANDRADE VICENTE</v>
          </cell>
        </row>
        <row r="158">
          <cell r="B158" t="str">
            <v>ESTOQUE MELOSA</v>
          </cell>
          <cell r="D158" t="str">
            <v>ELLO</v>
          </cell>
        </row>
        <row r="1997">
          <cell r="B1997" t="str">
            <v>NDT-1473</v>
          </cell>
          <cell r="C1997" t="str">
            <v>GOL TREND</v>
          </cell>
          <cell r="D1997" t="str">
            <v>RUBENS MARTINS</v>
          </cell>
        </row>
        <row r="1998">
          <cell r="B1998" t="str">
            <v>NCE-4040</v>
          </cell>
          <cell r="C1998" t="str">
            <v>GOL TREND</v>
          </cell>
          <cell r="D1998" t="str">
            <v>ARLINGTON QUEIROZ</v>
          </cell>
        </row>
        <row r="1999">
          <cell r="B1999" t="str">
            <v>NDV-7553</v>
          </cell>
          <cell r="C1999" t="str">
            <v>FIAT STRADA</v>
          </cell>
          <cell r="D1999" t="str">
            <v>JOAQUIM C. PAULA</v>
          </cell>
        </row>
        <row r="2000">
          <cell r="B2000" t="str">
            <v>NBR-3065</v>
          </cell>
          <cell r="C2000" t="str">
            <v>APOIO</v>
          </cell>
          <cell r="D2000" t="str">
            <v>PAULO ROBERTO</v>
          </cell>
        </row>
        <row r="2001">
          <cell r="B2001" t="str">
            <v>CNI-3064</v>
          </cell>
          <cell r="C2001" t="str">
            <v>CAÇAMBA</v>
          </cell>
          <cell r="D2001" t="str">
            <v>DANIEL</v>
          </cell>
        </row>
        <row r="2002">
          <cell r="B2002" t="str">
            <v>BWG-8416</v>
          </cell>
          <cell r="C2002" t="str">
            <v>CAÇAMBÃO</v>
          </cell>
          <cell r="D2002" t="str">
            <v>REGINALDO ZANELA</v>
          </cell>
        </row>
        <row r="2003">
          <cell r="B2003" t="str">
            <v>NDH-3144</v>
          </cell>
          <cell r="C2003" t="str">
            <v>FIAT ESTRADA</v>
          </cell>
          <cell r="D2003" t="str">
            <v>ADAUTO RODRIGUES</v>
          </cell>
        </row>
        <row r="2004">
          <cell r="B2004" t="str">
            <v>NDK-5569</v>
          </cell>
          <cell r="C2004" t="str">
            <v>CORSA</v>
          </cell>
          <cell r="D2004" t="str">
            <v>DR PLINIO - DNIT</v>
          </cell>
        </row>
        <row r="2005">
          <cell r="B2005" t="str">
            <v>NJD-8157</v>
          </cell>
          <cell r="C2005" t="str">
            <v>FIAT PALIO</v>
          </cell>
          <cell r="D2005" t="str">
            <v>DR NILSON - DNIT</v>
          </cell>
        </row>
        <row r="2006">
          <cell r="B2006" t="str">
            <v>NDR-4419</v>
          </cell>
          <cell r="C2006" t="str">
            <v>FIAT PALIO</v>
          </cell>
          <cell r="D2006" t="str">
            <v>DR PLINIO - DNIT</v>
          </cell>
        </row>
        <row r="2007">
          <cell r="B2007" t="str">
            <v>LAU-0983</v>
          </cell>
          <cell r="C2007" t="str">
            <v>MICRO ONIBUS</v>
          </cell>
          <cell r="D2007" t="str">
            <v>HELIO OLIVEIRA</v>
          </cell>
        </row>
        <row r="2008">
          <cell r="B2008" t="str">
            <v>NDV-7253</v>
          </cell>
          <cell r="C2008" t="str">
            <v>FIAT PALIO</v>
          </cell>
          <cell r="D2008" t="str">
            <v>DR PLINIO - DNIT</v>
          </cell>
        </row>
        <row r="2009">
          <cell r="B2009" t="str">
            <v>NEA-3992</v>
          </cell>
          <cell r="C2009" t="str">
            <v>FIAT PALIO</v>
          </cell>
          <cell r="D2009" t="str">
            <v>DR PLINIO - DNIT</v>
          </cell>
        </row>
        <row r="2010">
          <cell r="B2010" t="str">
            <v>JZR-5781</v>
          </cell>
          <cell r="C2010" t="str">
            <v>L200</v>
          </cell>
          <cell r="D2010" t="str">
            <v>DR PLINIO - DNIT</v>
          </cell>
        </row>
        <row r="2011">
          <cell r="B2011" t="str">
            <v>NDX-1671</v>
          </cell>
          <cell r="C2011" t="str">
            <v>S 10</v>
          </cell>
          <cell r="D2011" t="str">
            <v>DR ADEMILTON</v>
          </cell>
        </row>
        <row r="2012">
          <cell r="B2012" t="str">
            <v>JYE-5399</v>
          </cell>
          <cell r="C2012" t="str">
            <v>CAÇAMBA</v>
          </cell>
          <cell r="D2012" t="str">
            <v>JAPAO</v>
          </cell>
        </row>
        <row r="2013">
          <cell r="B2013" t="str">
            <v>ROLO COMPACTADOR</v>
          </cell>
          <cell r="C2013" t="str">
            <v>LR 95</v>
          </cell>
          <cell r="D2013" t="str">
            <v>DELTA</v>
          </cell>
        </row>
        <row r="2014">
          <cell r="B2014" t="str">
            <v>LIMPEZA</v>
          </cell>
          <cell r="C2014" t="str">
            <v>LIMP. EQUIPAMENTO</v>
          </cell>
          <cell r="D2014" t="str">
            <v>DELTA</v>
          </cell>
        </row>
        <row r="2015">
          <cell r="B2015">
            <v>75002</v>
          </cell>
          <cell r="C2015" t="str">
            <v>GRUPO GERADOR UZINA</v>
          </cell>
          <cell r="D2015" t="str">
            <v>CEARA</v>
          </cell>
        </row>
        <row r="2016">
          <cell r="B2016" t="str">
            <v>KGR-4815</v>
          </cell>
          <cell r="C2016" t="str">
            <v>CAMINHAO UZINA</v>
          </cell>
          <cell r="D2016" t="str">
            <v>DELTA</v>
          </cell>
        </row>
        <row r="2017">
          <cell r="B2017" t="str">
            <v>NDL-3016</v>
          </cell>
          <cell r="C2017" t="str">
            <v>FIAT PALIO</v>
          </cell>
          <cell r="D2017" t="str">
            <v>DR PLINIO - DNIT</v>
          </cell>
        </row>
        <row r="2018">
          <cell r="B2018" t="str">
            <v>NDD-1304</v>
          </cell>
          <cell r="C2018" t="str">
            <v>FIAT PALIO</v>
          </cell>
          <cell r="D2018" t="str">
            <v>DR LUIZ ANDRE</v>
          </cell>
        </row>
        <row r="2019">
          <cell r="B2019" t="str">
            <v>PLACA VIBRATORIA</v>
          </cell>
          <cell r="C2019" t="str">
            <v>DELTA</v>
          </cell>
          <cell r="D2019" t="str">
            <v>PAULO</v>
          </cell>
        </row>
        <row r="2020">
          <cell r="B2020" t="str">
            <v>NDL-3706</v>
          </cell>
          <cell r="C2020" t="str">
            <v>L 200</v>
          </cell>
          <cell r="D2020" t="str">
            <v>DR PLINIO - DNIT</v>
          </cell>
        </row>
        <row r="2021">
          <cell r="B2021" t="str">
            <v>NBJ-9042</v>
          </cell>
          <cell r="C2021" t="str">
            <v>ONIBUS URBANO</v>
          </cell>
          <cell r="D2021" t="str">
            <v>SIDTUR</v>
          </cell>
        </row>
        <row r="2022">
          <cell r="B2022" t="str">
            <v>NBE-3669</v>
          </cell>
          <cell r="C2022" t="str">
            <v>APOIO</v>
          </cell>
          <cell r="D2022" t="str">
            <v>PESSIM</v>
          </cell>
        </row>
        <row r="2023">
          <cell r="B2023" t="str">
            <v>NDK-4730</v>
          </cell>
          <cell r="C2023" t="str">
            <v>HILUX BRANCA</v>
          </cell>
          <cell r="D2023" t="str">
            <v>DR PLINIO - DNIT</v>
          </cell>
        </row>
        <row r="2024">
          <cell r="B2024" t="str">
            <v>NDK-4419</v>
          </cell>
          <cell r="C2024" t="str">
            <v>FIAT UNO</v>
          </cell>
          <cell r="D2024" t="str">
            <v>REGINALDO</v>
          </cell>
        </row>
        <row r="2025">
          <cell r="B2025" t="str">
            <v>CP 22 ROLO PNEU</v>
          </cell>
          <cell r="C2025" t="str">
            <v>CP 22 ROLO PNEU</v>
          </cell>
          <cell r="D2025" t="str">
            <v>ELLO</v>
          </cell>
        </row>
        <row r="2026">
          <cell r="B2026" t="str">
            <v>KHW-3992</v>
          </cell>
          <cell r="C2026" t="str">
            <v>ESPAGIDOR</v>
          </cell>
          <cell r="D2026" t="str">
            <v>DELTA</v>
          </cell>
        </row>
        <row r="2027">
          <cell r="B2027" t="str">
            <v>VOLVO L60 E</v>
          </cell>
          <cell r="C2027" t="str">
            <v>CARREGADEIRA</v>
          </cell>
          <cell r="D2027" t="str">
            <v>MEZZOMO</v>
          </cell>
        </row>
        <row r="2028">
          <cell r="B2028" t="str">
            <v>PATROL 140 G</v>
          </cell>
          <cell r="C2028" t="str">
            <v>PATROL 140 G</v>
          </cell>
          <cell r="D2028" t="str">
            <v>ELLO</v>
          </cell>
        </row>
        <row r="2029">
          <cell r="B2029" t="str">
            <v>PC 320 C</v>
          </cell>
          <cell r="C2029" t="str">
            <v>PC 320 C</v>
          </cell>
          <cell r="D2029" t="str">
            <v>MEZZOMO</v>
          </cell>
        </row>
        <row r="2030">
          <cell r="B2030" t="str">
            <v>NDK-2554</v>
          </cell>
          <cell r="C2030" t="str">
            <v>CAÇAMBA</v>
          </cell>
          <cell r="D2030" t="str">
            <v>CHIQUINHO</v>
          </cell>
        </row>
        <row r="2031">
          <cell r="B2031" t="str">
            <v>ROLO VAP 70</v>
          </cell>
          <cell r="C2031" t="str">
            <v>ROLO VAP 70</v>
          </cell>
          <cell r="D2031" t="str">
            <v>ELLO</v>
          </cell>
        </row>
        <row r="2032">
          <cell r="B2032" t="str">
            <v>ROLO CA 25</v>
          </cell>
          <cell r="C2032" t="str">
            <v>ROLO CA 25</v>
          </cell>
          <cell r="D2032" t="str">
            <v>ELLO</v>
          </cell>
        </row>
        <row r="2033">
          <cell r="B2033" t="str">
            <v>NBD-6883</v>
          </cell>
          <cell r="C2033" t="str">
            <v>CAÇAMBA</v>
          </cell>
          <cell r="D2033" t="str">
            <v>EDUARDO</v>
          </cell>
        </row>
        <row r="2034">
          <cell r="B2034" t="str">
            <v>BWT-0229</v>
          </cell>
          <cell r="C2034" t="str">
            <v>CAÇAMBÃO</v>
          </cell>
          <cell r="D2034" t="str">
            <v>WALTER</v>
          </cell>
        </row>
        <row r="2035">
          <cell r="B2035" t="str">
            <v>NBF-3568</v>
          </cell>
          <cell r="C2035" t="str">
            <v>CAMINHÃO PIPA</v>
          </cell>
          <cell r="D2035" t="str">
            <v>GENIVALDO MOLONHAI</v>
          </cell>
        </row>
        <row r="2036">
          <cell r="B2036" t="str">
            <v>FLY-7374</v>
          </cell>
          <cell r="C2036" t="str">
            <v>VAN</v>
          </cell>
          <cell r="D2036" t="str">
            <v>JOÃO ROBERTO</v>
          </cell>
        </row>
        <row r="2037">
          <cell r="B2037" t="str">
            <v>BWE-8221</v>
          </cell>
          <cell r="C2037" t="str">
            <v>CAÇAMBA</v>
          </cell>
          <cell r="D2037" t="str">
            <v>BRIVALDO</v>
          </cell>
        </row>
        <row r="2038">
          <cell r="B2038" t="str">
            <v>RETRO  CASE 580 M</v>
          </cell>
          <cell r="C2038" t="str">
            <v>RETRO  CASE 580 M</v>
          </cell>
          <cell r="D2038" t="str">
            <v>DEP. DE AREA RIO MACHADO</v>
          </cell>
        </row>
        <row r="2039">
          <cell r="B2039" t="str">
            <v xml:space="preserve">PATROL 12 G </v>
          </cell>
          <cell r="C2039" t="str">
            <v xml:space="preserve">PATROL 12 G </v>
          </cell>
          <cell r="D2039" t="str">
            <v>ELLO</v>
          </cell>
        </row>
        <row r="2040">
          <cell r="B2040" t="str">
            <v>NBU-5177</v>
          </cell>
          <cell r="C2040" t="str">
            <v>ONIBUS</v>
          </cell>
          <cell r="D2040" t="str">
            <v>BUGRÃO</v>
          </cell>
        </row>
        <row r="2041">
          <cell r="B2041" t="str">
            <v>ROLINHO</v>
          </cell>
          <cell r="C2041" t="str">
            <v>ROLINHO</v>
          </cell>
          <cell r="D2041" t="str">
            <v>DELTA</v>
          </cell>
        </row>
        <row r="2042">
          <cell r="B2042" t="str">
            <v>BKE-8056</v>
          </cell>
          <cell r="C2042" t="str">
            <v>CAÇAMBA</v>
          </cell>
          <cell r="D2042" t="str">
            <v>ZANELLA</v>
          </cell>
        </row>
        <row r="2043">
          <cell r="B2043" t="str">
            <v>GLS-0163</v>
          </cell>
          <cell r="C2043" t="str">
            <v>CAÇAMBA</v>
          </cell>
          <cell r="D2043" t="str">
            <v>IRINEU</v>
          </cell>
        </row>
        <row r="2044">
          <cell r="B2044" t="str">
            <v>NSJ-2013</v>
          </cell>
          <cell r="C2044" t="str">
            <v>CAÇAMBA</v>
          </cell>
          <cell r="D2044" t="str">
            <v>ALCIDES</v>
          </cell>
        </row>
        <row r="2045">
          <cell r="B2045" t="str">
            <v>ROÇADEIRA</v>
          </cell>
          <cell r="C2045" t="str">
            <v>ROÇADEIRA</v>
          </cell>
          <cell r="D2045" t="str">
            <v>BUGRÃO</v>
          </cell>
        </row>
        <row r="2046">
          <cell r="B2046" t="str">
            <v>NDY-0300</v>
          </cell>
          <cell r="C2046" t="str">
            <v>FIAT STRADA</v>
          </cell>
          <cell r="D2046" t="str">
            <v>ADAUTO R. DE LIMA</v>
          </cell>
        </row>
        <row r="2047">
          <cell r="B2047" t="str">
            <v>NDW-9960</v>
          </cell>
          <cell r="C2047" t="str">
            <v>GOL TREND</v>
          </cell>
          <cell r="D2047" t="str">
            <v>LUIZ ANDRE</v>
          </cell>
        </row>
        <row r="2048">
          <cell r="B2048" t="str">
            <v>KAE-4127</v>
          </cell>
          <cell r="C2048" t="str">
            <v>HILUX</v>
          </cell>
          <cell r="D2048" t="str">
            <v>ALCIDES</v>
          </cell>
        </row>
        <row r="2049">
          <cell r="B2049" t="str">
            <v>KAI-1117</v>
          </cell>
          <cell r="C2049" t="str">
            <v>HILUX</v>
          </cell>
          <cell r="D2049" t="str">
            <v>ELLO</v>
          </cell>
        </row>
        <row r="2050">
          <cell r="B2050" t="str">
            <v>ACM-5807</v>
          </cell>
          <cell r="C2050" t="str">
            <v>CAÇAMBA</v>
          </cell>
          <cell r="D2050" t="str">
            <v>BUGRÃO</v>
          </cell>
        </row>
        <row r="2051">
          <cell r="B2051" t="str">
            <v>RETRO 416 E</v>
          </cell>
          <cell r="C2051" t="str">
            <v>RETRO 416 E</v>
          </cell>
          <cell r="D2051" t="str">
            <v>BUGRÃO</v>
          </cell>
        </row>
        <row r="2052">
          <cell r="B2052" t="str">
            <v>ROLO VOLVO  SD 105 F</v>
          </cell>
          <cell r="C2052" t="str">
            <v>ROLO VOLVO  SD 105 F</v>
          </cell>
          <cell r="D2052" t="str">
            <v>DEP. AREIA GUAPORÉ</v>
          </cell>
        </row>
        <row r="2053">
          <cell r="B2053" t="str">
            <v>JXA-0348</v>
          </cell>
          <cell r="C2053" t="str">
            <v>PRANCHA</v>
          </cell>
          <cell r="D2053" t="str">
            <v>MEZZOMO</v>
          </cell>
        </row>
        <row r="2054">
          <cell r="B2054" t="str">
            <v>NBR-8487</v>
          </cell>
          <cell r="C2054" t="str">
            <v>CAÇAMBA</v>
          </cell>
          <cell r="D2054" t="str">
            <v>GILMAR</v>
          </cell>
        </row>
        <row r="2055">
          <cell r="B2055" t="str">
            <v>PC 320 D</v>
          </cell>
          <cell r="C2055" t="str">
            <v>PC 320 D</v>
          </cell>
          <cell r="D2055" t="str">
            <v>MEZZOMO</v>
          </cell>
        </row>
        <row r="2056">
          <cell r="B2056" t="str">
            <v>CPS 150</v>
          </cell>
          <cell r="C2056" t="str">
            <v>SAVASSI</v>
          </cell>
          <cell r="D2056" t="str">
            <v>SAVASSI</v>
          </cell>
        </row>
        <row r="2057">
          <cell r="B2057" t="str">
            <v>BUS-9276</v>
          </cell>
          <cell r="C2057" t="str">
            <v>CAÇAMBA</v>
          </cell>
          <cell r="D2057" t="str">
            <v>EDISON</v>
          </cell>
        </row>
        <row r="2058">
          <cell r="B2058" t="str">
            <v>CWX-0229</v>
          </cell>
          <cell r="C2058" t="str">
            <v>MELOSA</v>
          </cell>
          <cell r="D2058" t="str">
            <v>ELLO</v>
          </cell>
        </row>
        <row r="2059">
          <cell r="B2059" t="str">
            <v>AAL-4295</v>
          </cell>
          <cell r="C2059" t="str">
            <v>CAÇAMBA</v>
          </cell>
          <cell r="D2059" t="str">
            <v>AREAL RIO MACHADO</v>
          </cell>
        </row>
        <row r="2060">
          <cell r="B2060" t="str">
            <v>NBE-5691</v>
          </cell>
          <cell r="C2060" t="str">
            <v>CAÇAMBÃO</v>
          </cell>
          <cell r="D2060" t="str">
            <v>JOSIMAR (AREAL)</v>
          </cell>
        </row>
        <row r="2061">
          <cell r="B2061" t="str">
            <v>JXP-8450</v>
          </cell>
          <cell r="C2061" t="str">
            <v>ASTRA</v>
          </cell>
          <cell r="D2061" t="str">
            <v>SEBASTIÃO (LABOROTORISTA)</v>
          </cell>
        </row>
        <row r="2062">
          <cell r="B2062" t="str">
            <v>AJZ-9697</v>
          </cell>
          <cell r="C2062" t="str">
            <v>HILUX</v>
          </cell>
          <cell r="D2062" t="str">
            <v>ELLO</v>
          </cell>
        </row>
        <row r="2063">
          <cell r="B2063" t="str">
            <v>NBF-5168</v>
          </cell>
          <cell r="C2063" t="str">
            <v>CAMINHÃO DORGE</v>
          </cell>
          <cell r="D2063" t="str">
            <v>BUGRÃO</v>
          </cell>
        </row>
        <row r="2064">
          <cell r="B2064" t="str">
            <v>SYI-6974</v>
          </cell>
          <cell r="C2064" t="str">
            <v>CAÇAMBA</v>
          </cell>
          <cell r="D2064" t="str">
            <v>AREAL RIO MACHADO</v>
          </cell>
        </row>
        <row r="2065">
          <cell r="B2065" t="str">
            <v>GUW-3222</v>
          </cell>
          <cell r="C2065" t="str">
            <v>PRANCHA</v>
          </cell>
          <cell r="D2065" t="str">
            <v>J. HILBIG TRANSPORTE</v>
          </cell>
        </row>
        <row r="2066">
          <cell r="B2066" t="str">
            <v>NBX-4769</v>
          </cell>
          <cell r="C2066" t="str">
            <v>CAMINHÃO PIPA</v>
          </cell>
          <cell r="D2066" t="str">
            <v>AGEILSON</v>
          </cell>
        </row>
        <row r="2067">
          <cell r="B2067" t="str">
            <v>JYI-6974</v>
          </cell>
          <cell r="C2067" t="str">
            <v>CAÇAMBA</v>
          </cell>
          <cell r="D2067" t="str">
            <v>JOSIMAR</v>
          </cell>
        </row>
        <row r="2068">
          <cell r="B2068" t="str">
            <v>NBJ-9144</v>
          </cell>
          <cell r="C2068" t="str">
            <v>ONIBUS</v>
          </cell>
          <cell r="D2068" t="str">
            <v>SIDTUR</v>
          </cell>
        </row>
        <row r="2069">
          <cell r="B2069" t="str">
            <v>NCT-2808</v>
          </cell>
          <cell r="C2069" t="str">
            <v>CAÇAMBÃO</v>
          </cell>
          <cell r="D2069" t="str">
            <v>PEDREIRA REALEZA</v>
          </cell>
        </row>
        <row r="2070">
          <cell r="B2070" t="str">
            <v>NBD-6850</v>
          </cell>
          <cell r="C2070" t="str">
            <v>CAÇAMBÃO</v>
          </cell>
          <cell r="D2070" t="str">
            <v>PEDREIRA REALEZA</v>
          </cell>
        </row>
        <row r="2071">
          <cell r="B2071" t="str">
            <v>NEE-5333</v>
          </cell>
          <cell r="C2071" t="str">
            <v>CAÇAMBÃO</v>
          </cell>
          <cell r="D2071" t="str">
            <v>PEDREIRA REALEZA</v>
          </cell>
        </row>
        <row r="2072">
          <cell r="B2072" t="str">
            <v>NCS-5800</v>
          </cell>
          <cell r="C2072" t="str">
            <v>CAMINHÃO PIPA</v>
          </cell>
          <cell r="D2072" t="str">
            <v>MARCIO FABIANO</v>
          </cell>
        </row>
        <row r="2073">
          <cell r="B2073" t="str">
            <v>NDX-5555</v>
          </cell>
          <cell r="C2073" t="str">
            <v>FIAT STRADA</v>
          </cell>
          <cell r="D2073" t="str">
            <v>ALCIDES</v>
          </cell>
        </row>
        <row r="2074">
          <cell r="B2074" t="str">
            <v>SAPINHO</v>
          </cell>
          <cell r="C2074" t="str">
            <v>COMPAQUITADOR</v>
          </cell>
          <cell r="D2074" t="str">
            <v>DELTA</v>
          </cell>
        </row>
        <row r="2075">
          <cell r="B2075" t="str">
            <v>NDK-8880</v>
          </cell>
          <cell r="C2075" t="str">
            <v>DOBLO</v>
          </cell>
          <cell r="D2075" t="str">
            <v>JOSE EDUARDO</v>
          </cell>
        </row>
        <row r="2076">
          <cell r="B2076" t="str">
            <v>NDW-7814</v>
          </cell>
          <cell r="C2076" t="str">
            <v>FIAT STRADA</v>
          </cell>
          <cell r="D2076" t="str">
            <v>JOAQUIM</v>
          </cell>
        </row>
        <row r="2077">
          <cell r="B2077" t="str">
            <v>NEA-2072</v>
          </cell>
          <cell r="C2077" t="str">
            <v>FIAT PALIO</v>
          </cell>
          <cell r="D2077" t="str">
            <v>DR NILSON - DNIT</v>
          </cell>
        </row>
        <row r="2078">
          <cell r="B2078" t="str">
            <v>NDZ-5794</v>
          </cell>
          <cell r="C2078" t="str">
            <v>PALIO</v>
          </cell>
          <cell r="D2078" t="str">
            <v>DR PLINIO - DNIT</v>
          </cell>
        </row>
        <row r="2079">
          <cell r="B2079" t="str">
            <v>AAZ-4295</v>
          </cell>
          <cell r="C2079" t="str">
            <v>CAÇAMBAO</v>
          </cell>
          <cell r="D2079" t="str">
            <v>DEP. AREIA GUAPORÉ</v>
          </cell>
        </row>
        <row r="2080">
          <cell r="B2080" t="str">
            <v>NDL-4736</v>
          </cell>
          <cell r="C2080" t="str">
            <v>L 200</v>
          </cell>
          <cell r="D2080" t="str">
            <v>DR PLINIO - DNIT</v>
          </cell>
        </row>
        <row r="2081">
          <cell r="B2081" t="str">
            <v>HQG-1086</v>
          </cell>
          <cell r="C2081" t="str">
            <v>PRANCHA</v>
          </cell>
          <cell r="D2081" t="str">
            <v>J. HILBIG TRANSPORTE</v>
          </cell>
        </row>
        <row r="2082">
          <cell r="B2082" t="str">
            <v>AJJ-6586</v>
          </cell>
          <cell r="C2082" t="str">
            <v>VAN</v>
          </cell>
          <cell r="D2082" t="str">
            <v>MAURO TURISMO</v>
          </cell>
        </row>
        <row r="2083">
          <cell r="B2083" t="str">
            <v>IAT-8325</v>
          </cell>
          <cell r="C2083" t="str">
            <v>CAÇAMBA</v>
          </cell>
          <cell r="D2083" t="str">
            <v>MANOEL</v>
          </cell>
        </row>
        <row r="2084">
          <cell r="B2084" t="str">
            <v>HQR-1179</v>
          </cell>
          <cell r="C2084" t="str">
            <v>CAÇAMBA</v>
          </cell>
          <cell r="D2084" t="str">
            <v>MANOEL</v>
          </cell>
        </row>
        <row r="2085">
          <cell r="B2085" t="str">
            <v>NDY-1744</v>
          </cell>
          <cell r="C2085" t="str">
            <v>FIAT STRADA</v>
          </cell>
          <cell r="D2085" t="str">
            <v>BUGRAO</v>
          </cell>
        </row>
        <row r="2086">
          <cell r="B2086" t="str">
            <v>NBL-2027</v>
          </cell>
          <cell r="C2086" t="str">
            <v>S 1O</v>
          </cell>
          <cell r="D2086" t="str">
            <v>DR NILSON - DNIT</v>
          </cell>
        </row>
        <row r="2087">
          <cell r="B2087" t="str">
            <v>JXY-0109</v>
          </cell>
          <cell r="C2087" t="str">
            <v>PRANCHA</v>
          </cell>
          <cell r="D2087" t="str">
            <v>PORTO VELHO</v>
          </cell>
        </row>
        <row r="2088">
          <cell r="B2088" t="str">
            <v>NBD-7023</v>
          </cell>
          <cell r="C2088" t="str">
            <v>CAÇAMBA</v>
          </cell>
          <cell r="D2088" t="str">
            <v>JOÃO CELSO</v>
          </cell>
        </row>
        <row r="2089">
          <cell r="B2089" t="str">
            <v>NBH-4547</v>
          </cell>
          <cell r="C2089" t="str">
            <v>CAÇAMBA</v>
          </cell>
          <cell r="D2089">
            <v>0</v>
          </cell>
        </row>
        <row r="2090">
          <cell r="B2090" t="str">
            <v>KCH-0396</v>
          </cell>
          <cell r="C2090" t="str">
            <v>ESPAGIDOR</v>
          </cell>
          <cell r="D2090" t="str">
            <v>ELLO</v>
          </cell>
        </row>
        <row r="2091">
          <cell r="B2091" t="str">
            <v>LZS-4572</v>
          </cell>
          <cell r="C2091" t="str">
            <v>PRANCHA</v>
          </cell>
          <cell r="D2091" t="str">
            <v>PRANCHA ARLINGTON</v>
          </cell>
        </row>
        <row r="2092">
          <cell r="B2092" t="str">
            <v>NEB-0300</v>
          </cell>
          <cell r="C2092" t="str">
            <v>PALIO</v>
          </cell>
          <cell r="D2092" t="str">
            <v>SEBASTIÃO LABORATORIO</v>
          </cell>
        </row>
        <row r="2093">
          <cell r="B2093" t="str">
            <v>TRATOR GRADE</v>
          </cell>
          <cell r="C2093" t="str">
            <v>NEW HOLAND</v>
          </cell>
          <cell r="D2093" t="str">
            <v>ELLO</v>
          </cell>
        </row>
        <row r="2094">
          <cell r="B2094" t="str">
            <v>COMPRESSOR MELOSA</v>
          </cell>
          <cell r="C2094">
            <v>0</v>
          </cell>
          <cell r="D2094" t="str">
            <v>ELLO</v>
          </cell>
        </row>
        <row r="2095">
          <cell r="B2095" t="str">
            <v>ROLO VAP 70 PREGO</v>
          </cell>
          <cell r="C2095">
            <v>0</v>
          </cell>
          <cell r="D2095" t="str">
            <v>ELLO</v>
          </cell>
        </row>
        <row r="2096">
          <cell r="B2096" t="str">
            <v>PATROL 140 G MARTA</v>
          </cell>
          <cell r="C2096">
            <v>0</v>
          </cell>
          <cell r="D2096" t="str">
            <v>ELLO</v>
          </cell>
        </row>
        <row r="2097">
          <cell r="B2097" t="str">
            <v>PATROL 12G SIRÍ</v>
          </cell>
          <cell r="C2097">
            <v>0</v>
          </cell>
          <cell r="D2097" t="str">
            <v>ELLO</v>
          </cell>
        </row>
        <row r="2098">
          <cell r="B2098" t="str">
            <v>PATROL 140G CELIA</v>
          </cell>
          <cell r="C2098">
            <v>0</v>
          </cell>
          <cell r="D2098" t="str">
            <v>ELLO</v>
          </cell>
        </row>
        <row r="2099">
          <cell r="B2099" t="str">
            <v>ROLO CA 25 SENNA</v>
          </cell>
          <cell r="C2099">
            <v>0</v>
          </cell>
          <cell r="D2099" t="str">
            <v>ELLO</v>
          </cell>
        </row>
        <row r="2100">
          <cell r="B2100" t="str">
            <v>PATROL 120 H</v>
          </cell>
          <cell r="C2100">
            <v>0</v>
          </cell>
          <cell r="D2100" t="str">
            <v>ANDRADE VICENTE</v>
          </cell>
        </row>
        <row r="2101">
          <cell r="B2101" t="str">
            <v>PATROL 120 B</v>
          </cell>
          <cell r="C2101">
            <v>0</v>
          </cell>
          <cell r="D2101" t="str">
            <v>ANDRADE VICENTE</v>
          </cell>
        </row>
        <row r="2102">
          <cell r="B2102" t="str">
            <v>ESTOQUE MELOSA</v>
          </cell>
          <cell r="C2102">
            <v>0</v>
          </cell>
          <cell r="D2102" t="str">
            <v>ELLO</v>
          </cell>
        </row>
        <row r="2103">
          <cell r="B2103" t="str">
            <v>CAÇAMBAS LIBERADAS</v>
          </cell>
          <cell r="C2103">
            <v>0</v>
          </cell>
          <cell r="D2103" t="str">
            <v>AUTONOMOS</v>
          </cell>
        </row>
        <row r="2104">
          <cell r="B2104">
            <v>0</v>
          </cell>
          <cell r="C2104">
            <v>0</v>
          </cell>
          <cell r="D2104">
            <v>0</v>
          </cell>
        </row>
        <row r="2105">
          <cell r="B2105">
            <v>0</v>
          </cell>
          <cell r="C2105">
            <v>0</v>
          </cell>
          <cell r="D2105">
            <v>0</v>
          </cell>
        </row>
        <row r="2106">
          <cell r="B2106">
            <v>0</v>
          </cell>
          <cell r="C2106">
            <v>0</v>
          </cell>
          <cell r="D2106">
            <v>0</v>
          </cell>
        </row>
        <row r="2107">
          <cell r="B2107">
            <v>0</v>
          </cell>
          <cell r="C2107">
            <v>0</v>
          </cell>
          <cell r="D2107">
            <v>0</v>
          </cell>
        </row>
        <row r="2110">
          <cell r="B2110" t="str">
            <v>GOL TREND</v>
          </cell>
          <cell r="C2110" t="str">
            <v>RUBENS MARTINS</v>
          </cell>
          <cell r="D2110">
            <v>300</v>
          </cell>
        </row>
        <row r="2111">
          <cell r="B2111" t="str">
            <v>GOL TREND</v>
          </cell>
          <cell r="C2111" t="str">
            <v>ARLINGTON QUEIROZ</v>
          </cell>
          <cell r="D2111">
            <v>301</v>
          </cell>
        </row>
        <row r="2112">
          <cell r="B2112" t="str">
            <v>FIAT STRADA</v>
          </cell>
          <cell r="C2112" t="str">
            <v>JOAQUIM C. PAULA</v>
          </cell>
          <cell r="D2112">
            <v>302</v>
          </cell>
        </row>
        <row r="2113">
          <cell r="B2113" t="str">
            <v>APOIO</v>
          </cell>
          <cell r="C2113" t="str">
            <v>PAULO ROBERTO</v>
          </cell>
          <cell r="D2113">
            <v>303</v>
          </cell>
        </row>
        <row r="2114">
          <cell r="B2114" t="str">
            <v>CAÇAMBA</v>
          </cell>
          <cell r="C2114" t="str">
            <v>DANIEL</v>
          </cell>
          <cell r="D2114">
            <v>304</v>
          </cell>
        </row>
        <row r="2115">
          <cell r="B2115" t="str">
            <v>CAÇAMBÃO</v>
          </cell>
          <cell r="C2115" t="str">
            <v>REGINALDO ZANELA</v>
          </cell>
          <cell r="D2115">
            <v>305</v>
          </cell>
        </row>
        <row r="2116">
          <cell r="B2116" t="str">
            <v>FIAT ESTRADA</v>
          </cell>
          <cell r="C2116" t="str">
            <v>ADAUTO RODRIGUES</v>
          </cell>
          <cell r="D2116">
            <v>306</v>
          </cell>
        </row>
        <row r="2117">
          <cell r="B2117" t="str">
            <v>CORSA</v>
          </cell>
          <cell r="C2117" t="str">
            <v>DR PLINIO - DNIT</v>
          </cell>
          <cell r="D2117">
            <v>307</v>
          </cell>
        </row>
        <row r="2118">
          <cell r="B2118" t="str">
            <v>FIAT PALIO</v>
          </cell>
          <cell r="C2118" t="str">
            <v>DR NILSON - DNIT</v>
          </cell>
          <cell r="D2118">
            <v>308</v>
          </cell>
        </row>
        <row r="2119">
          <cell r="B2119" t="str">
            <v>FIAT PALIO</v>
          </cell>
          <cell r="C2119" t="str">
            <v>DR PLINIO - DNIT</v>
          </cell>
          <cell r="D2119">
            <v>309</v>
          </cell>
        </row>
        <row r="2120">
          <cell r="B2120" t="str">
            <v>MICRO ONIBUS</v>
          </cell>
          <cell r="C2120" t="str">
            <v>HELIO OLIVEIRA</v>
          </cell>
          <cell r="D2120">
            <v>310</v>
          </cell>
        </row>
        <row r="2121">
          <cell r="B2121" t="str">
            <v>FIAT PALIO</v>
          </cell>
          <cell r="C2121" t="str">
            <v>DR PLINIO - DNIT</v>
          </cell>
          <cell r="D2121">
            <v>311</v>
          </cell>
        </row>
        <row r="2122">
          <cell r="B2122" t="str">
            <v>FIAT PALIO</v>
          </cell>
          <cell r="C2122" t="str">
            <v>DR PLINIO - DNIT</v>
          </cell>
          <cell r="D2122">
            <v>312</v>
          </cell>
        </row>
        <row r="2123">
          <cell r="B2123" t="str">
            <v>L200</v>
          </cell>
          <cell r="C2123" t="str">
            <v>DR PLINIO - DNIT</v>
          </cell>
          <cell r="D2123">
            <v>313</v>
          </cell>
        </row>
        <row r="2124">
          <cell r="B2124" t="str">
            <v>S 10</v>
          </cell>
          <cell r="C2124" t="str">
            <v>DR ADEMILTON</v>
          </cell>
          <cell r="D2124">
            <v>314</v>
          </cell>
        </row>
        <row r="2125">
          <cell r="B2125" t="str">
            <v>CAÇAMBA</v>
          </cell>
          <cell r="C2125" t="str">
            <v>JAPAO</v>
          </cell>
          <cell r="D2125">
            <v>315</v>
          </cell>
        </row>
        <row r="2126">
          <cell r="B2126" t="str">
            <v>LR 95</v>
          </cell>
          <cell r="C2126" t="str">
            <v>DELTA</v>
          </cell>
          <cell r="D2126">
            <v>316</v>
          </cell>
        </row>
        <row r="2127">
          <cell r="B2127" t="str">
            <v>LIMP. EQUIPAMENTO</v>
          </cell>
          <cell r="C2127" t="str">
            <v>DELTA</v>
          </cell>
          <cell r="D2127">
            <v>317</v>
          </cell>
        </row>
        <row r="2128">
          <cell r="B2128" t="str">
            <v>GRUPO GERADOR UZINA</v>
          </cell>
          <cell r="C2128" t="str">
            <v>CEARA</v>
          </cell>
          <cell r="D2128">
            <v>318</v>
          </cell>
        </row>
        <row r="2129">
          <cell r="B2129" t="str">
            <v>CAMINHAO UZINA</v>
          </cell>
          <cell r="C2129" t="str">
            <v>DELTA</v>
          </cell>
          <cell r="D2129">
            <v>319</v>
          </cell>
        </row>
        <row r="2130">
          <cell r="B2130" t="str">
            <v>FIAT PALIO</v>
          </cell>
          <cell r="C2130" t="str">
            <v>DR PLINIO - DNIT</v>
          </cell>
          <cell r="D2130">
            <v>320</v>
          </cell>
        </row>
        <row r="2131">
          <cell r="B2131" t="str">
            <v>FIAT PALIO</v>
          </cell>
          <cell r="C2131" t="str">
            <v>DR LUIZ ANDRE</v>
          </cell>
          <cell r="D2131">
            <v>321</v>
          </cell>
        </row>
        <row r="2132">
          <cell r="B2132" t="str">
            <v>DELTA</v>
          </cell>
          <cell r="C2132" t="str">
            <v>PAULO</v>
          </cell>
          <cell r="D2132">
            <v>322</v>
          </cell>
        </row>
        <row r="2133">
          <cell r="B2133" t="str">
            <v>L 200</v>
          </cell>
          <cell r="C2133" t="str">
            <v>DR PLINIO - DNIT</v>
          </cell>
          <cell r="D2133">
            <v>323</v>
          </cell>
        </row>
        <row r="2134">
          <cell r="B2134" t="str">
            <v>ONIBUS URBANO</v>
          </cell>
          <cell r="C2134" t="str">
            <v>SIDTUR</v>
          </cell>
          <cell r="D2134">
            <v>324</v>
          </cell>
        </row>
        <row r="2135">
          <cell r="B2135" t="str">
            <v>APOIO</v>
          </cell>
          <cell r="C2135" t="str">
            <v>PESSIM</v>
          </cell>
          <cell r="D2135">
            <v>325</v>
          </cell>
        </row>
        <row r="2136">
          <cell r="B2136" t="str">
            <v>HILUX BRANCA</v>
          </cell>
          <cell r="C2136" t="str">
            <v>DR PLINIO - DNIT</v>
          </cell>
          <cell r="D2136">
            <v>326</v>
          </cell>
        </row>
        <row r="2137">
          <cell r="B2137" t="str">
            <v>FIAT UNO</v>
          </cell>
          <cell r="C2137" t="str">
            <v>REGINALDO</v>
          </cell>
          <cell r="D2137">
            <v>327</v>
          </cell>
        </row>
        <row r="2138">
          <cell r="B2138" t="str">
            <v>CP 22 ROLO PNEU</v>
          </cell>
          <cell r="C2138" t="str">
            <v>ELLO</v>
          </cell>
          <cell r="D2138">
            <v>328</v>
          </cell>
        </row>
        <row r="2139">
          <cell r="B2139" t="str">
            <v>ESPAGIDOR</v>
          </cell>
          <cell r="C2139" t="str">
            <v>DELTA</v>
          </cell>
          <cell r="D2139">
            <v>329</v>
          </cell>
        </row>
        <row r="2140">
          <cell r="B2140" t="str">
            <v>CARREGADEIRA</v>
          </cell>
          <cell r="C2140" t="str">
            <v>MEZZOMO</v>
          </cell>
          <cell r="D2140">
            <v>330</v>
          </cell>
        </row>
        <row r="2141">
          <cell r="B2141" t="str">
            <v>PATROL 140 G</v>
          </cell>
          <cell r="C2141" t="str">
            <v>ELLO</v>
          </cell>
          <cell r="D2141">
            <v>331</v>
          </cell>
        </row>
        <row r="2142">
          <cell r="B2142" t="str">
            <v>PC 320 C</v>
          </cell>
          <cell r="C2142" t="str">
            <v>MEZZOMO</v>
          </cell>
          <cell r="D2142">
            <v>332</v>
          </cell>
        </row>
        <row r="2143">
          <cell r="B2143" t="str">
            <v>CAÇAMBA</v>
          </cell>
          <cell r="C2143" t="str">
            <v>CHIQUINHO</v>
          </cell>
          <cell r="D2143">
            <v>333</v>
          </cell>
        </row>
        <row r="2144">
          <cell r="B2144" t="str">
            <v>ROLO VAP 70</v>
          </cell>
          <cell r="C2144" t="str">
            <v>ELLO</v>
          </cell>
          <cell r="D2144">
            <v>334</v>
          </cell>
        </row>
        <row r="2145">
          <cell r="B2145" t="str">
            <v>ROLO CA 25</v>
          </cell>
          <cell r="C2145" t="str">
            <v>ELLO</v>
          </cell>
          <cell r="D2145">
            <v>335</v>
          </cell>
        </row>
        <row r="2146">
          <cell r="B2146" t="str">
            <v>CAÇAMBA</v>
          </cell>
          <cell r="C2146" t="str">
            <v>EDUARDO</v>
          </cell>
          <cell r="D2146">
            <v>336</v>
          </cell>
        </row>
        <row r="2147">
          <cell r="B2147" t="str">
            <v>CAÇAMBÃO</v>
          </cell>
          <cell r="C2147" t="str">
            <v>WALTER</v>
          </cell>
          <cell r="D2147">
            <v>337</v>
          </cell>
        </row>
        <row r="2148">
          <cell r="B2148" t="str">
            <v>CAMINHÃO PIPA</v>
          </cell>
          <cell r="C2148" t="str">
            <v>GENIVALDO MOLONHAI</v>
          </cell>
          <cell r="D2148">
            <v>338</v>
          </cell>
        </row>
        <row r="2149">
          <cell r="B2149" t="str">
            <v>VAN</v>
          </cell>
          <cell r="C2149" t="str">
            <v>JOÃO ROBERTO</v>
          </cell>
          <cell r="D2149">
            <v>339</v>
          </cell>
        </row>
        <row r="2150">
          <cell r="B2150" t="str">
            <v>CAÇAMBA</v>
          </cell>
          <cell r="C2150" t="str">
            <v>BRIVALDO</v>
          </cell>
          <cell r="D2150">
            <v>340</v>
          </cell>
        </row>
        <row r="2151">
          <cell r="B2151" t="str">
            <v>RETRO  CASE 580 M</v>
          </cell>
          <cell r="C2151" t="str">
            <v>DEP. DE AREA RIO MACHADO</v>
          </cell>
          <cell r="D2151">
            <v>341</v>
          </cell>
        </row>
        <row r="2152">
          <cell r="B2152" t="str">
            <v xml:space="preserve">PATROL 12 G </v>
          </cell>
          <cell r="C2152" t="str">
            <v>ELLO</v>
          </cell>
          <cell r="D2152">
            <v>342</v>
          </cell>
        </row>
        <row r="2153">
          <cell r="B2153" t="str">
            <v>ONIBUS</v>
          </cell>
          <cell r="C2153" t="str">
            <v>BUGRÃO</v>
          </cell>
          <cell r="D2153">
            <v>343</v>
          </cell>
        </row>
        <row r="2154">
          <cell r="B2154" t="str">
            <v>ROLINHO</v>
          </cell>
          <cell r="C2154" t="str">
            <v>DELTA</v>
          </cell>
          <cell r="D2154">
            <v>344</v>
          </cell>
        </row>
        <row r="2155">
          <cell r="B2155" t="str">
            <v>CAÇAMBA</v>
          </cell>
          <cell r="C2155" t="str">
            <v>ZANELLA</v>
          </cell>
          <cell r="D2155">
            <v>345</v>
          </cell>
        </row>
        <row r="2156">
          <cell r="B2156" t="str">
            <v>CAÇAMBA</v>
          </cell>
          <cell r="C2156" t="str">
            <v>IRINEU</v>
          </cell>
          <cell r="D2156">
            <v>346</v>
          </cell>
        </row>
        <row r="2157">
          <cell r="B2157" t="str">
            <v>CAÇAMBA</v>
          </cell>
          <cell r="C2157" t="str">
            <v>ALCIDES</v>
          </cell>
          <cell r="D2157">
            <v>347</v>
          </cell>
        </row>
        <row r="2158">
          <cell r="B2158" t="str">
            <v>ROÇADEIRA</v>
          </cell>
          <cell r="C2158" t="str">
            <v>BUGRÃO</v>
          </cell>
          <cell r="D2158">
            <v>348</v>
          </cell>
        </row>
        <row r="2159">
          <cell r="B2159" t="str">
            <v>FIAT STRADA</v>
          </cell>
          <cell r="C2159" t="str">
            <v>ADAUTO R. DE LIMA</v>
          </cell>
          <cell r="D2159">
            <v>349</v>
          </cell>
        </row>
        <row r="2160">
          <cell r="B2160" t="str">
            <v>GOL TREND</v>
          </cell>
          <cell r="C2160" t="str">
            <v>LUIZ ANDRE</v>
          </cell>
          <cell r="D2160">
            <v>350</v>
          </cell>
        </row>
        <row r="2161">
          <cell r="B2161" t="str">
            <v>HILUX</v>
          </cell>
          <cell r="C2161" t="str">
            <v>ALCIDES</v>
          </cell>
          <cell r="D2161">
            <v>351</v>
          </cell>
        </row>
        <row r="2162">
          <cell r="B2162" t="str">
            <v>HILUX</v>
          </cell>
          <cell r="C2162" t="str">
            <v>ELLO</v>
          </cell>
          <cell r="D2162">
            <v>352</v>
          </cell>
        </row>
        <row r="2163">
          <cell r="B2163" t="str">
            <v>CAÇAMBA</v>
          </cell>
          <cell r="C2163" t="str">
            <v>BUGRÃO</v>
          </cell>
          <cell r="D2163">
            <v>353</v>
          </cell>
        </row>
        <row r="2164">
          <cell r="B2164" t="str">
            <v>RETRO 416 E</v>
          </cell>
          <cell r="C2164" t="str">
            <v>BUGRÃO</v>
          </cell>
          <cell r="D2164">
            <v>354</v>
          </cell>
        </row>
        <row r="2165">
          <cell r="B2165" t="str">
            <v>ROLO VOLVO  SD 105 F</v>
          </cell>
          <cell r="C2165" t="str">
            <v>DEP. AREIA GUAPORÉ</v>
          </cell>
          <cell r="D2165">
            <v>355</v>
          </cell>
        </row>
        <row r="2166">
          <cell r="B2166" t="str">
            <v>PRANCHA</v>
          </cell>
          <cell r="C2166" t="str">
            <v>MEZZOMO</v>
          </cell>
          <cell r="D2166">
            <v>356</v>
          </cell>
        </row>
        <row r="2167">
          <cell r="B2167" t="str">
            <v>CAÇAMBA</v>
          </cell>
          <cell r="C2167" t="str">
            <v>GILMAR</v>
          </cell>
          <cell r="D2167">
            <v>357</v>
          </cell>
        </row>
        <row r="2168">
          <cell r="B2168" t="str">
            <v>PC 320 D</v>
          </cell>
          <cell r="C2168" t="str">
            <v>MEZZOMO</v>
          </cell>
          <cell r="D2168">
            <v>358</v>
          </cell>
        </row>
        <row r="2169">
          <cell r="B2169" t="str">
            <v>SAVASSI</v>
          </cell>
          <cell r="C2169" t="str">
            <v>SAVASSI</v>
          </cell>
          <cell r="D2169">
            <v>359</v>
          </cell>
        </row>
        <row r="2170">
          <cell r="B2170" t="str">
            <v>CAÇAMBA</v>
          </cell>
          <cell r="C2170" t="str">
            <v>EDISON</v>
          </cell>
          <cell r="D2170">
            <v>360</v>
          </cell>
        </row>
        <row r="2171">
          <cell r="B2171" t="str">
            <v>MELOSA</v>
          </cell>
          <cell r="C2171" t="str">
            <v>ELLO</v>
          </cell>
          <cell r="D2171">
            <v>361</v>
          </cell>
        </row>
        <row r="2172">
          <cell r="B2172" t="str">
            <v>CAÇAMBA</v>
          </cell>
          <cell r="C2172" t="str">
            <v>AREAL RIO MACHADO</v>
          </cell>
          <cell r="D2172">
            <v>362</v>
          </cell>
        </row>
        <row r="2173">
          <cell r="B2173" t="str">
            <v>CAÇAMBÃO</v>
          </cell>
          <cell r="C2173" t="str">
            <v>JOSIMAR (AREAL)</v>
          </cell>
          <cell r="D2173">
            <v>363</v>
          </cell>
        </row>
        <row r="2174">
          <cell r="B2174" t="str">
            <v>ASTRA</v>
          </cell>
          <cell r="C2174" t="str">
            <v>SEBASTIÃO (LABOROTORISTA)</v>
          </cell>
          <cell r="D2174">
            <v>364</v>
          </cell>
        </row>
        <row r="2175">
          <cell r="B2175" t="str">
            <v>HILUX</v>
          </cell>
          <cell r="C2175" t="str">
            <v>ELLO</v>
          </cell>
          <cell r="D2175">
            <v>365</v>
          </cell>
        </row>
        <row r="2176">
          <cell r="B2176" t="str">
            <v>CAMINHÃO DORGE</v>
          </cell>
          <cell r="C2176" t="str">
            <v>BUGRÃO</v>
          </cell>
          <cell r="D2176">
            <v>366</v>
          </cell>
        </row>
        <row r="2177">
          <cell r="B2177" t="str">
            <v>CAÇAMBA</v>
          </cell>
          <cell r="C2177" t="str">
            <v>AREAL RIO MACHADO</v>
          </cell>
          <cell r="D2177">
            <v>367</v>
          </cell>
        </row>
        <row r="2178">
          <cell r="B2178" t="str">
            <v>PRANCHA</v>
          </cell>
          <cell r="C2178" t="str">
            <v>J. HILBIG TRANSPORTE</v>
          </cell>
          <cell r="D2178">
            <v>368</v>
          </cell>
        </row>
        <row r="2179">
          <cell r="B2179" t="str">
            <v>CAMINHÃO PIPA</v>
          </cell>
          <cell r="C2179" t="str">
            <v>AGEILSON</v>
          </cell>
          <cell r="D2179">
            <v>369</v>
          </cell>
        </row>
        <row r="2180">
          <cell r="B2180" t="str">
            <v>CAÇAMBA</v>
          </cell>
          <cell r="C2180" t="str">
            <v>JOSIMAR</v>
          </cell>
          <cell r="D2180">
            <v>370</v>
          </cell>
        </row>
        <row r="2181">
          <cell r="B2181" t="str">
            <v>ONIBUS</v>
          </cell>
          <cell r="C2181" t="str">
            <v>SIDTUR</v>
          </cell>
          <cell r="D2181">
            <v>371</v>
          </cell>
        </row>
        <row r="2182">
          <cell r="B2182" t="str">
            <v>CAÇAMBÃO</v>
          </cell>
          <cell r="C2182" t="str">
            <v>PEDREIRA REALEZA</v>
          </cell>
          <cell r="D2182">
            <v>372</v>
          </cell>
        </row>
        <row r="2183">
          <cell r="B2183" t="str">
            <v>CAÇAMBÃO</v>
          </cell>
          <cell r="C2183" t="str">
            <v>PEDREIRA REALEZA</v>
          </cell>
          <cell r="D2183">
            <v>373</v>
          </cell>
        </row>
        <row r="2184">
          <cell r="B2184" t="str">
            <v>CAÇAMBÃO</v>
          </cell>
          <cell r="C2184" t="str">
            <v>PEDREIRA REALEZA</v>
          </cell>
          <cell r="D2184">
            <v>374</v>
          </cell>
        </row>
        <row r="2185">
          <cell r="B2185" t="str">
            <v>CAMINHÃO PIPA</v>
          </cell>
          <cell r="C2185" t="str">
            <v>MARCIO FABIANO</v>
          </cell>
          <cell r="D2185">
            <v>375</v>
          </cell>
        </row>
        <row r="2186">
          <cell r="B2186" t="str">
            <v>FIAT STRADA</v>
          </cell>
          <cell r="C2186" t="str">
            <v>ALCIDES</v>
          </cell>
          <cell r="D2186">
            <v>376</v>
          </cell>
        </row>
        <row r="2187">
          <cell r="B2187" t="str">
            <v>COMPAQUITADOR</v>
          </cell>
          <cell r="C2187" t="str">
            <v>DELTA</v>
          </cell>
          <cell r="D2187">
            <v>377</v>
          </cell>
        </row>
        <row r="2188">
          <cell r="B2188" t="str">
            <v>DOBLO</v>
          </cell>
          <cell r="C2188" t="str">
            <v>JOSE EDUARDO</v>
          </cell>
          <cell r="D2188">
            <v>378</v>
          </cell>
        </row>
        <row r="2189">
          <cell r="B2189" t="str">
            <v>FIAT STRADA</v>
          </cell>
          <cell r="C2189" t="str">
            <v>JOAQUIM</v>
          </cell>
          <cell r="D2189">
            <v>379</v>
          </cell>
        </row>
        <row r="2190">
          <cell r="B2190" t="e">
            <v>#REF!</v>
          </cell>
          <cell r="C2190" t="e">
            <v>#REF!</v>
          </cell>
          <cell r="D2190" t="e">
            <v>#REF!</v>
          </cell>
        </row>
        <row r="2191">
          <cell r="B2191" t="str">
            <v>FIAT PALIO</v>
          </cell>
          <cell r="C2191" t="str">
            <v>DR NILSON - DNIT</v>
          </cell>
          <cell r="D2191">
            <v>380</v>
          </cell>
        </row>
        <row r="2192">
          <cell r="B2192" t="str">
            <v>PALIO</v>
          </cell>
          <cell r="C2192" t="str">
            <v>DR PLINIO - DNIT</v>
          </cell>
          <cell r="D2192">
            <v>381</v>
          </cell>
        </row>
        <row r="2193">
          <cell r="B2193" t="str">
            <v>CAÇAMBAO</v>
          </cell>
          <cell r="C2193" t="str">
            <v>DEP. AREIA GUAPORÉ</v>
          </cell>
          <cell r="D2193">
            <v>382</v>
          </cell>
        </row>
        <row r="2194">
          <cell r="B2194" t="str">
            <v>L 200</v>
          </cell>
          <cell r="C2194" t="str">
            <v>DR PLINIO - DNIT</v>
          </cell>
          <cell r="D2194">
            <v>383</v>
          </cell>
        </row>
        <row r="2195">
          <cell r="B2195" t="str">
            <v>PRANCHA</v>
          </cell>
          <cell r="C2195" t="str">
            <v>J. HILBIG TRANSPORTE</v>
          </cell>
          <cell r="D2195">
            <v>384</v>
          </cell>
        </row>
        <row r="2196">
          <cell r="B2196" t="str">
            <v>VAN</v>
          </cell>
          <cell r="C2196" t="str">
            <v>MAURO TURISMO</v>
          </cell>
          <cell r="D2196">
            <v>385</v>
          </cell>
        </row>
        <row r="2197">
          <cell r="B2197" t="str">
            <v>CAÇAMBA</v>
          </cell>
          <cell r="C2197" t="str">
            <v>MANOEL</v>
          </cell>
          <cell r="D2197">
            <v>386</v>
          </cell>
        </row>
        <row r="2198">
          <cell r="B2198" t="str">
            <v>CAÇAMBA</v>
          </cell>
          <cell r="C2198" t="str">
            <v>MANOEL</v>
          </cell>
          <cell r="D2198">
            <v>387</v>
          </cell>
        </row>
        <row r="2199">
          <cell r="B2199" t="str">
            <v>FIAT STRADA</v>
          </cell>
          <cell r="C2199" t="str">
            <v>BUGRAO</v>
          </cell>
          <cell r="D2199">
            <v>388</v>
          </cell>
        </row>
        <row r="2200">
          <cell r="B2200" t="str">
            <v>S 1O</v>
          </cell>
          <cell r="C2200" t="str">
            <v>DR NILSON - DNIT</v>
          </cell>
          <cell r="D2200">
            <v>389</v>
          </cell>
        </row>
        <row r="2201">
          <cell r="B2201" t="str">
            <v>PRANCHA</v>
          </cell>
          <cell r="C2201" t="str">
            <v>PORTO VELHO</v>
          </cell>
          <cell r="D2201">
            <v>390</v>
          </cell>
        </row>
        <row r="2202">
          <cell r="B2202" t="str">
            <v>CAÇAMBA</v>
          </cell>
          <cell r="C2202" t="str">
            <v>JOÃO CELSO</v>
          </cell>
          <cell r="D2202">
            <v>391</v>
          </cell>
        </row>
        <row r="2203">
          <cell r="B2203" t="str">
            <v>CAÇAMBA</v>
          </cell>
          <cell r="C2203">
            <v>0</v>
          </cell>
          <cell r="D2203">
            <v>392</v>
          </cell>
        </row>
        <row r="2204">
          <cell r="B2204" t="str">
            <v>ESPAGIDOR</v>
          </cell>
          <cell r="C2204" t="str">
            <v>ELLO</v>
          </cell>
          <cell r="D2204">
            <v>393</v>
          </cell>
        </row>
        <row r="2205">
          <cell r="B2205" t="str">
            <v>PRANCHA</v>
          </cell>
          <cell r="C2205" t="str">
            <v>PRANCHA ARLINGTON</v>
          </cell>
          <cell r="D2205">
            <v>394</v>
          </cell>
        </row>
        <row r="2206">
          <cell r="B2206" t="str">
            <v>PALIO</v>
          </cell>
          <cell r="C2206" t="str">
            <v>SEBASTIÃO LABORATORIO</v>
          </cell>
          <cell r="D2206">
            <v>395</v>
          </cell>
        </row>
        <row r="2207">
          <cell r="B2207" t="str">
            <v>NEW HOLAND</v>
          </cell>
          <cell r="C2207" t="str">
            <v>ELLO</v>
          </cell>
          <cell r="D2207">
            <v>396</v>
          </cell>
        </row>
        <row r="2208">
          <cell r="B2208">
            <v>0</v>
          </cell>
          <cell r="C2208" t="str">
            <v>ELLO</v>
          </cell>
          <cell r="D2208">
            <v>397</v>
          </cell>
        </row>
        <row r="2209">
          <cell r="B2209">
            <v>0</v>
          </cell>
          <cell r="C2209" t="str">
            <v>ELLO</v>
          </cell>
          <cell r="D2209">
            <v>398</v>
          </cell>
        </row>
        <row r="2210">
          <cell r="B2210">
            <v>0</v>
          </cell>
          <cell r="C2210" t="str">
            <v>ELLO</v>
          </cell>
          <cell r="D2210">
            <v>399</v>
          </cell>
        </row>
        <row r="2211">
          <cell r="B2211">
            <v>0</v>
          </cell>
          <cell r="C2211" t="str">
            <v>ELLO</v>
          </cell>
          <cell r="D2211">
            <v>400</v>
          </cell>
        </row>
        <row r="2212">
          <cell r="B2212">
            <v>0</v>
          </cell>
          <cell r="C2212" t="str">
            <v>ELLO</v>
          </cell>
          <cell r="D2212">
            <v>401</v>
          </cell>
        </row>
        <row r="2213">
          <cell r="B2213">
            <v>0</v>
          </cell>
          <cell r="C2213" t="str">
            <v>ELLO</v>
          </cell>
          <cell r="D2213">
            <v>402</v>
          </cell>
        </row>
        <row r="2214">
          <cell r="B2214">
            <v>0</v>
          </cell>
          <cell r="C2214" t="str">
            <v>ANDRADE VICENTE</v>
          </cell>
          <cell r="D2214">
            <v>403</v>
          </cell>
        </row>
        <row r="2215">
          <cell r="B2215">
            <v>0</v>
          </cell>
          <cell r="C2215" t="str">
            <v>ANDRADE VICENTE</v>
          </cell>
          <cell r="D2215">
            <v>404</v>
          </cell>
        </row>
        <row r="2216">
          <cell r="B2216">
            <v>0</v>
          </cell>
          <cell r="C2216" t="str">
            <v>ELLO</v>
          </cell>
          <cell r="D2216">
            <v>405</v>
          </cell>
        </row>
        <row r="2217">
          <cell r="B2217">
            <v>0</v>
          </cell>
          <cell r="C2217" t="str">
            <v>AUTONOMOS</v>
          </cell>
          <cell r="D2217">
            <v>406</v>
          </cell>
        </row>
        <row r="2218">
          <cell r="B2218">
            <v>0</v>
          </cell>
          <cell r="C2218">
            <v>0</v>
          </cell>
          <cell r="D2218">
            <v>0</v>
          </cell>
        </row>
        <row r="2219">
          <cell r="B2219">
            <v>0</v>
          </cell>
          <cell r="C2219">
            <v>0</v>
          </cell>
          <cell r="D2219">
            <v>0</v>
          </cell>
        </row>
        <row r="2220">
          <cell r="B2220">
            <v>0</v>
          </cell>
          <cell r="C2220">
            <v>0</v>
          </cell>
          <cell r="D2220">
            <v>0</v>
          </cell>
        </row>
        <row r="2221">
          <cell r="B2221">
            <v>0</v>
          </cell>
          <cell r="C2221">
            <v>0</v>
          </cell>
          <cell r="D2221">
            <v>0</v>
          </cell>
        </row>
        <row r="2222">
          <cell r="B2222">
            <v>0</v>
          </cell>
          <cell r="C2222">
            <v>0</v>
          </cell>
          <cell r="D2222">
            <v>0</v>
          </cell>
        </row>
        <row r="2223">
          <cell r="B2223">
            <v>0</v>
          </cell>
          <cell r="C2223">
            <v>0</v>
          </cell>
          <cell r="D2223">
            <v>0</v>
          </cell>
        </row>
        <row r="2224">
          <cell r="B2224">
            <v>0</v>
          </cell>
          <cell r="C2224">
            <v>0</v>
          </cell>
          <cell r="D2224">
            <v>0</v>
          </cell>
        </row>
        <row r="2225">
          <cell r="B2225">
            <v>0</v>
          </cell>
          <cell r="C2225">
            <v>0</v>
          </cell>
          <cell r="D2225">
            <v>0</v>
          </cell>
        </row>
        <row r="2226">
          <cell r="B2226">
            <v>0</v>
          </cell>
          <cell r="C2226">
            <v>0</v>
          </cell>
          <cell r="D2226">
            <v>0</v>
          </cell>
        </row>
        <row r="2227">
          <cell r="B2227">
            <v>0</v>
          </cell>
          <cell r="C2227">
            <v>0</v>
          </cell>
          <cell r="D2227">
            <v>0</v>
          </cell>
        </row>
        <row r="2228">
          <cell r="B2228">
            <v>0</v>
          </cell>
          <cell r="C2228">
            <v>0</v>
          </cell>
          <cell r="D2228">
            <v>0</v>
          </cell>
        </row>
        <row r="2229">
          <cell r="B2229">
            <v>0</v>
          </cell>
          <cell r="C2229">
            <v>0</v>
          </cell>
          <cell r="D2229">
            <v>0</v>
          </cell>
        </row>
        <row r="2230">
          <cell r="B2230">
            <v>0</v>
          </cell>
          <cell r="C2230">
            <v>0</v>
          </cell>
          <cell r="D2230">
            <v>0</v>
          </cell>
        </row>
        <row r="2231">
          <cell r="B2231">
            <v>0</v>
          </cell>
          <cell r="C2231">
            <v>0</v>
          </cell>
          <cell r="D2231">
            <v>0</v>
          </cell>
        </row>
        <row r="2232">
          <cell r="B2232">
            <v>0</v>
          </cell>
          <cell r="C2232">
            <v>0</v>
          </cell>
          <cell r="D2232">
            <v>0</v>
          </cell>
        </row>
        <row r="2233">
          <cell r="B2233">
            <v>0</v>
          </cell>
          <cell r="C2233">
            <v>0</v>
          </cell>
          <cell r="D2233">
            <v>0</v>
          </cell>
        </row>
        <row r="2234">
          <cell r="B2234">
            <v>0</v>
          </cell>
          <cell r="C2234">
            <v>0</v>
          </cell>
          <cell r="D2234">
            <v>0</v>
          </cell>
        </row>
        <row r="2235">
          <cell r="B2235">
            <v>0</v>
          </cell>
          <cell r="C2235">
            <v>0</v>
          </cell>
          <cell r="D2235">
            <v>0</v>
          </cell>
        </row>
        <row r="2236">
          <cell r="B2236">
            <v>0</v>
          </cell>
          <cell r="C2236">
            <v>0</v>
          </cell>
          <cell r="D2236">
            <v>0</v>
          </cell>
        </row>
        <row r="2237">
          <cell r="B2237">
            <v>0</v>
          </cell>
          <cell r="C2237">
            <v>0</v>
          </cell>
          <cell r="D2237">
            <v>0</v>
          </cell>
        </row>
        <row r="2238">
          <cell r="B2238">
            <v>0</v>
          </cell>
          <cell r="C2238">
            <v>0</v>
          </cell>
          <cell r="D2238">
            <v>0</v>
          </cell>
        </row>
        <row r="2239">
          <cell r="B2239">
            <v>0</v>
          </cell>
          <cell r="C2239">
            <v>0</v>
          </cell>
          <cell r="D2239">
            <v>0</v>
          </cell>
        </row>
        <row r="2240">
          <cell r="B2240">
            <v>0</v>
          </cell>
          <cell r="C2240">
            <v>0</v>
          </cell>
          <cell r="D2240">
            <v>0</v>
          </cell>
        </row>
        <row r="2241">
          <cell r="B2241">
            <v>0</v>
          </cell>
          <cell r="C2241">
            <v>0</v>
          </cell>
          <cell r="D2241">
            <v>0</v>
          </cell>
        </row>
        <row r="2242">
          <cell r="B2242">
            <v>0</v>
          </cell>
          <cell r="C2242">
            <v>0</v>
          </cell>
          <cell r="D2242">
            <v>0</v>
          </cell>
        </row>
        <row r="2243">
          <cell r="B2243">
            <v>0</v>
          </cell>
          <cell r="C2243">
            <v>0</v>
          </cell>
          <cell r="D2243">
            <v>0</v>
          </cell>
        </row>
        <row r="2244">
          <cell r="B2244">
            <v>0</v>
          </cell>
          <cell r="C2244">
            <v>0</v>
          </cell>
          <cell r="D2244">
            <v>0</v>
          </cell>
        </row>
        <row r="2245">
          <cell r="B2245">
            <v>0</v>
          </cell>
          <cell r="C2245">
            <v>0</v>
          </cell>
          <cell r="D2245">
            <v>0</v>
          </cell>
        </row>
        <row r="2246">
          <cell r="B2246">
            <v>0</v>
          </cell>
          <cell r="C2246">
            <v>0</v>
          </cell>
          <cell r="D2246">
            <v>0</v>
          </cell>
        </row>
        <row r="2247">
          <cell r="B2247">
            <v>0</v>
          </cell>
          <cell r="C2247">
            <v>0</v>
          </cell>
          <cell r="D2247">
            <v>0</v>
          </cell>
        </row>
        <row r="2248">
          <cell r="B2248">
            <v>0</v>
          </cell>
          <cell r="C2248">
            <v>0</v>
          </cell>
          <cell r="D2248">
            <v>0</v>
          </cell>
        </row>
        <row r="2249">
          <cell r="B2249">
            <v>0</v>
          </cell>
          <cell r="C2249">
            <v>0</v>
          </cell>
          <cell r="D2249">
            <v>0</v>
          </cell>
        </row>
        <row r="2250">
          <cell r="B2250">
            <v>0</v>
          </cell>
          <cell r="C2250">
            <v>0</v>
          </cell>
          <cell r="D2250">
            <v>0</v>
          </cell>
        </row>
        <row r="2251">
          <cell r="B2251">
            <v>0</v>
          </cell>
          <cell r="C2251">
            <v>0</v>
          </cell>
          <cell r="D2251">
            <v>0</v>
          </cell>
        </row>
        <row r="2252">
          <cell r="B2252">
            <v>0</v>
          </cell>
          <cell r="C2252">
            <v>0</v>
          </cell>
          <cell r="D2252">
            <v>0</v>
          </cell>
        </row>
        <row r="2253">
          <cell r="B2253">
            <v>0</v>
          </cell>
          <cell r="C2253">
            <v>0</v>
          </cell>
          <cell r="D2253">
            <v>0</v>
          </cell>
        </row>
        <row r="2254">
          <cell r="B2254">
            <v>0</v>
          </cell>
          <cell r="C2254">
            <v>0</v>
          </cell>
          <cell r="D2254">
            <v>0</v>
          </cell>
        </row>
        <row r="2255">
          <cell r="B2255">
            <v>0</v>
          </cell>
          <cell r="C2255">
            <v>0</v>
          </cell>
          <cell r="D2255">
            <v>0</v>
          </cell>
        </row>
        <row r="2256">
          <cell r="B2256">
            <v>0</v>
          </cell>
          <cell r="C2256">
            <v>0</v>
          </cell>
          <cell r="D2256">
            <v>0</v>
          </cell>
        </row>
        <row r="2257">
          <cell r="B2257">
            <v>0</v>
          </cell>
          <cell r="C2257">
            <v>0</v>
          </cell>
          <cell r="D2257">
            <v>0</v>
          </cell>
        </row>
        <row r="2258">
          <cell r="B2258">
            <v>0</v>
          </cell>
          <cell r="C2258">
            <v>0</v>
          </cell>
          <cell r="D2258">
            <v>0</v>
          </cell>
        </row>
        <row r="2259">
          <cell r="B2259">
            <v>0</v>
          </cell>
          <cell r="C2259">
            <v>0</v>
          </cell>
          <cell r="D2259">
            <v>0</v>
          </cell>
        </row>
        <row r="2260">
          <cell r="B2260">
            <v>0</v>
          </cell>
          <cell r="C2260">
            <v>0</v>
          </cell>
          <cell r="D2260">
            <v>0</v>
          </cell>
        </row>
        <row r="2261">
          <cell r="B2261">
            <v>0</v>
          </cell>
          <cell r="C2261">
            <v>0</v>
          </cell>
          <cell r="D2261">
            <v>0</v>
          </cell>
        </row>
        <row r="2262">
          <cell r="B2262">
            <v>0</v>
          </cell>
          <cell r="C2262">
            <v>0</v>
          </cell>
          <cell r="D2262">
            <v>0</v>
          </cell>
        </row>
        <row r="2263">
          <cell r="B2263">
            <v>0</v>
          </cell>
          <cell r="C2263">
            <v>0</v>
          </cell>
          <cell r="D2263">
            <v>0</v>
          </cell>
        </row>
        <row r="2264">
          <cell r="B2264">
            <v>0</v>
          </cell>
          <cell r="C2264">
            <v>0</v>
          </cell>
          <cell r="D2264">
            <v>0</v>
          </cell>
        </row>
        <row r="2265">
          <cell r="B2265">
            <v>0</v>
          </cell>
          <cell r="C2265">
            <v>0</v>
          </cell>
          <cell r="D2265">
            <v>0</v>
          </cell>
        </row>
      </sheetData>
      <sheetData sheetId="99">
        <row r="1">
          <cell r="A1" t="str">
            <v>DATA</v>
          </cell>
        </row>
      </sheetData>
      <sheetData sheetId="100">
        <row r="1">
          <cell r="B1" t="str">
            <v>DELTA CONSTRUÇÕES S/A</v>
          </cell>
        </row>
      </sheetData>
      <sheetData sheetId="101">
        <row r="1">
          <cell r="A1" t="str">
            <v>PLACA</v>
          </cell>
        </row>
      </sheetData>
      <sheetData sheetId="102">
        <row r="1">
          <cell r="B1" t="str">
            <v>035/2004-08</v>
          </cell>
        </row>
        <row r="2">
          <cell r="B2" t="str">
            <v>032/2010</v>
          </cell>
        </row>
        <row r="3">
          <cell r="B3" t="str">
            <v>TT 775 / 2009</v>
          </cell>
        </row>
        <row r="4">
          <cell r="B4" t="str">
            <v>Delta Construções S.A</v>
          </cell>
        </row>
        <row r="12">
          <cell r="B12" t="str">
            <v>50.600.001440/2002-63</v>
          </cell>
        </row>
        <row r="14">
          <cell r="B14">
            <v>40262</v>
          </cell>
        </row>
        <row r="15">
          <cell r="B15">
            <v>40992</v>
          </cell>
        </row>
        <row r="16">
          <cell r="B16">
            <v>720</v>
          </cell>
        </row>
        <row r="19">
          <cell r="B19">
            <v>40560</v>
          </cell>
        </row>
        <row r="20">
          <cell r="B20">
            <v>10</v>
          </cell>
        </row>
        <row r="21">
          <cell r="B21" t="str">
            <v>1/12/10 à 31/12/10</v>
          </cell>
        </row>
        <row r="22">
          <cell r="B22" t="str">
            <v>25/3/10 à 31/12/10</v>
          </cell>
        </row>
        <row r="23">
          <cell r="B23">
            <v>298</v>
          </cell>
        </row>
      </sheetData>
      <sheetData sheetId="103">
        <row r="1">
          <cell r="B1" t="str">
            <v>DELTA CONSTRUÇÕES S/A</v>
          </cell>
        </row>
      </sheetData>
      <sheetData sheetId="104">
        <row r="1">
          <cell r="A1" t="str">
            <v>DATA</v>
          </cell>
        </row>
      </sheetData>
      <sheetData sheetId="105">
        <row r="1">
          <cell r="B1" t="str">
            <v>DELTA CONSTRUÇÕES S/A</v>
          </cell>
        </row>
      </sheetData>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ow r="1">
          <cell r="A1" t="str">
            <v>DATA</v>
          </cell>
        </row>
      </sheetData>
      <sheetData sheetId="117">
        <row r="1">
          <cell r="A1" t="str">
            <v>DATA</v>
          </cell>
        </row>
      </sheetData>
      <sheetData sheetId="118"/>
      <sheetData sheetId="119">
        <row r="1">
          <cell r="A1" t="str">
            <v>PLACA</v>
          </cell>
        </row>
      </sheetData>
      <sheetData sheetId="120">
        <row r="1">
          <cell r="B1" t="str">
            <v>DELTA CONSTRUÇÕES S/A</v>
          </cell>
        </row>
      </sheetData>
      <sheetData sheetId="121">
        <row r="1">
          <cell r="A1" t="str">
            <v>DATA</v>
          </cell>
        </row>
      </sheetData>
      <sheetData sheetId="122">
        <row r="1">
          <cell r="B1" t="str">
            <v>DELTA CONSTRUÇÕES S/A</v>
          </cell>
        </row>
      </sheetData>
      <sheetData sheetId="123">
        <row r="1">
          <cell r="A1" t="str">
            <v>DATA</v>
          </cell>
        </row>
      </sheetData>
      <sheetData sheetId="124">
        <row r="3">
          <cell r="A3">
            <v>4</v>
          </cell>
        </row>
      </sheetData>
      <sheetData sheetId="125"/>
      <sheetData sheetId="126"/>
      <sheetData sheetId="127"/>
      <sheetData sheetId="128"/>
      <sheetData sheetId="129"/>
      <sheetData sheetId="130"/>
      <sheetData sheetId="131"/>
      <sheetData sheetId="132" refreshError="1"/>
      <sheetData sheetId="133" refreshError="1">
        <row r="1">
          <cell r="B1" t="str">
            <v>MARCA MOD.</v>
          </cell>
          <cell r="C1" t="str">
            <v>CONDUTOR</v>
          </cell>
        </row>
        <row r="2">
          <cell r="B2" t="str">
            <v>GOL TREND</v>
          </cell>
          <cell r="C2" t="str">
            <v>RUBENS MARTINS</v>
          </cell>
        </row>
        <row r="3">
          <cell r="B3" t="str">
            <v>GOL TREND</v>
          </cell>
          <cell r="C3" t="str">
            <v>ARLINGTON QUEIROZ</v>
          </cell>
        </row>
        <row r="4">
          <cell r="B4" t="str">
            <v>FIAT STRADA</v>
          </cell>
          <cell r="C4" t="str">
            <v>JOAQUIM C. PAULA</v>
          </cell>
        </row>
        <row r="5">
          <cell r="B5" t="str">
            <v>APOIO</v>
          </cell>
          <cell r="C5" t="str">
            <v>PAULO ROBERTO</v>
          </cell>
        </row>
        <row r="6">
          <cell r="B6" t="str">
            <v>CAÇAMBA</v>
          </cell>
          <cell r="C6" t="str">
            <v>DANIEL</v>
          </cell>
        </row>
        <row r="7">
          <cell r="B7" t="str">
            <v>CAÇAMBÃO</v>
          </cell>
          <cell r="C7" t="str">
            <v>REGINALDO ZANELA</v>
          </cell>
        </row>
        <row r="8">
          <cell r="B8" t="str">
            <v>FIAT ESTRADA</v>
          </cell>
          <cell r="C8" t="str">
            <v>ADAUTO RODRIGUES</v>
          </cell>
        </row>
        <row r="9">
          <cell r="B9" t="str">
            <v>CORSA</v>
          </cell>
          <cell r="C9" t="str">
            <v>DR PLINIO - DNIT</v>
          </cell>
        </row>
        <row r="10">
          <cell r="B10" t="str">
            <v>FIAT PALIO</v>
          </cell>
          <cell r="C10" t="str">
            <v>DR NILSON - DNIT</v>
          </cell>
        </row>
        <row r="11">
          <cell r="B11" t="str">
            <v>FIAT PALIO</v>
          </cell>
          <cell r="C11" t="str">
            <v>DR PLINIO - DNIT</v>
          </cell>
        </row>
        <row r="12">
          <cell r="B12" t="str">
            <v>MICRO ONIBUS</v>
          </cell>
          <cell r="C12" t="str">
            <v>HELIO OLIVEIRA</v>
          </cell>
        </row>
        <row r="13">
          <cell r="B13" t="str">
            <v>FIAT PALIO</v>
          </cell>
          <cell r="C13" t="str">
            <v>DR PLINIO - DNIT</v>
          </cell>
        </row>
        <row r="14">
          <cell r="B14" t="str">
            <v>FIAT PALIO</v>
          </cell>
          <cell r="C14" t="str">
            <v>DR PLINIO - DNIT</v>
          </cell>
        </row>
        <row r="15">
          <cell r="B15" t="str">
            <v>L200</v>
          </cell>
          <cell r="C15" t="str">
            <v>DR PLINIO - DNIT</v>
          </cell>
        </row>
        <row r="16">
          <cell r="B16" t="str">
            <v>S 10</v>
          </cell>
          <cell r="C16" t="str">
            <v>DR ADEMILTON</v>
          </cell>
        </row>
        <row r="17">
          <cell r="B17" t="str">
            <v>CAÇAMBA</v>
          </cell>
          <cell r="C17" t="str">
            <v>JAPAO</v>
          </cell>
        </row>
        <row r="18">
          <cell r="B18" t="str">
            <v>LR 95</v>
          </cell>
          <cell r="C18" t="str">
            <v>DELTA</v>
          </cell>
        </row>
        <row r="19">
          <cell r="B19" t="str">
            <v>LIMP. EQUIPAMENTO</v>
          </cell>
          <cell r="C19" t="str">
            <v>DELTA</v>
          </cell>
        </row>
        <row r="20">
          <cell r="B20" t="str">
            <v>GRUPO GERADOR UZINA</v>
          </cell>
          <cell r="C20" t="str">
            <v>CEARA</v>
          </cell>
        </row>
        <row r="21">
          <cell r="B21" t="str">
            <v>CAMINHAO UZINA</v>
          </cell>
          <cell r="C21" t="str">
            <v>DELTA</v>
          </cell>
        </row>
        <row r="22">
          <cell r="B22" t="str">
            <v>FIAT PALIO</v>
          </cell>
          <cell r="C22" t="str">
            <v>DR PLINIO - DNIT</v>
          </cell>
        </row>
        <row r="23">
          <cell r="B23" t="str">
            <v>FIAT PALIO</v>
          </cell>
          <cell r="C23" t="str">
            <v>DR LUIZ ANDRE</v>
          </cell>
        </row>
        <row r="24">
          <cell r="B24" t="str">
            <v>DELTA</v>
          </cell>
          <cell r="C24" t="str">
            <v>PAULO</v>
          </cell>
        </row>
        <row r="25">
          <cell r="B25" t="str">
            <v>L 200</v>
          </cell>
          <cell r="C25" t="str">
            <v>DR PLINIO - DNIT</v>
          </cell>
        </row>
        <row r="26">
          <cell r="B26" t="str">
            <v>ONIBUS URBANO</v>
          </cell>
          <cell r="C26" t="str">
            <v>SIDTUR</v>
          </cell>
        </row>
        <row r="27">
          <cell r="B27" t="str">
            <v>APOIO</v>
          </cell>
          <cell r="C27" t="str">
            <v>PESSIM</v>
          </cell>
        </row>
        <row r="28">
          <cell r="B28" t="str">
            <v>HILUX BRANCA</v>
          </cell>
          <cell r="C28" t="str">
            <v>DR PLINIO - DNIT</v>
          </cell>
        </row>
        <row r="29">
          <cell r="B29" t="str">
            <v>FIAT UNO</v>
          </cell>
          <cell r="C29" t="str">
            <v>REGINALDO</v>
          </cell>
        </row>
        <row r="30">
          <cell r="B30" t="str">
            <v>CP 22 ROLO PNEU</v>
          </cell>
          <cell r="C30" t="str">
            <v>ELLO</v>
          </cell>
        </row>
        <row r="31">
          <cell r="B31" t="str">
            <v>ESPAGIDOR</v>
          </cell>
          <cell r="C31" t="str">
            <v>DELTA</v>
          </cell>
        </row>
        <row r="32">
          <cell r="B32" t="str">
            <v>CARREGADEIRA</v>
          </cell>
          <cell r="C32" t="str">
            <v>MEZZOMO</v>
          </cell>
        </row>
        <row r="33">
          <cell r="B33" t="str">
            <v>PATROL 140 G</v>
          </cell>
          <cell r="C33" t="str">
            <v>ELLO</v>
          </cell>
        </row>
        <row r="34">
          <cell r="B34" t="str">
            <v>PC 320 C</v>
          </cell>
          <cell r="C34" t="str">
            <v>MEZZOMO</v>
          </cell>
        </row>
        <row r="35">
          <cell r="B35" t="str">
            <v>CAÇAMBA</v>
          </cell>
          <cell r="C35" t="str">
            <v>CHIQUINHO</v>
          </cell>
        </row>
        <row r="36">
          <cell r="B36" t="str">
            <v>ROLO VAP 70</v>
          </cell>
          <cell r="C36" t="str">
            <v>ELLO</v>
          </cell>
        </row>
        <row r="37">
          <cell r="B37" t="str">
            <v>ROLO CA 25</v>
          </cell>
          <cell r="C37" t="str">
            <v>ELLO</v>
          </cell>
        </row>
        <row r="38">
          <cell r="B38" t="str">
            <v>CAÇAMBA</v>
          </cell>
          <cell r="C38" t="str">
            <v>EDUARDO</v>
          </cell>
        </row>
        <row r="39">
          <cell r="B39" t="str">
            <v>CAÇAMBÃO</v>
          </cell>
          <cell r="C39" t="str">
            <v>WALTER</v>
          </cell>
        </row>
        <row r="40">
          <cell r="B40" t="str">
            <v>CAMINHÃO PIPA</v>
          </cell>
          <cell r="C40" t="str">
            <v>GENIVALDO MOLONHAI</v>
          </cell>
        </row>
        <row r="41">
          <cell r="B41" t="str">
            <v>VAN</v>
          </cell>
          <cell r="C41" t="str">
            <v>JOÃO ROBERTO</v>
          </cell>
        </row>
        <row r="42">
          <cell r="B42" t="str">
            <v>CAÇAMBA</v>
          </cell>
          <cell r="C42" t="str">
            <v>BRIVALDO</v>
          </cell>
        </row>
        <row r="43">
          <cell r="B43" t="str">
            <v>RETRO  CASE 580 M</v>
          </cell>
          <cell r="C43" t="str">
            <v>DEP. DE AREA RIO MACHADO</v>
          </cell>
        </row>
        <row r="44">
          <cell r="B44" t="str">
            <v xml:space="preserve">PATROL 12 G </v>
          </cell>
          <cell r="C44" t="str">
            <v>ELLO</v>
          </cell>
        </row>
        <row r="45">
          <cell r="B45" t="str">
            <v>ONIBUS</v>
          </cell>
          <cell r="C45" t="str">
            <v>BUGRÃO</v>
          </cell>
        </row>
        <row r="46">
          <cell r="B46" t="str">
            <v>ROLINHO</v>
          </cell>
          <cell r="C46" t="str">
            <v>DELTA</v>
          </cell>
        </row>
        <row r="47">
          <cell r="B47" t="str">
            <v>CAÇAMBA</v>
          </cell>
          <cell r="C47" t="str">
            <v>ZANELLA</v>
          </cell>
        </row>
        <row r="48">
          <cell r="B48" t="str">
            <v>CAÇAMBA</v>
          </cell>
          <cell r="C48" t="str">
            <v>IRINEU</v>
          </cell>
        </row>
        <row r="49">
          <cell r="B49" t="str">
            <v>CAÇAMBA</v>
          </cell>
          <cell r="C49" t="str">
            <v>ALCIDES</v>
          </cell>
        </row>
        <row r="50">
          <cell r="B50" t="str">
            <v>ROÇADEIRA</v>
          </cell>
          <cell r="C50" t="str">
            <v>BUGRÃO</v>
          </cell>
        </row>
        <row r="51">
          <cell r="B51" t="str">
            <v>FIAT STRADA</v>
          </cell>
          <cell r="C51" t="str">
            <v>ADAUTO R. DE LIMA</v>
          </cell>
        </row>
        <row r="52">
          <cell r="B52" t="str">
            <v>GOL TREND</v>
          </cell>
          <cell r="C52" t="str">
            <v>LUIZ ANDRE</v>
          </cell>
        </row>
        <row r="53">
          <cell r="B53" t="str">
            <v>HILUX</v>
          </cell>
          <cell r="C53" t="str">
            <v>ALCIDES</v>
          </cell>
        </row>
        <row r="54">
          <cell r="B54" t="str">
            <v>HILUX</v>
          </cell>
          <cell r="C54" t="str">
            <v>ELLO</v>
          </cell>
        </row>
        <row r="55">
          <cell r="B55" t="str">
            <v>CAÇAMBA</v>
          </cell>
          <cell r="C55" t="str">
            <v>BUGRÃO</v>
          </cell>
        </row>
        <row r="56">
          <cell r="B56" t="str">
            <v>RETRO 416 E</v>
          </cell>
          <cell r="C56" t="str">
            <v>BUGRÃO</v>
          </cell>
        </row>
        <row r="57">
          <cell r="B57" t="str">
            <v>ROLO VOLVO  SD 105 F</v>
          </cell>
          <cell r="C57" t="str">
            <v>DEP. AREIA GUAPORÉ</v>
          </cell>
        </row>
        <row r="58">
          <cell r="B58" t="str">
            <v>PRANCHA</v>
          </cell>
          <cell r="C58" t="str">
            <v>MEZZOMO</v>
          </cell>
        </row>
        <row r="59">
          <cell r="B59" t="str">
            <v>CAÇAMBA</v>
          </cell>
          <cell r="C59" t="str">
            <v>GILMAR</v>
          </cell>
        </row>
        <row r="60">
          <cell r="B60" t="str">
            <v>PC 320 D</v>
          </cell>
          <cell r="C60" t="str">
            <v>MEZZOMO</v>
          </cell>
        </row>
        <row r="61">
          <cell r="B61" t="str">
            <v>SAVASSI</v>
          </cell>
          <cell r="C61" t="str">
            <v>SAVASSI</v>
          </cell>
        </row>
        <row r="62">
          <cell r="B62" t="str">
            <v>CAÇAMBA</v>
          </cell>
          <cell r="C62" t="str">
            <v>EDISON</v>
          </cell>
        </row>
        <row r="63">
          <cell r="B63" t="str">
            <v>MELOSA</v>
          </cell>
          <cell r="C63" t="str">
            <v>ELLO</v>
          </cell>
        </row>
        <row r="64">
          <cell r="B64" t="str">
            <v>CAÇAMBA</v>
          </cell>
          <cell r="C64" t="str">
            <v>AREAL RIO MACHADO</v>
          </cell>
        </row>
        <row r="65">
          <cell r="B65" t="str">
            <v>CAÇAMBÃO</v>
          </cell>
          <cell r="C65" t="str">
            <v>JOSIMAR (AREAL)</v>
          </cell>
        </row>
        <row r="66">
          <cell r="B66" t="str">
            <v>ASTRA</v>
          </cell>
          <cell r="C66" t="str">
            <v>SEBASTIÃO (LABOROTORISTA)</v>
          </cell>
        </row>
        <row r="67">
          <cell r="B67" t="str">
            <v>HILUX</v>
          </cell>
          <cell r="C67" t="str">
            <v>ELLO</v>
          </cell>
        </row>
        <row r="68">
          <cell r="B68" t="str">
            <v>CAMINHÃO DORGE</v>
          </cell>
          <cell r="C68" t="str">
            <v>BUGRÃO</v>
          </cell>
        </row>
        <row r="69">
          <cell r="B69" t="str">
            <v>CAÇAMBA</v>
          </cell>
          <cell r="C69" t="str">
            <v>AREAL RIO MACHADO</v>
          </cell>
        </row>
        <row r="70">
          <cell r="B70" t="str">
            <v>PRANCHA</v>
          </cell>
          <cell r="C70" t="str">
            <v>J. HILBIG TRANSPORTE</v>
          </cell>
        </row>
        <row r="71">
          <cell r="B71" t="str">
            <v>CAMINHÃO PIPA</v>
          </cell>
          <cell r="C71" t="str">
            <v>AGEILSON</v>
          </cell>
        </row>
        <row r="72">
          <cell r="B72" t="str">
            <v>CAÇAMBA</v>
          </cell>
          <cell r="C72" t="str">
            <v>JOSIMAR</v>
          </cell>
        </row>
        <row r="73">
          <cell r="B73" t="str">
            <v>ONIBUS</v>
          </cell>
          <cell r="C73" t="str">
            <v>SIDTUR</v>
          </cell>
        </row>
        <row r="74">
          <cell r="B74" t="str">
            <v>CAÇAMBÃO</v>
          </cell>
          <cell r="C74" t="str">
            <v>PEDREIRA REALEZA</v>
          </cell>
        </row>
        <row r="75">
          <cell r="B75" t="str">
            <v>CAÇAMBÃO</v>
          </cell>
          <cell r="C75" t="str">
            <v>PEDREIRA REALEZA</v>
          </cell>
        </row>
        <row r="76">
          <cell r="B76" t="str">
            <v>CAÇAMBÃO</v>
          </cell>
          <cell r="C76" t="str">
            <v>PEDREIRA REALEZA</v>
          </cell>
        </row>
        <row r="77">
          <cell r="B77" t="str">
            <v>CAMINHÃO PIPA</v>
          </cell>
          <cell r="C77" t="str">
            <v>MARCIO FABIANO</v>
          </cell>
        </row>
        <row r="78">
          <cell r="B78" t="str">
            <v>FIAT STRADA</v>
          </cell>
          <cell r="C78" t="str">
            <v>ALCIDES</v>
          </cell>
        </row>
        <row r="79">
          <cell r="B79" t="str">
            <v>COMPAQUITADOR</v>
          </cell>
          <cell r="C79" t="str">
            <v>DELTA</v>
          </cell>
        </row>
        <row r="80">
          <cell r="B80" t="str">
            <v>DOBLO</v>
          </cell>
          <cell r="C80" t="str">
            <v>JOSE EDUARDO</v>
          </cell>
        </row>
        <row r="81">
          <cell r="B81" t="str">
            <v>FIAT STRADA</v>
          </cell>
          <cell r="C81" t="str">
            <v>JOAQUIM</v>
          </cell>
        </row>
        <row r="82">
          <cell r="B82" t="str">
            <v>FIAT PALIO</v>
          </cell>
          <cell r="C82" t="str">
            <v>DR NILSON - DNIT</v>
          </cell>
        </row>
        <row r="83">
          <cell r="B83" t="str">
            <v>PALIO</v>
          </cell>
          <cell r="C83" t="str">
            <v>DR PLINIO - DNIT</v>
          </cell>
        </row>
        <row r="84">
          <cell r="B84" t="str">
            <v>CAÇAMBAO</v>
          </cell>
          <cell r="C84" t="str">
            <v>DEP. AREIA GUAPORÉ</v>
          </cell>
        </row>
        <row r="85">
          <cell r="B85" t="str">
            <v>L 200</v>
          </cell>
          <cell r="C85" t="str">
            <v>DR PLINIO - DNIT</v>
          </cell>
        </row>
        <row r="86">
          <cell r="B86" t="str">
            <v>PRANCHA</v>
          </cell>
          <cell r="C86" t="str">
            <v>J. HILBIG TRANSPORTE</v>
          </cell>
        </row>
        <row r="87">
          <cell r="B87" t="str">
            <v>VAN</v>
          </cell>
          <cell r="C87" t="str">
            <v>MAURO TURISMO</v>
          </cell>
        </row>
        <row r="88">
          <cell r="B88" t="str">
            <v>CAÇAMBA</v>
          </cell>
          <cell r="C88" t="str">
            <v>MANOEL</v>
          </cell>
        </row>
        <row r="89">
          <cell r="B89" t="str">
            <v>CAÇAMBA</v>
          </cell>
          <cell r="C89" t="str">
            <v>MANOEL</v>
          </cell>
        </row>
        <row r="90">
          <cell r="B90" t="str">
            <v>FIAT STRADA</v>
          </cell>
          <cell r="C90" t="str">
            <v>BUGRAO</v>
          </cell>
        </row>
        <row r="91">
          <cell r="B91" t="str">
            <v>S 1O</v>
          </cell>
          <cell r="C91" t="str">
            <v>DR NILSON - DNIT</v>
          </cell>
        </row>
        <row r="92">
          <cell r="B92" t="str">
            <v>PRANCHA</v>
          </cell>
          <cell r="C92" t="str">
            <v>PORTO VELHO</v>
          </cell>
        </row>
        <row r="93">
          <cell r="B93" t="str">
            <v>CAÇAMBA</v>
          </cell>
          <cell r="C93" t="str">
            <v>JOÃO CELSO</v>
          </cell>
        </row>
        <row r="94">
          <cell r="B94" t="str">
            <v>CAÇAMBA</v>
          </cell>
        </row>
        <row r="95">
          <cell r="B95" t="str">
            <v>ESPAGIDOR</v>
          </cell>
          <cell r="C95" t="str">
            <v>ELLO</v>
          </cell>
        </row>
        <row r="96">
          <cell r="B96" t="str">
            <v>PRANCHA</v>
          </cell>
          <cell r="C96" t="str">
            <v>PRANCHA ARLINGTON</v>
          </cell>
        </row>
        <row r="97">
          <cell r="B97" t="str">
            <v>PALIO</v>
          </cell>
          <cell r="C97" t="str">
            <v>SEBASTIÃO LABORATORIO</v>
          </cell>
        </row>
        <row r="98">
          <cell r="B98" t="str">
            <v>NEW HOLAND</v>
          </cell>
          <cell r="C98" t="str">
            <v>ELLO</v>
          </cell>
        </row>
        <row r="99">
          <cell r="C99" t="str">
            <v>ELLO</v>
          </cell>
        </row>
        <row r="100">
          <cell r="C100" t="str">
            <v>ELLO</v>
          </cell>
        </row>
        <row r="101">
          <cell r="C101" t="str">
            <v>ELLO</v>
          </cell>
        </row>
        <row r="102">
          <cell r="C102" t="str">
            <v>ELLO</v>
          </cell>
        </row>
        <row r="103">
          <cell r="C103" t="str">
            <v>ELLO</v>
          </cell>
        </row>
        <row r="104">
          <cell r="C104" t="str">
            <v>ELLO</v>
          </cell>
        </row>
        <row r="105">
          <cell r="C105" t="str">
            <v>ANDRADE VICENTE</v>
          </cell>
        </row>
        <row r="106">
          <cell r="C106" t="str">
            <v>ANDRADE VICENTE</v>
          </cell>
        </row>
        <row r="107">
          <cell r="C107" t="str">
            <v>ELLO</v>
          </cell>
        </row>
        <row r="108">
          <cell r="C108" t="str">
            <v>AUTONOMOS</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ow r="1">
          <cell r="B1" t="str">
            <v>DELTA CONSTRUÇÕES S/A</v>
          </cell>
        </row>
      </sheetData>
      <sheetData sheetId="190">
        <row r="1">
          <cell r="B1" t="str">
            <v>DELTA CONSTRUÇÕES S/A</v>
          </cell>
        </row>
      </sheetData>
      <sheetData sheetId="191"/>
      <sheetData sheetId="192"/>
      <sheetData sheetId="193" refreshError="1"/>
      <sheetData sheetId="194"/>
      <sheetData sheetId="195"/>
      <sheetData sheetId="196"/>
      <sheetData sheetId="197"/>
      <sheetData sheetId="198"/>
      <sheetData sheetId="199"/>
      <sheetData sheetId="200"/>
      <sheetData sheetId="201"/>
      <sheetData sheetId="202">
        <row r="1">
          <cell r="A1" t="str">
            <v>DATA</v>
          </cell>
        </row>
      </sheetData>
      <sheetData sheetId="203">
        <row r="3">
          <cell r="A3">
            <v>1</v>
          </cell>
        </row>
      </sheetData>
      <sheetData sheetId="204">
        <row r="1">
          <cell r="A1" t="str">
            <v>DATA</v>
          </cell>
        </row>
      </sheetData>
      <sheetData sheetId="205">
        <row r="3">
          <cell r="B3" t="str">
            <v>001</v>
          </cell>
        </row>
      </sheetData>
      <sheetData sheetId="206"/>
      <sheetData sheetId="207"/>
      <sheetData sheetId="208"/>
      <sheetData sheetId="209"/>
      <sheetData sheetId="210"/>
      <sheetData sheetId="211"/>
      <sheetData sheetId="212"/>
      <sheetData sheetId="213"/>
      <sheetData sheetId="214">
        <row r="2">
          <cell r="C2">
            <v>2009</v>
          </cell>
        </row>
      </sheetData>
      <sheetData sheetId="215"/>
      <sheetData sheetId="216"/>
      <sheetData sheetId="217"/>
      <sheetData sheetId="218"/>
      <sheetData sheetId="219">
        <row r="1">
          <cell r="B1" t="str">
            <v>DELTA CONSTRUÇÕES S/A</v>
          </cell>
        </row>
      </sheetData>
      <sheetData sheetId="220"/>
      <sheetData sheetId="221" refreshError="1"/>
      <sheetData sheetId="222">
        <row r="1">
          <cell r="A1" t="str">
            <v>PLACA</v>
          </cell>
        </row>
      </sheetData>
      <sheetData sheetId="223" refreshError="1"/>
      <sheetData sheetId="224"/>
      <sheetData sheetId="225" refreshError="1"/>
      <sheetData sheetId="226"/>
      <sheetData sheetId="227">
        <row r="1">
          <cell r="A1" t="str">
            <v>PLACA</v>
          </cell>
        </row>
      </sheetData>
      <sheetData sheetId="228" refreshError="1"/>
      <sheetData sheetId="229" refreshError="1"/>
      <sheetData sheetId="230" refreshError="1"/>
      <sheetData sheetId="231">
        <row r="1">
          <cell r="B1" t="str">
            <v>DELTA CONSTRUÇÕES S/A</v>
          </cell>
        </row>
      </sheetData>
      <sheetData sheetId="232"/>
      <sheetData sheetId="233"/>
      <sheetData sheetId="234"/>
      <sheetData sheetId="235">
        <row r="1">
          <cell r="B1" t="str">
            <v>DELTA CONSTRUÇÕES S/A</v>
          </cell>
        </row>
      </sheetData>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refreshError="1"/>
      <sheetData sheetId="250"/>
      <sheetData sheetId="251"/>
      <sheetData sheetId="252" refreshError="1"/>
      <sheetData sheetId="253" refreshError="1"/>
      <sheetData sheetId="254">
        <row r="3">
          <cell r="A3">
            <v>1</v>
          </cell>
        </row>
      </sheetData>
      <sheetData sheetId="255" refreshError="1"/>
      <sheetData sheetId="256">
        <row r="1">
          <cell r="B1" t="str">
            <v>DELTA CONSTRUÇÕES S/A</v>
          </cell>
        </row>
      </sheetData>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1">
          <cell r="A1" t="str">
            <v>DATA</v>
          </cell>
        </row>
      </sheetData>
      <sheetData sheetId="268">
        <row r="1">
          <cell r="A1" t="str">
            <v>PLACA</v>
          </cell>
        </row>
      </sheetData>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refreshError="1"/>
      <sheetData sheetId="328" refreshError="1"/>
      <sheetData sheetId="329" refreshError="1"/>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ow r="1">
          <cell r="A1" t="str">
            <v>PLACA</v>
          </cell>
        </row>
      </sheetData>
      <sheetData sheetId="384">
        <row r="1">
          <cell r="A1" t="str">
            <v>PLACA</v>
          </cell>
        </row>
      </sheetData>
      <sheetData sheetId="385">
        <row r="1">
          <cell r="A1" t="str">
            <v>PLACA</v>
          </cell>
        </row>
      </sheetData>
      <sheetData sheetId="386">
        <row r="1">
          <cell r="A1" t="str">
            <v>PLACA</v>
          </cell>
        </row>
      </sheetData>
      <sheetData sheetId="387">
        <row r="1">
          <cell r="A1" t="str">
            <v>PLACA</v>
          </cell>
        </row>
      </sheetData>
      <sheetData sheetId="388">
        <row r="1">
          <cell r="A1" t="str">
            <v>PLACA</v>
          </cell>
        </row>
      </sheetData>
      <sheetData sheetId="389">
        <row r="1">
          <cell r="A1" t="str">
            <v>DATA</v>
          </cell>
        </row>
      </sheetData>
      <sheetData sheetId="390">
        <row r="1">
          <cell r="A1" t="str">
            <v>PLACA</v>
          </cell>
        </row>
      </sheetData>
      <sheetData sheetId="391">
        <row r="1">
          <cell r="A1" t="str">
            <v>PLACA</v>
          </cell>
        </row>
      </sheetData>
      <sheetData sheetId="392">
        <row r="1">
          <cell r="A1" t="str">
            <v>PLACA</v>
          </cell>
        </row>
      </sheetData>
      <sheetData sheetId="393">
        <row r="1">
          <cell r="A1" t="str">
            <v>PLACA</v>
          </cell>
        </row>
      </sheetData>
      <sheetData sheetId="394">
        <row r="1">
          <cell r="B1" t="str">
            <v>DELTA CONSTRUÇÕES S/A</v>
          </cell>
        </row>
      </sheetData>
      <sheetData sheetId="395">
        <row r="1">
          <cell r="A1" t="str">
            <v>PLACA</v>
          </cell>
        </row>
      </sheetData>
      <sheetData sheetId="396">
        <row r="1">
          <cell r="A1" t="str">
            <v>DATA</v>
          </cell>
        </row>
      </sheetData>
      <sheetData sheetId="397"/>
      <sheetData sheetId="398">
        <row r="1">
          <cell r="A1" t="str">
            <v>PLACA</v>
          </cell>
        </row>
      </sheetData>
      <sheetData sheetId="399" refreshError="1"/>
      <sheetData sheetId="400">
        <row r="1">
          <cell r="A1" t="str">
            <v>DATA</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refreshError="1"/>
      <sheetData sheetId="413" refreshError="1"/>
      <sheetData sheetId="414" refreshError="1"/>
      <sheetData sheetId="415">
        <row r="1">
          <cell r="B1" t="str">
            <v>DELTA CONSTRUÇÕES S/A</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ow r="1">
          <cell r="B1" t="str">
            <v>DELTA CONSTRUÇÕES S/A</v>
          </cell>
        </row>
      </sheetData>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1">
          <cell r="A1" t="str">
            <v>DATA</v>
          </cell>
        </row>
      </sheetData>
      <sheetData sheetId="507" refreshError="1"/>
      <sheetData sheetId="508">
        <row r="1">
          <cell r="A1" t="str">
            <v>PLACA</v>
          </cell>
        </row>
      </sheetData>
      <sheetData sheetId="509" refreshError="1"/>
      <sheetData sheetId="510" refreshError="1"/>
      <sheetData sheetId="511" refreshError="1"/>
      <sheetData sheetId="512" refreshError="1"/>
      <sheetData sheetId="513" refreshError="1"/>
      <sheetData sheetId="514">
        <row r="1">
          <cell r="A1" t="str">
            <v>PLACA</v>
          </cell>
        </row>
      </sheetData>
      <sheetData sheetId="515">
        <row r="1">
          <cell r="A1" t="str">
            <v>PLACA</v>
          </cell>
        </row>
      </sheetData>
      <sheetData sheetId="516">
        <row r="1">
          <cell r="A1" t="str">
            <v>DATA</v>
          </cell>
        </row>
      </sheetData>
      <sheetData sheetId="517">
        <row r="1">
          <cell r="B1" t="str">
            <v>DELTA CONSTRUÇÕES S/A</v>
          </cell>
        </row>
      </sheetData>
      <sheetData sheetId="518">
        <row r="1">
          <cell r="B1" t="str">
            <v>DELTA CONSTRUÇÕES S/A</v>
          </cell>
        </row>
      </sheetData>
      <sheetData sheetId="519">
        <row r="1">
          <cell r="B1" t="str">
            <v>DELTA CONSTRUÇÕES S/A</v>
          </cell>
        </row>
      </sheetData>
      <sheetData sheetId="520">
        <row r="1">
          <cell r="A1" t="str">
            <v>PLACA</v>
          </cell>
        </row>
      </sheetData>
      <sheetData sheetId="521" refreshError="1"/>
      <sheetData sheetId="522" refreshError="1"/>
      <sheetData sheetId="523" refreshError="1"/>
      <sheetData sheetId="524" refreshError="1"/>
      <sheetData sheetId="525">
        <row r="1">
          <cell r="B1" t="str">
            <v>DELTA CONSTRUÇÕES S/A</v>
          </cell>
        </row>
      </sheetData>
      <sheetData sheetId="526">
        <row r="1">
          <cell r="B1" t="str">
            <v>DELTA CONSTRUÇÕES S/A</v>
          </cell>
        </row>
      </sheetData>
      <sheetData sheetId="527">
        <row r="1">
          <cell r="B1" t="str">
            <v>DELTA CONSTRUÇÕES S/A</v>
          </cell>
        </row>
      </sheetData>
      <sheetData sheetId="528">
        <row r="1">
          <cell r="B1" t="str">
            <v>DELTA CONSTRUÇÕES S/A</v>
          </cell>
        </row>
      </sheetData>
      <sheetData sheetId="529">
        <row r="1">
          <cell r="B1" t="str">
            <v>DELTA CONSTRUÇÕES S/A</v>
          </cell>
        </row>
      </sheetData>
      <sheetData sheetId="530">
        <row r="1">
          <cell r="B1" t="str">
            <v>DELTA CONSTRUÇÕES S/A</v>
          </cell>
        </row>
      </sheetData>
      <sheetData sheetId="531">
        <row r="1">
          <cell r="B1" t="str">
            <v>DELTA CONSTRUÇÕES S/A</v>
          </cell>
        </row>
      </sheetData>
      <sheetData sheetId="532">
        <row r="1">
          <cell r="B1" t="str">
            <v>DELTA CONSTRUÇÕES S/A</v>
          </cell>
        </row>
      </sheetData>
      <sheetData sheetId="533">
        <row r="1">
          <cell r="B1" t="str">
            <v>DELTA CONSTRUÇÕES S/A</v>
          </cell>
        </row>
      </sheetData>
      <sheetData sheetId="534">
        <row r="1">
          <cell r="A1" t="str">
            <v>PLACA</v>
          </cell>
        </row>
      </sheetData>
      <sheetData sheetId="535"/>
      <sheetData sheetId="536" refreshError="1"/>
      <sheetData sheetId="537" refreshError="1"/>
      <sheetData sheetId="538" refreshError="1"/>
      <sheetData sheetId="539"/>
      <sheetData sheetId="540">
        <row r="1">
          <cell r="A1" t="str">
            <v>PLACA</v>
          </cell>
        </row>
      </sheetData>
      <sheetData sheetId="541" refreshError="1"/>
      <sheetData sheetId="542"/>
      <sheetData sheetId="543" refreshError="1"/>
      <sheetData sheetId="544">
        <row r="1">
          <cell r="B1" t="str">
            <v>DELTA CONSTRUÇÕES S/A</v>
          </cell>
        </row>
      </sheetData>
      <sheetData sheetId="545">
        <row r="1">
          <cell r="B1" t="str">
            <v>DELTA CONSTRUÇÕES S/A</v>
          </cell>
        </row>
      </sheetData>
      <sheetData sheetId="546">
        <row r="1">
          <cell r="A1" t="str">
            <v>DATA</v>
          </cell>
        </row>
      </sheetData>
      <sheetData sheetId="547">
        <row r="2">
          <cell r="A2" t="str">
            <v>00450 - SÃO M. DO GUAMÁ/PA</v>
          </cell>
        </row>
      </sheetData>
      <sheetData sheetId="548">
        <row r="1">
          <cell r="B1" t="str">
            <v>DELTA CONSTRUÇÕES S/A</v>
          </cell>
        </row>
      </sheetData>
      <sheetData sheetId="549">
        <row r="1">
          <cell r="B1" t="str">
            <v>DELTA CONSTRUÇÕES S/A</v>
          </cell>
        </row>
      </sheetData>
      <sheetData sheetId="550">
        <row r="1">
          <cell r="B1" t="str">
            <v>DELTA CONSTRUÇÕES S/A</v>
          </cell>
        </row>
      </sheetData>
      <sheetData sheetId="551">
        <row r="3">
          <cell r="A3">
            <v>1</v>
          </cell>
        </row>
      </sheetData>
      <sheetData sheetId="552">
        <row r="1">
          <cell r="A1" t="str">
            <v>PLACA</v>
          </cell>
        </row>
      </sheetData>
      <sheetData sheetId="553">
        <row r="1">
          <cell r="B1" t="str">
            <v>DELTA CONSTRUÇÕES S/A</v>
          </cell>
        </row>
      </sheetData>
      <sheetData sheetId="554">
        <row r="1">
          <cell r="A1" t="str">
            <v>PLACA</v>
          </cell>
        </row>
      </sheetData>
      <sheetData sheetId="555">
        <row r="1">
          <cell r="A1" t="str">
            <v>DATA</v>
          </cell>
        </row>
      </sheetData>
      <sheetData sheetId="556"/>
      <sheetData sheetId="557"/>
      <sheetData sheetId="558">
        <row r="1">
          <cell r="B1" t="str">
            <v>MARCA MOD.</v>
          </cell>
        </row>
      </sheetData>
      <sheetData sheetId="559"/>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refreshError="1"/>
      <sheetData sheetId="594" refreshError="1"/>
      <sheetData sheetId="595" refreshError="1"/>
      <sheetData sheetId="596">
        <row r="33">
          <cell r="P33">
            <v>6604186.4299999997</v>
          </cell>
        </row>
      </sheetData>
      <sheetData sheetId="597"/>
      <sheetData sheetId="598" refreshError="1"/>
      <sheetData sheetId="599" refreshError="1"/>
      <sheetData sheetId="600" refreshError="1"/>
      <sheetData sheetId="601" refreshError="1"/>
      <sheetData sheetId="602" refreshError="1"/>
      <sheetData sheetId="603"/>
      <sheetData sheetId="604"/>
      <sheetData sheetId="605" refreshError="1"/>
      <sheetData sheetId="606">
        <row r="14">
          <cell r="B14">
            <v>4524</v>
          </cell>
        </row>
      </sheetData>
      <sheetData sheetId="607" refreshError="1"/>
      <sheetData sheetId="608" refreshError="1"/>
      <sheetData sheetId="609" refreshError="1"/>
      <sheetData sheetId="610">
        <row r="4">
          <cell r="B4" t="str">
            <v>CODIGO</v>
          </cell>
        </row>
      </sheetData>
      <sheetData sheetId="611" refreshError="1"/>
      <sheetData sheetId="612">
        <row r="43">
          <cell r="C43">
            <v>2.327</v>
          </cell>
        </row>
      </sheetData>
      <sheetData sheetId="613">
        <row r="27">
          <cell r="U27">
            <v>0</v>
          </cell>
        </row>
      </sheetData>
      <sheetData sheetId="614"/>
      <sheetData sheetId="615">
        <row r="33">
          <cell r="P33">
            <v>6604186.4299999997</v>
          </cell>
        </row>
      </sheetData>
      <sheetData sheetId="616">
        <row r="3">
          <cell r="C3">
            <v>60.964134991383446</v>
          </cell>
        </row>
      </sheetData>
      <sheetData sheetId="617" refreshError="1"/>
      <sheetData sheetId="618">
        <row r="9">
          <cell r="L9">
            <v>1</v>
          </cell>
        </row>
      </sheetData>
      <sheetData sheetId="619" refreshError="1"/>
      <sheetData sheetId="620" refreshError="1"/>
      <sheetData sheetId="621">
        <row r="27">
          <cell r="V27">
            <v>42397.102999999996</v>
          </cell>
        </row>
      </sheetData>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row r="13">
          <cell r="B13" t="str">
            <v>Firma: DESTESA TERRA CONSTRUÇÕES LTDA.</v>
          </cell>
        </row>
      </sheetData>
      <sheetData sheetId="682" refreshError="1"/>
      <sheetData sheetId="683" refreshError="1"/>
      <sheetData sheetId="684"/>
      <sheetData sheetId="685"/>
      <sheetData sheetId="686"/>
      <sheetData sheetId="687" refreshError="1"/>
      <sheetData sheetId="688"/>
      <sheetData sheetId="689"/>
      <sheetData sheetId="690">
        <row r="4">
          <cell r="J4" t="str">
            <v>1.ª M.P.</v>
          </cell>
        </row>
      </sheetData>
      <sheetData sheetId="691"/>
      <sheetData sheetId="692"/>
      <sheetData sheetId="693" refreshError="1"/>
      <sheetData sheetId="694"/>
      <sheetData sheetId="695"/>
      <sheetData sheetId="696" refreshError="1"/>
      <sheetData sheetId="697"/>
      <sheetData sheetId="698">
        <row r="18">
          <cell r="D18">
            <v>68540</v>
          </cell>
        </row>
      </sheetData>
      <sheetData sheetId="699" refreshError="1"/>
      <sheetData sheetId="700" refreshError="1"/>
      <sheetData sheetId="701" refreshError="1"/>
      <sheetData sheetId="702"/>
      <sheetData sheetId="703"/>
      <sheetData sheetId="704" refreshError="1"/>
      <sheetData sheetId="705"/>
      <sheetData sheetId="706">
        <row r="39">
          <cell r="N39">
            <v>0</v>
          </cell>
        </row>
      </sheetData>
      <sheetData sheetId="707" refreshError="1"/>
      <sheetData sheetId="708"/>
      <sheetData sheetId="709" refreshError="1"/>
      <sheetData sheetId="710" refreshError="1"/>
      <sheetData sheetId="711"/>
      <sheetData sheetId="712" refreshError="1"/>
      <sheetData sheetId="713" refreshError="1"/>
      <sheetData sheetId="714" refreshError="1"/>
      <sheetData sheetId="715" refreshError="1"/>
      <sheetData sheetId="716"/>
      <sheetData sheetId="717" refreshError="1"/>
      <sheetData sheetId="718"/>
      <sheetData sheetId="719" refreshError="1"/>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ow r="12">
          <cell r="B12" t="str">
            <v>Firma: AGRIMAT ENGª INDUSTRIA E COMÉRCIO LTDA</v>
          </cell>
        </row>
      </sheetData>
      <sheetData sheetId="757"/>
      <sheetData sheetId="758"/>
      <sheetData sheetId="759"/>
      <sheetData sheetId="760"/>
      <sheetData sheetId="761" refreshError="1"/>
      <sheetData sheetId="762"/>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ow r="4">
          <cell r="A4">
            <v>36678</v>
          </cell>
        </row>
      </sheetData>
      <sheetData sheetId="790">
        <row r="7">
          <cell r="F7" t="str">
            <v>463/2009/00/00 - ASJU</v>
          </cell>
        </row>
      </sheetData>
      <sheetData sheetId="791" refreshError="1"/>
      <sheetData sheetId="792" refreshError="1"/>
      <sheetData sheetId="793" refreshError="1"/>
      <sheetData sheetId="794">
        <row r="23">
          <cell r="V23" t="str">
            <v>Eng° Luiz Tadeu Parisi</v>
          </cell>
        </row>
      </sheetData>
      <sheetData sheetId="795"/>
      <sheetData sheetId="796"/>
      <sheetData sheetId="797">
        <row r="33">
          <cell r="P33">
            <v>6604186.4299999997</v>
          </cell>
        </row>
      </sheetData>
      <sheetData sheetId="798"/>
      <sheetData sheetId="799"/>
      <sheetData sheetId="800"/>
      <sheetData sheetId="801"/>
      <sheetData sheetId="802"/>
      <sheetData sheetId="803"/>
      <sheetData sheetId="804"/>
      <sheetData sheetId="805">
        <row r="1">
          <cell r="B1" t="str">
            <v>MINISTÉRIO DOS TRANSPORTES</v>
          </cell>
        </row>
      </sheetData>
      <sheetData sheetId="806"/>
      <sheetData sheetId="807"/>
      <sheetData sheetId="808"/>
      <sheetData sheetId="809"/>
      <sheetData sheetId="810"/>
      <sheetData sheetId="811"/>
      <sheetData sheetId="812"/>
      <sheetData sheetId="813"/>
      <sheetData sheetId="814"/>
      <sheetData sheetId="815">
        <row r="4">
          <cell r="B4" t="str">
            <v>CODIGO</v>
          </cell>
        </row>
      </sheetData>
      <sheetData sheetId="816"/>
      <sheetData sheetId="817" refreshError="1"/>
      <sheetData sheetId="818"/>
      <sheetData sheetId="819">
        <row r="43">
          <cell r="J43">
            <v>0</v>
          </cell>
        </row>
      </sheetData>
      <sheetData sheetId="820"/>
      <sheetData sheetId="821"/>
      <sheetData sheetId="822"/>
      <sheetData sheetId="823"/>
      <sheetData sheetId="824">
        <row r="46">
          <cell r="K46">
            <v>0</v>
          </cell>
        </row>
      </sheetData>
      <sheetData sheetId="825">
        <row r="43">
          <cell r="J43">
            <v>0</v>
          </cell>
        </row>
      </sheetData>
      <sheetData sheetId="826">
        <row r="43">
          <cell r="J43">
            <v>0</v>
          </cell>
        </row>
      </sheetData>
      <sheetData sheetId="827"/>
      <sheetData sheetId="828"/>
      <sheetData sheetId="829"/>
      <sheetData sheetId="830"/>
      <sheetData sheetId="831">
        <row r="27">
          <cell r="V27">
            <v>42397.102999999996</v>
          </cell>
        </row>
      </sheetData>
      <sheetData sheetId="832"/>
      <sheetData sheetId="833"/>
      <sheetData sheetId="834">
        <row r="33">
          <cell r="P33">
            <v>6604186.4299999997</v>
          </cell>
        </row>
      </sheetData>
      <sheetData sheetId="835"/>
      <sheetData sheetId="836"/>
      <sheetData sheetId="837">
        <row r="1">
          <cell r="B1" t="str">
            <v>MINISTÉRIO DOS TRANSPORTES</v>
          </cell>
        </row>
      </sheetData>
      <sheetData sheetId="838"/>
      <sheetData sheetId="839"/>
      <sheetData sheetId="840"/>
      <sheetData sheetId="841"/>
      <sheetData sheetId="842">
        <row r="56">
          <cell r="D56">
            <v>0.32679999999999998</v>
          </cell>
        </row>
      </sheetData>
      <sheetData sheetId="843">
        <row r="4">
          <cell r="A4">
            <v>36678</v>
          </cell>
        </row>
      </sheetData>
      <sheetData sheetId="844">
        <row r="14">
          <cell r="B14">
            <v>4524</v>
          </cell>
        </row>
      </sheetData>
      <sheetData sheetId="845" refreshError="1"/>
      <sheetData sheetId="846" refreshError="1"/>
      <sheetData sheetId="847" refreshError="1"/>
      <sheetData sheetId="848" refreshError="1"/>
      <sheetData sheetId="849"/>
      <sheetData sheetId="850" refreshError="1"/>
      <sheetData sheetId="851" refreshError="1"/>
      <sheetData sheetId="852" refreshError="1"/>
      <sheetData sheetId="853" refreshError="1"/>
      <sheetData sheetId="854" refreshError="1"/>
      <sheetData sheetId="855" refreshError="1"/>
      <sheetData sheetId="856"/>
      <sheetData sheetId="857" refreshError="1"/>
      <sheetData sheetId="858"/>
      <sheetData sheetId="859" refreshError="1"/>
      <sheetData sheetId="860" refreshError="1"/>
      <sheetData sheetId="861" refreshError="1"/>
      <sheetData sheetId="862" refreshError="1"/>
      <sheetData sheetId="863">
        <row r="199">
          <cell r="J199">
            <v>1.4817</v>
          </cell>
        </row>
      </sheetData>
      <sheetData sheetId="864"/>
      <sheetData sheetId="865"/>
      <sheetData sheetId="866"/>
      <sheetData sheetId="867">
        <row r="31">
          <cell r="Q31">
            <v>0</v>
          </cell>
        </row>
      </sheetData>
      <sheetData sheetId="868"/>
      <sheetData sheetId="869"/>
      <sheetData sheetId="870"/>
      <sheetData sheetId="871"/>
      <sheetData sheetId="872">
        <row r="2">
          <cell r="A2" t="str">
            <v>CTRT 0001/2001</v>
          </cell>
        </row>
      </sheetData>
      <sheetData sheetId="873"/>
      <sheetData sheetId="874"/>
      <sheetData sheetId="875"/>
      <sheetData sheetId="876">
        <row r="33">
          <cell r="P33">
            <v>6604186.4299999997</v>
          </cell>
        </row>
      </sheetData>
      <sheetData sheetId="877" refreshError="1"/>
      <sheetData sheetId="878">
        <row r="4">
          <cell r="B4" t="str">
            <v>CODIGO</v>
          </cell>
        </row>
      </sheetData>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ow r="36">
          <cell r="I36">
            <v>0</v>
          </cell>
        </row>
      </sheetData>
      <sheetData sheetId="894">
        <row r="43">
          <cell r="J43">
            <v>0</v>
          </cell>
        </row>
      </sheetData>
      <sheetData sheetId="895">
        <row r="144">
          <cell r="K144" t="e">
            <v>#VALUE!</v>
          </cell>
        </row>
      </sheetData>
      <sheetData sheetId="896">
        <row r="33">
          <cell r="P33">
            <v>6604186.4299999997</v>
          </cell>
        </row>
      </sheetData>
      <sheetData sheetId="897"/>
      <sheetData sheetId="898"/>
      <sheetData sheetId="899"/>
      <sheetData sheetId="900"/>
      <sheetData sheetId="901">
        <row r="33">
          <cell r="P33">
            <v>6604186.4299999997</v>
          </cell>
        </row>
      </sheetData>
      <sheetData sheetId="902">
        <row r="2">
          <cell r="A2" t="str">
            <v>CTRT 0001/2001</v>
          </cell>
        </row>
      </sheetData>
      <sheetData sheetId="903"/>
      <sheetData sheetId="904"/>
      <sheetData sheetId="905"/>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refreshError="1"/>
      <sheetData sheetId="933" refreshError="1"/>
      <sheetData sheetId="934" refreshError="1"/>
      <sheetData sheetId="935" refreshError="1"/>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sheetData sheetId="954"/>
      <sheetData sheetId="955"/>
      <sheetData sheetId="956"/>
      <sheetData sheetId="957"/>
      <sheetData sheetId="958"/>
      <sheetData sheetId="959"/>
      <sheetData sheetId="960">
        <row r="36">
          <cell r="I36">
            <v>0</v>
          </cell>
        </row>
      </sheetData>
      <sheetData sheetId="961"/>
      <sheetData sheetId="962"/>
      <sheetData sheetId="963">
        <row r="43">
          <cell r="J43">
            <v>0</v>
          </cell>
        </row>
      </sheetData>
      <sheetData sheetId="964">
        <row r="35">
          <cell r="AY35">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row r="25">
          <cell r="J25">
            <v>126587.69</v>
          </cell>
        </row>
      </sheetData>
      <sheetData sheetId="980"/>
      <sheetData sheetId="981">
        <row r="27">
          <cell r="U27">
            <v>0</v>
          </cell>
        </row>
      </sheetData>
      <sheetData sheetId="982" refreshError="1"/>
      <sheetData sheetId="983" refreshError="1"/>
      <sheetData sheetId="984">
        <row r="33">
          <cell r="P33">
            <v>6604186.4299999997</v>
          </cell>
        </row>
      </sheetData>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ow r="25">
          <cell r="J25">
            <v>126587.69</v>
          </cell>
        </row>
      </sheetData>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refreshError="1"/>
      <sheetData sheetId="1008" refreshError="1"/>
      <sheetData sheetId="1009" refreshError="1"/>
      <sheetData sheetId="1010"/>
      <sheetData sheetId="1011"/>
      <sheetData sheetId="1012"/>
      <sheetData sheetId="1013"/>
      <sheetData sheetId="1014"/>
      <sheetData sheetId="1015"/>
      <sheetData sheetId="1016"/>
      <sheetData sheetId="1017"/>
      <sheetData sheetId="1018"/>
      <sheetData sheetId="1019">
        <row r="26">
          <cell r="C26" t="str">
            <v>35,246 Km</v>
          </cell>
        </row>
      </sheetData>
      <sheetData sheetId="1020"/>
      <sheetData sheetId="1021"/>
      <sheetData sheetId="1022"/>
      <sheetData sheetId="1023">
        <row r="13">
          <cell r="C13" t="str">
            <v xml:space="preserve"> IMPLANTAÇAO E PAVIMENTAÇAO DE RODOVIA</v>
          </cell>
        </row>
      </sheetData>
      <sheetData sheetId="1024" refreshError="1"/>
      <sheetData sheetId="1025">
        <row r="26">
          <cell r="C26" t="str">
            <v>35,246 Km</v>
          </cell>
        </row>
      </sheetData>
      <sheetData sheetId="1026" refreshError="1"/>
      <sheetData sheetId="1027" refreshError="1"/>
      <sheetData sheetId="1028" refreshError="1"/>
      <sheetData sheetId="1029">
        <row r="13">
          <cell r="C13" t="str">
            <v xml:space="preserve"> IMPLANTAÇAO E PAVIMENTAÇAO DE RODOVIA</v>
          </cell>
        </row>
      </sheetData>
      <sheetData sheetId="1030"/>
      <sheetData sheetId="1031"/>
      <sheetData sheetId="1032" refreshError="1"/>
      <sheetData sheetId="1033"/>
      <sheetData sheetId="1034"/>
      <sheetData sheetId="1035"/>
      <sheetData sheetId="1036"/>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sheetData sheetId="1050"/>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refreshError="1"/>
      <sheetData sheetId="1208" refreshError="1"/>
      <sheetData sheetId="1209" refreshError="1"/>
      <sheetData sheetId="1210" refreshError="1"/>
      <sheetData sheetId="1211" refreshError="1"/>
      <sheetData sheetId="1212"/>
      <sheetData sheetId="1213"/>
      <sheetData sheetId="1214" refreshError="1"/>
      <sheetData sheetId="1215" refreshError="1"/>
      <sheetData sheetId="1216" refreshError="1"/>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refreshError="1"/>
      <sheetData sheetId="1255" refreshError="1"/>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refreshError="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sheetData sheetId="1376"/>
      <sheetData sheetId="1377"/>
      <sheetData sheetId="1378"/>
      <sheetData sheetId="1379"/>
      <sheetData sheetId="1380"/>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refreshError="1"/>
      <sheetData sheetId="1394"/>
      <sheetData sheetId="1395" refreshError="1"/>
      <sheetData sheetId="1396"/>
      <sheetData sheetId="1397" refreshError="1"/>
      <sheetData sheetId="1398" refreshError="1"/>
      <sheetData sheetId="1399" refreshError="1"/>
      <sheetData sheetId="1400" refreshError="1"/>
      <sheetData sheetId="1401" refreshError="1"/>
      <sheetData sheetId="1402"/>
      <sheetData sheetId="1403"/>
      <sheetData sheetId="1404">
        <row r="4">
          <cell r="B4" t="str">
            <v>CODIGO</v>
          </cell>
        </row>
      </sheetData>
      <sheetData sheetId="1405"/>
      <sheetData sheetId="1406"/>
      <sheetData sheetId="1407"/>
      <sheetData sheetId="1408"/>
      <sheetData sheetId="1409"/>
      <sheetData sheetId="1410">
        <row r="2">
          <cell r="A2" t="str">
            <v>CTRT 0001/2001</v>
          </cell>
        </row>
      </sheetData>
      <sheetData sheetId="1411"/>
      <sheetData sheetId="1412"/>
      <sheetData sheetId="1413"/>
      <sheetData sheetId="1414"/>
      <sheetData sheetId="1415"/>
      <sheetData sheetId="1416"/>
      <sheetData sheetId="1417">
        <row r="3">
          <cell r="C3">
            <v>60.964134991383446</v>
          </cell>
        </row>
      </sheetData>
      <sheetData sheetId="1418"/>
      <sheetData sheetId="1419"/>
      <sheetData sheetId="1420"/>
      <sheetData sheetId="1421"/>
      <sheetData sheetId="1422"/>
      <sheetData sheetId="1423"/>
      <sheetData sheetId="1424"/>
      <sheetData sheetId="1425"/>
      <sheetData sheetId="1426" refreshError="1"/>
      <sheetData sheetId="1427" refreshError="1"/>
      <sheetData sheetId="1428" refreshError="1"/>
      <sheetData sheetId="1429" refreshError="1"/>
      <sheetData sheetId="1430"/>
      <sheetData sheetId="1431"/>
      <sheetData sheetId="1432" refreshError="1"/>
      <sheetData sheetId="1433"/>
      <sheetData sheetId="1434">
        <row r="18">
          <cell r="D18">
            <v>68540</v>
          </cell>
        </row>
      </sheetData>
      <sheetData sheetId="1435"/>
      <sheetData sheetId="1436"/>
      <sheetData sheetId="1437"/>
      <sheetData sheetId="1438"/>
      <sheetData sheetId="1439"/>
      <sheetData sheetId="1440">
        <row r="4">
          <cell r="B4" t="str">
            <v>CODIGO</v>
          </cell>
        </row>
      </sheetData>
      <sheetData sheetId="1441"/>
      <sheetData sheetId="1442">
        <row r="7">
          <cell r="B7" t="str">
            <v>KM</v>
          </cell>
        </row>
      </sheetData>
      <sheetData sheetId="1443"/>
      <sheetData sheetId="1444"/>
      <sheetData sheetId="1445">
        <row r="4">
          <cell r="B4" t="str">
            <v>CODIGO</v>
          </cell>
        </row>
      </sheetData>
      <sheetData sheetId="1446" refreshError="1"/>
      <sheetData sheetId="1447" refreshError="1"/>
      <sheetData sheetId="1448"/>
      <sheetData sheetId="1449" refreshError="1"/>
      <sheetData sheetId="1450"/>
      <sheetData sheetId="1451" refreshError="1"/>
      <sheetData sheetId="1452"/>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sheetData sheetId="1468" refreshError="1"/>
      <sheetData sheetId="1469" refreshError="1"/>
      <sheetData sheetId="1470" refreshError="1"/>
      <sheetData sheetId="1471" refreshError="1"/>
      <sheetData sheetId="1472" refreshError="1"/>
      <sheetData sheetId="1473">
        <row r="7">
          <cell r="B7" t="str">
            <v>KM</v>
          </cell>
        </row>
      </sheetData>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refreshError="1"/>
      <sheetData sheetId="1511" refreshError="1"/>
      <sheetData sheetId="1512" refreshError="1"/>
      <sheetData sheetId="1513"/>
      <sheetData sheetId="1514"/>
      <sheetData sheetId="1515"/>
      <sheetData sheetId="1516"/>
      <sheetData sheetId="1517"/>
      <sheetData sheetId="1518"/>
      <sheetData sheetId="1519"/>
      <sheetData sheetId="1520"/>
      <sheetData sheetId="1521">
        <row r="1">
          <cell r="B1" t="str">
            <v>MINISTÉRIO DOS TRANSPORTES</v>
          </cell>
        </row>
      </sheetData>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ow r="43">
          <cell r="J43">
            <v>0</v>
          </cell>
        </row>
      </sheetData>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ow r="88">
          <cell r="A88" t="str">
            <v>Superintendente Regional do MS/DNIT</v>
          </cell>
        </row>
      </sheetData>
      <sheetData sheetId="1619" refreshError="1"/>
      <sheetData sheetId="1620" refreshError="1"/>
      <sheetData sheetId="1621">
        <row r="36">
          <cell r="I36">
            <v>0</v>
          </cell>
        </row>
      </sheetData>
      <sheetData sheetId="1622">
        <row r="46">
          <cell r="K46">
            <v>0</v>
          </cell>
        </row>
      </sheetData>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sheetData sheetId="1683"/>
      <sheetData sheetId="1684"/>
      <sheetData sheetId="1685">
        <row r="1">
          <cell r="B1" t="str">
            <v>MINISTÉRIO DOS TRANSPORTES</v>
          </cell>
        </row>
      </sheetData>
      <sheetData sheetId="1686"/>
      <sheetData sheetId="1687"/>
      <sheetData sheetId="1688"/>
      <sheetData sheetId="1689" refreshError="1"/>
      <sheetData sheetId="1690" refreshError="1"/>
      <sheetData sheetId="1691" refreshError="1"/>
      <sheetData sheetId="1692" refreshError="1"/>
      <sheetData sheetId="1693" refreshError="1"/>
      <sheetData sheetId="1694"/>
      <sheetData sheetId="1695"/>
      <sheetData sheetId="1696"/>
      <sheetData sheetId="1697"/>
      <sheetData sheetId="1698">
        <row r="36">
          <cell r="I36">
            <v>0</v>
          </cell>
        </row>
      </sheetData>
      <sheetData sheetId="1699">
        <row r="36">
          <cell r="I36">
            <v>0</v>
          </cell>
        </row>
      </sheetData>
      <sheetData sheetId="1700"/>
      <sheetData sheetId="1701"/>
      <sheetData sheetId="1702">
        <row r="46">
          <cell r="K46">
            <v>0</v>
          </cell>
        </row>
      </sheetData>
      <sheetData sheetId="1703">
        <row r="36">
          <cell r="I36">
            <v>0</v>
          </cell>
        </row>
      </sheetData>
      <sheetData sheetId="1704">
        <row r="36">
          <cell r="I36">
            <v>0</v>
          </cell>
        </row>
      </sheetData>
      <sheetData sheetId="1705">
        <row r="46">
          <cell r="K46">
            <v>0</v>
          </cell>
        </row>
      </sheetData>
      <sheetData sheetId="1706">
        <row r="43">
          <cell r="J43">
            <v>0</v>
          </cell>
        </row>
      </sheetData>
      <sheetData sheetId="1707">
        <row r="43">
          <cell r="J43">
            <v>0</v>
          </cell>
        </row>
      </sheetData>
      <sheetData sheetId="1708">
        <row r="23">
          <cell r="V23" t="str">
            <v>Eng° Luiz Tadeu Parisi</v>
          </cell>
        </row>
      </sheetData>
      <sheetData sheetId="1709">
        <row r="46">
          <cell r="K46">
            <v>0</v>
          </cell>
        </row>
      </sheetData>
      <sheetData sheetId="1710">
        <row r="46">
          <cell r="K46">
            <v>0</v>
          </cell>
        </row>
      </sheetData>
      <sheetData sheetId="1711">
        <row r="43">
          <cell r="J43">
            <v>0</v>
          </cell>
        </row>
      </sheetData>
      <sheetData sheetId="1712">
        <row r="13">
          <cell r="B13" t="str">
            <v>PAVIMENTAÇÃO</v>
          </cell>
        </row>
      </sheetData>
      <sheetData sheetId="1713">
        <row r="23">
          <cell r="V23" t="str">
            <v>Eng° Luiz Tadeu Parisi</v>
          </cell>
        </row>
      </sheetData>
      <sheetData sheetId="1714"/>
      <sheetData sheetId="1715"/>
      <sheetData sheetId="1716"/>
      <sheetData sheetId="1717">
        <row r="13">
          <cell r="B13" t="str">
            <v>PAVIMENTAÇÃO</v>
          </cell>
        </row>
      </sheetData>
      <sheetData sheetId="1718"/>
      <sheetData sheetId="1719">
        <row r="32">
          <cell r="E32">
            <v>39142</v>
          </cell>
        </row>
      </sheetData>
      <sheetData sheetId="1720"/>
      <sheetData sheetId="1721">
        <row r="36">
          <cell r="I36">
            <v>0</v>
          </cell>
        </row>
      </sheetData>
      <sheetData sheetId="1722">
        <row r="36">
          <cell r="I36">
            <v>0</v>
          </cell>
        </row>
      </sheetData>
      <sheetData sheetId="1723">
        <row r="144">
          <cell r="K144" t="e">
            <v>#VALUE!</v>
          </cell>
        </row>
      </sheetData>
      <sheetData sheetId="1724">
        <row r="32">
          <cell r="E32">
            <v>39142</v>
          </cell>
        </row>
      </sheetData>
      <sheetData sheetId="1725">
        <row r="46">
          <cell r="K46">
            <v>0</v>
          </cell>
        </row>
      </sheetData>
      <sheetData sheetId="1726">
        <row r="1">
          <cell r="B1" t="str">
            <v>MINISTÉRIO DOS TRANSPORTES</v>
          </cell>
        </row>
      </sheetData>
      <sheetData sheetId="1727">
        <row r="36">
          <cell r="I36">
            <v>0</v>
          </cell>
        </row>
      </sheetData>
      <sheetData sheetId="1728">
        <row r="46">
          <cell r="K46">
            <v>0</v>
          </cell>
        </row>
      </sheetData>
      <sheetData sheetId="1729">
        <row r="43">
          <cell r="J43">
            <v>0</v>
          </cell>
        </row>
      </sheetData>
      <sheetData sheetId="1730">
        <row r="43">
          <cell r="J43">
            <v>0</v>
          </cell>
        </row>
      </sheetData>
      <sheetData sheetId="1731">
        <row r="1">
          <cell r="B1" t="str">
            <v>MINISTÉRIO DOS TRANSPORTES</v>
          </cell>
        </row>
      </sheetData>
      <sheetData sheetId="1732">
        <row r="46">
          <cell r="K46">
            <v>0</v>
          </cell>
        </row>
      </sheetData>
      <sheetData sheetId="1733">
        <row r="13">
          <cell r="B13" t="str">
            <v>PAVIMENTAÇÃO</v>
          </cell>
        </row>
      </sheetData>
      <sheetData sheetId="1734">
        <row r="43">
          <cell r="J43">
            <v>0</v>
          </cell>
        </row>
      </sheetData>
      <sheetData sheetId="1735">
        <row r="13">
          <cell r="B13" t="str">
            <v>PAVIMENTAÇÃO</v>
          </cell>
        </row>
      </sheetData>
      <sheetData sheetId="1736">
        <row r="43">
          <cell r="J43">
            <v>0</v>
          </cell>
        </row>
      </sheetData>
      <sheetData sheetId="1737"/>
      <sheetData sheetId="1738">
        <row r="13">
          <cell r="B13" t="str">
            <v>PAVIMENTAÇÃO</v>
          </cell>
        </row>
      </sheetData>
      <sheetData sheetId="1739"/>
      <sheetData sheetId="1740">
        <row r="13">
          <cell r="B13" t="str">
            <v>PAVIMENTAÇÃO</v>
          </cell>
        </row>
      </sheetData>
      <sheetData sheetId="1741">
        <row r="144">
          <cell r="K144" t="e">
            <v>#VALUE!</v>
          </cell>
        </row>
      </sheetData>
      <sheetData sheetId="1742">
        <row r="32">
          <cell r="E32">
            <v>39142</v>
          </cell>
        </row>
      </sheetData>
      <sheetData sheetId="1743"/>
      <sheetData sheetId="1744">
        <row r="36">
          <cell r="I36">
            <v>0</v>
          </cell>
        </row>
      </sheetData>
      <sheetData sheetId="1745">
        <row r="32">
          <cell r="E32">
            <v>39142</v>
          </cell>
        </row>
      </sheetData>
      <sheetData sheetId="1746">
        <row r="144">
          <cell r="K144" t="e">
            <v>#VALUE!</v>
          </cell>
        </row>
      </sheetData>
      <sheetData sheetId="1747">
        <row r="32">
          <cell r="E32">
            <v>39142</v>
          </cell>
        </row>
      </sheetData>
      <sheetData sheetId="1748">
        <row r="46">
          <cell r="K46">
            <v>0</v>
          </cell>
        </row>
      </sheetData>
      <sheetData sheetId="1749">
        <row r="36">
          <cell r="I36">
            <v>0</v>
          </cell>
        </row>
      </sheetData>
      <sheetData sheetId="1750">
        <row r="36">
          <cell r="I36">
            <v>0</v>
          </cell>
        </row>
      </sheetData>
      <sheetData sheetId="1751">
        <row r="46">
          <cell r="K46">
            <v>0</v>
          </cell>
        </row>
      </sheetData>
      <sheetData sheetId="1752">
        <row r="43">
          <cell r="J43">
            <v>0</v>
          </cell>
        </row>
      </sheetData>
      <sheetData sheetId="1753">
        <row r="43">
          <cell r="J43">
            <v>0</v>
          </cell>
        </row>
      </sheetData>
      <sheetData sheetId="1754">
        <row r="43">
          <cell r="J43">
            <v>0</v>
          </cell>
        </row>
      </sheetData>
      <sheetData sheetId="1755">
        <row r="13">
          <cell r="B13" t="str">
            <v>PAVIMENTAÇÃO</v>
          </cell>
        </row>
      </sheetData>
      <sheetData sheetId="1756">
        <row r="43">
          <cell r="J43">
            <v>0</v>
          </cell>
        </row>
      </sheetData>
      <sheetData sheetId="1757">
        <row r="13">
          <cell r="B13" t="str">
            <v>PAVIMENTAÇÃO</v>
          </cell>
        </row>
      </sheetData>
      <sheetData sheetId="1758">
        <row r="13">
          <cell r="B13" t="str">
            <v>PAVIMENTAÇÃO</v>
          </cell>
        </row>
      </sheetData>
      <sheetData sheetId="1759">
        <row r="43">
          <cell r="J43">
            <v>0</v>
          </cell>
        </row>
      </sheetData>
      <sheetData sheetId="1760">
        <row r="13">
          <cell r="B13" t="str">
            <v>PAVIMENTAÇÃO</v>
          </cell>
        </row>
      </sheetData>
      <sheetData sheetId="1761"/>
      <sheetData sheetId="1762">
        <row r="13">
          <cell r="B13" t="str">
            <v>PAVIMENTAÇÃO</v>
          </cell>
        </row>
      </sheetData>
      <sheetData sheetId="1763">
        <row r="13">
          <cell r="B13" t="str">
            <v>PAVIMENTAÇÃO</v>
          </cell>
        </row>
      </sheetData>
      <sheetData sheetId="1764">
        <row r="32">
          <cell r="E32">
            <v>39142</v>
          </cell>
        </row>
      </sheetData>
      <sheetData sheetId="1765">
        <row r="32">
          <cell r="E32">
            <v>39142</v>
          </cell>
        </row>
      </sheetData>
      <sheetData sheetId="1766">
        <row r="36">
          <cell r="I36">
            <v>0</v>
          </cell>
        </row>
      </sheetData>
      <sheetData sheetId="1767">
        <row r="32">
          <cell r="E32">
            <v>39142</v>
          </cell>
        </row>
      </sheetData>
      <sheetData sheetId="1768">
        <row r="144">
          <cell r="K144" t="e">
            <v>#VALUE!</v>
          </cell>
        </row>
      </sheetData>
      <sheetData sheetId="1769">
        <row r="32">
          <cell r="E32">
            <v>39142</v>
          </cell>
        </row>
      </sheetData>
      <sheetData sheetId="1770">
        <row r="32">
          <cell r="E32">
            <v>39142</v>
          </cell>
        </row>
      </sheetData>
      <sheetData sheetId="1771">
        <row r="36">
          <cell r="I36">
            <v>0</v>
          </cell>
        </row>
      </sheetData>
      <sheetData sheetId="1772">
        <row r="36">
          <cell r="I36">
            <v>0</v>
          </cell>
        </row>
      </sheetData>
      <sheetData sheetId="1773">
        <row r="46">
          <cell r="K46">
            <v>0</v>
          </cell>
        </row>
      </sheetData>
      <sheetData sheetId="1774">
        <row r="43">
          <cell r="J43">
            <v>0</v>
          </cell>
        </row>
      </sheetData>
      <sheetData sheetId="1775" refreshError="1"/>
      <sheetData sheetId="1776" refreshError="1"/>
      <sheetData sheetId="1777" refreshError="1"/>
      <sheetData sheetId="1778">
        <row r="46">
          <cell r="K46">
            <v>0</v>
          </cell>
        </row>
      </sheetData>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sheetData sheetId="1805"/>
      <sheetData sheetId="1806"/>
      <sheetData sheetId="1807"/>
      <sheetData sheetId="1808">
        <row r="32">
          <cell r="E32">
            <v>39142</v>
          </cell>
        </row>
      </sheetData>
      <sheetData sheetId="1809"/>
      <sheetData sheetId="1810"/>
      <sheetData sheetId="1811">
        <row r="13">
          <cell r="B13" t="str">
            <v>PAVIMENTAÇÃO</v>
          </cell>
        </row>
      </sheetData>
      <sheetData sheetId="1812"/>
      <sheetData sheetId="1813">
        <row r="32">
          <cell r="E32">
            <v>39142</v>
          </cell>
        </row>
      </sheetData>
      <sheetData sheetId="1814"/>
      <sheetData sheetId="1815"/>
      <sheetData sheetId="1816">
        <row r="13">
          <cell r="B13" t="str">
            <v>PAVIMENTAÇÃO</v>
          </cell>
        </row>
      </sheetData>
      <sheetData sheetId="1817"/>
      <sheetData sheetId="1818">
        <row r="32">
          <cell r="E32">
            <v>39142</v>
          </cell>
        </row>
      </sheetData>
      <sheetData sheetId="1819">
        <row r="101">
          <cell r="U101">
            <v>77185.775999999998</v>
          </cell>
        </row>
      </sheetData>
      <sheetData sheetId="1820"/>
      <sheetData sheetId="1821"/>
      <sheetData sheetId="1822"/>
      <sheetData sheetId="1823">
        <row r="32">
          <cell r="E32">
            <v>39142</v>
          </cell>
        </row>
      </sheetData>
      <sheetData sheetId="1824">
        <row r="101">
          <cell r="U101">
            <v>77185.775999999998</v>
          </cell>
        </row>
      </sheetData>
      <sheetData sheetId="1825"/>
      <sheetData sheetId="1826"/>
      <sheetData sheetId="1827"/>
      <sheetData sheetId="1828"/>
      <sheetData sheetId="1829"/>
      <sheetData sheetId="1830"/>
      <sheetData sheetId="1831"/>
      <sheetData sheetId="1832">
        <row r="36">
          <cell r="I36">
            <v>0</v>
          </cell>
        </row>
      </sheetData>
      <sheetData sheetId="1833">
        <row r="46">
          <cell r="K46">
            <v>0</v>
          </cell>
        </row>
      </sheetData>
      <sheetData sheetId="1834"/>
      <sheetData sheetId="1835"/>
      <sheetData sheetId="1836"/>
      <sheetData sheetId="1837"/>
      <sheetData sheetId="1838">
        <row r="12">
          <cell r="L12" t="str">
            <v>Firma: Encomind Engenharia Com e Ind Ltda</v>
          </cell>
        </row>
      </sheetData>
      <sheetData sheetId="1839"/>
      <sheetData sheetId="1840"/>
      <sheetData sheetId="1841"/>
      <sheetData sheetId="1842"/>
      <sheetData sheetId="1843">
        <row r="3">
          <cell r="A3" t="str">
            <v xml:space="preserve"> Obra: Pavimentação Asfáltica</v>
          </cell>
        </row>
      </sheetData>
      <sheetData sheetId="1844"/>
      <sheetData sheetId="1845"/>
      <sheetData sheetId="1846"/>
      <sheetData sheetId="1847"/>
      <sheetData sheetId="1848"/>
      <sheetData sheetId="1849"/>
      <sheetData sheetId="1850">
        <row r="13">
          <cell r="B13" t="str">
            <v>PAVIMENTAÇÃO</v>
          </cell>
        </row>
      </sheetData>
      <sheetData sheetId="1851"/>
      <sheetData sheetId="1852">
        <row r="36">
          <cell r="I36">
            <v>0</v>
          </cell>
        </row>
      </sheetData>
      <sheetData sheetId="1853"/>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sheetData sheetId="1880"/>
      <sheetData sheetId="1881"/>
      <sheetData sheetId="1882"/>
      <sheetData sheetId="1883"/>
      <sheetData sheetId="1884"/>
      <sheetData sheetId="1885">
        <row r="26">
          <cell r="A26" t="str">
            <v>CBUQ</v>
          </cell>
        </row>
      </sheetData>
      <sheetData sheetId="1886"/>
      <sheetData sheetId="1887"/>
      <sheetData sheetId="1888"/>
      <sheetData sheetId="1889"/>
      <sheetData sheetId="1890"/>
      <sheetData sheetId="1891"/>
      <sheetData sheetId="1892">
        <row r="1">
          <cell r="B1" t="str">
            <v>DELTA CONSTRUÇÕES S/A</v>
          </cell>
        </row>
      </sheetData>
      <sheetData sheetId="1893">
        <row r="26">
          <cell r="A26" t="str">
            <v>CBUQ</v>
          </cell>
        </row>
      </sheetData>
      <sheetData sheetId="1894"/>
      <sheetData sheetId="1895"/>
      <sheetData sheetId="1896"/>
      <sheetData sheetId="1897"/>
      <sheetData sheetId="1898"/>
      <sheetData sheetId="1899"/>
      <sheetData sheetId="1900"/>
      <sheetData sheetId="1901"/>
      <sheetData sheetId="1902"/>
      <sheetData sheetId="1903"/>
      <sheetData sheetId="1904">
        <row r="88">
          <cell r="A88" t="str">
            <v>Superintendente Regional do MS/DNIT</v>
          </cell>
        </row>
      </sheetData>
      <sheetData sheetId="1905"/>
      <sheetData sheetId="1906"/>
      <sheetData sheetId="1907"/>
      <sheetData sheetId="1908"/>
      <sheetData sheetId="1909"/>
      <sheetData sheetId="1910"/>
      <sheetData sheetId="1911"/>
      <sheetData sheetId="1912">
        <row r="36">
          <cell r="I36">
            <v>0</v>
          </cell>
        </row>
      </sheetData>
      <sheetData sheetId="1913"/>
      <sheetData sheetId="1914"/>
      <sheetData sheetId="1915"/>
      <sheetData sheetId="1916"/>
      <sheetData sheetId="1917"/>
      <sheetData sheetId="1918" refreshError="1"/>
      <sheetData sheetId="1919" refreshError="1"/>
      <sheetData sheetId="1920"/>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ow r="7">
          <cell r="B7" t="str">
            <v>KM</v>
          </cell>
        </row>
      </sheetData>
      <sheetData sheetId="2000"/>
      <sheetData sheetId="2001"/>
      <sheetData sheetId="2002"/>
      <sheetData sheetId="2003">
        <row r="7">
          <cell r="B7" t="str">
            <v>KM</v>
          </cell>
        </row>
      </sheetData>
      <sheetData sheetId="2004" refreshError="1"/>
      <sheetData sheetId="2005" refreshError="1"/>
      <sheetData sheetId="2006" refreshError="1"/>
      <sheetData sheetId="2007" refreshError="1"/>
      <sheetData sheetId="2008" refreshError="1"/>
      <sheetData sheetId="2009" refreshError="1"/>
      <sheetData sheetId="2010" refreshError="1"/>
      <sheetData sheetId="2011"/>
      <sheetData sheetId="2012" refreshError="1"/>
      <sheetData sheetId="2013">
        <row r="1">
          <cell r="B1" t="str">
            <v>MINISTÉRIO DOS TRANSPORTES</v>
          </cell>
        </row>
      </sheetData>
      <sheetData sheetId="2014"/>
      <sheetData sheetId="2015" refreshError="1"/>
      <sheetData sheetId="2016" refreshError="1"/>
      <sheetData sheetId="2017" refreshError="1"/>
      <sheetData sheetId="2018" refreshError="1"/>
      <sheetData sheetId="2019"/>
      <sheetData sheetId="2020"/>
      <sheetData sheetId="2021"/>
      <sheetData sheetId="2022"/>
      <sheetData sheetId="2023"/>
      <sheetData sheetId="2024"/>
      <sheetData sheetId="2025"/>
      <sheetData sheetId="2026" refreshError="1"/>
      <sheetData sheetId="2027" refreshError="1"/>
      <sheetData sheetId="2028" refreshError="1"/>
      <sheetData sheetId="2029" refreshError="1"/>
      <sheetData sheetId="2030" refreshError="1"/>
      <sheetData sheetId="2031"/>
      <sheetData sheetId="2032" refreshError="1"/>
      <sheetData sheetId="2033" refreshError="1"/>
      <sheetData sheetId="2034">
        <row r="60">
          <cell r="E60">
            <v>0</v>
          </cell>
        </row>
      </sheetData>
      <sheetData sheetId="2035">
        <row r="36">
          <cell r="I36">
            <v>0</v>
          </cell>
        </row>
      </sheetData>
      <sheetData sheetId="2036"/>
      <sheetData sheetId="2037" refreshError="1"/>
      <sheetData sheetId="2038" refreshError="1"/>
      <sheetData sheetId="2039" refreshError="1"/>
      <sheetData sheetId="2040">
        <row r="32">
          <cell r="E32">
            <v>39142</v>
          </cell>
        </row>
      </sheetData>
      <sheetData sheetId="2041"/>
      <sheetData sheetId="2042"/>
      <sheetData sheetId="2043"/>
      <sheetData sheetId="2044"/>
      <sheetData sheetId="2045">
        <row r="32">
          <cell r="E32">
            <v>39142</v>
          </cell>
        </row>
      </sheetData>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row r="35">
          <cell r="AY35">
            <v>0</v>
          </cell>
        </row>
      </sheetData>
      <sheetData sheetId="2106"/>
      <sheetData sheetId="2107"/>
      <sheetData sheetId="2108"/>
      <sheetData sheetId="2109"/>
      <sheetData sheetId="2110">
        <row r="35">
          <cell r="AY35">
            <v>0</v>
          </cell>
        </row>
      </sheetData>
      <sheetData sheetId="2111"/>
      <sheetData sheetId="2112"/>
      <sheetData sheetId="2113"/>
      <sheetData sheetId="2114"/>
      <sheetData sheetId="2115">
        <row r="35">
          <cell r="AY35">
            <v>0</v>
          </cell>
        </row>
      </sheetData>
      <sheetData sheetId="2116"/>
      <sheetData sheetId="2117"/>
      <sheetData sheetId="2118"/>
      <sheetData sheetId="2119"/>
      <sheetData sheetId="2120"/>
      <sheetData sheetId="2121"/>
      <sheetData sheetId="2122"/>
      <sheetData sheetId="2123"/>
      <sheetData sheetId="2124">
        <row r="23">
          <cell r="V23" t="str">
            <v>Eng° Luiz Tadeu Parisi</v>
          </cell>
        </row>
      </sheetData>
      <sheetData sheetId="2125"/>
      <sheetData sheetId="2126"/>
      <sheetData sheetId="2127"/>
      <sheetData sheetId="2128"/>
      <sheetData sheetId="2129">
        <row r="23">
          <cell r="V23" t="str">
            <v>Eng° Luiz Tadeu Parisi</v>
          </cell>
        </row>
      </sheetData>
      <sheetData sheetId="2130" refreshError="1"/>
      <sheetData sheetId="2131" refreshError="1"/>
      <sheetData sheetId="2132" refreshError="1"/>
      <sheetData sheetId="2133" refreshError="1"/>
      <sheetData sheetId="2134" refreshError="1"/>
      <sheetData sheetId="2135" refreshError="1"/>
      <sheetData sheetId="2136"/>
      <sheetData sheetId="2137"/>
      <sheetData sheetId="2138"/>
      <sheetData sheetId="2139">
        <row r="1">
          <cell r="B1" t="str">
            <v>MINISTÉRIO DOS TRANSPORTES</v>
          </cell>
        </row>
      </sheetData>
      <sheetData sheetId="2140"/>
      <sheetData sheetId="2141"/>
      <sheetData sheetId="2142"/>
      <sheetData sheetId="2143"/>
      <sheetData sheetId="2144">
        <row r="1">
          <cell r="B1" t="str">
            <v>MINISTÉRIO DOS TRANSPORTES</v>
          </cell>
        </row>
      </sheetData>
      <sheetData sheetId="2145"/>
      <sheetData sheetId="2146"/>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refreshError="1"/>
      <sheetData sheetId="2376" refreshError="1"/>
      <sheetData sheetId="2377">
        <row r="3">
          <cell r="A3">
            <v>1</v>
          </cell>
        </row>
      </sheetData>
      <sheetData sheetId="2378"/>
      <sheetData sheetId="2379"/>
      <sheetData sheetId="2380"/>
      <sheetData sheetId="2381"/>
      <sheetData sheetId="2382"/>
      <sheetData sheetId="2383" refreshError="1"/>
      <sheetData sheetId="2384" refreshError="1"/>
      <sheetData sheetId="2385">
        <row r="1">
          <cell r="A1" t="str">
            <v>PLACA</v>
          </cell>
        </row>
      </sheetData>
      <sheetData sheetId="2386" refreshError="1"/>
      <sheetData sheetId="2387">
        <row r="1">
          <cell r="A1" t="str">
            <v>PLACA</v>
          </cell>
        </row>
      </sheetData>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ow r="1">
          <cell r="A1" t="str">
            <v>DATA</v>
          </cell>
        </row>
      </sheetData>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ow r="1">
          <cell r="B1" t="str">
            <v>DELTA CONSTRUÇÕES S/A</v>
          </cell>
        </row>
      </sheetData>
      <sheetData sheetId="2537">
        <row r="7">
          <cell r="B7" t="str">
            <v>NUMERO</v>
          </cell>
        </row>
      </sheetData>
      <sheetData sheetId="2538">
        <row r="1">
          <cell r="B1" t="str">
            <v>DELTA CONSTRUÇÕES S/A</v>
          </cell>
        </row>
      </sheetData>
      <sheetData sheetId="2539">
        <row r="7">
          <cell r="B7" t="str">
            <v>NUMERO</v>
          </cell>
        </row>
      </sheetData>
      <sheetData sheetId="2540"/>
      <sheetData sheetId="2541">
        <row r="2">
          <cell r="C2" t="str">
            <v>_x000E_CONTROLE DE QUALIDADE DE CONCRETO ASFALTICO_x000E_</v>
          </cell>
        </row>
      </sheetData>
      <sheetData sheetId="2542"/>
      <sheetData sheetId="2543">
        <row r="1">
          <cell r="B1" t="str">
            <v>DELTA CONSTRUÇÕES S/A</v>
          </cell>
        </row>
      </sheetData>
      <sheetData sheetId="2544">
        <row r="1">
          <cell r="A1" t="str">
            <v>DATA</v>
          </cell>
        </row>
      </sheetData>
      <sheetData sheetId="2545">
        <row r="1">
          <cell r="A1" t="str">
            <v>DATA</v>
          </cell>
        </row>
      </sheetData>
      <sheetData sheetId="2546"/>
      <sheetData sheetId="2547">
        <row r="1">
          <cell r="B1" t="str">
            <v>DELTA CONSTRUÇÕES S/A</v>
          </cell>
        </row>
      </sheetData>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ow r="1">
          <cell r="B1" t="str">
            <v>DELTA CONSTRUÇÕES S/A</v>
          </cell>
        </row>
      </sheetData>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refreshError="1"/>
      <sheetData sheetId="2611" refreshError="1"/>
      <sheetData sheetId="2612" refreshError="1"/>
      <sheetData sheetId="2613" refreshError="1"/>
      <sheetData sheetId="2614" refreshError="1"/>
      <sheetData sheetId="2615" refreshError="1"/>
      <sheetData sheetId="2616" refreshError="1"/>
      <sheetData sheetId="2617">
        <row r="26">
          <cell r="A26" t="str">
            <v>CBUQ</v>
          </cell>
        </row>
      </sheetData>
      <sheetData sheetId="2618"/>
      <sheetData sheetId="2619" refreshError="1"/>
      <sheetData sheetId="2620" refreshError="1"/>
      <sheetData sheetId="2621">
        <row r="1">
          <cell r="B1" t="str">
            <v>JAN/2007</v>
          </cell>
        </row>
      </sheetData>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row r="3">
          <cell r="A3">
            <v>4.5</v>
          </cell>
        </row>
      </sheetData>
      <sheetData sheetId="2635"/>
      <sheetData sheetId="2636"/>
      <sheetData sheetId="2637"/>
      <sheetData sheetId="2638"/>
      <sheetData sheetId="2639"/>
      <sheetData sheetId="2640"/>
      <sheetData sheetId="2641">
        <row r="26">
          <cell r="A26" t="str">
            <v>CBUQ</v>
          </cell>
        </row>
      </sheetData>
      <sheetData sheetId="2642">
        <row r="26">
          <cell r="A26" t="str">
            <v>CBUQ</v>
          </cell>
        </row>
      </sheetData>
      <sheetData sheetId="2643">
        <row r="26">
          <cell r="A26" t="str">
            <v>CBUQ</v>
          </cell>
        </row>
      </sheetData>
      <sheetData sheetId="2644">
        <row r="26">
          <cell r="A26" t="str">
            <v>CBUQ</v>
          </cell>
        </row>
      </sheetData>
      <sheetData sheetId="2645"/>
      <sheetData sheetId="2646"/>
      <sheetData sheetId="2647"/>
      <sheetData sheetId="2648"/>
      <sheetData sheetId="2649"/>
      <sheetData sheetId="2650"/>
      <sheetData sheetId="2651"/>
      <sheetData sheetId="2652">
        <row r="1">
          <cell r="B1" t="str">
            <v>DELTA CONSTRUÇÕES S/A</v>
          </cell>
        </row>
      </sheetData>
      <sheetData sheetId="2653">
        <row r="1">
          <cell r="A1" t="str">
            <v>PLACA</v>
          </cell>
        </row>
      </sheetData>
      <sheetData sheetId="2654"/>
      <sheetData sheetId="2655"/>
      <sheetData sheetId="2656"/>
      <sheetData sheetId="2657"/>
      <sheetData sheetId="2658">
        <row r="3">
          <cell r="A3">
            <v>1</v>
          </cell>
        </row>
      </sheetData>
      <sheetData sheetId="2659"/>
      <sheetData sheetId="2660"/>
      <sheetData sheetId="2661"/>
      <sheetData sheetId="2662"/>
      <sheetData sheetId="2663"/>
      <sheetData sheetId="2664"/>
      <sheetData sheetId="2665">
        <row r="3">
          <cell r="A3">
            <v>4</v>
          </cell>
        </row>
      </sheetData>
      <sheetData sheetId="2666"/>
      <sheetData sheetId="2667"/>
      <sheetData sheetId="2668"/>
      <sheetData sheetId="2669"/>
      <sheetData sheetId="2670"/>
      <sheetData sheetId="2671"/>
      <sheetData sheetId="2672"/>
      <sheetData sheetId="2673"/>
      <sheetData sheetId="2674"/>
      <sheetData sheetId="2675"/>
      <sheetData sheetId="2676"/>
      <sheetData sheetId="2677">
        <row r="32">
          <cell r="N32">
            <v>155.33799999999999</v>
          </cell>
        </row>
      </sheetData>
      <sheetData sheetId="2678"/>
      <sheetData sheetId="2679"/>
      <sheetData sheetId="2680"/>
      <sheetData sheetId="2681"/>
      <sheetData sheetId="2682"/>
      <sheetData sheetId="2683"/>
      <sheetData sheetId="2684"/>
      <sheetData sheetId="2685"/>
      <sheetData sheetId="2686"/>
      <sheetData sheetId="2687"/>
      <sheetData sheetId="2688" refreshError="1"/>
      <sheetData sheetId="2689" refreshError="1"/>
      <sheetData sheetId="2690"/>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sheetData sheetId="2703"/>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sheetData sheetId="2779"/>
      <sheetData sheetId="2780"/>
      <sheetData sheetId="2781"/>
      <sheetData sheetId="2782">
        <row r="3">
          <cell r="A3">
            <v>4</v>
          </cell>
        </row>
      </sheetData>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row r="7">
          <cell r="B7" t="str">
            <v>NUMERO</v>
          </cell>
        </row>
      </sheetData>
      <sheetData sheetId="2835">
        <row r="7">
          <cell r="B7" t="str">
            <v>NUMERO</v>
          </cell>
        </row>
      </sheetData>
      <sheetData sheetId="2836"/>
      <sheetData sheetId="2837">
        <row r="7">
          <cell r="B7" t="str">
            <v>NUMERO</v>
          </cell>
        </row>
      </sheetData>
      <sheetData sheetId="2838"/>
      <sheetData sheetId="2839"/>
      <sheetData sheetId="2840"/>
      <sheetData sheetId="2841"/>
      <sheetData sheetId="2842" refreshError="1"/>
      <sheetData sheetId="2843"/>
      <sheetData sheetId="2844"/>
      <sheetData sheetId="2845" refreshError="1"/>
      <sheetData sheetId="2846"/>
      <sheetData sheetId="2847" refreshError="1"/>
      <sheetData sheetId="2848">
        <row r="25">
          <cell r="D25">
            <v>1</v>
          </cell>
        </row>
      </sheetData>
      <sheetData sheetId="2849">
        <row r="26">
          <cell r="A26" t="str">
            <v>CBUQ</v>
          </cell>
        </row>
      </sheetData>
      <sheetData sheetId="2850">
        <row r="1">
          <cell r="B1" t="str">
            <v>035/2004-08</v>
          </cell>
        </row>
      </sheetData>
      <sheetData sheetId="2851" refreshError="1"/>
      <sheetData sheetId="2852"/>
      <sheetData sheetId="2853">
        <row r="8">
          <cell r="F8">
            <v>1</v>
          </cell>
        </row>
      </sheetData>
      <sheetData sheetId="2854"/>
      <sheetData sheetId="2855"/>
      <sheetData sheetId="2856"/>
      <sheetData sheetId="2857"/>
      <sheetData sheetId="2858"/>
      <sheetData sheetId="2859"/>
      <sheetData sheetId="2860">
        <row r="3">
          <cell r="A3">
            <v>1</v>
          </cell>
        </row>
      </sheetData>
      <sheetData sheetId="2861"/>
      <sheetData sheetId="2862"/>
      <sheetData sheetId="2863"/>
      <sheetData sheetId="2864"/>
      <sheetData sheetId="2865"/>
      <sheetData sheetId="2866"/>
      <sheetData sheetId="2867"/>
      <sheetData sheetId="2868"/>
      <sheetData sheetId="2869"/>
      <sheetData sheetId="2870"/>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row r="6">
          <cell r="D6" t="str">
            <v>CAMG</v>
          </cell>
        </row>
      </sheetData>
      <sheetData sheetId="2905"/>
      <sheetData sheetId="2906">
        <row r="3">
          <cell r="A3">
            <v>1</v>
          </cell>
        </row>
      </sheetData>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sheetData sheetId="3018"/>
      <sheetData sheetId="3019"/>
      <sheetData sheetId="3020"/>
      <sheetData sheetId="3021" refreshError="1"/>
      <sheetData sheetId="3022"/>
      <sheetData sheetId="3023"/>
      <sheetData sheetId="3024"/>
      <sheetData sheetId="3025"/>
      <sheetData sheetId="3026"/>
      <sheetData sheetId="3027"/>
      <sheetData sheetId="3028">
        <row r="6">
          <cell r="D6" t="str">
            <v>CAMG</v>
          </cell>
        </row>
      </sheetData>
      <sheetData sheetId="3029"/>
      <sheetData sheetId="3030"/>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sheetData sheetId="3048"/>
      <sheetData sheetId="3049" refreshError="1"/>
      <sheetData sheetId="3050" refreshError="1"/>
      <sheetData sheetId="3051"/>
      <sheetData sheetId="3052">
        <row r="6">
          <cell r="D6" t="str">
            <v>CAMG</v>
          </cell>
        </row>
      </sheetData>
      <sheetData sheetId="3053"/>
      <sheetData sheetId="3054"/>
      <sheetData sheetId="3055"/>
      <sheetData sheetId="3056"/>
      <sheetData sheetId="3057"/>
      <sheetData sheetId="3058"/>
      <sheetData sheetId="3059"/>
      <sheetData sheetId="3060"/>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refreshError="1"/>
      <sheetData sheetId="3100"/>
      <sheetData sheetId="3101"/>
      <sheetData sheetId="3102"/>
      <sheetData sheetId="3103"/>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sheetData sheetId="3213"/>
      <sheetData sheetId="3214"/>
      <sheetData sheetId="3215"/>
      <sheetData sheetId="3216"/>
      <sheetData sheetId="3217"/>
      <sheetData sheetId="3218"/>
      <sheetData sheetId="3219"/>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sheetData sheetId="3248"/>
      <sheetData sheetId="3249"/>
      <sheetData sheetId="3250"/>
      <sheetData sheetId="3251" refreshError="1"/>
      <sheetData sheetId="3252"/>
      <sheetData sheetId="3253" refreshError="1"/>
      <sheetData sheetId="3254"/>
      <sheetData sheetId="3255"/>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sheetData sheetId="3304" refreshError="1"/>
      <sheetData sheetId="3305" refreshError="1"/>
      <sheetData sheetId="3306" refreshError="1"/>
      <sheetData sheetId="3307" refreshError="1"/>
      <sheetData sheetId="3308"/>
      <sheetData sheetId="3309" refreshError="1"/>
      <sheetData sheetId="3310" refreshError="1"/>
      <sheetData sheetId="3311" refreshError="1"/>
      <sheetData sheetId="3312" refreshError="1"/>
      <sheetData sheetId="3313" refreshError="1"/>
      <sheetData sheetId="3314" refreshError="1"/>
      <sheetData sheetId="3315"/>
      <sheetData sheetId="3316"/>
      <sheetData sheetId="3317" refreshError="1"/>
      <sheetData sheetId="3318"/>
      <sheetData sheetId="3319"/>
      <sheetData sheetId="3320"/>
      <sheetData sheetId="3321" refreshError="1"/>
      <sheetData sheetId="3322" refreshError="1"/>
      <sheetData sheetId="3323" refreshError="1"/>
      <sheetData sheetId="3324" refreshError="1"/>
      <sheetData sheetId="3325" refreshError="1"/>
      <sheetData sheetId="3326"/>
      <sheetData sheetId="3327"/>
      <sheetData sheetId="3328"/>
      <sheetData sheetId="3329"/>
      <sheetData sheetId="3330"/>
      <sheetData sheetId="3331"/>
      <sheetData sheetId="3332"/>
      <sheetData sheetId="3333"/>
      <sheetData sheetId="3334"/>
      <sheetData sheetId="3335">
        <row r="6">
          <cell r="D6" t="str">
            <v>CAMG</v>
          </cell>
        </row>
      </sheetData>
      <sheetData sheetId="3336"/>
      <sheetData sheetId="3337">
        <row r="1">
          <cell r="B1" t="str">
            <v>MARCA MOD.</v>
          </cell>
        </row>
      </sheetData>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row r="6">
          <cell r="D6" t="str">
            <v>CAMG</v>
          </cell>
        </row>
      </sheetData>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row r="4">
          <cell r="B4" t="str">
            <v>BR-230/MA</v>
          </cell>
        </row>
      </sheetData>
      <sheetData sheetId="3418">
        <row r="1">
          <cell r="B1" t="str">
            <v>MINISTÉRIO DOS TRANSPORTES</v>
          </cell>
        </row>
      </sheetData>
      <sheetData sheetId="3419"/>
      <sheetData sheetId="3420"/>
      <sheetData sheetId="3421"/>
      <sheetData sheetId="3422"/>
      <sheetData sheetId="3423">
        <row r="50">
          <cell r="S50">
            <v>528.90000000000009</v>
          </cell>
        </row>
      </sheetData>
      <sheetData sheetId="3424"/>
      <sheetData sheetId="3425"/>
      <sheetData sheetId="3426">
        <row r="53">
          <cell r="H53">
            <v>0.64552099465240642</v>
          </cell>
        </row>
      </sheetData>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refreshError="1"/>
      <sheetData sheetId="3446" refreshError="1"/>
      <sheetData sheetId="3447" refreshError="1"/>
      <sheetData sheetId="3448" refreshError="1"/>
      <sheetData sheetId="3449" refreshError="1"/>
      <sheetData sheetId="3450" refreshError="1"/>
      <sheetData sheetId="3451"/>
      <sheetData sheetId="3452" refreshError="1"/>
      <sheetData sheetId="3453" refreshError="1"/>
      <sheetData sheetId="3454"/>
      <sheetData sheetId="3455"/>
      <sheetData sheetId="3456"/>
      <sheetData sheetId="3457"/>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sheetData sheetId="3472"/>
      <sheetData sheetId="3473"/>
      <sheetData sheetId="3474"/>
      <sheetData sheetId="3475"/>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sheetData sheetId="3492" refreshError="1"/>
      <sheetData sheetId="3493" refreshError="1"/>
      <sheetData sheetId="3494"/>
      <sheetData sheetId="3495"/>
      <sheetData sheetId="3496"/>
      <sheetData sheetId="3497"/>
      <sheetData sheetId="3498"/>
      <sheetData sheetId="3499"/>
      <sheetData sheetId="3500"/>
      <sheetData sheetId="3501"/>
      <sheetData sheetId="3502"/>
      <sheetData sheetId="3503" refreshError="1"/>
      <sheetData sheetId="3504" refreshError="1"/>
      <sheetData sheetId="3505" refreshError="1"/>
      <sheetData sheetId="3506" refreshError="1"/>
      <sheetData sheetId="3507"/>
      <sheetData sheetId="3508"/>
      <sheetData sheetId="3509" refreshError="1"/>
      <sheetData sheetId="3510"/>
      <sheetData sheetId="3511"/>
      <sheetData sheetId="3512"/>
      <sheetData sheetId="3513" refreshError="1"/>
      <sheetData sheetId="3514"/>
      <sheetData sheetId="3515"/>
      <sheetData sheetId="3516"/>
      <sheetData sheetId="3517"/>
      <sheetData sheetId="3518"/>
      <sheetData sheetId="3519"/>
      <sheetData sheetId="3520"/>
      <sheetData sheetId="3521" refreshError="1"/>
      <sheetData sheetId="3522"/>
      <sheetData sheetId="3523"/>
      <sheetData sheetId="3524" refreshError="1"/>
      <sheetData sheetId="3525"/>
      <sheetData sheetId="3526" refreshError="1"/>
      <sheetData sheetId="3527"/>
      <sheetData sheetId="3528" refreshError="1"/>
      <sheetData sheetId="3529" refreshError="1"/>
      <sheetData sheetId="3530"/>
      <sheetData sheetId="3531"/>
      <sheetData sheetId="3532"/>
      <sheetData sheetId="3533" refreshError="1"/>
      <sheetData sheetId="3534"/>
      <sheetData sheetId="3535"/>
      <sheetData sheetId="3536" refreshError="1"/>
      <sheetData sheetId="3537" refreshError="1"/>
      <sheetData sheetId="3538" refreshError="1"/>
      <sheetData sheetId="3539" refreshError="1"/>
      <sheetData sheetId="3540"/>
      <sheetData sheetId="3541"/>
      <sheetData sheetId="3542" refreshError="1"/>
      <sheetData sheetId="3543"/>
      <sheetData sheetId="3544" refreshError="1"/>
      <sheetData sheetId="3545" refreshError="1"/>
      <sheetData sheetId="3546" refreshError="1"/>
      <sheetData sheetId="3547"/>
      <sheetData sheetId="3548" refreshError="1"/>
      <sheetData sheetId="3549" refreshError="1"/>
      <sheetData sheetId="3550" refreshError="1"/>
      <sheetData sheetId="3551" refreshError="1"/>
      <sheetData sheetId="3552">
        <row r="11">
          <cell r="D11">
            <v>271.25799999999998</v>
          </cell>
        </row>
      </sheetData>
      <sheetData sheetId="3553">
        <row r="9">
          <cell r="B9">
            <v>1748.12</v>
          </cell>
        </row>
      </sheetData>
      <sheetData sheetId="3554"/>
      <sheetData sheetId="3555" refreshError="1"/>
      <sheetData sheetId="3556">
        <row r="7">
          <cell r="C7">
            <v>0</v>
          </cell>
        </row>
      </sheetData>
      <sheetData sheetId="3557">
        <row r="7">
          <cell r="O7">
            <v>35</v>
          </cell>
        </row>
      </sheetData>
      <sheetData sheetId="3558" refreshError="1"/>
      <sheetData sheetId="3559">
        <row r="18">
          <cell r="T18">
            <v>0</v>
          </cell>
        </row>
      </sheetData>
      <sheetData sheetId="3560">
        <row r="3">
          <cell r="T3">
            <v>2.2000000000000002</v>
          </cell>
        </row>
      </sheetData>
      <sheetData sheetId="3561">
        <row r="31">
          <cell r="N31">
            <v>69.790999999999997</v>
          </cell>
        </row>
      </sheetData>
      <sheetData sheetId="3562">
        <row r="25">
          <cell r="K25">
            <v>56.841999999999999</v>
          </cell>
        </row>
      </sheetData>
      <sheetData sheetId="3563">
        <row r="41">
          <cell r="L41">
            <v>10.199999999999999</v>
          </cell>
        </row>
      </sheetData>
      <sheetData sheetId="3564">
        <row r="30">
          <cell r="L30">
            <v>14.96</v>
          </cell>
        </row>
      </sheetData>
      <sheetData sheetId="3565">
        <row r="22">
          <cell r="K22">
            <v>0</v>
          </cell>
        </row>
      </sheetData>
      <sheetData sheetId="3566">
        <row r="18">
          <cell r="M18">
            <v>0</v>
          </cell>
        </row>
      </sheetData>
      <sheetData sheetId="3567">
        <row r="66">
          <cell r="I66">
            <v>23787</v>
          </cell>
        </row>
      </sheetData>
      <sheetData sheetId="3568">
        <row r="33">
          <cell r="N33">
            <v>0</v>
          </cell>
        </row>
      </sheetData>
      <sheetData sheetId="3569">
        <row r="22">
          <cell r="L22">
            <v>0</v>
          </cell>
        </row>
      </sheetData>
      <sheetData sheetId="3570">
        <row r="16">
          <cell r="L16">
            <v>0</v>
          </cell>
        </row>
      </sheetData>
      <sheetData sheetId="3571">
        <row r="24">
          <cell r="K24">
            <v>24.64</v>
          </cell>
        </row>
      </sheetData>
      <sheetData sheetId="3572">
        <row r="10">
          <cell r="I10">
            <v>0</v>
          </cell>
        </row>
      </sheetData>
      <sheetData sheetId="3573">
        <row r="18">
          <cell r="H18">
            <v>0</v>
          </cell>
        </row>
      </sheetData>
      <sheetData sheetId="3574">
        <row r="85">
          <cell r="M85">
            <v>0</v>
          </cell>
        </row>
      </sheetData>
      <sheetData sheetId="3575">
        <row r="16">
          <cell r="N16">
            <v>2681.9</v>
          </cell>
        </row>
      </sheetData>
      <sheetData sheetId="3576">
        <row r="12">
          <cell r="N12">
            <v>32.96</v>
          </cell>
        </row>
      </sheetData>
      <sheetData sheetId="3577">
        <row r="12">
          <cell r="N12">
            <v>0</v>
          </cell>
        </row>
      </sheetData>
      <sheetData sheetId="3578">
        <row r="22">
          <cell r="J22">
            <v>0</v>
          </cell>
        </row>
      </sheetData>
      <sheetData sheetId="3579">
        <row r="10">
          <cell r="L10">
            <v>0</v>
          </cell>
        </row>
      </sheetData>
      <sheetData sheetId="3580">
        <row r="15">
          <cell r="M15">
            <v>0</v>
          </cell>
        </row>
      </sheetData>
      <sheetData sheetId="3581">
        <row r="15">
          <cell r="N15">
            <v>0</v>
          </cell>
        </row>
      </sheetData>
      <sheetData sheetId="3582">
        <row r="14">
          <cell r="E14">
            <v>0</v>
          </cell>
        </row>
      </sheetData>
      <sheetData sheetId="3583">
        <row r="9">
          <cell r="I9">
            <v>0</v>
          </cell>
        </row>
      </sheetData>
      <sheetData sheetId="3584">
        <row r="19">
          <cell r="K19">
            <v>0</v>
          </cell>
        </row>
      </sheetData>
      <sheetData sheetId="3585">
        <row r="21">
          <cell r="M21">
            <v>0</v>
          </cell>
        </row>
      </sheetData>
      <sheetData sheetId="3586" refreshError="1"/>
      <sheetData sheetId="3587" refreshError="1"/>
      <sheetData sheetId="3588" refreshError="1"/>
      <sheetData sheetId="3589"/>
      <sheetData sheetId="3590"/>
      <sheetData sheetId="3591"/>
      <sheetData sheetId="3592"/>
      <sheetData sheetId="3593"/>
      <sheetData sheetId="3594"/>
      <sheetData sheetId="3595" refreshError="1"/>
      <sheetData sheetId="3596"/>
      <sheetData sheetId="3597"/>
      <sheetData sheetId="3598" refreshError="1"/>
      <sheetData sheetId="3599"/>
      <sheetData sheetId="3600" refreshError="1"/>
      <sheetData sheetId="3601"/>
      <sheetData sheetId="3602"/>
      <sheetData sheetId="3603"/>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sheetData sheetId="3617" refreshError="1"/>
      <sheetData sheetId="3618"/>
      <sheetData sheetId="3619"/>
      <sheetData sheetId="3620"/>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ow r="38">
          <cell r="K38">
            <v>6.7779999999999996</v>
          </cell>
        </row>
      </sheetData>
      <sheetData sheetId="3711">
        <row r="94">
          <cell r="N94">
            <v>27.867000000000001</v>
          </cell>
        </row>
      </sheetData>
      <sheetData sheetId="3712">
        <row r="62">
          <cell r="N62">
            <v>5.59</v>
          </cell>
        </row>
      </sheetData>
      <sheetData sheetId="3713" refreshError="1"/>
      <sheetData sheetId="3714"/>
      <sheetData sheetId="3715"/>
      <sheetData sheetId="3716">
        <row r="28">
          <cell r="O28">
            <v>156.108</v>
          </cell>
        </row>
      </sheetData>
      <sheetData sheetId="3717">
        <row r="32">
          <cell r="N32">
            <v>0.51500000000000001</v>
          </cell>
        </row>
      </sheetData>
      <sheetData sheetId="3718"/>
      <sheetData sheetId="3719"/>
      <sheetData sheetId="3720">
        <row r="37">
          <cell r="N37">
            <v>291.42</v>
          </cell>
        </row>
      </sheetData>
      <sheetData sheetId="3721"/>
      <sheetData sheetId="3722">
        <row r="30">
          <cell r="K30">
            <v>70</v>
          </cell>
        </row>
      </sheetData>
      <sheetData sheetId="3723"/>
      <sheetData sheetId="3724">
        <row r="32">
          <cell r="I32">
            <v>27.975999999999999</v>
          </cell>
        </row>
      </sheetData>
      <sheetData sheetId="3725">
        <row r="24">
          <cell r="I24">
            <v>1619.8810000000001</v>
          </cell>
        </row>
      </sheetData>
      <sheetData sheetId="3726">
        <row r="25">
          <cell r="I25">
            <v>16693.044999999998</v>
          </cell>
        </row>
      </sheetData>
      <sheetData sheetId="3727"/>
      <sheetData sheetId="3728"/>
      <sheetData sheetId="3729"/>
      <sheetData sheetId="3730">
        <row r="38">
          <cell r="D38">
            <v>35.381999999999998</v>
          </cell>
        </row>
      </sheetData>
      <sheetData sheetId="3731">
        <row r="18">
          <cell r="D18">
            <v>48.021999999999998</v>
          </cell>
        </row>
      </sheetData>
      <sheetData sheetId="3732">
        <row r="19">
          <cell r="C19">
            <v>1.7999999999999999E-2</v>
          </cell>
        </row>
      </sheetData>
      <sheetData sheetId="3733"/>
      <sheetData sheetId="3734">
        <row r="19">
          <cell r="C19">
            <v>0.01</v>
          </cell>
        </row>
      </sheetData>
      <sheetData sheetId="3735">
        <row r="19">
          <cell r="C19">
            <v>418.88</v>
          </cell>
        </row>
      </sheetData>
      <sheetData sheetId="3736"/>
      <sheetData sheetId="3737"/>
      <sheetData sheetId="3738">
        <row r="31">
          <cell r="O31">
            <v>0</v>
          </cell>
        </row>
      </sheetData>
      <sheetData sheetId="3739"/>
      <sheetData sheetId="3740"/>
      <sheetData sheetId="3741"/>
      <sheetData sheetId="3742" refreshError="1"/>
      <sheetData sheetId="3743">
        <row r="26">
          <cell r="H26">
            <v>3.69</v>
          </cell>
        </row>
      </sheetData>
      <sheetData sheetId="3744"/>
      <sheetData sheetId="3745">
        <row r="44">
          <cell r="O44">
            <v>0</v>
          </cell>
        </row>
      </sheetData>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row r="21">
          <cell r="H21">
            <v>0</v>
          </cell>
        </row>
      </sheetData>
      <sheetData sheetId="3764"/>
      <sheetData sheetId="3765"/>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ow r="1">
          <cell r="A1" t="str">
            <v>PLACA</v>
          </cell>
        </row>
      </sheetData>
      <sheetData sheetId="3870">
        <row r="1">
          <cell r="A1" t="str">
            <v>PLACA</v>
          </cell>
        </row>
      </sheetData>
      <sheetData sheetId="3871">
        <row r="1">
          <cell r="A1" t="str">
            <v>PLACA</v>
          </cell>
        </row>
      </sheetData>
      <sheetData sheetId="3872">
        <row r="1">
          <cell r="A1" t="str">
            <v>PLACA</v>
          </cell>
        </row>
      </sheetData>
      <sheetData sheetId="3873">
        <row r="1">
          <cell r="B1" t="str">
            <v>DELTA CONSTRUÇÕES S/A</v>
          </cell>
        </row>
      </sheetData>
      <sheetData sheetId="3874">
        <row r="1">
          <cell r="A1" t="str">
            <v>PLACA</v>
          </cell>
        </row>
      </sheetData>
      <sheetData sheetId="3875">
        <row r="1">
          <cell r="A1" t="str">
            <v>DATA</v>
          </cell>
        </row>
      </sheetData>
      <sheetData sheetId="3876">
        <row r="1">
          <cell r="A1" t="str">
            <v>PLACA</v>
          </cell>
        </row>
      </sheetData>
      <sheetData sheetId="3877">
        <row r="1">
          <cell r="A1" t="str">
            <v>PLACA</v>
          </cell>
        </row>
      </sheetData>
      <sheetData sheetId="3878">
        <row r="1">
          <cell r="B1" t="str">
            <v>DELTA CONSTRUÇÕES S/A</v>
          </cell>
        </row>
      </sheetData>
      <sheetData sheetId="3879">
        <row r="1">
          <cell r="A1" t="str">
            <v>DATA</v>
          </cell>
        </row>
      </sheetData>
      <sheetData sheetId="3880">
        <row r="1">
          <cell r="B1" t="str">
            <v>DELTA CONSTRUÇÕES S/A</v>
          </cell>
        </row>
      </sheetData>
      <sheetData sheetId="3881" refreshError="1"/>
      <sheetData sheetId="3882">
        <row r="1">
          <cell r="A1" t="str">
            <v>PLACA</v>
          </cell>
        </row>
      </sheetData>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ow r="1">
          <cell r="A1" t="str">
            <v>DATA</v>
          </cell>
        </row>
      </sheetData>
      <sheetData sheetId="3897">
        <row r="1">
          <cell r="A1" t="str">
            <v>DATA</v>
          </cell>
        </row>
      </sheetData>
      <sheetData sheetId="3898">
        <row r="1">
          <cell r="A1" t="str">
            <v>PLACA</v>
          </cell>
        </row>
      </sheetData>
      <sheetData sheetId="3899">
        <row r="1">
          <cell r="A1" t="str">
            <v>PLACA</v>
          </cell>
        </row>
      </sheetData>
      <sheetData sheetId="3900">
        <row r="1">
          <cell r="B1" t="str">
            <v>DELTA CONSTRUÇÕES S/A</v>
          </cell>
        </row>
      </sheetData>
      <sheetData sheetId="3901">
        <row r="1">
          <cell r="A1" t="str">
            <v>PLACA</v>
          </cell>
        </row>
      </sheetData>
      <sheetData sheetId="3902">
        <row r="1">
          <cell r="A1" t="str">
            <v>PLACA</v>
          </cell>
        </row>
      </sheetData>
      <sheetData sheetId="3903">
        <row r="1">
          <cell r="A1" t="str">
            <v>PLACA</v>
          </cell>
        </row>
      </sheetData>
      <sheetData sheetId="3904">
        <row r="1">
          <cell r="A1" t="str">
            <v>PLACA</v>
          </cell>
        </row>
      </sheetData>
      <sheetData sheetId="3905">
        <row r="1">
          <cell r="B1" t="str">
            <v>DELTA CONSTRUÇÕES S/A</v>
          </cell>
        </row>
      </sheetData>
      <sheetData sheetId="3906">
        <row r="1">
          <cell r="A1" t="str">
            <v>PLACA</v>
          </cell>
        </row>
      </sheetData>
      <sheetData sheetId="3907">
        <row r="1">
          <cell r="A1" t="str">
            <v>PLACA</v>
          </cell>
        </row>
      </sheetData>
      <sheetData sheetId="3908">
        <row r="1">
          <cell r="A1" t="str">
            <v>PLACA</v>
          </cell>
        </row>
      </sheetData>
      <sheetData sheetId="3909">
        <row r="1">
          <cell r="A1" t="str">
            <v>PLACA</v>
          </cell>
        </row>
      </sheetData>
      <sheetData sheetId="3910">
        <row r="1">
          <cell r="B1" t="str">
            <v>DELTA CONSTRUÇÕES S/A</v>
          </cell>
        </row>
      </sheetData>
      <sheetData sheetId="3911">
        <row r="1">
          <cell r="A1" t="str">
            <v>PLACA</v>
          </cell>
        </row>
      </sheetData>
      <sheetData sheetId="3912">
        <row r="1">
          <cell r="A1" t="str">
            <v>DATA</v>
          </cell>
        </row>
      </sheetData>
      <sheetData sheetId="3913">
        <row r="1">
          <cell r="A1" t="str">
            <v>PLACA</v>
          </cell>
        </row>
      </sheetData>
      <sheetData sheetId="3914">
        <row r="1">
          <cell r="B1" t="str">
            <v>DELTA CONSTRUÇÕES S/A</v>
          </cell>
        </row>
      </sheetData>
      <sheetData sheetId="3915">
        <row r="1">
          <cell r="B1" t="str">
            <v>DELTA CONSTRUÇÕES S/A</v>
          </cell>
        </row>
      </sheetData>
      <sheetData sheetId="3916">
        <row r="1">
          <cell r="B1" t="str">
            <v>DELTA CONSTRUÇÕES S/A</v>
          </cell>
        </row>
      </sheetData>
      <sheetData sheetId="3917">
        <row r="1">
          <cell r="A1" t="str">
            <v>DATA</v>
          </cell>
        </row>
      </sheetData>
      <sheetData sheetId="3918">
        <row r="1">
          <cell r="B1" t="str">
            <v>DELTA CONSTRUÇÕES S/A</v>
          </cell>
        </row>
      </sheetData>
      <sheetData sheetId="3919">
        <row r="1">
          <cell r="B1" t="str">
            <v>DELTA CONSTRUÇÕES S/A</v>
          </cell>
        </row>
      </sheetData>
      <sheetData sheetId="3920">
        <row r="1">
          <cell r="B1" t="str">
            <v>DELTA CONSTRUÇÕES S/A</v>
          </cell>
        </row>
      </sheetData>
      <sheetData sheetId="3921"/>
      <sheetData sheetId="3922"/>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sheetData sheetId="3955"/>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sheetData sheetId="3973" refreshError="1"/>
      <sheetData sheetId="3974" refreshError="1"/>
      <sheetData sheetId="3975"/>
      <sheetData sheetId="3976"/>
      <sheetData sheetId="3977" refreshError="1"/>
      <sheetData sheetId="3978" refreshError="1"/>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row r="1">
          <cell r="B1">
            <v>100</v>
          </cell>
        </row>
      </sheetData>
      <sheetData sheetId="4013"/>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sheetData sheetId="4122" refreshError="1"/>
      <sheetData sheetId="4123" refreshError="1"/>
      <sheetData sheetId="4124">
        <row r="21">
          <cell r="C21" t="str">
            <v>DOM</v>
          </cell>
        </row>
      </sheetData>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refreshError="1"/>
      <sheetData sheetId="4234"/>
      <sheetData sheetId="4235" refreshError="1"/>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sheetData sheetId="4278"/>
      <sheetData sheetId="4279"/>
      <sheetData sheetId="4280"/>
      <sheetData sheetId="428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refreshError="1"/>
      <sheetData sheetId="4336" refreshError="1"/>
      <sheetData sheetId="4337" refreshError="1"/>
      <sheetData sheetId="4338" refreshError="1"/>
      <sheetData sheetId="4339" refreshError="1"/>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refreshError="1"/>
      <sheetData sheetId="4353" refreshError="1"/>
      <sheetData sheetId="4354" refreshError="1"/>
      <sheetData sheetId="4355" refreshError="1"/>
      <sheetData sheetId="4356" refreshError="1"/>
      <sheetData sheetId="4357" refreshError="1"/>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refreshError="1"/>
      <sheetData sheetId="4445" refreshError="1"/>
      <sheetData sheetId="4446" refreshError="1"/>
      <sheetData sheetId="4447"/>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sheetData sheetId="4463" refreshError="1"/>
      <sheetData sheetId="4464"/>
      <sheetData sheetId="4465"/>
      <sheetData sheetId="4466"/>
      <sheetData sheetId="4467"/>
      <sheetData sheetId="4468"/>
      <sheetData sheetId="4469"/>
      <sheetData sheetId="4470" refreshError="1"/>
      <sheetData sheetId="4471"/>
      <sheetData sheetId="4472"/>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sheetData sheetId="4486"/>
      <sheetData sheetId="4487"/>
      <sheetData sheetId="4488"/>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sheetData sheetId="4535"/>
      <sheetData sheetId="4536"/>
      <sheetData sheetId="4537"/>
      <sheetData sheetId="4538"/>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sheetData sheetId="4548" refreshError="1"/>
      <sheetData sheetId="4549" refreshError="1"/>
      <sheetData sheetId="4550"/>
      <sheetData sheetId="4551"/>
      <sheetData sheetId="4552" refreshError="1"/>
      <sheetData sheetId="4553" refreshError="1"/>
      <sheetData sheetId="4554" refreshError="1"/>
      <sheetData sheetId="4555" refreshError="1"/>
      <sheetData sheetId="4556" refreshError="1"/>
      <sheetData sheetId="4557" refreshError="1"/>
      <sheetData sheetId="4558" refreshError="1"/>
      <sheetData sheetId="4559"/>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row r="5">
          <cell r="L5" t="str">
            <v>20.ª MEDIÇÃO PARCIAL</v>
          </cell>
        </row>
      </sheetData>
      <sheetData sheetId="4638"/>
      <sheetData sheetId="4639"/>
      <sheetData sheetId="4640"/>
      <sheetData sheetId="4641"/>
      <sheetData sheetId="4642"/>
      <sheetData sheetId="4643"/>
      <sheetData sheetId="4644"/>
      <sheetData sheetId="4645"/>
      <sheetData sheetId="4646"/>
      <sheetData sheetId="4647">
        <row r="1">
          <cell r="B1" t="str">
            <v>DELTA CONSTRUÇÕES S/A</v>
          </cell>
        </row>
      </sheetData>
      <sheetData sheetId="4648">
        <row r="1">
          <cell r="B1" t="str">
            <v>DELTA CONSTRUÇÕES S/A</v>
          </cell>
        </row>
      </sheetData>
      <sheetData sheetId="4649">
        <row r="1">
          <cell r="B1" t="str">
            <v>DELTA CONSTRUÇÕES S/A</v>
          </cell>
        </row>
      </sheetData>
      <sheetData sheetId="4650">
        <row r="1">
          <cell r="A1" t="str">
            <v>PLACA</v>
          </cell>
        </row>
      </sheetData>
      <sheetData sheetId="4651">
        <row r="1">
          <cell r="A1" t="str">
            <v>DATA</v>
          </cell>
        </row>
      </sheetData>
      <sheetData sheetId="4652">
        <row r="1">
          <cell r="B1" t="str">
            <v>DELTA CONSTRUÇÕES S/A</v>
          </cell>
        </row>
      </sheetData>
      <sheetData sheetId="4653">
        <row r="1">
          <cell r="A1" t="str">
            <v>DATA</v>
          </cell>
        </row>
      </sheetData>
      <sheetData sheetId="4654">
        <row r="1">
          <cell r="A1" t="str">
            <v>PLACA</v>
          </cell>
        </row>
      </sheetData>
      <sheetData sheetId="4655">
        <row r="1">
          <cell r="B1" t="str">
            <v>DELTA CONSTRUÇÕES S/A</v>
          </cell>
        </row>
      </sheetData>
      <sheetData sheetId="4656">
        <row r="1">
          <cell r="A1" t="str">
            <v>PLACA</v>
          </cell>
        </row>
      </sheetData>
      <sheetData sheetId="4657">
        <row r="1">
          <cell r="B1" t="str">
            <v>DELTA CONSTRUÇÕES S/A</v>
          </cell>
        </row>
      </sheetData>
      <sheetData sheetId="4658">
        <row r="1">
          <cell r="B1" t="str">
            <v>DELTA CONSTRUÇÕES S/A</v>
          </cell>
        </row>
      </sheetData>
      <sheetData sheetId="4659">
        <row r="1">
          <cell r="B1" t="str">
            <v>DELTA CONSTRUÇÕES S/A</v>
          </cell>
        </row>
      </sheetData>
      <sheetData sheetId="4660">
        <row r="1">
          <cell r="B1" t="str">
            <v>DELTA CONSTRUÇÕES S/A</v>
          </cell>
        </row>
      </sheetData>
      <sheetData sheetId="4661">
        <row r="1">
          <cell r="B1" t="str">
            <v>DELTA CONSTRUÇÕES S/A</v>
          </cell>
        </row>
      </sheetData>
      <sheetData sheetId="4662">
        <row r="1">
          <cell r="B1" t="str">
            <v>DELTA CONSTRUÇÕES S/A</v>
          </cell>
        </row>
      </sheetData>
      <sheetData sheetId="4663">
        <row r="1">
          <cell r="B1" t="str">
            <v>DELTA CONSTRUÇÕES S/A</v>
          </cell>
        </row>
      </sheetData>
      <sheetData sheetId="4664">
        <row r="1">
          <cell r="B1" t="str">
            <v>DELTA CONSTRUÇÕES S/A</v>
          </cell>
        </row>
      </sheetData>
      <sheetData sheetId="4665">
        <row r="1">
          <cell r="B1" t="str">
            <v>DELTA CONSTRUÇÕES S/A</v>
          </cell>
        </row>
      </sheetData>
      <sheetData sheetId="4666">
        <row r="1">
          <cell r="A1" t="str">
            <v>PLACA</v>
          </cell>
        </row>
      </sheetData>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7">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 val="DADOS"/>
      <sheetName val="OFÍCIO"/>
      <sheetName val="BOLETIM"/>
      <sheetName val="CONTRATO(PI)"/>
      <sheetName val="RESUMO MEDIÇÃO"/>
      <sheetName val="CRON FISICO-FINAN"/>
      <sheetName val="CRON FISICO-FINAN RESUMO"/>
      <sheetName val="LINEAR SERVIÇOS"/>
      <sheetName val="DMT 1ª 50 a 200m"/>
      <sheetName val="COMPAC. 100% P.N."/>
      <sheetName val="MOB.E DESMOB. Equipamentos"/>
      <sheetName val="MOB.E DESMOB. PESSOAL"/>
      <sheetName val="ADM LOCAL"/>
      <sheetName val="CANTEIRO"/>
      <sheetName val="RECONF.PLATAFORMA"/>
      <sheetName val="DESMATAMENTO"/>
      <sheetName val="CONTROLE FIN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terr_pav"/>
      <sheetName val="RESUMO"/>
      <sheetName val="RESUMO-Medição"/>
      <sheetName val="RESUMO_DVOP_JBS"/>
      <sheetName val="plan"/>
      <sheetName val="2ª medição Agrimat"/>
      <sheetName val="Corte DMT 50 a 200"/>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2">
          <cell r="B12" t="str">
            <v>Firma: AGRIMAT ENGª INDUSTRIA E COMÉRCIO LTDA</v>
          </cell>
        </row>
      </sheetData>
      <sheetData sheetId="9">
        <row r="138">
          <cell r="C138" t="str">
            <v xml:space="preserve"> Local e Data:  Brasnorte/MT, 01 de abril de 2004</v>
          </cell>
        </row>
      </sheetData>
      <sheetData sheetId="10">
        <row r="27">
          <cell r="J27">
            <v>32400</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27">
          <cell r="J27">
            <v>32400</v>
          </cell>
        </row>
      </sheetData>
      <sheetData sheetId="24">
        <row r="30">
          <cell r="S30">
            <v>0</v>
          </cell>
        </row>
      </sheetData>
      <sheetData sheetId="25">
        <row r="30">
          <cell r="S30">
            <v>0</v>
          </cell>
        </row>
      </sheetData>
      <sheetData sheetId="26"/>
      <sheetData sheetId="27"/>
      <sheetData sheetId="28">
        <row r="12">
          <cell r="B12" t="str">
            <v>Firma: AGRIMAT ENGª INDUSTRIA E COMÉRCIO LTDA</v>
          </cell>
        </row>
      </sheetData>
      <sheetData sheetId="29"/>
      <sheetData sheetId="30"/>
      <sheetData sheetId="31"/>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 SEET"/>
      <sheetName val="Ofício"/>
      <sheetName val="Cabeçalho"/>
      <sheetName val="Boletim"/>
      <sheetName val="RESUMO-Medição"/>
      <sheetName val="Saldo de Dias"/>
      <sheetName val="Reajustamento"/>
      <sheetName val="Crono Físico-Financeiro"/>
      <sheetName val="cronfisico"/>
      <sheetName val="cronfisico (2)"/>
      <sheetName val="Material Asfalto "/>
      <sheetName val="Forro de cascalho (4)"/>
      <sheetName val="Forro de cascalho (2)"/>
      <sheetName val="Forro de cascalho (3)"/>
      <sheetName val="Forro de cascalho"/>
      <sheetName val="patrolamento"/>
      <sheetName val="Desmatamento "/>
      <sheetName val="DMT"/>
      <sheetName val="Corte"/>
      <sheetName val="Aterro"/>
      <sheetName val="Compactação 100% PN"/>
      <sheetName val="Compactação 95% PN"/>
      <sheetName val="TSD-FOG"/>
      <sheetName val="AGREGADOS"/>
      <sheetName val="Construção de OAC"/>
      <sheetName val="Constr OAC (envelop)"/>
      <sheetName val="Remoção"/>
      <sheetName val="Colchão drenante"/>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LATÓRIO"/>
      <sheetName val="Sheet6"/>
      <sheetName val="terr_pav"/>
      <sheetName val="DMT modelo"/>
      <sheetName val="Serviços"/>
      <sheetName val="p a t o 99 b"/>
    </sheetNames>
    <sheetDataSet>
      <sheetData sheetId="0"/>
      <sheetData sheetId="1"/>
      <sheetData sheetId="2"/>
      <sheetData sheetId="3"/>
      <sheetData sheetId="4" refreshError="1">
        <row r="33">
          <cell r="P33">
            <v>6604186.4299999997</v>
          </cell>
        </row>
        <row r="113">
          <cell r="P113">
            <v>670066.96999999986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DMT modelo"/>
      <sheetName val="PMF"/>
      <sheetName val="Rel-15ª med."/>
      <sheetName val="Mat Asf"/>
      <sheetName val="P A T O 99 B"/>
      <sheetName val="Desmat 0,15"/>
      <sheetName val="RESUMO"/>
      <sheetName val="PLANILHA"/>
      <sheetName val="_TRANSPORTE MAN"/>
      <sheetName val="TRANSP"/>
      <sheetName val="Ficha"/>
      <sheetName val="TSD"/>
      <sheetName val="reg"/>
      <sheetName val="SERVIÇOS"/>
      <sheetName val="Sub Base sim"/>
    </sheetNames>
    <sheetDataSet>
      <sheetData sheetId="0">
        <row r="18">
          <cell r="D18">
            <v>348840</v>
          </cell>
        </row>
      </sheetData>
      <sheetData sheetId="1">
        <row r="18">
          <cell r="D18">
            <v>348840</v>
          </cell>
        </row>
      </sheetData>
      <sheetData sheetId="2">
        <row r="18">
          <cell r="D18">
            <v>348840</v>
          </cell>
        </row>
      </sheetData>
      <sheetData sheetId="3">
        <row r="18">
          <cell r="D18">
            <v>348840</v>
          </cell>
        </row>
      </sheetData>
      <sheetData sheetId="4">
        <row r="18">
          <cell r="D18">
            <v>348840</v>
          </cell>
        </row>
      </sheetData>
      <sheetData sheetId="5">
        <row r="18">
          <cell r="D18">
            <v>348840</v>
          </cell>
        </row>
      </sheetData>
      <sheetData sheetId="6">
        <row r="18">
          <cell r="D18">
            <v>348840</v>
          </cell>
        </row>
      </sheetData>
      <sheetData sheetId="7">
        <row r="18">
          <cell r="D18">
            <v>348840</v>
          </cell>
        </row>
      </sheetData>
      <sheetData sheetId="8">
        <row r="18">
          <cell r="D18">
            <v>348840</v>
          </cell>
        </row>
      </sheetData>
      <sheetData sheetId="9">
        <row r="18">
          <cell r="D18">
            <v>348840</v>
          </cell>
        </row>
      </sheetData>
      <sheetData sheetId="10">
        <row r="18">
          <cell r="D18">
            <v>348840</v>
          </cell>
        </row>
      </sheetData>
      <sheetData sheetId="11" refreshError="1">
        <row r="18">
          <cell r="D18">
            <v>348840</v>
          </cell>
        </row>
        <row r="23">
          <cell r="D23">
            <v>14298.25</v>
          </cell>
        </row>
        <row r="28">
          <cell r="D28">
            <v>29220.5</v>
          </cell>
        </row>
        <row r="33">
          <cell r="D33">
            <v>116926.05</v>
          </cell>
        </row>
        <row r="38">
          <cell r="D38">
            <v>76347.5</v>
          </cell>
        </row>
        <row r="43">
          <cell r="D43">
            <v>0</v>
          </cell>
        </row>
        <row r="48">
          <cell r="D48">
            <v>0</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08">
          <cell r="D108">
            <v>0</v>
          </cell>
        </row>
        <row r="113">
          <cell r="D113">
            <v>184619.1999999999</v>
          </cell>
        </row>
        <row r="118">
          <cell r="D118">
            <v>0</v>
          </cell>
        </row>
        <row r="123">
          <cell r="D123">
            <v>0</v>
          </cell>
        </row>
        <row r="129">
          <cell r="D129">
            <v>224848.4</v>
          </cell>
        </row>
        <row r="134">
          <cell r="D134">
            <v>20851.2</v>
          </cell>
        </row>
        <row r="139">
          <cell r="D139">
            <v>37413.599999999999</v>
          </cell>
        </row>
        <row r="144">
          <cell r="D144">
            <v>0</v>
          </cell>
        </row>
        <row r="149">
          <cell r="D149">
            <v>0</v>
          </cell>
        </row>
        <row r="154">
          <cell r="D154">
            <v>0</v>
          </cell>
        </row>
        <row r="159">
          <cell r="D159">
            <v>0</v>
          </cell>
        </row>
        <row r="164">
          <cell r="D164">
            <v>470763.62400000001</v>
          </cell>
        </row>
        <row r="169">
          <cell r="D169">
            <v>0</v>
          </cell>
        </row>
        <row r="174">
          <cell r="D174">
            <v>0</v>
          </cell>
        </row>
        <row r="179">
          <cell r="D179">
            <v>0</v>
          </cell>
        </row>
        <row r="184">
          <cell r="D184">
            <v>0</v>
          </cell>
        </row>
        <row r="189">
          <cell r="D189">
            <v>0</v>
          </cell>
        </row>
        <row r="195">
          <cell r="D195">
            <v>1912.962</v>
          </cell>
        </row>
        <row r="200">
          <cell r="D200">
            <v>2000</v>
          </cell>
        </row>
        <row r="205">
          <cell r="D205">
            <v>32</v>
          </cell>
        </row>
        <row r="210">
          <cell r="D210">
            <v>0</v>
          </cell>
        </row>
        <row r="215">
          <cell r="D215">
            <v>0</v>
          </cell>
        </row>
        <row r="220">
          <cell r="D220">
            <v>0</v>
          </cell>
        </row>
        <row r="225">
          <cell r="D225">
            <v>17</v>
          </cell>
        </row>
        <row r="230">
          <cell r="D230">
            <v>52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290">
          <cell r="D290">
            <v>0</v>
          </cell>
        </row>
        <row r="295">
          <cell r="D295">
            <v>22</v>
          </cell>
        </row>
        <row r="300">
          <cell r="D300">
            <v>0</v>
          </cell>
        </row>
        <row r="305">
          <cell r="D305">
            <v>2</v>
          </cell>
        </row>
        <row r="310">
          <cell r="D310">
            <v>0</v>
          </cell>
        </row>
        <row r="315">
          <cell r="D315">
            <v>0</v>
          </cell>
        </row>
        <row r="320">
          <cell r="D320">
            <v>0</v>
          </cell>
        </row>
        <row r="325">
          <cell r="D325">
            <v>0</v>
          </cell>
        </row>
        <row r="330">
          <cell r="D330">
            <v>0</v>
          </cell>
        </row>
        <row r="335">
          <cell r="D335">
            <v>0</v>
          </cell>
        </row>
        <row r="339">
          <cell r="D339">
            <v>0</v>
          </cell>
        </row>
        <row r="344">
          <cell r="D344">
            <v>138</v>
          </cell>
        </row>
        <row r="349">
          <cell r="D349">
            <v>168</v>
          </cell>
        </row>
        <row r="354">
          <cell r="D354">
            <v>0</v>
          </cell>
        </row>
        <row r="359">
          <cell r="D359">
            <v>0</v>
          </cell>
        </row>
        <row r="365">
          <cell r="D365">
            <v>0</v>
          </cell>
        </row>
        <row r="370">
          <cell r="D370">
            <v>0</v>
          </cell>
        </row>
        <row r="375">
          <cell r="D375">
            <v>0</v>
          </cell>
        </row>
        <row r="380">
          <cell r="D380">
            <v>0</v>
          </cell>
        </row>
        <row r="385">
          <cell r="D385">
            <v>0</v>
          </cell>
        </row>
        <row r="390">
          <cell r="D390">
            <v>0</v>
          </cell>
        </row>
        <row r="395">
          <cell r="D395">
            <v>0</v>
          </cell>
        </row>
        <row r="400">
          <cell r="D400">
            <v>0</v>
          </cell>
        </row>
        <row r="405">
          <cell r="D405">
            <v>0</v>
          </cell>
        </row>
        <row r="410">
          <cell r="D410">
            <v>0</v>
          </cell>
        </row>
        <row r="415">
          <cell r="D415">
            <v>0</v>
          </cell>
        </row>
        <row r="420">
          <cell r="D420">
            <v>0</v>
          </cell>
        </row>
        <row r="425">
          <cell r="D42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00">
          <cell r="D500">
            <v>0</v>
          </cell>
        </row>
        <row r="505">
          <cell r="D505">
            <v>0</v>
          </cell>
        </row>
        <row r="510">
          <cell r="D510">
            <v>0</v>
          </cell>
        </row>
        <row r="515">
          <cell r="D515">
            <v>0</v>
          </cell>
        </row>
        <row r="520">
          <cell r="D520">
            <v>0</v>
          </cell>
        </row>
        <row r="525">
          <cell r="D525">
            <v>0</v>
          </cell>
        </row>
        <row r="530">
          <cell r="D530">
            <v>0</v>
          </cell>
        </row>
        <row r="535">
          <cell r="D535">
            <v>0</v>
          </cell>
        </row>
        <row r="540">
          <cell r="D540">
            <v>0</v>
          </cell>
        </row>
        <row r="545">
          <cell r="D545">
            <v>0</v>
          </cell>
        </row>
        <row r="550">
          <cell r="D550">
            <v>0</v>
          </cell>
        </row>
        <row r="555">
          <cell r="D555">
            <v>0</v>
          </cell>
        </row>
        <row r="560">
          <cell r="D560">
            <v>0</v>
          </cell>
        </row>
        <row r="567">
          <cell r="D567">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36">
          <cell r="D636">
            <v>0</v>
          </cell>
        </row>
        <row r="641">
          <cell r="D641">
            <v>0</v>
          </cell>
        </row>
        <row r="646">
          <cell r="D646">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PREÇO PROJETO"/>
      <sheetName val="EMPRÉSTIMO"/>
      <sheetName val="RECUPERAÇÃO-JAZIDA"/>
      <sheetName val="Nº DE ARBUSTOS"/>
      <sheetName val="relatório"/>
      <sheetName val="rel-15ª med."/>
    </sheetNames>
    <sheetDataSet>
      <sheetData sheetId="0">
        <row r="10">
          <cell r="B10" t="str">
            <v>São José do Rio Claro</v>
          </cell>
        </row>
      </sheetData>
      <sheetData sheetId="1"/>
      <sheetData sheetId="2"/>
      <sheetData sheetId="3">
        <row r="148">
          <cell r="V148">
            <v>5343.4576000000015</v>
          </cell>
        </row>
      </sheetData>
      <sheetData sheetId="4"/>
      <sheetData sheetId="5" refreshError="1">
        <row r="148">
          <cell r="V148">
            <v>5343.4576000000015</v>
          </cell>
        </row>
        <row r="149">
          <cell r="V149">
            <v>4156.308</v>
          </cell>
        </row>
        <row r="150">
          <cell r="V150">
            <v>57727.772699999994</v>
          </cell>
        </row>
        <row r="151">
          <cell r="V151">
            <v>65815.522500000006</v>
          </cell>
        </row>
        <row r="152">
          <cell r="V152">
            <v>3276.0481</v>
          </cell>
        </row>
        <row r="153">
          <cell r="V153">
            <v>0</v>
          </cell>
        </row>
      </sheetData>
      <sheetData sheetId="6"/>
      <sheetData sheetId="7">
        <row r="36">
          <cell r="I36">
            <v>449846.39999999997</v>
          </cell>
        </row>
      </sheetData>
      <sheetData sheetId="8">
        <row r="36">
          <cell r="I36">
            <v>449846.39999999997</v>
          </cell>
        </row>
      </sheetData>
      <sheetData sheetId="9"/>
      <sheetData sheetId="10"/>
      <sheetData sheetId="11">
        <row r="38">
          <cell r="J38">
            <v>314600</v>
          </cell>
        </row>
      </sheetData>
      <sheetData sheetId="12" refreshError="1"/>
      <sheetData sheetId="13"/>
      <sheetData sheetId="14"/>
      <sheetData sheetId="15">
        <row r="38">
          <cell r="Q38">
            <v>3033077.696</v>
          </cell>
        </row>
      </sheetData>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
      <sheetName val="SH - Definitiva Legendas "/>
      <sheetName val="SV"/>
      <sheetName val="Cadastro Sinalização"/>
    </sheetNames>
    <definedNames>
      <definedName name="_____QQ2" refersTo="#REF!"/>
      <definedName name="OIDE" refersTo="#REF!"/>
      <definedName name="OTKI" refersTo="#REF!"/>
    </definedNames>
    <sheetDataSet>
      <sheetData sheetId="0">
        <row r="282">
          <cell r="Q282">
            <v>29498.574999999968</v>
          </cell>
        </row>
      </sheetData>
      <sheetData sheetId="1"/>
      <sheetData sheetId="2">
        <row r="491">
          <cell r="I491">
            <v>1</v>
          </cell>
        </row>
      </sheetData>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 23"/>
      <sheetName val="Issqn"/>
      <sheetName val="Av fisico"/>
      <sheetName val="Fh Med"/>
      <sheetName val="Mem da 22ª"/>
      <sheetName val="Memoria geral"/>
      <sheetName val="Boletim"/>
      <sheetName val="Me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_AUT1"/>
    </sheetNames>
    <sheetDataSet>
      <sheetData sheetId="0" refreshError="1">
        <row r="1">
          <cell r="B1" t="str">
            <v>MARÇO/06</v>
          </cell>
        </row>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_EV"/>
      <sheetName val="CÁLC.DMT-T"/>
      <sheetName val="DIST.MAT-T"/>
      <sheetName val="Aterro"/>
      <sheetName val="Defensa"/>
      <sheetName val="Grama"/>
      <sheetName val="Concreto "/>
    </sheetNames>
    <sheetDataSet>
      <sheetData sheetId="0"/>
      <sheetData sheetId="1"/>
      <sheetData sheetId="2"/>
      <sheetData sheetId="3"/>
      <sheetData sheetId="4" refreshError="1">
        <row r="36">
          <cell r="C36" t="str">
            <v>Engº. ??????????????</v>
          </cell>
        </row>
        <row r="37">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Quadro Geral"/>
      <sheetName val="Rel_19ª med_"/>
      <sheetName val="RELATÓRIO"/>
      <sheetName val="Planilha"/>
      <sheetName val="_TRANSPORTE MAN"/>
      <sheetName val="memória de calculo_liqui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efreshError="1">
        <row r="18">
          <cell r="D18">
            <v>348840</v>
          </cell>
        </row>
        <row r="28">
          <cell r="D28">
            <v>29220.5</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29">
          <cell r="D129">
            <v>224848.4</v>
          </cell>
        </row>
        <row r="134">
          <cell r="D134">
            <v>20851.2</v>
          </cell>
        </row>
        <row r="139">
          <cell r="D139">
            <v>37413.599999999999</v>
          </cell>
        </row>
        <row r="159">
          <cell r="D159">
            <v>0</v>
          </cell>
        </row>
        <row r="164">
          <cell r="D164">
            <v>470763.62400000001</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GERAL"/>
      <sheetName val="FOLHA 1ª MED"/>
      <sheetName val="RELATÓRIO"/>
      <sheetName val="RESUMO"/>
      <sheetName val="REAJUSTE "/>
      <sheetName val="Boletim"/>
      <sheetName val="Regul"/>
      <sheetName val="Solo Melho"/>
      <sheetName val="Recomp."/>
      <sheetName val="Impr"/>
      <sheetName val="Pint"/>
      <sheetName val="TSS"/>
      <sheetName val="lama"/>
      <sheetName val="Mbuf"/>
      <sheetName val="Mbuq"/>
      <sheetName val="RRMbuq"/>
      <sheetName val="Ciclo"/>
      <sheetName val="Con Cim"/>
      <sheetName val="Arg"/>
      <sheetName val="Forma"/>
      <sheetName val="Reat"/>
      <sheetName val="Lim ponte"/>
      <sheetName val="Esc man"/>
      <sheetName val="Esc mec"/>
      <sheetName val="Enroc Arr"/>
      <sheetName val="Enroc Jog"/>
      <sheetName val="TB"/>
      <sheetName val="Rem Prof"/>
      <sheetName val="Cor def fres"/>
      <sheetName val="Lim Sar"/>
      <sheetName val="Des bue"/>
      <sheetName val="Cai"/>
      <sheetName val="Sin"/>
      <sheetName val="Aterro"/>
      <sheetName val="Roç Capim"/>
      <sheetName val="Roç mec"/>
      <sheetName val="Cap man"/>
      <sheetName val="Trans 5m3"/>
      <sheetName val="Trans rem"/>
      <sheetName val="Trans 10m3"/>
      <sheetName val="Trans carroc"/>
      <sheetName val="Trans comerc"/>
      <sheetName val="Trans L MB"/>
      <sheetName val="CAP"/>
      <sheetName val="CM"/>
      <sheetName val="RR1C"/>
      <sheetName val="RR2C"/>
      <sheetName val="RM1C"/>
      <sheetName val="RL1C"/>
      <sheetName val="Trans frio"/>
      <sheetName val="Trans quen"/>
      <sheetName val="Veic"/>
      <sheetName val="Cronograma Físico-Financeiro"/>
      <sheetName val="Grama"/>
      <sheetName val="Passeio"/>
      <sheetName val="BUEIROS "/>
    </sheetNames>
    <sheetDataSet>
      <sheetData sheetId="0" refreshError="1"/>
      <sheetData sheetId="1"/>
      <sheetData sheetId="2"/>
      <sheetData sheetId="3"/>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refreshError="1"/>
      <sheetData sheetId="25" refreshError="1"/>
      <sheetData sheetId="26" refreshError="1"/>
      <sheetData sheetId="27" refreshError="1"/>
      <sheetData sheetId="28" refreshError="1"/>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ma PLACA"/>
      <sheetName val="Hidrosemeadura"/>
      <sheetName val="Grama muda"/>
      <sheetName val="Sin Hor"/>
      <sheetName val="Placas"/>
      <sheetName val="Bueiros"/>
      <sheetName val="Rel-15ª med."/>
      <sheetName val="Resumo"/>
      <sheetName val="Reaj"/>
      <sheetName val="Cron"/>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dreno"/>
      <sheetName val="Descida"/>
      <sheetName val="Cerca Rem e rec"/>
      <sheetName val="Cerca cons"/>
      <sheetName val="AGREGADOS_TSD (2)"/>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 val="Reajustamento "/>
      <sheetName val="Sub Base"/>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sheetData sheetId="19"/>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SERVIÇOS"/>
      <sheetName val="CONS_CORR"/>
      <sheetName val="eq"/>
      <sheetName val="mo"/>
      <sheetName val="comp_completa"/>
      <sheetName val="Mão de Obra"/>
    </sheetNames>
    <sheetDataSet>
      <sheetData sheetId="0" refreshError="1"/>
      <sheetData sheetId="1" refreshError="1"/>
      <sheetData sheetId="2" refreshError="1"/>
      <sheetData sheetId="3">
        <row r="6">
          <cell r="A6">
            <v>39083</v>
          </cell>
          <cell r="I6">
            <v>39114</v>
          </cell>
          <cell r="Q6">
            <v>39142</v>
          </cell>
        </row>
        <row r="15">
          <cell r="A15">
            <v>39173</v>
          </cell>
          <cell r="I15">
            <v>39203</v>
          </cell>
          <cell r="Q15">
            <v>39234</v>
          </cell>
        </row>
        <row r="24">
          <cell r="A24">
            <v>39264</v>
          </cell>
          <cell r="I24">
            <v>39295</v>
          </cell>
          <cell r="Q24">
            <v>39326</v>
          </cell>
        </row>
        <row r="33">
          <cell r="A33">
            <v>39356</v>
          </cell>
          <cell r="I33">
            <v>39387</v>
          </cell>
          <cell r="Q33">
            <v>39417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
      <sheetName val="INVENTÁRIO"/>
      <sheetName val="CROQUIS"/>
      <sheetName val="MB"/>
      <sheetName val="AQ TR MB"/>
      <sheetName val="MOBIL-CANT"/>
      <sheetName val="PATO"/>
      <sheetName val="ORÇAMENTO 2 anos"/>
      <sheetName val="TLCB5"/>
      <sheetName val="TLMR"/>
      <sheetName val="TLCC4"/>
      <sheetName val="TCCB10"/>
      <sheetName val="CRONOGAMA 1º"/>
      <sheetName val="CRONOGAMA 2º"/>
      <sheetName val="Reg.mec FD"/>
      <sheetName val="dreno"/>
      <sheetName val="Fresagem descontínua"/>
      <sheetName val="Solo Melh. c cim. base rem prof"/>
      <sheetName val="Pint de Lig"/>
      <sheetName val="Micro rev. 1,5cm"/>
      <sheetName val="Rec. rev MBUQ"/>
      <sheetName val="MBUQ ACBC"/>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oçada man."/>
      <sheetName val="Roçada Capim colonião"/>
      <sheetName val="Roçada mecaniz."/>
      <sheetName val="Capina"/>
      <sheetName val="Recomp. man. aterro"/>
      <sheetName val="Recomp. mec. aterro"/>
      <sheetName val="Recomp.tacha"/>
      <sheetName val="Man.recomp. pint.faixa"/>
      <sheetName val="Transp.local CB 5m³"/>
      <sheetName val="Transp.local Mat.Rem"/>
      <sheetName val="Transp.local CC 4t"/>
      <sheetName val="Transp.Com. CB 10m³ "/>
      <sheetName val="Transp.local mat. bet."/>
      <sheetName val="Automóvel"/>
      <sheetName val="Servente"/>
      <sheetName val="Encarregado turma"/>
      <sheetName val="Motoserra"/>
      <sheetName val="Compressor"/>
      <sheetName val="Cam basc. 5m³"/>
      <sheetName val="Cav. mec. reb."/>
      <sheetName val="Concr.estr. 18mpa"/>
      <sheetName val="prep.Aço- CA50"/>
      <sheetName val="Fabr. g.corpo"/>
      <sheetName val="Concr.estr. 18mpa PM"/>
      <sheetName val="areia"/>
      <sheetName val="brita"/>
      <sheetName val="Pedra mão Comerc."/>
      <sheetName val="ATÉ AQUI"/>
      <sheetName val="Expurgo.jz"/>
      <sheetName val="Limp.cam.vg.jz"/>
      <sheetName val="Esc.c.mat jz"/>
      <sheetName val="Forn. aço CA-50"/>
      <sheetName val="Forn. aço CA-25"/>
      <sheetName val="Obt. grama"/>
    </sheetNames>
    <sheetDataSet>
      <sheetData sheetId="0">
        <row r="12">
          <cell r="E12">
            <v>19.410399999999999</v>
          </cell>
        </row>
        <row r="13">
          <cell r="E13">
            <v>19.410399999999999</v>
          </cell>
        </row>
        <row r="19">
          <cell r="E19">
            <v>7.8166000000000002</v>
          </cell>
        </row>
        <row r="20">
          <cell r="E20">
            <v>7.8166000000000002</v>
          </cell>
        </row>
      </sheetData>
      <sheetData sheetId="1"/>
      <sheetData sheetId="2">
        <row r="36">
          <cell r="K36">
            <v>40.049999999999997</v>
          </cell>
        </row>
      </sheetData>
      <sheetData sheetId="3">
        <row r="12">
          <cell r="E12">
            <v>1757.3</v>
          </cell>
        </row>
        <row r="25">
          <cell r="F25">
            <v>143.06</v>
          </cell>
        </row>
      </sheetData>
      <sheetData sheetId="4"/>
      <sheetData sheetId="5"/>
      <sheetData sheetId="6">
        <row r="42">
          <cell r="G42">
            <v>3240</v>
          </cell>
        </row>
      </sheetData>
      <sheetData sheetId="7"/>
      <sheetData sheetId="8">
        <row r="34">
          <cell r="I34">
            <v>144307.78700000001</v>
          </cell>
        </row>
      </sheetData>
      <sheetData sheetId="9">
        <row r="25">
          <cell r="I25">
            <v>90599.827999999994</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 val="DMT modelo"/>
      <sheetName val="BR-230 POMBAL-S.GONÇA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Serviços Rodoviários"/>
      <sheetName val="TSD-FOG"/>
      <sheetName val="Dados"/>
      <sheetName val="relatório"/>
      <sheetName val="Mat Asf"/>
      <sheetName val="Ficha"/>
      <sheetName val="Bruno"/>
      <sheetName val="Cabeçalho"/>
      <sheetName val="rel-19ª med."/>
      <sheetName val="Orçamento"/>
      <sheetName val="capa documentação"/>
      <sheetName val="capa anexo iii"/>
      <sheetName val="capa anexo iv"/>
      <sheetName val="RESUMO-DVOP"/>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Planilha"/>
      <sheetName val="PATO"/>
      <sheetName val="TLCB5"/>
      <sheetName val="TLMR"/>
      <sheetName val="MB"/>
      <sheetName val="Mão de Obra"/>
      <sheetName val="CROQUIS"/>
      <sheetName val="Preâmbulo"/>
      <sheetName val="Mapa de Localização do trecho"/>
      <sheetName val="Justificativas"/>
      <sheetName val="PLANILHA RESUMO DO PATO"/>
      <sheetName val="Metodologia"/>
      <sheetName val="QUESTÕES AMBIENTAIS"/>
      <sheetName val="1.6"/>
      <sheetName val="Planilha1"/>
      <sheetName val="p a t o 99 b"/>
      <sheetName val="Página 16"/>
      <sheetName val="PNV 2008 - V1"/>
      <sheetName val="Proposta"/>
      <sheetName val="Produto 09"/>
      <sheetName val="Produto 10"/>
      <sheetName val="Produto 01"/>
      <sheetName val="Prod. 03A CREMA-CIB"/>
      <sheetName val="Produto Novo - I"/>
      <sheetName val="Contrato Inicial"/>
      <sheetName val="aux"/>
      <sheetName val="indices caracterizadores"/>
      <sheetName val="precorc.xls"/>
      <sheetName val="Lista Suspensa"/>
      <sheetName val="estgg"/>
      <sheetName val="COMPOS1"/>
      <sheetName val="6-Recursos"/>
      <sheetName val="3-Recursos"/>
      <sheetName val="2-Resumo Ct"/>
      <sheetName val="cadastro"/>
      <sheetName val="3- Recursos"/>
      <sheetName val="Códigos"/>
      <sheetName val="horário"/>
      <sheetName val="Vínculo"/>
      <sheetName val="BRASIL"/>
      <sheetName val="CPU's"/>
      <sheetName val="calendário"/>
      <sheetName val="Percentual"/>
    </sheetNames>
    <sheetDataSet>
      <sheetData sheetId="0">
        <row r="3">
          <cell r="B3" t="str">
            <v>ISP</v>
          </cell>
        </row>
        <row r="6">
          <cell r="B6">
            <v>75.14</v>
          </cell>
          <cell r="C6">
            <v>12.9</v>
          </cell>
          <cell r="D6">
            <v>44.48</v>
          </cell>
          <cell r="E6">
            <v>52.96</v>
          </cell>
        </row>
        <row r="7">
          <cell r="B7">
            <v>0.32</v>
          </cell>
          <cell r="C7">
            <v>37.72</v>
          </cell>
          <cell r="D7">
            <v>0</v>
          </cell>
          <cell r="E7">
            <v>24.08</v>
          </cell>
        </row>
        <row r="8">
          <cell r="B8">
            <v>0</v>
          </cell>
          <cell r="C8">
            <v>0</v>
          </cell>
          <cell r="D8">
            <v>0</v>
          </cell>
          <cell r="E8">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85.3199462890625</v>
          </cell>
        </row>
      </sheetData>
      <sheetData sheetId="10">
        <row r="3">
          <cell r="B3">
            <v>0</v>
          </cell>
        </row>
      </sheetData>
      <sheetData sheetId="11">
        <row r="3">
          <cell r="B3">
            <v>0</v>
          </cell>
        </row>
      </sheetData>
      <sheetData sheetId="12">
        <row r="3">
          <cell r="B3">
            <v>85.3199462890625</v>
          </cell>
        </row>
      </sheetData>
      <sheetData sheetId="13">
        <row r="3">
          <cell r="B3">
            <v>0</v>
          </cell>
        </row>
      </sheetData>
      <sheetData sheetId="14">
        <row r="3">
          <cell r="B3">
            <v>85.3199462890625</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ual"/>
      <sheetName val="Feriados"/>
    </sheetNames>
    <sheetDataSet>
      <sheetData sheetId="0"/>
      <sheetData sheetId="1">
        <row r="4">
          <cell r="B4">
            <v>39083</v>
          </cell>
        </row>
        <row r="5">
          <cell r="B5">
            <v>39188</v>
          </cell>
        </row>
        <row r="6">
          <cell r="B6">
            <v>39190</v>
          </cell>
        </row>
        <row r="7">
          <cell r="B7">
            <v>39193</v>
          </cell>
        </row>
        <row r="8">
          <cell r="B8">
            <v>39203</v>
          </cell>
        </row>
        <row r="9">
          <cell r="B9">
            <v>39250</v>
          </cell>
        </row>
        <row r="10">
          <cell r="B10">
            <v>39332</v>
          </cell>
        </row>
        <row r="11">
          <cell r="B11">
            <v>39367</v>
          </cell>
        </row>
        <row r="12">
          <cell r="B12">
            <v>39388</v>
          </cell>
        </row>
        <row r="13">
          <cell r="B13">
            <v>39401</v>
          </cell>
        </row>
        <row r="14">
          <cell r="B14">
            <v>39441</v>
          </cell>
        </row>
        <row r="17">
          <cell r="B17">
            <v>39143</v>
          </cell>
        </row>
        <row r="18">
          <cell r="B18">
            <v>39183</v>
          </cell>
        </row>
        <row r="19">
          <cell r="B19">
            <v>39189</v>
          </cell>
        </row>
        <row r="20">
          <cell r="B20">
            <v>39215</v>
          </cell>
        </row>
        <row r="21">
          <cell r="B21">
            <v>39245</v>
          </cell>
        </row>
        <row r="22">
          <cell r="B22">
            <v>39367</v>
          </cell>
        </row>
        <row r="23">
          <cell r="B23">
            <v>39306</v>
          </cell>
        </row>
        <row r="24">
          <cell r="B24">
            <v>39355</v>
          </cell>
        </row>
        <row r="27">
          <cell r="B27">
            <v>39097</v>
          </cell>
        </row>
        <row r="28">
          <cell r="B28">
            <v>39132</v>
          </cell>
        </row>
        <row r="29">
          <cell r="B29">
            <v>39230</v>
          </cell>
        </row>
        <row r="30">
          <cell r="B30">
            <v>39267</v>
          </cell>
        </row>
        <row r="31">
          <cell r="B31">
            <v>39328</v>
          </cell>
        </row>
        <row r="32">
          <cell r="B32">
            <v>39363</v>
          </cell>
        </row>
        <row r="33">
          <cell r="B33">
            <v>39397</v>
          </cell>
        </row>
        <row r="34">
          <cell r="B34">
            <v>39408</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 val="RELATÓRIO"/>
      <sheetName val="Custo do RR-2C"/>
      <sheetName val="Custo do TSD"/>
      <sheetName val="Custo do CM-30"/>
      <sheetName val="Cadastro Traços e Obras"/>
      <sheetName val="Contrato"/>
      <sheetName val="Resumo"/>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 val="Custo da Imprimação"/>
      <sheetName val="Custo da Pintura de Ligação"/>
      <sheetName val="COMPOS1"/>
      <sheetName val="QuQuant"/>
      <sheetName val="MARSH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7">
          <cell r="U27">
            <v>0</v>
          </cell>
        </row>
      </sheetData>
      <sheetData sheetId="13"/>
      <sheetData sheetId="14" refreshError="1">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SERVIÇOS"/>
      <sheetName val="Mat Asf"/>
      <sheetName val="1.6"/>
    </sheetNames>
    <sheetDataSet>
      <sheetData sheetId="0"/>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Plan10"/>
      <sheetName val="Plan11"/>
      <sheetName val="Cópia de 5ª Revisão CONTRATO PD"/>
    </sheetNames>
    <sheetDataSet>
      <sheetData sheetId="0" refreshError="1"/>
      <sheetData sheetId="1" refreshError="1"/>
      <sheetData sheetId="2" refreshError="1"/>
      <sheetData sheetId="3" refreshError="1"/>
      <sheetData sheetId="4" refreshError="1"/>
      <sheetData sheetId="5">
        <row r="7">
          <cell r="B7" t="str">
            <v>KM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ExecuçServiços"/>
      <sheetName val="PARADA DE ÔNIBUS"/>
      <sheetName val="ACESSO TIPO II"/>
      <sheetName val="Faixas adic."/>
      <sheetName val="RESUMO reordenamento"/>
      <sheetName val="MODELO PARA ORÇAMENTO"/>
      <sheetName val="DER janeiro98"/>
      <sheetName val="orcID nº1"/>
      <sheetName val="orc ID nº12"/>
      <sheetName val="orc ID nº13"/>
      <sheetName val="orc ID nº 14"/>
      <sheetName val="orc ID nº 15"/>
      <sheetName val="orc ID nº16"/>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1.6"/>
      <sheetName val="Sub Base sim"/>
      <sheetName val="POR EXTENSO"/>
      <sheetName val="projeto"/>
      <sheetName val="carimbo de nota"/>
      <sheetName val="Capa Documentação"/>
      <sheetName val="Capa Anexo III"/>
      <sheetName val="Capa Anexo IV"/>
      <sheetName val="resumo_aut1"/>
      <sheetName val="Price List"/>
      <sheetName val="P reaj x P atual"/>
      <sheetName val="FRESA"/>
      <sheetName val="RO"/>
      <sheetName val="DRENO"/>
      <sheetName val="ESC MEC "/>
      <sheetName val="MICRO"/>
      <sheetName val="RMECCGP"/>
      <sheetName val="RMECREVBET"/>
      <sheetName val="RP"/>
      <sheetName val="CDF"/>
      <sheetName val="ROÇCOL"/>
      <sheetName val="composições"/>
      <sheetName val="Mão de Obra"/>
      <sheetName val="p a t o 99 b"/>
      <sheetName val="61M-CBMI"/>
      <sheetName val="pro-08"/>
    </sheetNames>
    <sheetDataSet>
      <sheetData sheetId="0">
        <row r="1">
          <cell r="A1" t="str">
            <v>CÓDIGO</v>
          </cell>
        </row>
      </sheetData>
      <sheetData sheetId="1" refreshError="1"/>
      <sheetData sheetId="2" refreshError="1"/>
      <sheetData sheetId="3" refreshError="1"/>
      <sheetData sheetId="4"/>
      <sheetData sheetId="5" refreshError="1"/>
      <sheetData sheetId="6">
        <row r="1">
          <cell r="A1" t="str">
            <v>CÓDIGO</v>
          </cell>
          <cell r="B1" t="str">
            <v>SERVIÇO</v>
          </cell>
          <cell r="C1" t="str">
            <v>UNIDADE</v>
          </cell>
          <cell r="D1" t="str">
            <v>sisNORTE</v>
          </cell>
        </row>
        <row r="2">
          <cell r="D2" t="str">
            <v>(R$)1/98</v>
          </cell>
        </row>
        <row r="3">
          <cell r="A3">
            <v>45000</v>
          </cell>
          <cell r="B3" t="str">
            <v>Extração e carga de areia</v>
          </cell>
          <cell r="C3" t="str">
            <v>m³</v>
          </cell>
          <cell r="D3">
            <v>3.24</v>
          </cell>
        </row>
        <row r="4">
          <cell r="A4">
            <v>45005</v>
          </cell>
          <cell r="B4" t="str">
            <v>Extração e carga de seixo com DRAG-LINE</v>
          </cell>
          <cell r="C4" t="str">
            <v>m³</v>
          </cell>
          <cell r="D4">
            <v>2.2599999999999998</v>
          </cell>
        </row>
        <row r="5">
          <cell r="A5">
            <v>45010</v>
          </cell>
          <cell r="B5" t="str">
            <v>Extração e carga de seixo com trator</v>
          </cell>
          <cell r="C5" t="str">
            <v>m³</v>
          </cell>
          <cell r="D5">
            <v>1.82</v>
          </cell>
        </row>
        <row r="6">
          <cell r="A6">
            <v>45015</v>
          </cell>
          <cell r="B6" t="str">
            <v>Extração de rocha para britagem</v>
          </cell>
          <cell r="C6" t="str">
            <v>m³</v>
          </cell>
          <cell r="D6">
            <v>3.97</v>
          </cell>
        </row>
        <row r="7">
          <cell r="A7">
            <v>45020</v>
          </cell>
          <cell r="B7" t="str">
            <v>Fogacho para rocha extraída</v>
          </cell>
          <cell r="C7" t="str">
            <v>m³</v>
          </cell>
          <cell r="D7">
            <v>8.14</v>
          </cell>
        </row>
        <row r="8">
          <cell r="A8">
            <v>45025</v>
          </cell>
          <cell r="B8" t="str">
            <v>Extração de rocha e fogacho</v>
          </cell>
          <cell r="C8" t="str">
            <v>m³</v>
          </cell>
          <cell r="D8">
            <v>5.19</v>
          </cell>
        </row>
        <row r="9">
          <cell r="A9">
            <v>45030</v>
          </cell>
          <cell r="B9" t="str">
            <v>Carga e transporte da rocha da pedreira para o britador</v>
          </cell>
          <cell r="C9" t="str">
            <v>m³</v>
          </cell>
          <cell r="D9">
            <v>4.82</v>
          </cell>
        </row>
        <row r="10">
          <cell r="A10">
            <v>45035</v>
          </cell>
          <cell r="B10" t="str">
            <v>Carregamento de seixo</v>
          </cell>
          <cell r="C10" t="str">
            <v>m³</v>
          </cell>
          <cell r="D10">
            <v>0.45</v>
          </cell>
        </row>
        <row r="11">
          <cell r="A11">
            <v>45040</v>
          </cell>
          <cell r="B11" t="str">
            <v>Britagem de seixo</v>
          </cell>
          <cell r="C11" t="str">
            <v>m³</v>
          </cell>
          <cell r="D11">
            <v>6.88</v>
          </cell>
        </row>
        <row r="12">
          <cell r="A12">
            <v>45045</v>
          </cell>
          <cell r="B12" t="str">
            <v>Extração , carga e transporte de rocha até o britador</v>
          </cell>
          <cell r="C12" t="str">
            <v>m³</v>
          </cell>
          <cell r="D12">
            <v>10.02</v>
          </cell>
        </row>
        <row r="13">
          <cell r="A13">
            <v>45050</v>
          </cell>
          <cell r="B13" t="str">
            <v>Britagem primária - produção de pedra pulmão D &lt;=10 cm</v>
          </cell>
          <cell r="C13" t="str">
            <v>m³</v>
          </cell>
          <cell r="D13">
            <v>9.91</v>
          </cell>
        </row>
        <row r="14">
          <cell r="A14">
            <v>45055</v>
          </cell>
          <cell r="B14" t="str">
            <v>Bica corrida (produção de brita)</v>
          </cell>
          <cell r="C14" t="str">
            <v>m³</v>
          </cell>
          <cell r="D14">
            <v>10.87</v>
          </cell>
        </row>
        <row r="15">
          <cell r="A15">
            <v>45060</v>
          </cell>
          <cell r="B15" t="str">
            <v>Britagem de rocha - produção de brita</v>
          </cell>
          <cell r="C15" t="str">
            <v>m³</v>
          </cell>
          <cell r="D15">
            <v>12.44</v>
          </cell>
        </row>
        <row r="16">
          <cell r="A16">
            <v>45070</v>
          </cell>
          <cell r="B16" t="str">
            <v>Escavação e carga de materiais de 1a. categoria</v>
          </cell>
          <cell r="C16" t="str">
            <v>m³</v>
          </cell>
          <cell r="D16">
            <v>1.54</v>
          </cell>
        </row>
        <row r="17">
          <cell r="A17">
            <v>45075</v>
          </cell>
          <cell r="B17" t="str">
            <v>Escavação e carga de materiais de 2a. categoria</v>
          </cell>
          <cell r="C17" t="str">
            <v>m³</v>
          </cell>
          <cell r="D17">
            <v>2.4</v>
          </cell>
        </row>
        <row r="18">
          <cell r="A18">
            <v>45080</v>
          </cell>
          <cell r="B18" t="str">
            <v>Produção de seixo peneirado</v>
          </cell>
          <cell r="C18" t="str">
            <v>m³</v>
          </cell>
          <cell r="D18">
            <v>3.39</v>
          </cell>
        </row>
        <row r="19">
          <cell r="A19">
            <v>45085</v>
          </cell>
          <cell r="B19" t="str">
            <v>Produção de seixo parcialmente britado e peneirado</v>
          </cell>
          <cell r="C19" t="str">
            <v>m³</v>
          </cell>
          <cell r="D19">
            <v>4.41</v>
          </cell>
        </row>
        <row r="20">
          <cell r="A20">
            <v>45090</v>
          </cell>
          <cell r="B20" t="str">
            <v>Seixo retido na peneira 2"</v>
          </cell>
          <cell r="C20" t="str">
            <v>m³</v>
          </cell>
          <cell r="D20">
            <v>3.4</v>
          </cell>
        </row>
        <row r="21">
          <cell r="A21">
            <v>45095</v>
          </cell>
          <cell r="B21" t="str">
            <v>Carregamento de brita para drenagem e O.A.C.</v>
          </cell>
          <cell r="C21" t="str">
            <v>m³</v>
          </cell>
          <cell r="D21">
            <v>0.56000000000000005</v>
          </cell>
        </row>
        <row r="22">
          <cell r="A22">
            <v>45100</v>
          </cell>
          <cell r="B22" t="str">
            <v>Material jazida 1a categoria</v>
          </cell>
          <cell r="C22" t="str">
            <v>m³</v>
          </cell>
          <cell r="D22">
            <v>1.54</v>
          </cell>
        </row>
        <row r="23">
          <cell r="A23">
            <v>45105</v>
          </cell>
          <cell r="B23" t="str">
            <v>Escavação e carga de material de 2a categoria</v>
          </cell>
          <cell r="C23" t="str">
            <v>m³</v>
          </cell>
          <cell r="D23">
            <v>2.38</v>
          </cell>
        </row>
        <row r="24">
          <cell r="A24">
            <v>45110</v>
          </cell>
          <cell r="B24" t="str">
            <v>Extração do material de 3a categoria para terraplenagem</v>
          </cell>
          <cell r="C24" t="str">
            <v>m³</v>
          </cell>
          <cell r="D24">
            <v>6.3</v>
          </cell>
        </row>
        <row r="25">
          <cell r="A25">
            <v>45115</v>
          </cell>
          <cell r="B25" t="str">
            <v>Carga do material de 3a categoria</v>
          </cell>
          <cell r="C25" t="str">
            <v>m³</v>
          </cell>
          <cell r="D25">
            <v>2.1800000000000002</v>
          </cell>
        </row>
        <row r="26">
          <cell r="A26">
            <v>45120</v>
          </cell>
          <cell r="B26" t="str">
            <v>Espalhamento do material de 3a categoria</v>
          </cell>
          <cell r="C26" t="str">
            <v>m³</v>
          </cell>
          <cell r="D26">
            <v>0.3</v>
          </cell>
        </row>
        <row r="27">
          <cell r="A27">
            <v>45125</v>
          </cell>
          <cell r="B27" t="str">
            <v>Escavação carga e espalhamento de material de 3a. categoria</v>
          </cell>
          <cell r="C27" t="str">
            <v>m³</v>
          </cell>
          <cell r="D27">
            <v>8.7799999999999994</v>
          </cell>
        </row>
        <row r="28">
          <cell r="A28">
            <v>45210</v>
          </cell>
          <cell r="B28" t="str">
            <v>Concreto magro</v>
          </cell>
          <cell r="C28" t="str">
            <v>m³</v>
          </cell>
          <cell r="D28">
            <v>87.09</v>
          </cell>
        </row>
        <row r="29">
          <cell r="A29">
            <v>45215</v>
          </cell>
          <cell r="B29" t="str">
            <v>Concreto magro com brita comercial</v>
          </cell>
          <cell r="C29" t="str">
            <v>m³</v>
          </cell>
          <cell r="D29">
            <v>103.07</v>
          </cell>
        </row>
        <row r="30">
          <cell r="A30">
            <v>45220</v>
          </cell>
          <cell r="B30" t="str">
            <v>Concreto fck 9 MPa</v>
          </cell>
          <cell r="C30" t="str">
            <v>m³</v>
          </cell>
          <cell r="D30">
            <v>102.67</v>
          </cell>
        </row>
        <row r="31">
          <cell r="A31">
            <v>45225</v>
          </cell>
          <cell r="B31" t="str">
            <v>Concreto fck 9 MPa com brita comercial</v>
          </cell>
          <cell r="C31" t="str">
            <v>m³</v>
          </cell>
          <cell r="D31">
            <v>116.3</v>
          </cell>
        </row>
        <row r="32">
          <cell r="A32">
            <v>45230</v>
          </cell>
          <cell r="B32" t="str">
            <v xml:space="preserve">Concreto fck 11 MPa </v>
          </cell>
          <cell r="C32" t="str">
            <v>m³</v>
          </cell>
          <cell r="D32">
            <v>108.67</v>
          </cell>
        </row>
        <row r="33">
          <cell r="A33">
            <v>45235</v>
          </cell>
          <cell r="B33" t="str">
            <v>Concreto fck 11 MPa com brita comercial</v>
          </cell>
          <cell r="C33" t="str">
            <v>m³</v>
          </cell>
          <cell r="D33">
            <v>122.71</v>
          </cell>
        </row>
        <row r="34">
          <cell r="A34">
            <v>45240</v>
          </cell>
          <cell r="B34" t="str">
            <v xml:space="preserve">Concreto fck 15 MPa </v>
          </cell>
          <cell r="C34" t="str">
            <v>m³</v>
          </cell>
          <cell r="D34">
            <v>115.68</v>
          </cell>
        </row>
        <row r="35">
          <cell r="A35">
            <v>45245</v>
          </cell>
          <cell r="B35" t="str">
            <v>Concreto fck 15 MPa com brita comercial</v>
          </cell>
          <cell r="C35" t="str">
            <v>m³</v>
          </cell>
          <cell r="D35">
            <v>127.79</v>
          </cell>
        </row>
        <row r="36">
          <cell r="A36">
            <v>45250</v>
          </cell>
          <cell r="B36" t="str">
            <v>Concreto Poroso</v>
          </cell>
          <cell r="C36" t="str">
            <v>m³</v>
          </cell>
          <cell r="D36">
            <v>116.3</v>
          </cell>
        </row>
        <row r="37">
          <cell r="A37">
            <v>45255</v>
          </cell>
          <cell r="B37" t="str">
            <v>Concreto poroso com brita comercial</v>
          </cell>
          <cell r="C37" t="str">
            <v>m³</v>
          </cell>
          <cell r="D37">
            <v>133.1</v>
          </cell>
        </row>
        <row r="38">
          <cell r="A38">
            <v>45260</v>
          </cell>
          <cell r="B38" t="str">
            <v>Concreto ciclopico fck 11 MPa</v>
          </cell>
          <cell r="C38" t="str">
            <v>m³</v>
          </cell>
          <cell r="D38">
            <v>93.84</v>
          </cell>
        </row>
        <row r="39">
          <cell r="A39">
            <v>45265</v>
          </cell>
          <cell r="B39" t="str">
            <v>Concreto ciclopico fck 11 MPa com brita comercial</v>
          </cell>
          <cell r="C39" t="str">
            <v>m³</v>
          </cell>
          <cell r="D39">
            <v>103.67</v>
          </cell>
        </row>
        <row r="40">
          <cell r="A40">
            <v>45270</v>
          </cell>
          <cell r="B40" t="str">
            <v>Concreto ciclopico fck 15 MPa</v>
          </cell>
          <cell r="C40" t="str">
            <v>m³</v>
          </cell>
          <cell r="D40">
            <v>98.75</v>
          </cell>
        </row>
        <row r="41">
          <cell r="A41">
            <v>45275</v>
          </cell>
          <cell r="B41" t="str">
            <v>Concreto ciclopico fck 15 MPa com brita comercial</v>
          </cell>
          <cell r="C41" t="str">
            <v>m³</v>
          </cell>
          <cell r="D41">
            <v>107.23</v>
          </cell>
        </row>
        <row r="42">
          <cell r="A42">
            <v>45280</v>
          </cell>
          <cell r="B42" t="str">
            <v>Argamassa de cimento e areia 1:4</v>
          </cell>
          <cell r="C42" t="str">
            <v>m³</v>
          </cell>
          <cell r="D42">
            <v>103.72</v>
          </cell>
        </row>
        <row r="43">
          <cell r="A43">
            <v>45285</v>
          </cell>
          <cell r="B43" t="str">
            <v>Argamassa de cimento e areia 1:3</v>
          </cell>
          <cell r="C43" t="str">
            <v>m³</v>
          </cell>
          <cell r="D43">
            <v>120.94</v>
          </cell>
        </row>
        <row r="44">
          <cell r="A44">
            <v>45290</v>
          </cell>
          <cell r="B44" t="str">
            <v>Formas comuns de madeira com reaproveitamento de duas vezes</v>
          </cell>
          <cell r="C44" t="str">
            <v>m²</v>
          </cell>
          <cell r="D44">
            <v>22.28</v>
          </cell>
        </row>
        <row r="45">
          <cell r="A45">
            <v>45295</v>
          </cell>
          <cell r="B45" t="str">
            <v>Escoramento para bueiros celulares</v>
          </cell>
          <cell r="C45" t="str">
            <v>m³</v>
          </cell>
          <cell r="D45">
            <v>9.67</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t="str">
            <v>m³</v>
          </cell>
          <cell r="D49">
            <v>25.13</v>
          </cell>
        </row>
        <row r="50">
          <cell r="A50">
            <v>45320</v>
          </cell>
          <cell r="B50" t="str">
            <v>Lastro de brita com brita comercial</v>
          </cell>
          <cell r="C50" t="str">
            <v>m³</v>
          </cell>
          <cell r="D50">
            <v>46.72</v>
          </cell>
        </row>
        <row r="51">
          <cell r="A51">
            <v>45335</v>
          </cell>
          <cell r="B51" t="str">
            <v>Enrocamento de pedra jogada com pedra do primário</v>
          </cell>
          <cell r="C51" t="str">
            <v>m³</v>
          </cell>
          <cell r="D51">
            <v>12.12</v>
          </cell>
        </row>
        <row r="52">
          <cell r="A52">
            <v>45340</v>
          </cell>
          <cell r="B52" t="str">
            <v>Enrocamento pedra arrumada</v>
          </cell>
          <cell r="C52" t="str">
            <v>m³</v>
          </cell>
          <cell r="D52">
            <v>22.83</v>
          </cell>
        </row>
        <row r="53">
          <cell r="A53">
            <v>45345</v>
          </cell>
          <cell r="B53" t="str">
            <v>Alvenaria de pedra-de-mão argamassada</v>
          </cell>
          <cell r="C53" t="str">
            <v>m³</v>
          </cell>
          <cell r="D53">
            <v>62.17</v>
          </cell>
        </row>
        <row r="54">
          <cell r="A54">
            <v>45350</v>
          </cell>
          <cell r="B54" t="str">
            <v>Alvenaria de tijolos maciços p/ parede de 20cm</v>
          </cell>
          <cell r="C54" t="str">
            <v>m²</v>
          </cell>
          <cell r="D54">
            <v>47.7</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t="str">
            <v>m³</v>
          </cell>
          <cell r="D56">
            <v>104.93</v>
          </cell>
        </row>
        <row r="57">
          <cell r="A57">
            <v>46020</v>
          </cell>
          <cell r="B57" t="str">
            <v>Formas de madeira (OAE)</v>
          </cell>
          <cell r="C57" t="str">
            <v>m²</v>
          </cell>
          <cell r="D57">
            <v>29.37</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t="str">
            <v>m³</v>
          </cell>
          <cell r="D59">
            <v>129.38</v>
          </cell>
        </row>
        <row r="60">
          <cell r="A60">
            <v>46050</v>
          </cell>
          <cell r="B60" t="str">
            <v>Concreto fck 18 MPa - preparo lançamento e cura (OAE)</v>
          </cell>
          <cell r="C60" t="str">
            <v>m³</v>
          </cell>
          <cell r="D60">
            <v>134.74</v>
          </cell>
        </row>
        <row r="61">
          <cell r="A61">
            <v>46070</v>
          </cell>
          <cell r="B61" t="str">
            <v>Demolição de estrutura em concreto simples (OAE)</v>
          </cell>
          <cell r="C61" t="str">
            <v>m³</v>
          </cell>
          <cell r="D61">
            <v>13.96</v>
          </cell>
        </row>
        <row r="62">
          <cell r="A62">
            <v>46080</v>
          </cell>
          <cell r="B62" t="str">
            <v>Demolição de estrutura em concreto armado (OAE)</v>
          </cell>
          <cell r="C62" t="str">
            <v>m³</v>
          </cell>
          <cell r="D62">
            <v>27.9</v>
          </cell>
        </row>
        <row r="63">
          <cell r="A63">
            <v>46090</v>
          </cell>
          <cell r="B63" t="str">
            <v>Aterro para vedação de ensecadeiras (OAE)</v>
          </cell>
          <cell r="C63" t="str">
            <v>m³</v>
          </cell>
          <cell r="D63">
            <v>7.52</v>
          </cell>
        </row>
        <row r="64">
          <cell r="A64">
            <v>46100</v>
          </cell>
          <cell r="B64" t="str">
            <v>Ensecadeiras duplas (OAE)</v>
          </cell>
          <cell r="C64" t="str">
            <v>m²</v>
          </cell>
          <cell r="D64">
            <v>157.55000000000001</v>
          </cell>
        </row>
        <row r="65">
          <cell r="A65">
            <v>50000</v>
          </cell>
          <cell r="B65" t="str">
            <v>Desmatamento e limpeza do terreno - condição1</v>
          </cell>
          <cell r="C65" t="str">
            <v>m²</v>
          </cell>
          <cell r="D65">
            <v>0.15</v>
          </cell>
        </row>
        <row r="66">
          <cell r="A66">
            <v>50001</v>
          </cell>
          <cell r="B66" t="str">
            <v>Desmatamento e limpeza do terreno - condição2</v>
          </cell>
          <cell r="C66" t="str">
            <v>m²</v>
          </cell>
          <cell r="D66">
            <v>0.47</v>
          </cell>
        </row>
        <row r="67">
          <cell r="A67">
            <v>50002</v>
          </cell>
          <cell r="B67" t="str">
            <v>Desmatamento e limpeza do terreno - condição3</v>
          </cell>
          <cell r="C67" t="str">
            <v>m²</v>
          </cell>
          <cell r="D67">
            <v>1.41</v>
          </cell>
        </row>
        <row r="68">
          <cell r="A68">
            <v>50003</v>
          </cell>
          <cell r="B68" t="str">
            <v>Desmatamento e limpeza do terreno - condição4</v>
          </cell>
          <cell r="C68" t="str">
            <v>m²</v>
          </cell>
          <cell r="D68">
            <v>2.0499999999999998</v>
          </cell>
        </row>
        <row r="69">
          <cell r="A69">
            <v>50010</v>
          </cell>
          <cell r="B69" t="str">
            <v>Esc. carga e transp. de mat. clas. 1a cat DMT&lt;= 50 m</v>
          </cell>
          <cell r="C69" t="str">
            <v>m³</v>
          </cell>
          <cell r="D69">
            <v>0.83</v>
          </cell>
        </row>
        <row r="70">
          <cell r="A70">
            <v>50020</v>
          </cell>
          <cell r="B70" t="str">
            <v>Esc. carga e transp. de mat. clas 1a cat 50&lt;DMT&lt;=100 m</v>
          </cell>
          <cell r="C70" t="str">
            <v>m³</v>
          </cell>
          <cell r="D70">
            <v>1.43</v>
          </cell>
        </row>
        <row r="71">
          <cell r="A71">
            <v>50030</v>
          </cell>
          <cell r="B71" t="str">
            <v>Esc. carga e transp. de mat. clas 1a cat 100&lt;DMT&lt;=150 m</v>
          </cell>
          <cell r="C71" t="str">
            <v>m³</v>
          </cell>
          <cell r="D71">
            <v>1.5</v>
          </cell>
        </row>
        <row r="72">
          <cell r="A72">
            <v>50040</v>
          </cell>
          <cell r="B72" t="str">
            <v>Esc. carga e transp. de mat. clas 1a cat 150&lt;DMT&lt;=200 m</v>
          </cell>
          <cell r="C72" t="str">
            <v>m³</v>
          </cell>
          <cell r="D72">
            <v>1.52</v>
          </cell>
        </row>
        <row r="73">
          <cell r="A73">
            <v>50050</v>
          </cell>
          <cell r="B73" t="str">
            <v>Esc. carga e transp. de mat. clas 1a cat 200&lt;DMT&lt;=250 m</v>
          </cell>
          <cell r="C73" t="str">
            <v>m³</v>
          </cell>
          <cell r="D73">
            <v>1.69</v>
          </cell>
        </row>
        <row r="74">
          <cell r="A74">
            <v>50060</v>
          </cell>
          <cell r="B74" t="str">
            <v>Esc. carga e transp. de mat. clas 1a cat 250&lt;DMT&lt;=300 m</v>
          </cell>
          <cell r="C74" t="str">
            <v>m³</v>
          </cell>
          <cell r="D74">
            <v>1.8</v>
          </cell>
        </row>
        <row r="75">
          <cell r="A75">
            <v>50070</v>
          </cell>
          <cell r="B75" t="str">
            <v>Esc. carga e transp. de mat. clas 1a cat 300&lt;DMT&lt;=350 m</v>
          </cell>
          <cell r="C75" t="str">
            <v>m³</v>
          </cell>
          <cell r="D75">
            <v>1.94</v>
          </cell>
        </row>
        <row r="76">
          <cell r="A76">
            <v>50080</v>
          </cell>
          <cell r="B76" t="str">
            <v>Esc. carga e transp. de mat. clas 1a cat 350&lt;DMT&lt;=400 m</v>
          </cell>
          <cell r="C76" t="str">
            <v>m³</v>
          </cell>
          <cell r="D76">
            <v>2</v>
          </cell>
        </row>
        <row r="77">
          <cell r="A77">
            <v>50090</v>
          </cell>
          <cell r="B77" t="str">
            <v>Esc. carga e transp. de mat. clas 1a cat 400&lt;DMT&lt;=500 m</v>
          </cell>
          <cell r="C77" t="str">
            <v>m³</v>
          </cell>
          <cell r="D77">
            <v>2.09</v>
          </cell>
        </row>
        <row r="78">
          <cell r="A78">
            <v>50100</v>
          </cell>
          <cell r="B78" t="str">
            <v>Esc. carga e transp. de mat. clas 1a cat 500&lt;DMT&lt;=600 m</v>
          </cell>
          <cell r="C78" t="str">
            <v>m³</v>
          </cell>
          <cell r="D78">
            <v>2.2200000000000002</v>
          </cell>
        </row>
        <row r="79">
          <cell r="A79">
            <v>50110</v>
          </cell>
          <cell r="B79" t="str">
            <v>Esc. carga e transp. de mat. clas 1a cat 600&lt;DMT&lt;=700 m</v>
          </cell>
          <cell r="C79" t="str">
            <v>m³</v>
          </cell>
          <cell r="D79">
            <v>2.4</v>
          </cell>
        </row>
        <row r="80">
          <cell r="A80">
            <v>50120</v>
          </cell>
          <cell r="B80" t="str">
            <v>Esc. carga e transp. de mat. clas 1a cat 700&lt;DMT&lt;=800 m</v>
          </cell>
          <cell r="C80" t="str">
            <v>m³</v>
          </cell>
          <cell r="D80">
            <v>2.56</v>
          </cell>
        </row>
        <row r="81">
          <cell r="A81">
            <v>50130</v>
          </cell>
          <cell r="B81" t="str">
            <v>Esc. carga e transp. de mat. clas 1a cat 800&lt;DMT&lt;=900 m</v>
          </cell>
          <cell r="C81" t="str">
            <v>m³</v>
          </cell>
          <cell r="D81">
            <v>2.66</v>
          </cell>
        </row>
        <row r="82">
          <cell r="A82">
            <v>50140</v>
          </cell>
          <cell r="B82" t="str">
            <v>Esc. carga e transp. de mat. clas 1a cat 900&lt;DMT&lt;=1000 m</v>
          </cell>
          <cell r="C82" t="str">
            <v>m³</v>
          </cell>
          <cell r="D82">
            <v>2.8</v>
          </cell>
        </row>
        <row r="83">
          <cell r="A83">
            <v>50150</v>
          </cell>
          <cell r="B83" t="str">
            <v>Esc. carga e transp. de mat. clas 1a cat 1000&lt;DMT&lt;=1200 m</v>
          </cell>
          <cell r="C83" t="str">
            <v>m³</v>
          </cell>
          <cell r="D83">
            <v>3.68</v>
          </cell>
        </row>
        <row r="84">
          <cell r="A84">
            <v>50160</v>
          </cell>
          <cell r="B84" t="str">
            <v>Esc. carga e transp. de mat. clas 1a cat 1200&lt;DMT&lt;=1400 m</v>
          </cell>
          <cell r="C84" t="str">
            <v>m³</v>
          </cell>
          <cell r="D84">
            <v>3.94</v>
          </cell>
        </row>
        <row r="85">
          <cell r="A85">
            <v>50170</v>
          </cell>
          <cell r="B85" t="str">
            <v>Esc. carga e transp. de mat. clas 1a cat 1400&lt;DMT&lt;=1600 m</v>
          </cell>
          <cell r="C85" t="str">
            <v>m³</v>
          </cell>
          <cell r="D85">
            <v>4.13</v>
          </cell>
        </row>
        <row r="86">
          <cell r="A86">
            <v>50180</v>
          </cell>
          <cell r="B86" t="str">
            <v>Esc. carga e transp. de mat. clas 1a cat 1600&lt;DMT&lt;=1800 m</v>
          </cell>
          <cell r="C86" t="str">
            <v>m³</v>
          </cell>
          <cell r="D86">
            <v>4.3</v>
          </cell>
        </row>
        <row r="87">
          <cell r="A87">
            <v>50190</v>
          </cell>
          <cell r="B87" t="str">
            <v>Esc. carga e transp. de mat. clas 1a cat 1800&lt;DMT&lt;2000 m</v>
          </cell>
          <cell r="C87" t="str">
            <v>m³</v>
          </cell>
          <cell r="D87">
            <v>4.37</v>
          </cell>
        </row>
        <row r="88">
          <cell r="A88">
            <v>50200</v>
          </cell>
          <cell r="B88" t="str">
            <v>Esc. carga e transp. de mat. clas 1a cat 2000&lt;DMT&lt;2500 m</v>
          </cell>
          <cell r="C88" t="str">
            <v>m³</v>
          </cell>
          <cell r="D88">
            <v>4.55</v>
          </cell>
        </row>
        <row r="89">
          <cell r="A89">
            <v>50210</v>
          </cell>
          <cell r="B89" t="str">
            <v>Esc. carga e transp. de mat. clas 1a cat 2500&lt;DMT&lt;3000 m</v>
          </cell>
          <cell r="C89" t="str">
            <v>m³</v>
          </cell>
          <cell r="D89">
            <v>4.91</v>
          </cell>
        </row>
        <row r="90">
          <cell r="A90">
            <v>50220</v>
          </cell>
          <cell r="B90" t="str">
            <v>Esc. carga e transp. de mat. clas 1a cat 3000&lt;DMT&lt;3500 m</v>
          </cell>
          <cell r="C90" t="str">
            <v>m³</v>
          </cell>
          <cell r="D90">
            <v>5.3</v>
          </cell>
        </row>
        <row r="91">
          <cell r="A91">
            <v>50230</v>
          </cell>
          <cell r="B91" t="str">
            <v>Esc. carga e transp. de mat. clas 1a cat 3500&lt;DMT&lt;4000 m</v>
          </cell>
          <cell r="C91" t="str">
            <v>m³</v>
          </cell>
          <cell r="D91">
            <v>5.51</v>
          </cell>
        </row>
        <row r="92">
          <cell r="A92">
            <v>50240</v>
          </cell>
          <cell r="B92" t="str">
            <v>Esc. carga e transp. de mat. clas 1a cat 4000&lt;DMT&lt;4500 m</v>
          </cell>
          <cell r="C92" t="str">
            <v>m³</v>
          </cell>
          <cell r="D92">
            <v>5.8</v>
          </cell>
        </row>
        <row r="93">
          <cell r="A93">
            <v>50250</v>
          </cell>
          <cell r="B93" t="str">
            <v>Esc. carga e transp. de mat. clas 1a cat 4500&lt;DMT&lt;5000 m</v>
          </cell>
          <cell r="C93" t="str">
            <v>m³</v>
          </cell>
          <cell r="D93">
            <v>6.1</v>
          </cell>
        </row>
        <row r="94">
          <cell r="A94">
            <v>50260</v>
          </cell>
          <cell r="B94" t="str">
            <v>Esc. carga e transp. de mat. clas 1a cat 5000&lt;DMT&lt;6000 m</v>
          </cell>
          <cell r="C94" t="str">
            <v>m³</v>
          </cell>
          <cell r="D94">
            <v>6.81</v>
          </cell>
        </row>
        <row r="95">
          <cell r="A95">
            <v>50270</v>
          </cell>
          <cell r="B95" t="str">
            <v>Esc. carga e transp. de mat. clas 1a cat 6000&lt;DMT&lt;7000 m</v>
          </cell>
          <cell r="C95" t="str">
            <v>m³</v>
          </cell>
          <cell r="D95">
            <v>7.32</v>
          </cell>
        </row>
        <row r="96">
          <cell r="A96">
            <v>50280</v>
          </cell>
          <cell r="B96" t="str">
            <v>Esc. carga e transp. de mat. clas 1a cat 7000&lt;DMT&lt;8000 m</v>
          </cell>
          <cell r="C96" t="str">
            <v>m³</v>
          </cell>
          <cell r="D96">
            <v>7.99</v>
          </cell>
        </row>
        <row r="97">
          <cell r="A97">
            <v>50290</v>
          </cell>
          <cell r="B97" t="str">
            <v>Esc. carga e transp. de mat. clas 1a cat 8000&lt;DMT&lt;9000 m</v>
          </cell>
          <cell r="C97" t="str">
            <v>m³</v>
          </cell>
          <cell r="D97">
            <v>8.65</v>
          </cell>
        </row>
        <row r="98">
          <cell r="A98">
            <v>50300</v>
          </cell>
          <cell r="B98" t="str">
            <v>Esc. carga e transp. de mat. clas 1a cat 9000&lt;DMT&lt;1000 m</v>
          </cell>
          <cell r="C98" t="str">
            <v>m³</v>
          </cell>
          <cell r="D98">
            <v>9.1199999999999992</v>
          </cell>
        </row>
        <row r="99">
          <cell r="A99">
            <v>51000</v>
          </cell>
          <cell r="B99" t="str">
            <v>Esc. carga e transp. de mat. clas. 2a cat DMT&lt;= 50 m</v>
          </cell>
          <cell r="C99" t="str">
            <v>m³</v>
          </cell>
          <cell r="D99">
            <v>1.36</v>
          </cell>
        </row>
        <row r="100">
          <cell r="A100">
            <v>51010</v>
          </cell>
          <cell r="B100" t="str">
            <v>Esc. carga e transp. de mat. clas 2a cat 50&lt;DMT&lt;=100 m</v>
          </cell>
          <cell r="C100" t="str">
            <v>m³</v>
          </cell>
          <cell r="D100">
            <v>2.23</v>
          </cell>
        </row>
        <row r="101">
          <cell r="A101">
            <v>51020</v>
          </cell>
          <cell r="B101" t="str">
            <v>Esc. carga e transp. de mat. clas 2a cat 100&lt;DMT&lt;=150 m</v>
          </cell>
          <cell r="C101" t="str">
            <v>m³</v>
          </cell>
          <cell r="D101">
            <v>2.31</v>
          </cell>
        </row>
        <row r="102">
          <cell r="A102">
            <v>51030</v>
          </cell>
          <cell r="B102" t="str">
            <v>Esc. carga e transp. de mat. clas 2a cat 150&lt;DMT&lt;=200 m</v>
          </cell>
          <cell r="C102" t="str">
            <v>m³</v>
          </cell>
          <cell r="D102">
            <v>2.44</v>
          </cell>
        </row>
        <row r="103">
          <cell r="A103">
            <v>51040</v>
          </cell>
          <cell r="B103" t="str">
            <v>Esc. carga e transp. de mat. clas 2a cat 200&lt;DMT&lt;=250 m</v>
          </cell>
          <cell r="C103" t="str">
            <v>m³</v>
          </cell>
          <cell r="D103">
            <v>2.62</v>
          </cell>
        </row>
        <row r="104">
          <cell r="A104">
            <v>51050</v>
          </cell>
          <cell r="B104" t="str">
            <v>Esc. carga e transp. de mat. clas 2a cat 250&lt;DMT&lt;=300 m</v>
          </cell>
          <cell r="C104" t="str">
            <v>m³</v>
          </cell>
          <cell r="D104">
            <v>2.69</v>
          </cell>
        </row>
        <row r="105">
          <cell r="A105">
            <v>51060</v>
          </cell>
          <cell r="B105" t="str">
            <v>Esc. carga e transp. de mat. clas 2a cat 300&lt;DMT&lt;=350 m</v>
          </cell>
          <cell r="C105" t="str">
            <v>m³</v>
          </cell>
          <cell r="D105">
            <v>2.84</v>
          </cell>
        </row>
        <row r="106">
          <cell r="A106">
            <v>51070</v>
          </cell>
          <cell r="B106" t="str">
            <v>Esc. carga e transp. de mat. clas 2a cat 350&lt;DMT&lt;=400 m</v>
          </cell>
          <cell r="C106" t="str">
            <v>m³</v>
          </cell>
          <cell r="D106">
            <v>2.91</v>
          </cell>
        </row>
        <row r="107">
          <cell r="A107">
            <v>51080</v>
          </cell>
          <cell r="B107" t="str">
            <v>Esc. carga e transp. de mat. clas 2a cat 400&lt;DMT&lt;=500 m</v>
          </cell>
          <cell r="C107" t="str">
            <v>m³</v>
          </cell>
          <cell r="D107">
            <v>3.03</v>
          </cell>
        </row>
        <row r="108">
          <cell r="A108">
            <v>51090</v>
          </cell>
          <cell r="B108" t="str">
            <v>Esc. carga e transp. de mat. clas 2a cat 500&lt;DMT&lt;=600 m</v>
          </cell>
          <cell r="C108" t="str">
            <v>m³</v>
          </cell>
          <cell r="D108">
            <v>3.21</v>
          </cell>
        </row>
        <row r="109">
          <cell r="A109">
            <v>51100</v>
          </cell>
          <cell r="B109" t="str">
            <v>Esc. carga e transp. de mat. clas 2a cat 600&lt;DMT&lt;=700 m</v>
          </cell>
          <cell r="C109" t="str">
            <v>m³</v>
          </cell>
          <cell r="D109">
            <v>3.44</v>
          </cell>
        </row>
        <row r="110">
          <cell r="A110">
            <v>51110</v>
          </cell>
          <cell r="B110" t="str">
            <v>Esc. carga e transp. de mat. clas 2a cat 700&lt;DMT&lt;=800 m</v>
          </cell>
          <cell r="C110" t="str">
            <v>m³</v>
          </cell>
          <cell r="D110">
            <v>3.57</v>
          </cell>
        </row>
        <row r="111">
          <cell r="A111">
            <v>51120</v>
          </cell>
          <cell r="B111" t="str">
            <v>Esc. carga e transp. de mat. clas 2a cat 800&lt;DMT&lt;=900 m</v>
          </cell>
          <cell r="C111" t="str">
            <v>m³</v>
          </cell>
          <cell r="D111">
            <v>3.73</v>
          </cell>
        </row>
        <row r="112">
          <cell r="A112">
            <v>51130</v>
          </cell>
          <cell r="B112" t="str">
            <v>Esc. carga e transp. de mat. clas 2a cat 900&lt;DMT&lt;=1000 m</v>
          </cell>
          <cell r="C112" t="str">
            <v>m³</v>
          </cell>
          <cell r="D112">
            <v>3.94</v>
          </cell>
        </row>
        <row r="113">
          <cell r="A113">
            <v>51140</v>
          </cell>
          <cell r="B113" t="str">
            <v>Esc. carga e transp. de mat. clas 2a cat 1000&lt;DMT&lt;=1200 m</v>
          </cell>
          <cell r="C113" t="str">
            <v>m³</v>
          </cell>
          <cell r="D113">
            <v>4.82</v>
          </cell>
        </row>
        <row r="114">
          <cell r="A114">
            <v>51150</v>
          </cell>
          <cell r="B114" t="str">
            <v>Esc. carga e transp. de mat. clas 2a cat 1200&lt;DMT&lt;=1400 m</v>
          </cell>
          <cell r="C114" t="str">
            <v>m³</v>
          </cell>
          <cell r="D114">
            <v>5.0599999999999996</v>
          </cell>
        </row>
        <row r="115">
          <cell r="A115">
            <v>51160</v>
          </cell>
          <cell r="B115" t="str">
            <v>Esc. carga e transp. de mat. clas 2a cat 1400&lt;DMT&lt;=1600 m</v>
          </cell>
          <cell r="C115" t="str">
            <v>m³</v>
          </cell>
          <cell r="D115">
            <v>5.26</v>
          </cell>
        </row>
        <row r="116">
          <cell r="A116">
            <v>51170</v>
          </cell>
          <cell r="B116" t="str">
            <v>Esc. carga e transp. de mat. clas 2a cat 1600&lt;DMT&lt;=1800 m</v>
          </cell>
          <cell r="C116" t="str">
            <v>m³</v>
          </cell>
          <cell r="D116">
            <v>5.33</v>
          </cell>
        </row>
        <row r="117">
          <cell r="A117">
            <v>51180</v>
          </cell>
          <cell r="B117" t="str">
            <v>Esc. carga e transp. de mat. clas 2a cat 1800&lt;DMT&lt;2000 m</v>
          </cell>
          <cell r="C117" t="str">
            <v>m³</v>
          </cell>
          <cell r="D117">
            <v>5.43</v>
          </cell>
        </row>
        <row r="118">
          <cell r="A118">
            <v>51190</v>
          </cell>
          <cell r="B118" t="str">
            <v>Esc. carga e transp. de mat. clas 2a cat 2000&lt;DMT&lt;2500 m</v>
          </cell>
          <cell r="C118" t="str">
            <v>m³</v>
          </cell>
          <cell r="D118">
            <v>5.62</v>
          </cell>
        </row>
        <row r="119">
          <cell r="A119">
            <v>51200</v>
          </cell>
          <cell r="B119" t="str">
            <v>Esc. carga e transp. de mat. clas 2a cat 2500&lt;DMT&lt;3000 m</v>
          </cell>
          <cell r="C119" t="str">
            <v>m³</v>
          </cell>
          <cell r="D119">
            <v>6.09</v>
          </cell>
        </row>
        <row r="120">
          <cell r="A120">
            <v>51210</v>
          </cell>
          <cell r="B120" t="str">
            <v>Esc. carga e transp. de mat. clas 2a cat 3000&lt;DMT&lt;3500 m</v>
          </cell>
          <cell r="C120" t="str">
            <v>m³</v>
          </cell>
          <cell r="D120">
            <v>6.45</v>
          </cell>
        </row>
        <row r="121">
          <cell r="A121">
            <v>51220</v>
          </cell>
          <cell r="B121" t="str">
            <v>Esc. carga e transp. de mat. clas 2a cat 3500&lt;DMT&lt;4000 m</v>
          </cell>
          <cell r="C121" t="str">
            <v>m³</v>
          </cell>
          <cell r="D121">
            <v>6.65</v>
          </cell>
        </row>
        <row r="122">
          <cell r="A122">
            <v>51230</v>
          </cell>
          <cell r="B122" t="str">
            <v>Esc. carga e transp. de mat. clas 2a cat 4000&lt;DMT&lt;4500 m</v>
          </cell>
          <cell r="C122" t="str">
            <v>m³</v>
          </cell>
          <cell r="D122">
            <v>6.97</v>
          </cell>
        </row>
        <row r="123">
          <cell r="A123">
            <v>51240</v>
          </cell>
          <cell r="B123" t="str">
            <v>Esc. carga e transp. de mat. clas 2a cat 4500&lt;DMT&lt;5000 m</v>
          </cell>
          <cell r="C123" t="str">
            <v>m³</v>
          </cell>
          <cell r="D123">
            <v>7.44</v>
          </cell>
        </row>
        <row r="124">
          <cell r="A124">
            <v>51250</v>
          </cell>
          <cell r="B124" t="str">
            <v>Esc. carga e transp. de mat. clas 2a cat 5000&lt;DMT&lt;6000 m</v>
          </cell>
          <cell r="C124" t="str">
            <v>m³</v>
          </cell>
          <cell r="D124">
            <v>8.06</v>
          </cell>
        </row>
        <row r="125">
          <cell r="A125">
            <v>51260</v>
          </cell>
          <cell r="B125" t="str">
            <v>Esc. carga e transp. de mat. clas 2a cat 6000&lt;DMT&lt;7000 m</v>
          </cell>
          <cell r="C125" t="str">
            <v>m³</v>
          </cell>
          <cell r="D125">
            <v>8.69</v>
          </cell>
        </row>
        <row r="126">
          <cell r="A126">
            <v>51270</v>
          </cell>
          <cell r="B126" t="str">
            <v>Esc. carga e transp. de mat. clas 2a cat 7000&lt;DMT&lt;8000 m</v>
          </cell>
          <cell r="C126" t="str">
            <v>m³</v>
          </cell>
          <cell r="D126">
            <v>9.4</v>
          </cell>
        </row>
        <row r="127">
          <cell r="A127">
            <v>51280</v>
          </cell>
          <cell r="B127" t="str">
            <v>Esc. carga e transp. de mat. clas 2a cat 8000&lt;DMT&lt;9000 m</v>
          </cell>
          <cell r="C127" t="str">
            <v>m³</v>
          </cell>
          <cell r="D127">
            <v>10.029999999999999</v>
          </cell>
        </row>
        <row r="128">
          <cell r="A128">
            <v>51290</v>
          </cell>
          <cell r="B128" t="str">
            <v>Esc. carga e transp. de mat. clas 2a cat 9000&lt;DMT&lt;1000 m</v>
          </cell>
          <cell r="C128" t="str">
            <v>m³</v>
          </cell>
          <cell r="D128">
            <v>10.61</v>
          </cell>
        </row>
        <row r="129">
          <cell r="A129">
            <v>51500</v>
          </cell>
          <cell r="B129" t="str">
            <v>Esc. carga e transp. e espalh. mat. 3a cat 000&lt;DMT&lt;=050 m</v>
          </cell>
          <cell r="C129" t="str">
            <v>m³</v>
          </cell>
          <cell r="D129">
            <v>8.7799999999999994</v>
          </cell>
        </row>
        <row r="130">
          <cell r="A130">
            <v>51510</v>
          </cell>
          <cell r="B130" t="str">
            <v>Esc. carga e transp. e espalh. mat. 3a cat 050&lt;DMT&lt;=100 m</v>
          </cell>
          <cell r="C130" t="str">
            <v>m³</v>
          </cell>
          <cell r="D130">
            <v>10.54</v>
          </cell>
        </row>
        <row r="131">
          <cell r="A131">
            <v>51520</v>
          </cell>
          <cell r="B131" t="str">
            <v>Esc. carga e transp. e espalh. mat. 3a cat 100&lt;DMT&lt;=150 m</v>
          </cell>
          <cell r="C131" t="str">
            <v>m³</v>
          </cell>
          <cell r="D131">
            <v>10.65</v>
          </cell>
        </row>
        <row r="132">
          <cell r="A132">
            <v>51530</v>
          </cell>
          <cell r="B132" t="str">
            <v>Esc. carga e transp. e espalh. mat. 3a cat 150&lt;DMT&lt;=200 m</v>
          </cell>
          <cell r="C132" t="str">
            <v>m³</v>
          </cell>
          <cell r="D132">
            <v>10.79</v>
          </cell>
        </row>
        <row r="133">
          <cell r="A133">
            <v>51540</v>
          </cell>
          <cell r="B133" t="str">
            <v>Esc. carga e transp. e espalh. mat. 3a cat 200&lt;DMT&lt;=250 m</v>
          </cell>
          <cell r="C133" t="str">
            <v>m³</v>
          </cell>
          <cell r="D133">
            <v>11.06</v>
          </cell>
        </row>
        <row r="134">
          <cell r="A134">
            <v>51550</v>
          </cell>
          <cell r="B134" t="str">
            <v>Esc. carga e transp. e espalh. mat. 3a cat 250&lt;DMT&lt;=300 m</v>
          </cell>
          <cell r="C134" t="str">
            <v>m³</v>
          </cell>
          <cell r="D134">
            <v>11.16</v>
          </cell>
        </row>
        <row r="135">
          <cell r="A135">
            <v>51560</v>
          </cell>
          <cell r="B135" t="str">
            <v>Esc. carga e transp. e espalh. mat. 3a cat 300&lt;DMT&lt;=350 m</v>
          </cell>
          <cell r="C135" t="str">
            <v>m³</v>
          </cell>
          <cell r="D135">
            <v>11.24</v>
          </cell>
        </row>
        <row r="136">
          <cell r="A136">
            <v>51570</v>
          </cell>
          <cell r="B136" t="str">
            <v>Esc. carga e transp. e espalh. mat. 3a cat 350&lt;DMT&lt;=400 m</v>
          </cell>
          <cell r="C136" t="str">
            <v>m³</v>
          </cell>
          <cell r="D136">
            <v>11.49</v>
          </cell>
        </row>
        <row r="137">
          <cell r="A137">
            <v>51580</v>
          </cell>
          <cell r="B137" t="str">
            <v>Esc. carga e transp. e espalh. mat. 3a cat 400&lt;DMT&lt;=500 m</v>
          </cell>
          <cell r="C137" t="str">
            <v>m³</v>
          </cell>
          <cell r="D137">
            <v>11.61</v>
          </cell>
        </row>
        <row r="138">
          <cell r="A138">
            <v>51590</v>
          </cell>
          <cell r="B138" t="str">
            <v>Esc. carga e transp. e espalh. mat. 3a cat 500&lt;DMT&lt;=600 m</v>
          </cell>
          <cell r="C138" t="str">
            <v>m³</v>
          </cell>
          <cell r="D138">
            <v>11.78</v>
          </cell>
        </row>
        <row r="139">
          <cell r="A139">
            <v>51600</v>
          </cell>
          <cell r="B139" t="str">
            <v>Esc. carga e transp. e espalh. mat. 3a cat 600&lt;DMT&lt;=700 m</v>
          </cell>
          <cell r="C139" t="str">
            <v>m³</v>
          </cell>
          <cell r="D139">
            <v>12.1</v>
          </cell>
        </row>
        <row r="140">
          <cell r="A140">
            <v>51610</v>
          </cell>
          <cell r="B140" t="str">
            <v>Esc. carga e transp. e espalh. mat. 3a cat 700&lt;DMT&lt;=800 m</v>
          </cell>
          <cell r="C140" t="str">
            <v>m³</v>
          </cell>
          <cell r="D140">
            <v>12.15</v>
          </cell>
        </row>
        <row r="141">
          <cell r="A141">
            <v>51620</v>
          </cell>
          <cell r="B141" t="str">
            <v>Esc. carga e transp. e espalh. mat. 3a cat 800&lt;DMT&lt;=900 m</v>
          </cell>
          <cell r="C141" t="str">
            <v>m³</v>
          </cell>
          <cell r="D141">
            <v>12.23</v>
          </cell>
        </row>
        <row r="142">
          <cell r="A142">
            <v>51630</v>
          </cell>
          <cell r="B142" t="str">
            <v>Esc. carga e transp. e espalh. mat. 3a cat 900&lt;DMT&lt;=1000 m</v>
          </cell>
          <cell r="C142" t="str">
            <v>m³</v>
          </cell>
          <cell r="D142">
            <v>12.26</v>
          </cell>
        </row>
        <row r="143">
          <cell r="A143">
            <v>51640</v>
          </cell>
          <cell r="B143" t="str">
            <v>Esc. carga e transp. e espalh. mat. 3a cat 1000&lt;DMT&lt;=1200 m</v>
          </cell>
          <cell r="C143" t="str">
            <v>m³</v>
          </cell>
          <cell r="D143">
            <v>12.35</v>
          </cell>
        </row>
        <row r="144">
          <cell r="A144">
            <v>51650</v>
          </cell>
          <cell r="B144" t="str">
            <v>Esc. carga e transp. e espalh. mat. 3a cat 1200&lt;DMT&lt;=1400 m</v>
          </cell>
          <cell r="C144" t="str">
            <v>m³</v>
          </cell>
          <cell r="D144">
            <v>12.72</v>
          </cell>
        </row>
        <row r="145">
          <cell r="A145">
            <v>51660</v>
          </cell>
          <cell r="B145" t="str">
            <v>Esc. carga e transp. e espalh. mat. 3a cat 1400&lt;DMT&lt;=1600 m</v>
          </cell>
          <cell r="C145" t="str">
            <v>m³</v>
          </cell>
          <cell r="D145">
            <v>12.88</v>
          </cell>
        </row>
        <row r="146">
          <cell r="A146">
            <v>51670</v>
          </cell>
          <cell r="B146" t="str">
            <v>Esc. carga e transp. e espalh. mat. 3a cat 1600&lt;DMT&lt;=1800 m</v>
          </cell>
          <cell r="C146" t="str">
            <v>m³</v>
          </cell>
          <cell r="D146">
            <v>13.16</v>
          </cell>
        </row>
        <row r="147">
          <cell r="A147">
            <v>51690</v>
          </cell>
          <cell r="B147" t="str">
            <v>Esc. carga e transp. e espalh. mat. 3a cat 1800&lt;DMT&lt;=2000 m</v>
          </cell>
          <cell r="C147" t="str">
            <v>m³</v>
          </cell>
          <cell r="D147">
            <v>13.31</v>
          </cell>
        </row>
        <row r="148">
          <cell r="A148">
            <v>51700</v>
          </cell>
          <cell r="B148" t="str">
            <v>Esc. carga e transp. e espalh. mat. 3a cat 2000&lt;DMT&lt;=2500 m</v>
          </cell>
          <cell r="C148" t="str">
            <v>m³</v>
          </cell>
          <cell r="D148">
            <v>13.63</v>
          </cell>
        </row>
        <row r="149">
          <cell r="A149">
            <v>51710</v>
          </cell>
          <cell r="B149" t="str">
            <v>Esc. carga e transp. e espalh. mat. 3a cat 2500&lt;DMT&lt;=3000 m</v>
          </cell>
          <cell r="C149" t="str">
            <v>m³</v>
          </cell>
          <cell r="D149">
            <v>14.19</v>
          </cell>
        </row>
        <row r="150">
          <cell r="A150">
            <v>51720</v>
          </cell>
          <cell r="B150" t="str">
            <v>Esc. carga e transp. e espalh. mat. 3a cat 3000&lt;DMT&lt;=3500 m</v>
          </cell>
          <cell r="C150" t="str">
            <v>m³</v>
          </cell>
          <cell r="D150">
            <v>14.74</v>
          </cell>
        </row>
        <row r="151">
          <cell r="A151">
            <v>51730</v>
          </cell>
          <cell r="B151" t="str">
            <v>Esc. carga e transp. e espalh. mat. 3a cat 3500&lt;DMT&lt;=4000 m</v>
          </cell>
          <cell r="C151" t="str">
            <v>m³</v>
          </cell>
          <cell r="D151">
            <v>15.09</v>
          </cell>
        </row>
        <row r="152">
          <cell r="A152">
            <v>51740</v>
          </cell>
          <cell r="B152" t="str">
            <v>Esc. carga e transp. e espalh. mat. 3a cat 4000&lt;DMT&lt;=4500 m</v>
          </cell>
          <cell r="C152" t="str">
            <v>m³</v>
          </cell>
          <cell r="D152">
            <v>15.54</v>
          </cell>
        </row>
        <row r="153">
          <cell r="A153">
            <v>51750</v>
          </cell>
          <cell r="B153" t="str">
            <v>Esc. carga e transp. e espalh. mat. 3a cat 4500&lt;DMT&lt;=5000 m</v>
          </cell>
          <cell r="C153" t="str">
            <v>m³</v>
          </cell>
          <cell r="D153">
            <v>16.11</v>
          </cell>
        </row>
        <row r="154">
          <cell r="A154">
            <v>51760</v>
          </cell>
          <cell r="B154" t="str">
            <v>Esc. carga e transp. e espalh. mat. 3a cat 5000&lt;DMT&lt;=6000 m</v>
          </cell>
          <cell r="C154" t="str">
            <v>m³</v>
          </cell>
          <cell r="D154">
            <v>17.100000000000001</v>
          </cell>
        </row>
        <row r="155">
          <cell r="A155">
            <v>51850</v>
          </cell>
          <cell r="B155" t="str">
            <v>Fendilhamento de rebaixo de corte em rocha</v>
          </cell>
          <cell r="C155" t="str">
            <v>m³</v>
          </cell>
          <cell r="D155">
            <v>3.38</v>
          </cell>
        </row>
        <row r="156">
          <cell r="A156">
            <v>51900</v>
          </cell>
          <cell r="B156" t="str">
            <v>Extração carga e descarga de seixo com DRAG-LINE</v>
          </cell>
          <cell r="C156" t="str">
            <v>m³</v>
          </cell>
          <cell r="D156">
            <v>2.2599999999999998</v>
          </cell>
        </row>
        <row r="157">
          <cell r="A157">
            <v>51950</v>
          </cell>
          <cell r="B157" t="str">
            <v>Extração carga e descarga de seixo com trator</v>
          </cell>
          <cell r="C157" t="str">
            <v>m³</v>
          </cell>
          <cell r="D157">
            <v>1.82</v>
          </cell>
        </row>
        <row r="158">
          <cell r="A158">
            <v>52000</v>
          </cell>
          <cell r="B158" t="str">
            <v>Compactação de aterros a 95% do Proctor Normal</v>
          </cell>
          <cell r="C158" t="str">
            <v>m³</v>
          </cell>
          <cell r="D158">
            <v>0.94</v>
          </cell>
        </row>
        <row r="159">
          <cell r="A159">
            <v>52010</v>
          </cell>
          <cell r="B159" t="str">
            <v>Compactação de aterro a 100% do Proctor Normal</v>
          </cell>
          <cell r="C159" t="str">
            <v>m³</v>
          </cell>
          <cell r="D159">
            <v>1.1599999999999999</v>
          </cell>
        </row>
        <row r="160">
          <cell r="A160">
            <v>52015</v>
          </cell>
          <cell r="B160" t="str">
            <v>Compactação de aterro em rocha</v>
          </cell>
          <cell r="C160" t="str">
            <v>m³</v>
          </cell>
          <cell r="D160">
            <v>0.41</v>
          </cell>
        </row>
        <row r="161">
          <cell r="A161">
            <v>52020</v>
          </cell>
          <cell r="B161" t="str">
            <v>Esc. carga transp. e espalh. de mat. de jazida clas. 1a. cat.</v>
          </cell>
          <cell r="C161" t="str">
            <v>m³</v>
          </cell>
          <cell r="D161">
            <v>1.54</v>
          </cell>
        </row>
        <row r="162">
          <cell r="A162">
            <v>52030</v>
          </cell>
          <cell r="B162" t="str">
            <v>Esc. carga transp. e espalh. de mat. de jazida clas. 2a. cat.</v>
          </cell>
          <cell r="C162" t="str">
            <v>m³</v>
          </cell>
          <cell r="D162">
            <v>2.4</v>
          </cell>
        </row>
        <row r="163">
          <cell r="A163">
            <v>52040</v>
          </cell>
          <cell r="B163" t="str">
            <v>Revestimento primário - execução</v>
          </cell>
          <cell r="C163" t="str">
            <v>m³</v>
          </cell>
          <cell r="D163">
            <v>0.68</v>
          </cell>
        </row>
        <row r="164">
          <cell r="A164">
            <v>52045</v>
          </cell>
          <cell r="B164" t="str">
            <v>Remoção de solos moles sem transporte</v>
          </cell>
          <cell r="C164" t="str">
            <v>m³</v>
          </cell>
          <cell r="D164">
            <v>1.56</v>
          </cell>
        </row>
        <row r="165">
          <cell r="A165">
            <v>52050</v>
          </cell>
          <cell r="B165" t="str">
            <v>Remoção de solos moles com transporte 0&lt; DMT&lt;= 50 m</v>
          </cell>
          <cell r="C165" t="str">
            <v>m³</v>
          </cell>
          <cell r="D165">
            <v>3.49</v>
          </cell>
        </row>
        <row r="166">
          <cell r="A166">
            <v>52060</v>
          </cell>
          <cell r="B166" t="str">
            <v>Remoção de solos moles c/transporte  50&lt; DMT&lt;=100 m</v>
          </cell>
          <cell r="C166" t="str">
            <v>m³</v>
          </cell>
          <cell r="D166">
            <v>3.55</v>
          </cell>
        </row>
        <row r="167">
          <cell r="A167">
            <v>52070</v>
          </cell>
          <cell r="B167" t="str">
            <v>Remoção de solos moles c/transporte  100&lt; DMT&lt;=200 m</v>
          </cell>
          <cell r="C167" t="str">
            <v>m³</v>
          </cell>
          <cell r="D167">
            <v>3.72</v>
          </cell>
        </row>
        <row r="168">
          <cell r="A168">
            <v>52080</v>
          </cell>
          <cell r="B168" t="str">
            <v>Remoção de solos moles c/transporte  200&lt; DMT&lt;=300 m</v>
          </cell>
          <cell r="C168" t="str">
            <v>m³</v>
          </cell>
          <cell r="D168">
            <v>3.84</v>
          </cell>
        </row>
        <row r="169">
          <cell r="A169">
            <v>52084</v>
          </cell>
          <cell r="B169" t="str">
            <v>Remoção de solos moles c/transporte  300&lt; DMT&lt;=400 m</v>
          </cell>
          <cell r="C169" t="str">
            <v>m³</v>
          </cell>
          <cell r="D169">
            <v>3.93</v>
          </cell>
        </row>
        <row r="170">
          <cell r="A170">
            <v>52087</v>
          </cell>
          <cell r="B170" t="str">
            <v>Remoção de solos moles c/transporte  400&lt; DMT&lt;=600 m</v>
          </cell>
          <cell r="C170" t="str">
            <v>m³</v>
          </cell>
          <cell r="D170">
            <v>4.4400000000000004</v>
          </cell>
        </row>
        <row r="171">
          <cell r="A171">
            <v>52090</v>
          </cell>
          <cell r="B171" t="str">
            <v>Remoção de solos moles c/transporte  600&lt; DMT&lt;=800 m</v>
          </cell>
          <cell r="C171" t="str">
            <v>m³</v>
          </cell>
          <cell r="D171">
            <v>4.53</v>
          </cell>
        </row>
        <row r="172">
          <cell r="A172">
            <v>52095</v>
          </cell>
          <cell r="B172" t="str">
            <v>Remoção de solos moles c/transporte  800&lt; DMT&lt;=1000 m</v>
          </cell>
          <cell r="C172" t="str">
            <v>m³</v>
          </cell>
          <cell r="D172">
            <v>4.59</v>
          </cell>
        </row>
        <row r="173">
          <cell r="A173">
            <v>52100</v>
          </cell>
          <cell r="B173" t="str">
            <v>Remoção de solos moles c/transporte  1000&lt; DMT&lt;=1200 m</v>
          </cell>
          <cell r="C173" t="str">
            <v>m³</v>
          </cell>
          <cell r="D173">
            <v>4.7</v>
          </cell>
        </row>
        <row r="174">
          <cell r="A174">
            <v>52119</v>
          </cell>
          <cell r="B174" t="str">
            <v>Colchão de areia extraída</v>
          </cell>
          <cell r="C174" t="str">
            <v>m³</v>
          </cell>
          <cell r="D174">
            <v>15.319999999999999</v>
          </cell>
        </row>
        <row r="175">
          <cell r="A175">
            <v>52120</v>
          </cell>
          <cell r="B175" t="str">
            <v>Colchão de areia comercial</v>
          </cell>
          <cell r="C175" t="str">
            <v>m³</v>
          </cell>
          <cell r="D175">
            <v>19.32</v>
          </cell>
        </row>
        <row r="176">
          <cell r="A176">
            <v>52150</v>
          </cell>
          <cell r="B176" t="str">
            <v>Carga de material</v>
          </cell>
          <cell r="C176" t="str">
            <v>m³</v>
          </cell>
          <cell r="D176">
            <v>0.56000000000000005</v>
          </cell>
        </row>
        <row r="177">
          <cell r="A177">
            <v>52160</v>
          </cell>
          <cell r="B177" t="str">
            <v>Camada drenante c/ pedra pulmão - fechamento c/ brita</v>
          </cell>
          <cell r="C177" t="str">
            <v>m³</v>
          </cell>
          <cell r="D177">
            <v>25.28</v>
          </cell>
        </row>
        <row r="178">
          <cell r="A178">
            <v>52200</v>
          </cell>
          <cell r="B178" t="str">
            <v>Fornec. e espalh. de brita para regulariz. de corte em rocha</v>
          </cell>
          <cell r="C178" t="str">
            <v>m²</v>
          </cell>
          <cell r="D178">
            <v>1.38</v>
          </cell>
        </row>
        <row r="179">
          <cell r="A179">
            <v>53000</v>
          </cell>
          <cell r="B179" t="str">
            <v>Regularização do sub leito a 100% do Proctor Normal</v>
          </cell>
          <cell r="C179" t="str">
            <v>m²</v>
          </cell>
          <cell r="D179">
            <v>0.28999999999999998</v>
          </cell>
        </row>
        <row r="180">
          <cell r="A180">
            <v>53010</v>
          </cell>
          <cell r="B180" t="str">
            <v>Regularização do sub leito a 100% PI</v>
          </cell>
          <cell r="C180" t="str">
            <v>m²</v>
          </cell>
          <cell r="D180">
            <v>0.33</v>
          </cell>
        </row>
        <row r="181">
          <cell r="A181">
            <v>53020</v>
          </cell>
          <cell r="B181" t="str">
            <v>Decapagem de jazida classificada em 1a. cat.</v>
          </cell>
          <cell r="C181" t="str">
            <v>m³</v>
          </cell>
          <cell r="D181">
            <v>1.5</v>
          </cell>
        </row>
        <row r="182">
          <cell r="A182">
            <v>53030</v>
          </cell>
          <cell r="B182" t="str">
            <v>Decapagem de jazida classificada em 2a. cat.</v>
          </cell>
          <cell r="C182" t="str">
            <v>m³</v>
          </cell>
          <cell r="D182">
            <v>2.2200000000000002</v>
          </cell>
        </row>
        <row r="183">
          <cell r="A183">
            <v>53035</v>
          </cell>
          <cell r="B183" t="str">
            <v>Decapagem de jazida classificada em 3a. cat.</v>
          </cell>
          <cell r="C183" t="str">
            <v>m³</v>
          </cell>
          <cell r="D183">
            <v>5.44</v>
          </cell>
        </row>
        <row r="184">
          <cell r="A184">
            <v>53040</v>
          </cell>
          <cell r="B184" t="str">
            <v>Escavação e carga de mat. de jazida classif. em 1a. categoria</v>
          </cell>
          <cell r="C184" t="str">
            <v>m³</v>
          </cell>
          <cell r="D184">
            <v>1.54</v>
          </cell>
        </row>
        <row r="185">
          <cell r="A185">
            <v>53050</v>
          </cell>
          <cell r="B185" t="str">
            <v>Escavação e carga de mat. de jazida classif. em 2a. categoria</v>
          </cell>
          <cell r="C185" t="str">
            <v>m³</v>
          </cell>
          <cell r="D185">
            <v>2.4</v>
          </cell>
        </row>
        <row r="186">
          <cell r="A186">
            <v>53060</v>
          </cell>
          <cell r="B186" t="str">
            <v>Extração carga e peneiramento de seixo rejeitado</v>
          </cell>
          <cell r="C186" t="str">
            <v>m³</v>
          </cell>
          <cell r="D186">
            <v>3.39</v>
          </cell>
        </row>
        <row r="187">
          <cell r="A187">
            <v>53090</v>
          </cell>
          <cell r="B187" t="str">
            <v>Camada de reforço c/ solo estabilizado s/ mistura</v>
          </cell>
          <cell r="C187" t="str">
            <v>m³</v>
          </cell>
          <cell r="D187">
            <v>1.74</v>
          </cell>
        </row>
        <row r="188">
          <cell r="A188">
            <v>53100</v>
          </cell>
          <cell r="B188" t="str">
            <v>Camada de seixo bruto</v>
          </cell>
          <cell r="C188" t="str">
            <v>m³</v>
          </cell>
          <cell r="D188">
            <v>3.89</v>
          </cell>
        </row>
        <row r="189">
          <cell r="A189">
            <v>53105</v>
          </cell>
          <cell r="B189" t="str">
            <v>Camada de melafiro preenchido com brita</v>
          </cell>
          <cell r="C189" t="str">
            <v>m³</v>
          </cell>
          <cell r="D189">
            <v>11.96</v>
          </cell>
        </row>
        <row r="190">
          <cell r="A190">
            <v>53110</v>
          </cell>
          <cell r="B190" t="str">
            <v>Camada de seixo classificado</v>
          </cell>
          <cell r="C190" t="str">
            <v>m³</v>
          </cell>
          <cell r="D190">
            <v>7.07</v>
          </cell>
        </row>
        <row r="191">
          <cell r="A191">
            <v>53120</v>
          </cell>
          <cell r="B191" t="str">
            <v>Camada de seixo classificado britado no primário</v>
          </cell>
          <cell r="C191" t="str">
            <v>m³</v>
          </cell>
          <cell r="D191">
            <v>8.39</v>
          </cell>
        </row>
        <row r="192">
          <cell r="A192">
            <v>53130</v>
          </cell>
          <cell r="B192" t="str">
            <v>Camada de macadame seco</v>
          </cell>
          <cell r="C192" t="str">
            <v>m³</v>
          </cell>
          <cell r="D192">
            <v>33.19</v>
          </cell>
        </row>
        <row r="193">
          <cell r="A193">
            <v>53170</v>
          </cell>
          <cell r="B193" t="str">
            <v>Brita para acessos</v>
          </cell>
          <cell r="C193" t="str">
            <v>m²</v>
          </cell>
          <cell r="D193">
            <v>19.849999999999998</v>
          </cell>
        </row>
        <row r="194">
          <cell r="A194">
            <v>53180</v>
          </cell>
          <cell r="B194" t="str">
            <v>Camada de brita corrida</v>
          </cell>
          <cell r="C194" t="str">
            <v>m³</v>
          </cell>
          <cell r="D194">
            <v>32.17</v>
          </cell>
        </row>
        <row r="195">
          <cell r="A195">
            <v>53190</v>
          </cell>
          <cell r="B195" t="str">
            <v>Camada de brita graduada</v>
          </cell>
          <cell r="C195" t="str">
            <v>m³</v>
          </cell>
          <cell r="D195">
            <v>42.9</v>
          </cell>
        </row>
        <row r="196">
          <cell r="A196">
            <v>53195</v>
          </cell>
          <cell r="B196" t="str">
            <v>Brita graduada - na usina</v>
          </cell>
          <cell r="C196" t="str">
            <v>ton</v>
          </cell>
          <cell r="D196">
            <v>9.16</v>
          </cell>
        </row>
        <row r="197">
          <cell r="A197">
            <v>53200</v>
          </cell>
          <cell r="B197" t="str">
            <v>Camada de solo brita - 30/70</v>
          </cell>
          <cell r="C197" t="str">
            <v>m³</v>
          </cell>
          <cell r="D197">
            <v>19.14</v>
          </cell>
        </row>
        <row r="198">
          <cell r="A198">
            <v>53210</v>
          </cell>
          <cell r="B198" t="str">
            <v>Camada de seixo parcialmente britado - 70% britado</v>
          </cell>
          <cell r="C198" t="str">
            <v>m³</v>
          </cell>
          <cell r="D198">
            <v>13.02</v>
          </cell>
        </row>
        <row r="199">
          <cell r="A199">
            <v>53220</v>
          </cell>
          <cell r="B199" t="str">
            <v>Camada de seixo parcialmente britado - 65% britado</v>
          </cell>
          <cell r="C199" t="str">
            <v>m³</v>
          </cell>
          <cell r="D199">
            <v>12.76</v>
          </cell>
        </row>
        <row r="200">
          <cell r="A200">
            <v>53230</v>
          </cell>
          <cell r="B200" t="str">
            <v>Camada de seixo parcialmente britado - 60% britado</v>
          </cell>
          <cell r="C200" t="str">
            <v>m³</v>
          </cell>
          <cell r="D200">
            <v>12.51</v>
          </cell>
        </row>
        <row r="201">
          <cell r="A201">
            <v>53240</v>
          </cell>
          <cell r="B201" t="str">
            <v>Camada de seixo parcialmente britado - 50% britado</v>
          </cell>
          <cell r="C201" t="str">
            <v>m³</v>
          </cell>
          <cell r="D201">
            <v>11.97</v>
          </cell>
        </row>
        <row r="202">
          <cell r="A202">
            <v>53250</v>
          </cell>
          <cell r="B202" t="str">
            <v>Camada de seixo parcialmente britado - 40% britado</v>
          </cell>
          <cell r="C202" t="str">
            <v>m³</v>
          </cell>
          <cell r="D202">
            <v>11.44</v>
          </cell>
        </row>
        <row r="203">
          <cell r="A203">
            <v>53260</v>
          </cell>
          <cell r="B203" t="str">
            <v>Camada de seixo parcialmente britado - 30% britado</v>
          </cell>
          <cell r="C203" t="str">
            <v>m³</v>
          </cell>
          <cell r="D203">
            <v>10.93</v>
          </cell>
        </row>
        <row r="204">
          <cell r="A204">
            <v>53270</v>
          </cell>
          <cell r="B204" t="str">
            <v>Camada de seixo parcialmente britado - 20% britado</v>
          </cell>
          <cell r="C204" t="str">
            <v>m³</v>
          </cell>
          <cell r="D204">
            <v>10.4</v>
          </cell>
        </row>
        <row r="205">
          <cell r="A205">
            <v>53280</v>
          </cell>
          <cell r="B205" t="str">
            <v xml:space="preserve">Camada de seixo britado </v>
          </cell>
          <cell r="C205" t="str">
            <v>m³</v>
          </cell>
          <cell r="D205">
            <v>26.13</v>
          </cell>
        </row>
        <row r="206">
          <cell r="A206">
            <v>53300</v>
          </cell>
          <cell r="B206" t="str">
            <v>Imprimação</v>
          </cell>
          <cell r="C206" t="str">
            <v>m²</v>
          </cell>
          <cell r="D206">
            <v>0.1</v>
          </cell>
        </row>
        <row r="207">
          <cell r="A207">
            <v>53310</v>
          </cell>
          <cell r="B207" t="str">
            <v>Pintura de Ligação</v>
          </cell>
          <cell r="C207" t="str">
            <v>m²</v>
          </cell>
          <cell r="D207">
            <v>7.0000000000000007E-2</v>
          </cell>
        </row>
        <row r="208">
          <cell r="A208">
            <v>53320</v>
          </cell>
          <cell r="B208" t="str">
            <v>Tratamento superficial simples</v>
          </cell>
          <cell r="C208" t="str">
            <v>m²</v>
          </cell>
          <cell r="D208">
            <v>0.45999999999999996</v>
          </cell>
        </row>
        <row r="209">
          <cell r="A209">
            <v>53321</v>
          </cell>
          <cell r="B209" t="str">
            <v>Tratamento superficial simples com seixo</v>
          </cell>
          <cell r="C209" t="str">
            <v>m²</v>
          </cell>
          <cell r="D209">
            <v>0.32</v>
          </cell>
        </row>
        <row r="210">
          <cell r="A210">
            <v>53330</v>
          </cell>
          <cell r="B210" t="str">
            <v>Tratamento superficial duplo</v>
          </cell>
          <cell r="C210" t="str">
            <v>m²</v>
          </cell>
          <cell r="D210">
            <v>0.97</v>
          </cell>
        </row>
        <row r="211">
          <cell r="A211">
            <v>53331</v>
          </cell>
          <cell r="B211" t="str">
            <v>Tratamento superficial duplo com seixo</v>
          </cell>
          <cell r="C211" t="str">
            <v>m²</v>
          </cell>
          <cell r="D211">
            <v>0.82000000000000006</v>
          </cell>
        </row>
        <row r="212">
          <cell r="A212">
            <v>53350</v>
          </cell>
          <cell r="B212" t="str">
            <v>Tratamento superficial triplo</v>
          </cell>
          <cell r="C212" t="str">
            <v>m²</v>
          </cell>
          <cell r="D212">
            <v>1.06</v>
          </cell>
        </row>
        <row r="213">
          <cell r="A213">
            <v>53351</v>
          </cell>
          <cell r="B213" t="str">
            <v>Tratamento superficial triplo com seixo</v>
          </cell>
          <cell r="C213" t="str">
            <v>m²</v>
          </cell>
          <cell r="D213">
            <v>0.83</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t="str">
            <v>m²</v>
          </cell>
          <cell r="D224">
            <v>0.18</v>
          </cell>
        </row>
        <row r="225">
          <cell r="A225">
            <v>53420</v>
          </cell>
          <cell r="B225" t="str">
            <v>Lama asfáltica</v>
          </cell>
          <cell r="C225" t="str">
            <v>m²</v>
          </cell>
          <cell r="D225">
            <v>0.18</v>
          </cell>
        </row>
        <row r="226">
          <cell r="A226">
            <v>53430</v>
          </cell>
          <cell r="B226" t="str">
            <v>Calçamento com paralelepipedos</v>
          </cell>
          <cell r="C226" t="str">
            <v>m²</v>
          </cell>
          <cell r="D226">
            <v>21.970000000000002</v>
          </cell>
        </row>
        <row r="227">
          <cell r="A227">
            <v>53440</v>
          </cell>
          <cell r="B227" t="str">
            <v>Meio-fio de pedra</v>
          </cell>
          <cell r="C227" t="str">
            <v>m</v>
          </cell>
          <cell r="D227">
            <v>7.5</v>
          </cell>
        </row>
        <row r="228">
          <cell r="A228">
            <v>53450</v>
          </cell>
          <cell r="B228" t="str">
            <v>Calçamento com lajotas sextavadas de 10 cm</v>
          </cell>
          <cell r="C228" t="str">
            <v>m²</v>
          </cell>
          <cell r="D228">
            <v>16.78</v>
          </cell>
        </row>
        <row r="229">
          <cell r="A229">
            <v>53460</v>
          </cell>
          <cell r="B229" t="str">
            <v>Calçamento com briquetes de 8 cm</v>
          </cell>
          <cell r="C229" t="str">
            <v>m²</v>
          </cell>
          <cell r="D229">
            <v>20.21</v>
          </cell>
        </row>
        <row r="230">
          <cell r="A230">
            <v>53470</v>
          </cell>
          <cell r="B230" t="str">
            <v>Pavimento rígido de concreto</v>
          </cell>
          <cell r="C230" t="str">
            <v>m³</v>
          </cell>
          <cell r="D230">
            <v>77.569999999999993</v>
          </cell>
        </row>
        <row r="231">
          <cell r="A231">
            <v>53480</v>
          </cell>
          <cell r="B231" t="str">
            <v>Concreto pobre rolado</v>
          </cell>
          <cell r="C231" t="str">
            <v>m³</v>
          </cell>
          <cell r="D231">
            <v>64.87</v>
          </cell>
        </row>
        <row r="232">
          <cell r="A232">
            <v>53481</v>
          </cell>
          <cell r="B232" t="str">
            <v>Camada drenante com brita para banqueta</v>
          </cell>
          <cell r="C232" t="str">
            <v>m³</v>
          </cell>
          <cell r="D232">
            <v>37.22</v>
          </cell>
        </row>
        <row r="233">
          <cell r="A233">
            <v>53482</v>
          </cell>
          <cell r="B233" t="str">
            <v>Banqueta de segurança com solo - execução</v>
          </cell>
          <cell r="C233" t="str">
            <v>m³</v>
          </cell>
          <cell r="D233">
            <v>15.28</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t="str">
            <v>m³</v>
          </cell>
          <cell r="D244">
            <v>19.73</v>
          </cell>
        </row>
        <row r="245">
          <cell r="A245">
            <v>53620</v>
          </cell>
          <cell r="B245" t="str">
            <v>Solo melhorado com cimento (4%) - mistura na pista</v>
          </cell>
          <cell r="C245" t="str">
            <v>m³</v>
          </cell>
          <cell r="D245">
            <v>23.73</v>
          </cell>
        </row>
        <row r="246">
          <cell r="A246">
            <v>53630</v>
          </cell>
          <cell r="B246" t="str">
            <v>Solo melhorado com cimento (5%) - mistura na pista</v>
          </cell>
          <cell r="C246" t="str">
            <v>m³</v>
          </cell>
          <cell r="D246">
            <v>26.95</v>
          </cell>
        </row>
        <row r="247">
          <cell r="A247">
            <v>53636</v>
          </cell>
          <cell r="B247" t="str">
            <v>Solo melhorado com cimento (8%) - mistura na pista</v>
          </cell>
          <cell r="C247" t="str">
            <v>m³</v>
          </cell>
          <cell r="D247">
            <v>36.299999999999997</v>
          </cell>
        </row>
        <row r="248">
          <cell r="A248">
            <v>53640</v>
          </cell>
          <cell r="B248" t="str">
            <v>Solo-cal (2%) -cimento (3%) - mistura na pista</v>
          </cell>
          <cell r="C248" t="str">
            <v>m³</v>
          </cell>
          <cell r="D248">
            <v>22.11</v>
          </cell>
        </row>
        <row r="249">
          <cell r="A249">
            <v>53650</v>
          </cell>
          <cell r="B249" t="str">
            <v>Solo-cal (2%) -cimento (4%) - mistura na pista</v>
          </cell>
          <cell r="C249" t="str">
            <v>m³</v>
          </cell>
          <cell r="D249">
            <v>26.81</v>
          </cell>
        </row>
        <row r="250">
          <cell r="A250">
            <v>53660</v>
          </cell>
          <cell r="B250" t="str">
            <v>Solo-cal (2%) -cimento (5%) - mistura na pista</v>
          </cell>
          <cell r="C250" t="str">
            <v>m³</v>
          </cell>
          <cell r="D250">
            <v>28.86</v>
          </cell>
        </row>
        <row r="251">
          <cell r="A251">
            <v>53670</v>
          </cell>
          <cell r="B251" t="str">
            <v>Solo-cal (3%) -cimento (3%) - mistura na pista</v>
          </cell>
          <cell r="C251" t="str">
            <v>m³</v>
          </cell>
          <cell r="D251">
            <v>25.13</v>
          </cell>
        </row>
        <row r="252">
          <cell r="A252">
            <v>53680</v>
          </cell>
          <cell r="B252" t="str">
            <v>Solo-cal (3%) -cimento (4%) - mistura na pista</v>
          </cell>
          <cell r="C252" t="str">
            <v>m³</v>
          </cell>
          <cell r="D252">
            <v>28.02</v>
          </cell>
        </row>
        <row r="253">
          <cell r="A253">
            <v>53690</v>
          </cell>
          <cell r="B253" t="str">
            <v>Solo-cal (3%) -cimento (5%) - mistura na pista</v>
          </cell>
          <cell r="C253" t="str">
            <v>m³</v>
          </cell>
          <cell r="D253">
            <v>30.85</v>
          </cell>
        </row>
        <row r="254">
          <cell r="A254">
            <v>53700</v>
          </cell>
          <cell r="B254" t="str">
            <v>Solo-cal (4%) -cimento (4%) - mistura na pista</v>
          </cell>
          <cell r="C254" t="str">
            <v>m³</v>
          </cell>
          <cell r="D254">
            <v>30.01</v>
          </cell>
        </row>
        <row r="255">
          <cell r="A255">
            <v>53710</v>
          </cell>
          <cell r="B255" t="str">
            <v>Solo-cal (4%) -cimento (5%) - mistura na pista</v>
          </cell>
          <cell r="C255" t="str">
            <v>m³</v>
          </cell>
          <cell r="D255">
            <v>32.9</v>
          </cell>
        </row>
        <row r="256">
          <cell r="A256">
            <v>53720</v>
          </cell>
          <cell r="B256" t="str">
            <v>Solo-cal (5%) -cimento (5%) - mistura na pista</v>
          </cell>
          <cell r="C256" t="str">
            <v>m³</v>
          </cell>
          <cell r="D256">
            <v>34.89</v>
          </cell>
        </row>
        <row r="257">
          <cell r="A257">
            <v>53730</v>
          </cell>
          <cell r="B257" t="str">
            <v>Cascalho (local) - cal (3%) - cimento (3%)</v>
          </cell>
          <cell r="C257" t="str">
            <v>m³</v>
          </cell>
          <cell r="D257">
            <v>25.86</v>
          </cell>
        </row>
        <row r="258">
          <cell r="A258">
            <v>53740</v>
          </cell>
          <cell r="B258" t="str">
            <v>Cascalho (local) - cal (3%) - cimento (4%)</v>
          </cell>
          <cell r="C258" t="str">
            <v>m³</v>
          </cell>
          <cell r="D258">
            <v>29.61</v>
          </cell>
        </row>
        <row r="259">
          <cell r="A259">
            <v>53750</v>
          </cell>
          <cell r="B259" t="str">
            <v>Cascalho (local) - cal (4%) - cimento (4%)</v>
          </cell>
          <cell r="C259" t="str">
            <v>m³</v>
          </cell>
          <cell r="D259">
            <v>32.119999999999997</v>
          </cell>
        </row>
        <row r="260">
          <cell r="A260">
            <v>53760</v>
          </cell>
          <cell r="B260" t="str">
            <v>Cascalho (local) - cal (4%) - cimento (5%)</v>
          </cell>
          <cell r="C260" t="str">
            <v>m³</v>
          </cell>
          <cell r="D260">
            <v>35.619999999999997</v>
          </cell>
        </row>
        <row r="261">
          <cell r="A261">
            <v>53770</v>
          </cell>
          <cell r="B261" t="str">
            <v>Cascalho (local) - cal (5%) - cimento (5%)</v>
          </cell>
          <cell r="C261" t="str">
            <v>m³</v>
          </cell>
          <cell r="D261">
            <v>38.01</v>
          </cell>
        </row>
        <row r="262">
          <cell r="A262">
            <v>53780</v>
          </cell>
          <cell r="B262" t="str">
            <v xml:space="preserve">Cascalho (local) - cal (4%) </v>
          </cell>
          <cell r="C262" t="str">
            <v>m³</v>
          </cell>
          <cell r="D262">
            <v>17.149999999999999</v>
          </cell>
        </row>
        <row r="263">
          <cell r="A263">
            <v>53790</v>
          </cell>
          <cell r="B263" t="str">
            <v xml:space="preserve">Cascalho (local) - cal (5%) </v>
          </cell>
          <cell r="C263" t="str">
            <v>m³</v>
          </cell>
          <cell r="D263">
            <v>20.02</v>
          </cell>
        </row>
        <row r="264">
          <cell r="A264">
            <v>53800</v>
          </cell>
          <cell r="B264" t="str">
            <v xml:space="preserve">Cascalho (local) - cal (6%) </v>
          </cell>
          <cell r="C264" t="str">
            <v>m³</v>
          </cell>
          <cell r="D264">
            <v>22.65</v>
          </cell>
        </row>
        <row r="265">
          <cell r="A265">
            <v>53810</v>
          </cell>
          <cell r="B265" t="str">
            <v>Solo-brita (20-80) mistura  na pista (solo argiloso)</v>
          </cell>
          <cell r="C265" t="str">
            <v>m³</v>
          </cell>
          <cell r="D265">
            <v>18.420000000000002</v>
          </cell>
        </row>
        <row r="266">
          <cell r="A266">
            <v>53820</v>
          </cell>
          <cell r="B266" t="str">
            <v>Solo-brita (25-75) mistura  na pista (solo argiloso)</v>
          </cell>
          <cell r="C266" t="str">
            <v>m³</v>
          </cell>
          <cell r="D266">
            <v>18.2</v>
          </cell>
        </row>
        <row r="267">
          <cell r="A267">
            <v>53830</v>
          </cell>
          <cell r="B267" t="str">
            <v>Solo-brita (30-70) mistura  na pista (solo argiloso)</v>
          </cell>
          <cell r="C267" t="str">
            <v>m³</v>
          </cell>
          <cell r="D267">
            <v>17.989999999999998</v>
          </cell>
        </row>
        <row r="268">
          <cell r="A268">
            <v>53840</v>
          </cell>
          <cell r="B268" t="str">
            <v>Solo-brita (35-65) mistura  na pista (solo argiloso)</v>
          </cell>
          <cell r="C268" t="str">
            <v>m³</v>
          </cell>
          <cell r="D268">
            <v>17.79</v>
          </cell>
        </row>
        <row r="269">
          <cell r="A269">
            <v>53850</v>
          </cell>
          <cell r="B269" t="str">
            <v>Solo-brita (50-50) mistura  na pista (solo argiloso)</v>
          </cell>
          <cell r="C269" t="str">
            <v>m³</v>
          </cell>
          <cell r="D269">
            <v>17.13</v>
          </cell>
        </row>
        <row r="270">
          <cell r="A270">
            <v>53860</v>
          </cell>
          <cell r="B270" t="str">
            <v>TST I-4 com emulsão</v>
          </cell>
          <cell r="C270" t="str">
            <v>m²</v>
          </cell>
          <cell r="D270">
            <v>1.01</v>
          </cell>
        </row>
        <row r="271">
          <cell r="A271">
            <v>55000</v>
          </cell>
          <cell r="B271" t="str">
            <v>Escav.valas p/drenagem profunda em material de 1a. categoria</v>
          </cell>
          <cell r="C271" t="str">
            <v>m³</v>
          </cell>
          <cell r="D271">
            <v>6.57</v>
          </cell>
        </row>
        <row r="272">
          <cell r="A272">
            <v>55050</v>
          </cell>
          <cell r="B272" t="str">
            <v>Escav.valas p/drenagem profunda em material de 2a. categoria</v>
          </cell>
          <cell r="C272" t="str">
            <v>m³</v>
          </cell>
          <cell r="D272">
            <v>8.2899999999999991</v>
          </cell>
        </row>
        <row r="273">
          <cell r="A273">
            <v>55100</v>
          </cell>
          <cell r="B273" t="str">
            <v>Escav.valas p/drenagem profunda em material de 3a. categoria</v>
          </cell>
          <cell r="C273" t="str">
            <v>m³</v>
          </cell>
          <cell r="D273">
            <v>35.119999999999997</v>
          </cell>
        </row>
        <row r="274">
          <cell r="A274">
            <v>55150</v>
          </cell>
          <cell r="B274" t="str">
            <v>Escavação de valetas de proteção</v>
          </cell>
          <cell r="C274" t="str">
            <v>m³</v>
          </cell>
          <cell r="D274">
            <v>12.15</v>
          </cell>
        </row>
        <row r="275">
          <cell r="A275">
            <v>55200</v>
          </cell>
          <cell r="B275" t="str">
            <v>Produção carga e transporte de brita para drenos</v>
          </cell>
          <cell r="C275" t="str">
            <v>m³</v>
          </cell>
          <cell r="D275">
            <v>13.01</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t="str">
            <v>m²</v>
          </cell>
          <cell r="D382">
            <v>35.479999999999997</v>
          </cell>
        </row>
        <row r="383">
          <cell r="A383">
            <v>65000</v>
          </cell>
          <cell r="B383" t="str">
            <v>Esc. mec. de valas p/obras de arte correntes - 1a. categoria</v>
          </cell>
          <cell r="C383" t="str">
            <v>m³</v>
          </cell>
          <cell r="D383">
            <v>4.16</v>
          </cell>
        </row>
        <row r="384">
          <cell r="A384">
            <v>65050</v>
          </cell>
          <cell r="B384" t="str">
            <v>Esc. mec. de valas p/obras de arte correntes - 2a. categoria</v>
          </cell>
          <cell r="C384" t="str">
            <v>m³</v>
          </cell>
          <cell r="D384">
            <v>5.3</v>
          </cell>
        </row>
        <row r="385">
          <cell r="A385">
            <v>65100</v>
          </cell>
          <cell r="B385" t="str">
            <v>Esc. mec. de valas p/obras de arte correntes - 3a. categoria</v>
          </cell>
          <cell r="C385" t="str">
            <v>m³</v>
          </cell>
          <cell r="D385">
            <v>32.25</v>
          </cell>
        </row>
        <row r="386">
          <cell r="A386">
            <v>65150</v>
          </cell>
          <cell r="B386" t="str">
            <v>Escavação manual de solos</v>
          </cell>
          <cell r="C386" t="str">
            <v>m³</v>
          </cell>
          <cell r="D386">
            <v>12.15</v>
          </cell>
        </row>
        <row r="387">
          <cell r="A387">
            <v>65200</v>
          </cell>
          <cell r="B387" t="str">
            <v>Reaterro e apiloamento em camadas de 20 cm</v>
          </cell>
          <cell r="C387" t="str">
            <v>m³</v>
          </cell>
          <cell r="D387">
            <v>3.86</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C690" t="str">
            <v>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t="str">
            <v>m²</v>
          </cell>
          <cell r="D698">
            <v>3.81</v>
          </cell>
        </row>
        <row r="699">
          <cell r="A699">
            <v>80350</v>
          </cell>
          <cell r="B699" t="str">
            <v>Hidrosemeadura</v>
          </cell>
          <cell r="C699" t="str">
            <v>m²</v>
          </cell>
          <cell r="D699">
            <v>1.06</v>
          </cell>
        </row>
        <row r="700">
          <cell r="A700">
            <v>80400</v>
          </cell>
          <cell r="B700" t="str">
            <v>Pintura de faixa horizontal com tinta acrilica branca</v>
          </cell>
          <cell r="C700" t="str">
            <v>m²</v>
          </cell>
          <cell r="D700">
            <v>5.69</v>
          </cell>
        </row>
        <row r="701">
          <cell r="A701">
            <v>80450</v>
          </cell>
          <cell r="B701" t="str">
            <v>Pintura de faixa horizontal com tinta acrilica amarela</v>
          </cell>
          <cell r="C701" t="str">
            <v>m²</v>
          </cell>
          <cell r="D701">
            <v>5.69</v>
          </cell>
        </row>
        <row r="702">
          <cell r="A702">
            <v>80401</v>
          </cell>
          <cell r="B702" t="str">
            <v>Pintura de faixa horizontal com tinta termoplástica</v>
          </cell>
          <cell r="C702" t="str">
            <v>m²</v>
          </cell>
          <cell r="D702">
            <v>16.38</v>
          </cell>
        </row>
        <row r="703">
          <cell r="A703">
            <v>80402</v>
          </cell>
          <cell r="B703" t="str">
            <v>Pintura de faixa horizontal</v>
          </cell>
          <cell r="C703" t="str">
            <v>m²</v>
          </cell>
          <cell r="D703">
            <v>12</v>
          </cell>
        </row>
        <row r="704">
          <cell r="A704">
            <v>80451</v>
          </cell>
          <cell r="B704" t="str">
            <v>Pintura de faixa horizontal com tinta acrilica termoplástica amarela</v>
          </cell>
          <cell r="C704" t="str">
            <v>m²</v>
          </cell>
          <cell r="D704">
            <v>16.38</v>
          </cell>
        </row>
        <row r="705">
          <cell r="A705">
            <v>80550</v>
          </cell>
          <cell r="B705" t="str">
            <v>Pintura de seta e/ou dizeres na pista</v>
          </cell>
          <cell r="C705" t="str">
            <v>m²</v>
          </cell>
          <cell r="D705">
            <v>5.69</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t="str">
            <v>m²</v>
          </cell>
          <cell r="D707">
            <v>12</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t="str">
            <v>m²</v>
          </cell>
          <cell r="D729">
            <v>3.9299999999999997</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t="str">
            <v>m²</v>
          </cell>
          <cell r="D732">
            <v>8.75</v>
          </cell>
        </row>
        <row r="733">
          <cell r="A733">
            <v>81950</v>
          </cell>
          <cell r="B733" t="str">
            <v>Calçada em lastro de brita com revestimento em concreto</v>
          </cell>
          <cell r="C733" t="str">
            <v>m²</v>
          </cell>
          <cell r="D733">
            <v>9.8800000000000008</v>
          </cell>
        </row>
        <row r="734">
          <cell r="A734">
            <v>82000</v>
          </cell>
          <cell r="B734" t="str">
            <v>Remoção de meio-fio</v>
          </cell>
          <cell r="C734" t="str">
            <v>m</v>
          </cell>
          <cell r="D734">
            <v>0.96</v>
          </cell>
        </row>
        <row r="735">
          <cell r="A735">
            <v>82050</v>
          </cell>
          <cell r="B735" t="str">
            <v>Remoção de camada granular</v>
          </cell>
          <cell r="C735" t="str">
            <v>m³</v>
          </cell>
          <cell r="D735">
            <v>1.2999999999999998</v>
          </cell>
        </row>
        <row r="736">
          <cell r="A736">
            <v>82100</v>
          </cell>
          <cell r="B736" t="str">
            <v>Remoção de pavimento a lajota</v>
          </cell>
          <cell r="C736" t="str">
            <v>m²</v>
          </cell>
          <cell r="D736">
            <v>0.44</v>
          </cell>
        </row>
        <row r="737">
          <cell r="A737">
            <v>82150</v>
          </cell>
          <cell r="B737" t="str">
            <v>Remoção de pavimento a paralelepípedos</v>
          </cell>
          <cell r="C737" t="str">
            <v>m²</v>
          </cell>
          <cell r="D737">
            <v>0.66999999999999993</v>
          </cell>
        </row>
        <row r="738">
          <cell r="A738">
            <v>82200</v>
          </cell>
          <cell r="B738" t="str">
            <v>Remoção de pavimento de CBUQ</v>
          </cell>
          <cell r="C738" t="str">
            <v>m³</v>
          </cell>
          <cell r="D738">
            <v>2.4000000000000004</v>
          </cell>
        </row>
        <row r="739">
          <cell r="A739">
            <v>82250</v>
          </cell>
          <cell r="B739" t="str">
            <v>Remoção de sarjeta em meia calha</v>
          </cell>
          <cell r="C739" t="str">
            <v>un</v>
          </cell>
          <cell r="D739">
            <v>0.6100000000000001</v>
          </cell>
        </row>
        <row r="740">
          <cell r="A740">
            <v>82300</v>
          </cell>
          <cell r="B740" t="str">
            <v>Demolição de alvenaria</v>
          </cell>
          <cell r="C740" t="str">
            <v>m³</v>
          </cell>
          <cell r="D740">
            <v>10.66</v>
          </cell>
        </row>
        <row r="741">
          <cell r="A741">
            <v>82350</v>
          </cell>
          <cell r="B741" t="str">
            <v>Demolição de estrutura em concreto simples</v>
          </cell>
          <cell r="C741" t="str">
            <v>m³</v>
          </cell>
          <cell r="D741">
            <v>13.96</v>
          </cell>
        </row>
        <row r="742">
          <cell r="A742">
            <v>82400</v>
          </cell>
          <cell r="B742" t="str">
            <v>Demolição de estrutura em concreto armado</v>
          </cell>
          <cell r="C742" t="str">
            <v>m³</v>
          </cell>
          <cell r="D742">
            <v>27.9</v>
          </cell>
        </row>
        <row r="743">
          <cell r="A743">
            <v>82600</v>
          </cell>
          <cell r="B743" t="str">
            <v>Gabião caixa galvanizada c/ H=50 cm</v>
          </cell>
          <cell r="C743" t="str">
            <v>m³</v>
          </cell>
          <cell r="D743">
            <v>117.59</v>
          </cell>
        </row>
        <row r="744">
          <cell r="A744">
            <v>82610</v>
          </cell>
          <cell r="B744" t="str">
            <v>Gabião caixa em PVC com H=50 cm</v>
          </cell>
          <cell r="C744" t="str">
            <v>m³</v>
          </cell>
          <cell r="D744">
            <v>130.93</v>
          </cell>
        </row>
        <row r="745">
          <cell r="A745">
            <v>82650</v>
          </cell>
          <cell r="B745" t="str">
            <v>Gabião caixa galvanizada com H=100 cm</v>
          </cell>
          <cell r="C745" t="str">
            <v>m³</v>
          </cell>
          <cell r="D745">
            <v>96.23</v>
          </cell>
        </row>
        <row r="746">
          <cell r="A746">
            <v>82660</v>
          </cell>
          <cell r="B746" t="str">
            <v>Gabião caixa em PVC com H=100 cm</v>
          </cell>
          <cell r="C746" t="str">
            <v>m³</v>
          </cell>
          <cell r="D746">
            <v>104.39</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t="str">
            <v>m³</v>
          </cell>
          <cell r="D748">
            <v>104.93</v>
          </cell>
        </row>
        <row r="749">
          <cell r="A749">
            <v>90020</v>
          </cell>
          <cell r="B749" t="str">
            <v>Formas de madeira</v>
          </cell>
          <cell r="C749" t="str">
            <v>m²</v>
          </cell>
          <cell r="D749">
            <v>29.37</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t="str">
            <v>m³</v>
          </cell>
          <cell r="D751">
            <v>129.1</v>
          </cell>
        </row>
        <row r="752">
          <cell r="A752">
            <v>90050</v>
          </cell>
          <cell r="B752" t="str">
            <v>Concreto fck 18 MPa - preparo lançamento e cura</v>
          </cell>
          <cell r="C752" t="str">
            <v>m³</v>
          </cell>
          <cell r="D752">
            <v>134.51</v>
          </cell>
        </row>
        <row r="753">
          <cell r="A753">
            <v>90060</v>
          </cell>
          <cell r="B753" t="str">
            <v>Demolição de estrutura em concreto simples</v>
          </cell>
          <cell r="C753" t="str">
            <v>m³</v>
          </cell>
          <cell r="D753">
            <v>13.96</v>
          </cell>
        </row>
        <row r="754">
          <cell r="A754">
            <v>90070</v>
          </cell>
          <cell r="B754" t="str">
            <v>Demolição de estrutura em concreto armado</v>
          </cell>
          <cell r="C754" t="str">
            <v>m³</v>
          </cell>
          <cell r="D754">
            <v>27.9</v>
          </cell>
        </row>
        <row r="755">
          <cell r="A755">
            <v>90080</v>
          </cell>
          <cell r="B755" t="str">
            <v>Ensecadeiras duplas</v>
          </cell>
          <cell r="C755" t="str">
            <v>m²</v>
          </cell>
          <cell r="D755">
            <v>152.29</v>
          </cell>
        </row>
        <row r="756">
          <cell r="A756">
            <v>90100</v>
          </cell>
          <cell r="B756" t="str">
            <v>Escav. manual p/ cavas de fundação em 1a cat. H&lt;=4,0 m c/ esg.</v>
          </cell>
          <cell r="C756" t="str">
            <v>m³</v>
          </cell>
          <cell r="D756">
            <v>16.75</v>
          </cell>
        </row>
        <row r="757">
          <cell r="A757">
            <v>90110</v>
          </cell>
          <cell r="B757" t="str">
            <v>Escav. mecan. p/ cavas de fundação em 1a cat. H&lt;=4,0 m c/ esg.</v>
          </cell>
          <cell r="C757" t="str">
            <v>m³</v>
          </cell>
          <cell r="D757">
            <v>3.58</v>
          </cell>
        </row>
        <row r="758">
          <cell r="A758">
            <v>90120</v>
          </cell>
          <cell r="B758" t="str">
            <v>Escavação para cavas de fundação em mat. 3a. cat. c/ esgoto.</v>
          </cell>
          <cell r="C758" t="str">
            <v>m³</v>
          </cell>
          <cell r="D758">
            <v>49.13</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t="str">
            <v>m³</v>
          </cell>
          <cell r="D761">
            <v>133.01</v>
          </cell>
        </row>
        <row r="762">
          <cell r="A762">
            <v>90160</v>
          </cell>
          <cell r="B762" t="str">
            <v>Escavação em tubulão a céu aberto em material de 3a. cat.</v>
          </cell>
          <cell r="C762" t="str">
            <v>m³</v>
          </cell>
          <cell r="D762">
            <v>548.16</v>
          </cell>
        </row>
        <row r="763">
          <cell r="A763">
            <v>90170</v>
          </cell>
          <cell r="B763" t="str">
            <v>Escavação em tubulão sob ar comprimido em mat. de 1a. cat.</v>
          </cell>
          <cell r="C763" t="str">
            <v>m³</v>
          </cell>
          <cell r="D763">
            <v>638.22</v>
          </cell>
        </row>
        <row r="764">
          <cell r="A764">
            <v>90180</v>
          </cell>
          <cell r="B764" t="str">
            <v>Escavação em tubulão sob ar comprimido em mat. de 3a. cat.</v>
          </cell>
          <cell r="C764" t="str">
            <v>m³</v>
          </cell>
          <cell r="D764">
            <v>1056.97</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t="str">
            <v>m²</v>
          </cell>
          <cell r="D767">
            <v>29.37</v>
          </cell>
        </row>
        <row r="768">
          <cell r="A768">
            <v>90220</v>
          </cell>
          <cell r="B768" t="str">
            <v>Formas de placa compensada para mesoestrutura</v>
          </cell>
          <cell r="C768" t="str">
            <v>m²</v>
          </cell>
          <cell r="D768">
            <v>16.239999999999998</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t="str">
            <v>m³</v>
          </cell>
          <cell r="D770">
            <v>129.1</v>
          </cell>
        </row>
        <row r="771">
          <cell r="A771">
            <v>90250</v>
          </cell>
          <cell r="B771" t="str">
            <v>Concreto fck 18 MPa - preparo lançamento e cura</v>
          </cell>
          <cell r="C771" t="str">
            <v>m³</v>
          </cell>
          <cell r="D771">
            <v>134.51</v>
          </cell>
        </row>
        <row r="772">
          <cell r="A772">
            <v>90260</v>
          </cell>
          <cell r="B772" t="str">
            <v>Concreto ciclopico fck 15 MPa - preparo lançamento e cura</v>
          </cell>
          <cell r="C772" t="str">
            <v>m³</v>
          </cell>
          <cell r="D772">
            <v>108.06</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t="str">
            <v>dm³</v>
          </cell>
          <cell r="D774">
            <v>63.21</v>
          </cell>
        </row>
        <row r="775">
          <cell r="A775">
            <v>90500</v>
          </cell>
          <cell r="B775" t="str">
            <v>Escoramento de madeira (cimbramento)</v>
          </cell>
          <cell r="C775" t="str">
            <v>m³</v>
          </cell>
          <cell r="D775">
            <v>24.28</v>
          </cell>
        </row>
        <row r="776">
          <cell r="A776">
            <v>90510</v>
          </cell>
          <cell r="B776" t="str">
            <v>Formas de placa compensada</v>
          </cell>
          <cell r="C776" t="str">
            <v>m²</v>
          </cell>
          <cell r="D776">
            <v>16.239999999999998</v>
          </cell>
        </row>
        <row r="777">
          <cell r="A777">
            <v>90511</v>
          </cell>
          <cell r="B777" t="str">
            <v>Formas de placa compensada plastificada</v>
          </cell>
          <cell r="C777" t="str">
            <v>m²</v>
          </cell>
          <cell r="D777">
            <v>17.47</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t="str">
            <v>m³</v>
          </cell>
          <cell r="D779">
            <v>129.1</v>
          </cell>
        </row>
        <row r="780">
          <cell r="A780">
            <v>90540</v>
          </cell>
          <cell r="B780" t="str">
            <v>Concreto fck 18 MPa - preparo lançamento e cura</v>
          </cell>
          <cell r="C780" t="str">
            <v>m³</v>
          </cell>
          <cell r="D780">
            <v>134.79</v>
          </cell>
        </row>
        <row r="781">
          <cell r="A781">
            <v>90550</v>
          </cell>
          <cell r="B781" t="str">
            <v>Concreto fck 20 MPa - preparo lançamento e cura</v>
          </cell>
          <cell r="C781" t="str">
            <v>m³</v>
          </cell>
          <cell r="D781">
            <v>136.37</v>
          </cell>
        </row>
        <row r="782">
          <cell r="A782">
            <v>90551</v>
          </cell>
          <cell r="B782" t="str">
            <v>Concreto fck 20 MPa - com aditivo plastificante</v>
          </cell>
          <cell r="C782" t="str">
            <v>m³</v>
          </cell>
          <cell r="D782">
            <v>157.04</v>
          </cell>
        </row>
        <row r="783">
          <cell r="A783">
            <v>90560</v>
          </cell>
          <cell r="B783" t="str">
            <v>Concreto fck 24 MPa - preparo lançamento e cura</v>
          </cell>
          <cell r="C783" t="str">
            <v>m³</v>
          </cell>
          <cell r="D783">
            <v>137.75</v>
          </cell>
        </row>
        <row r="784">
          <cell r="A784">
            <v>90570</v>
          </cell>
          <cell r="B784" t="str">
            <v>Concreto fck 32 MPa - preparo lançamento e cura</v>
          </cell>
          <cell r="C784" t="str">
            <v>m³</v>
          </cell>
          <cell r="D784">
            <v>141.86000000000001</v>
          </cell>
        </row>
        <row r="785">
          <cell r="A785">
            <v>90580</v>
          </cell>
          <cell r="B785" t="str">
            <v>Concreto para pavimentação de pista de rolamento</v>
          </cell>
          <cell r="C785" t="str">
            <v>m³</v>
          </cell>
          <cell r="D785">
            <v>132.38</v>
          </cell>
        </row>
        <row r="786">
          <cell r="A786">
            <v>90581</v>
          </cell>
          <cell r="B786" t="str">
            <v>Adesivo estrutural</v>
          </cell>
          <cell r="C786" t="str">
            <v>kg</v>
          </cell>
          <cell r="D786">
            <v>37.32</v>
          </cell>
        </row>
        <row r="787">
          <cell r="A787">
            <v>90582</v>
          </cell>
          <cell r="B787" t="str">
            <v>Argamassa sob adesivo estrutural</v>
          </cell>
          <cell r="C787" t="str">
            <v>m²</v>
          </cell>
          <cell r="D787">
            <v>21.27</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t="str">
            <v>m²</v>
          </cell>
          <cell r="D791">
            <v>46</v>
          </cell>
        </row>
        <row r="792">
          <cell r="A792">
            <v>90612</v>
          </cell>
          <cell r="B792" t="str">
            <v>Apicoamento de concreto</v>
          </cell>
          <cell r="C792" t="str">
            <v>m²</v>
          </cell>
          <cell r="D792">
            <v>19.29</v>
          </cell>
        </row>
        <row r="793">
          <cell r="A793">
            <v>90613</v>
          </cell>
          <cell r="B793" t="str">
            <v>Jateamento de estrutura de concreto</v>
          </cell>
          <cell r="C793" t="str">
            <v>m²</v>
          </cell>
          <cell r="D793">
            <v>14.43</v>
          </cell>
        </row>
        <row r="794">
          <cell r="A794">
            <v>90620</v>
          </cell>
          <cell r="B794" t="str">
            <v>Limpeza e pintura de cimento</v>
          </cell>
          <cell r="C794" t="str">
            <v>m²</v>
          </cell>
          <cell r="D794">
            <v>2.11</v>
          </cell>
        </row>
        <row r="795">
          <cell r="A795">
            <v>90630</v>
          </cell>
          <cell r="B795" t="str">
            <v>Pintura com silicone sobre estrutura nova de concreto</v>
          </cell>
          <cell r="C795" t="str">
            <v>m²</v>
          </cell>
          <cell r="D795">
            <v>12.33</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t="str">
            <v>m²</v>
          </cell>
          <cell r="D802">
            <v>400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m²</v>
          </cell>
          <cell r="D808">
            <v>422.52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Premissas"/>
      <sheetName val="Decretos_PIS-COFINS"/>
      <sheetName val="pitch"/>
      <sheetName val="invest."/>
      <sheetName val="Previsão de Vagões"/>
      <sheetName val="Espera"/>
      <sheetName val="Saldos"/>
      <sheetName val="Gráficos"/>
      <sheetName val="Armazéns"/>
      <sheetName val="Resumo"/>
      <sheetName val="2007"/>
      <sheetName val="Solicitação Gestão"/>
      <sheetName val="Inputs_Unidades_Geradoras"/>
      <sheetName val="GDP"/>
      <sheetName val="Dados"/>
      <sheetName val="PLANO DE AÇÃO"/>
      <sheetName val="ORTONA - PORTO VASTO"/>
      <sheetName val="Farol de Metas"/>
      <sheetName val="Plan1"/>
      <sheetName val="Validacao"/>
      <sheetName val="Comparativo - Acumulado"/>
      <sheetName val="TE Negativo Setembro"/>
      <sheetName val="GESEN FERROVIA CR_x0000__x0000__x0000_"/>
      <sheetName val="Acionamento"/>
      <sheetName val="bdados 2005"/>
      <sheetName val="Sheet2"/>
      <sheetName val="Ref Numbers"/>
      <sheetName val="Summary"/>
      <sheetName val="inspect"/>
      <sheetName val="Inputs"/>
      <sheetName val="Debt"/>
      <sheetName val="Control"/>
      <sheetName val="Aderência D707"/>
      <sheetName val="Estatística"/>
      <sheetName val="Conhecendo a composição M1"/>
      <sheetName val="Cronograma"/>
      <sheetName val="Aux"/>
      <sheetName val="PERF"/>
      <sheetName val="ResMina"/>
      <sheetName val="Cod_perdas"/>
      <sheetName val="Assum"/>
      <sheetName val="Plan2"/>
      <sheetName val="COMPPROD"/>
      <sheetName val="Resumo do Efetivo (2)"/>
      <sheetName val="Lista"/>
      <sheetName val="Consolidada"/>
      <sheetName val="Defense Comps"/>
      <sheetName val="Validação"/>
      <sheetName val="p"/>
      <sheetName val="p (2)"/>
      <sheetName val="BD"/>
      <sheetName val="BASE DE DADOS"/>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Configurações"/>
      <sheetName val="FAPMUT"/>
      <sheetName val="FAPPIT"/>
      <sheetName val="FAPTIG"/>
      <sheetName val="FAPCMT"/>
      <sheetName val="FAPABO"/>
      <sheetName val="FAPGAM"/>
      <sheetName val="FAPPIC"/>
      <sheetName val="Disp. produtos"/>
      <sheetName val="FAPTFA"/>
      <sheetName val="Dados Motivo"/>
      <sheetName val="Tabela"/>
      <sheetName val="Legenda"/>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Tipificação 2017_NÃO ALTERAR"/>
      <sheetName val="Painel"/>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INCCTOT"/>
      <sheetName val="Farol"/>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fense_Comps"/>
      <sheetName val="Parâmetros"/>
      <sheetName val="db_cubagem"/>
      <sheetName val="Feriados"/>
      <sheetName val="Anual"/>
      <sheetName val="Memória"/>
      <sheetName val="CLASSE DE FALHA"/>
      <sheetName val="CAT"/>
      <sheetName val="Aux_Padrão"/>
      <sheetName val="Parâmetros | Parameters"/>
      <sheetName val="Dev.SAC "/>
      <sheetName val="Dev_SAC_"/>
      <sheetName val="Plan1 (3)"/>
      <sheetName val="DB RC"/>
      <sheetName val="EBT"/>
      <sheetName val="FIS-FIN NOV01"/>
      <sheetName val="Ref_Number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Solicitação_Gestão6"/>
      <sheetName val="invest_6"/>
      <sheetName val="Previsão_de_Vagões6"/>
      <sheetName val="Comparativo_-_Acumulado6"/>
      <sheetName val="bdados_20056"/>
      <sheetName val="TE_Negativo_Setembro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14-May"/>
      <sheetName val="Sispec99"/>
      <sheetName val="Tabelas"/>
      <sheetName val="Lista Suspensa"/>
      <sheetName val="QL"/>
      <sheetName val="GRAFICO HE DIÁRIO"/>
      <sheetName val="GESEN_FERROVIA_CR???"/>
      <sheetName val="GRAFICO_HE_DIÁRIO"/>
      <sheetName val="GESEN FERROVIA CR_x005f_x005f_x005f_x005f_x"/>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Orç. Total"/>
      <sheetName val="1.6"/>
      <sheetName val="Vínculos (Não Mexer)"/>
      <sheetName val="Vínculos"/>
      <sheetName val="Listas Suspensas"/>
      <sheetName val="Apoio"/>
      <sheetName val="A0201"/>
      <sheetName val="2-painel frontal"/>
      <sheetName val="Absenteismo"/>
      <sheetName val="Relatórios"/>
      <sheetName val="IA"/>
      <sheetName val="Malária"/>
      <sheetName val="Efectivo"/>
      <sheetName val="MEX95IB"/>
      <sheetName val="POC_Diário "/>
      <sheetName val="PNR -  Perdas - Lacunas"/>
      <sheetName val="Distritos"/>
      <sheetName val="Metas 2021"/>
      <sheetName val="Poc_Diário_Mensal"/>
      <sheetName val="Informe_Diário Perdas"/>
      <sheetName val="BD Vand 2018"/>
      <sheetName val="Perdas por VP"/>
      <sheetName val="Perdas 2021"/>
      <sheetName val="Perfil de Perdas"/>
      <sheetName val="Link Web perdas Mês"/>
      <sheetName val="Restrições de Velocidade"/>
      <sheetName val="Renovação AMV "/>
      <sheetName val="Série EMBI"/>
      <sheetName val="Personnel"/>
      <sheetName val="GESEN_FERROVIA_CR_x005f_x0000__x005f_x0000_"/>
      <sheetName val="Lista_de_emails_-_Diretores"/>
      <sheetName val="GESEN_FERROVIA_CR_x005f_x005f_x005f_x0000__"/>
      <sheetName val="Classificações"/>
      <sheetName val="A"/>
      <sheetName val="BD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8">
          <cell r="O8">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refreshError="1"/>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refreshError="1"/>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sheetData sheetId="555" refreshError="1"/>
      <sheetData sheetId="556" refreshError="1"/>
      <sheetData sheetId="557">
        <row r="8">
          <cell r="O8">
            <v>2</v>
          </cell>
        </row>
      </sheetData>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row r="8">
          <cell r="O8" t="str">
            <v>Outros</v>
          </cell>
        </row>
      </sheetData>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AUX_Padrão"/>
      <sheetName val="MEX95IB"/>
      <sheetName val="Turmas"/>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 val="INCCTOT"/>
      <sheetName val="Farol"/>
      <sheetName val="Encarregados"/>
      <sheetName val="DADOS RAQA"/>
      <sheetName val="DADOS TST"/>
      <sheetName val="COMPOS1"/>
      <sheetName val="Comparativo"/>
      <sheetName val="Anexo_II_-_Calculadora"/>
      <sheetName val="A"/>
      <sheetName val="HORAS_T12"/>
      <sheetName val="DIA_SEMANA12"/>
      <sheetName val="GER_GERAL12"/>
      <sheetName val="GER_ÁREA12"/>
      <sheetName val="_12"/>
      <sheetName val="Gráfico_Esteril12"/>
      <sheetName val="3_1_Av__Financ_EAP9"/>
      <sheetName val="3_2_Av__Econ_EAP9"/>
      <sheetName val="Graf_Av__Financ9"/>
      <sheetName val="Base_9"/>
      <sheetName val="DBM_Mensal9"/>
      <sheetName val="PLANO_DE_AÇÃO9"/>
      <sheetName val="P&amp;L_Def_BRGAAP9"/>
      <sheetName val="P&amp;L_BR_GAAP9"/>
      <sheetName val="Cash_Flow_BRGAAP9"/>
      <sheetName val="Cash_Flow_USGAAP9"/>
      <sheetName val="THP_(2)5"/>
      <sheetName val="Thp_Trem5"/>
      <sheetName val="Diagrama_Trem5"/>
      <sheetName val="HORAS_T10"/>
      <sheetName val="DIA_SEMANA10"/>
      <sheetName val="GER_GERAL10"/>
      <sheetName val="GER_ÁREA10"/>
      <sheetName val="_10"/>
      <sheetName val="Gráfico_Esteril10"/>
      <sheetName val="3_1_Av__Financ_EAP7"/>
      <sheetName val="3_2_Av__Econ_EAP7"/>
      <sheetName val="Graf_Av__Financ7"/>
      <sheetName val="Base_7"/>
      <sheetName val="DBM_Mensal7"/>
      <sheetName val="PLANO_DE_AÇÃO7"/>
      <sheetName val="P&amp;L_Def_BRGAAP7"/>
      <sheetName val="P&amp;L_BR_GAAP7"/>
      <sheetName val="Cash_Flow_BRGAAP7"/>
      <sheetName val="Cash_Flow_USGAAP7"/>
      <sheetName val="THP_(2)3"/>
      <sheetName val="Thp_Trem3"/>
      <sheetName val="Diagrama_Trem3"/>
      <sheetName val="HORAS_T11"/>
      <sheetName val="DIA_SEMANA11"/>
      <sheetName val="GER_GERAL11"/>
      <sheetName val="GER_ÁREA11"/>
      <sheetName val="_11"/>
      <sheetName val="Gráfico_Esteril11"/>
      <sheetName val="3_1_Av__Financ_EAP8"/>
      <sheetName val="3_2_Av__Econ_EAP8"/>
      <sheetName val="Graf_Av__Financ8"/>
      <sheetName val="Base_8"/>
      <sheetName val="DBM_Mensal8"/>
      <sheetName val="PLANO_DE_AÇÃO8"/>
      <sheetName val="P&amp;L_Def_BRGAAP8"/>
      <sheetName val="P&amp;L_BR_GAAP8"/>
      <sheetName val="Cash_Flow_BRGAAP8"/>
      <sheetName val="Cash_Flow_USGAAP8"/>
      <sheetName val="THP_(2)4"/>
      <sheetName val="Thp_Trem4"/>
      <sheetName val="Diagrama_Trem4"/>
      <sheetName val="HORAS_T13"/>
      <sheetName val="DIA_SEMANA13"/>
      <sheetName val="GER_GERAL13"/>
      <sheetName val="GER_ÁREA13"/>
      <sheetName val="_13"/>
      <sheetName val="Gráfico_Esteril13"/>
      <sheetName val="3_1_Av__Financ_EAP10"/>
      <sheetName val="3_2_Av__Econ_EAP10"/>
      <sheetName val="Graf_Av__Financ10"/>
      <sheetName val="Base_10"/>
      <sheetName val="DBM_Mensal10"/>
      <sheetName val="PLANO_DE_AÇÃO10"/>
      <sheetName val="P&amp;L_Def_BRGAAP10"/>
      <sheetName val="P&amp;L_BR_GAAP10"/>
      <sheetName val="Cash_Flow_BRGAAP10"/>
      <sheetName val="Cash_Flow_USGAAP10"/>
      <sheetName val="THP_(2)6"/>
      <sheetName val="Thp_Trem6"/>
      <sheetName val="Diagrama_Trem6"/>
      <sheetName val="Absenteismo"/>
      <sheetName val="Relatórios"/>
      <sheetName val="IA"/>
      <sheetName val="Malária"/>
      <sheetName val="Efectivo"/>
      <sheetName val="Validação"/>
      <sheetName val="Tabelas"/>
      <sheetName val="Arrendamento_2005"/>
      <sheetName val="Gerrot"/>
      <sheetName val="CUSTMETQ"/>
      <sheetName val="EXEMPLO"/>
      <sheetName val="FCD"/>
      <sheetName val="#REF"/>
      <sheetName val="PNR -  Perdas - Lacunas"/>
      <sheetName val="Distritos"/>
      <sheetName val="Metas 2021"/>
      <sheetName val="Poc_Diário_Mensal"/>
      <sheetName val="Informe_Diário Perdas"/>
      <sheetName val="BD Vand 2018"/>
      <sheetName val="Perdas por VP"/>
      <sheetName val="Perdas 2021"/>
      <sheetName val="Perfil de Perdas"/>
      <sheetName val="Link Web perdas Mês"/>
      <sheetName val="Restrições de Velocidade"/>
      <sheetName val="Renovação AMV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262"/>
      <sheetName val="DADOS"/>
      <sheetName val="CROQUIS"/>
      <sheetName val="MB-AQ"/>
      <sheetName val="MB-TR"/>
      <sheetName val="MOB"/>
      <sheetName val="CANT"/>
      <sheetName val="MAT PLACA"/>
      <sheetName val="BDI"/>
      <sheetName val="CONSUMO"/>
      <sheetName val="SERVIÇOS"/>
      <sheetName val="ORÇAMENTO"/>
      <sheetName val="CURVA ABC"/>
      <sheetName val="CRONOGAMA 1º"/>
      <sheetName val="CRONOGAMA 2º"/>
      <sheetName val="TLCB5"/>
      <sheetName val="TLMR"/>
      <sheetName val="TLCC4"/>
      <sheetName val="TCCC4"/>
      <sheetName val="TLCB10"/>
      <sheetName val="TCCB10"/>
      <sheetName val="TLMB"/>
      <sheetName val="COMPAUTO"/>
      <sheetName val="COMPMOTSER"/>
      <sheetName val="COMPSERVENC"/>
      <sheetName val="PLAN1"/>
      <sheetName val="PLAN2"/>
    </sheetNames>
    <sheetDataSet>
      <sheetData sheetId="0" refreshError="1"/>
      <sheetData sheetId="1" refreshError="1">
        <row r="12">
          <cell r="H12">
            <v>8.5</v>
          </cell>
        </row>
        <row r="36">
          <cell r="G36">
            <v>89.416899999999998</v>
          </cell>
          <cell r="J36">
            <v>17.939399999999999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B1" t="str">
            <v>M.T. / DNIT / SR-MS / UL: Anastácio</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 val="aux"/>
      <sheetName val="Página 16"/>
      <sheetName val="Recuperação da Pista"/>
      <sheetName val="Anual"/>
      <sheetName val="estgg"/>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1. Cadastro da LM"/>
      <sheetName val="4. Orçamento FD"/>
      <sheetName val="aterro"/>
      <sheetName val="tsd"/>
      <sheetName val="E"/>
      <sheetName val="F"/>
      <sheetName val="planilha"/>
      <sheetName val="ISSQN"/>
      <sheetName val="Prod. Equip. Mec.1"/>
      <sheetName val="relatório-1ª med."/>
      <sheetName val="DIPRVS12"/>
      <sheetName val="Produto 09"/>
      <sheetName val="Produto 10"/>
      <sheetName val="Produto 01"/>
      <sheetName val="Prod. 03A CREMA-CIB"/>
      <sheetName val="insumos básicos"/>
      <sheetName val="quadro 04 - planilhas preços"/>
      <sheetName val="reg_mec_fx_dm_"/>
      <sheetName val="Custo horário de Equip"/>
      <sheetName val="Custo Mão-de-Obra"/>
      <sheetName val="Res. dos Materias - Atividade"/>
      <sheetName val="f. mediçao"/>
      <sheetName val="LISTA SUSPENSA"/>
      <sheetName val="projeto"/>
      <sheetName val="p a t o 99 b"/>
      <sheetName val="TERRAPLENAGEM"/>
      <sheetName val="inventário"/>
      <sheetName val="TPU-MARÇO_2002"/>
      <sheetName val="produção"/>
      <sheetName val="ququant"/>
      <sheetName val="Relação de Pessoal"/>
      <sheetName val="Relação de Equipamentos"/>
      <sheetName val="Serv. Adm."/>
      <sheetName val="Mat. Bet."/>
      <sheetName val="DG"/>
      <sheetName val="ROÇCOL"/>
      <sheetName val="RO"/>
      <sheetName val="DRENO"/>
      <sheetName val="ENROC JOG"/>
      <sheetName val="MICRO"/>
      <sheetName val="PORTICO"/>
      <sheetName val="CONCR"/>
      <sheetName val="Sicro"/>
      <sheetName val="COMP-AC"/>
      <sheetName val="COMP-AM"/>
      <sheetName val="COMP-CE"/>
      <sheetName val="COMP-MA"/>
      <sheetName val="COMP-MT"/>
      <sheetName val="COMP-PA"/>
      <sheetName val="COMP-PI"/>
      <sheetName val="COMP-RN"/>
      <sheetName val="COMP-RR"/>
      <sheetName val="COMP-TO"/>
      <sheetName val="PREMISSAS"/>
      <sheetName val="p a t o"/>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refreshError="1"/>
      <sheetData sheetId="89" refreshError="1"/>
      <sheetData sheetId="90" refreshError="1"/>
      <sheetData sheetId="91" refreshError="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PROTOTIPO DE MEDIÇÃO"/>
      <sheetName val="Indice de Reajuste"/>
      <sheetName val="pro-08"/>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ROSTO"/>
      <sheetName val="BODE"/>
      <sheetName val="ROSTO I"/>
      <sheetName val="REP SUP"/>
      <sheetName val="REP PROF"/>
      <sheetName val="FRESA"/>
      <sheetName val="CAPA PIS ACOST"/>
      <sheetName val="MICRO"/>
      <sheetName val="MATBET"/>
      <sheetName val="MOBCANT"/>
      <sheetName val="MAN"/>
      <sheetName val="CSV"/>
      <sheetName val="1CAPA"/>
      <sheetName val="2SUMÁRIO"/>
      <sheetName val="3APRES1"/>
      <sheetName val="4MAPA"/>
      <sheetName val="5DC"/>
      <sheetName val="6C FIN"/>
      <sheetName val="7CONT FIN"/>
      <sheetName val="8C FIS"/>
      <sheetName val="9CONT FIS"/>
      <sheetName val="10AV FIS"/>
      <sheetName val="CONT NE"/>
      <sheetName val="11PLUV"/>
      <sheetName val="12RH"/>
      <sheetName val="13EQ"/>
      <sheetName val="14IVE"/>
      <sheetName val="IVE MICRO"/>
      <sheetName val="IVE CBUQ"/>
      <sheetName val="COMENT"/>
      <sheetName val="DIPRVS12"/>
    </sheetNames>
    <sheetDataSet>
      <sheetData sheetId="0" refreshError="1">
        <row r="10">
          <cell r="B10" t="str">
            <v>BR-262/MS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Materiais Betuminosos"/>
      <sheetName val="OR960887.XLS"/>
      <sheetName val="Acumulado"/>
      <sheetName val="Resumo Financeiro"/>
      <sheetName val="Qd05 Preço"/>
      <sheetName val="Qd06"/>
      <sheetName val="LOTE 6"/>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Dados"/>
      <sheetName val="DG"/>
      <sheetName val="QuQuant"/>
      <sheetName val="Orçamentária"/>
      <sheetName val="Orçamento"/>
      <sheetName val="Insumos - Materiais"/>
      <sheetName val="Serviços"/>
      <sheetName val="CUSTO LARANJEIRAS"/>
      <sheetName val="//localhost/@/DFBSA00535/dyna01"/>
      <sheetName val="Plan1"/>
      <sheetName val="Plan2"/>
      <sheetName val="Plan3"/>
      <sheetName val="BR-267_TR01"/>
      <sheetName val="BR-267_TR02"/>
      <sheetName val="BR-267_TR03"/>
      <sheetName val="BR-376"/>
      <sheetName val="BR-463"/>
      <sheetName val="BR-487"/>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v.caixa 2"/>
      <sheetName val="Escav.caixa 1"/>
      <sheetName val="ESCAVAÇÃO LE"/>
      <sheetName val=" ESCAVAÇÃO LD"/>
      <sheetName val="Aterro Pista"/>
      <sheetName val="Aterro PonteNorte"/>
      <sheetName val="Aterro PonteSul"/>
      <sheetName val="Sub-base e base"/>
      <sheetName val="Construção OAC (BSTC)"/>
      <sheetName val="DMT_EV"/>
      <sheetName val="CALC.DM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 "/>
      <sheetName val="Ficha de medição"/>
      <sheetName val="Q.I.F."/>
      <sheetName val="PLUVIOM"/>
      <sheetName val="RESUMO"/>
      <sheetName val="2.2.4.Pintura de lig."/>
      <sheetName val="2.2.5.PMQ"/>
      <sheetName val="2.2.5.CBUQ"/>
      <sheetName val="2.2.9.Rem Mat Granular"/>
      <sheetName val="2.2.9.Medição de dop"/>
      <sheetName val="2.6.0.Fresagem"/>
      <sheetName val="3.4.5.DRENO_SUB_SUPERF"/>
      <sheetName val="3.4.9.Sarjeta"/>
      <sheetName val="3.4.9.TUBO O 40"/>
      <sheetName val="6.6.4.Cerca"/>
      <sheetName val="5.2.5.CBUQ"/>
      <sheetName val="5.2.9.RemMatBetum"/>
      <sheetName val="5.3.0.EscavavSoloSemEsgot."/>
      <sheetName val="5.3.1.Escoram"/>
      <sheetName val="5.3.1.Andaimes"/>
      <sheetName val="5.3.3.Concreto15"/>
      <sheetName val="5.3.3.Concreto18"/>
      <sheetName val="5.3.3.ConcretoProjet"/>
      <sheetName val="5.5.5.Aço"/>
      <sheetName val="5.3.3.Forma"/>
      <sheetName val="5.3.9.AcabPedreiro"/>
      <sheetName val="5.3.9.JateamAreia"/>
      <sheetName val="5.3.9.Apicoamento"/>
      <sheetName val="5.3.9.CorteEstConcreto"/>
      <sheetName val="5.3.9.DemEstrConcret"/>
      <sheetName val="7.2.9.Aquis.Mat.Bet. 59ªMP-REV"/>
    </sheetNames>
    <sheetDataSet>
      <sheetData sheetId="0"/>
      <sheetData sheetId="1"/>
      <sheetData sheetId="2"/>
      <sheetData sheetId="3"/>
      <sheetData sheetId="4"/>
      <sheetData sheetId="5">
        <row r="48">
          <cell r="L48">
            <v>47101.5</v>
          </cell>
        </row>
      </sheetData>
      <sheetData sheetId="6">
        <row r="30">
          <cell r="J30">
            <v>86.04498000000001</v>
          </cell>
        </row>
        <row r="39">
          <cell r="O39">
            <v>2458.4279999999999</v>
          </cell>
        </row>
      </sheetData>
      <sheetData sheetId="7">
        <row r="43">
          <cell r="J43">
            <v>225.33681599999997</v>
          </cell>
        </row>
      </sheetData>
      <sheetData sheetId="8">
        <row r="49">
          <cell r="L49">
            <v>408.01151999999996</v>
          </cell>
        </row>
      </sheetData>
      <sheetData sheetId="9">
        <row r="49">
          <cell r="I49">
            <v>1.245527184</v>
          </cell>
        </row>
      </sheetData>
      <sheetData sheetId="10"/>
      <sheetData sheetId="11">
        <row r="117">
          <cell r="I117">
            <v>3300.0500000000006</v>
          </cell>
        </row>
      </sheetData>
      <sheetData sheetId="12"/>
      <sheetData sheetId="13">
        <row r="52">
          <cell r="I52">
            <v>4</v>
          </cell>
        </row>
      </sheetData>
      <sheetData sheetId="14">
        <row r="56">
          <cell r="K56">
            <v>26663.5</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 "/>
      <sheetName val="Ficha de medição"/>
      <sheetName val="Q.I.F."/>
      <sheetName val="PLUVIOM"/>
      <sheetName val="Planilha PI+R"/>
      <sheetName val="RESUMO"/>
      <sheetName val="2.2.4.Pintura de lig."/>
      <sheetName val="2.2.5.PMQ"/>
      <sheetName val="2.2.5.CBUQ"/>
      <sheetName val="2.2.9.Rem Mat Granular"/>
      <sheetName val="2.2.9.Medição de dop"/>
      <sheetName val="2.6.0.Fresagem"/>
      <sheetName val="3.4.5.DRENO_SUB_SUPERF"/>
      <sheetName val="3.4.9.Sarjeta"/>
      <sheetName val="3.4.9.TUBO O 40"/>
      <sheetName val="6.6.4.Cerca"/>
      <sheetName val="5.2.9.RemMatBetum"/>
      <sheetName val="5.3.0.EscavavSoloSemEsgot."/>
      <sheetName val="5.3.1.Escoram"/>
      <sheetName val="5.3.1.Andaimes"/>
      <sheetName val="5.3.9.JateamAreia"/>
      <sheetName val="5.3.9.Apicoamento"/>
      <sheetName val="5.3.9.CorteEstConcreto"/>
      <sheetName val="5.3.9.DemEstrConcret"/>
      <sheetName val="7.2.9.Aquis.Mat.Bet. 59ªMP-REV"/>
      <sheetName val="2.2.2.SUB_BASE_SEG"/>
      <sheetName val="2.2.0.Regularizacao"/>
      <sheetName val="2.2.2.BASESEG30%ARE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0">
          <cell r="J30">
            <v>199.13264000000001</v>
          </cell>
        </row>
      </sheetData>
      <sheetData sheetId="8" refreshError="1">
        <row r="43">
          <cell r="J43">
            <v>265.19196000000005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PRO-08"/>
      <sheetName val="Sub_base"/>
      <sheetName val="relatório"/>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Áreas (2)"/>
      <sheetName val="Resumo Horizontal"/>
      <sheetName val="Ofício"/>
      <sheetName val="Fiscais"/>
      <sheetName val="Relatório Manutenção"/>
      <sheetName val="Relatório"/>
      <sheetName val="Resumo Manutenção"/>
      <sheetName val="Resumo"/>
      <sheetName val="Reajustamento"/>
      <sheetName val="Cronograma"/>
      <sheetName val="Desmatamento "/>
      <sheetName val="Corte"/>
      <sheetName val="Compac.95%"/>
      <sheetName val="Compac.100%"/>
      <sheetName val="DMT Terrap."/>
      <sheetName val="Aterro"/>
      <sheetName val="Planilha de Áreas"/>
      <sheetName val="Solo-Cimento"/>
      <sheetName val="Sub-base"/>
      <sheetName val="Imprimação "/>
      <sheetName val="TSS"/>
      <sheetName val="Planilha de Volumes"/>
      <sheetName val="Corte Jazida expurgo"/>
      <sheetName val="Corte Jazida"/>
      <sheetName val="Mat Asf "/>
      <sheetName val="Grama"/>
      <sheetName val="Grama Cont."/>
      <sheetName val="Transp. Brita "/>
      <sheetName val="Sinaliz. Horiz."/>
      <sheetName val="Meio fio"/>
      <sheetName val="Defensa"/>
      <sheetName val="Saída"/>
      <sheetName val="Placas"/>
      <sheetName val="RESUMO-DVOP 4ª MED"/>
      <sheetName val="Base"/>
      <sheetName val="Mat Asf"/>
      <sheetName val="relatório-1ª m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0">
          <cell r="U20">
            <v>0</v>
          </cell>
        </row>
        <row r="21">
          <cell r="U21">
            <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 val="PRO-08"/>
      <sheetName val="2.2.5.CBUQ"/>
      <sheetName val="2.2.5.PMQ"/>
      <sheetName val="Plan1"/>
      <sheetName val="Planilha"/>
      <sheetName val="QuQuant"/>
      <sheetName val="consultoria"/>
      <sheetName val="Códigos"/>
      <sheetName val="eq"/>
      <sheetName val="mo"/>
      <sheetName val="Desmat 0,15"/>
      <sheetName val="DMT modelo"/>
      <sheetName val="PSCEGERAL"/>
      <sheetName val="Ofício"/>
      <sheetName val="reaj"/>
      <sheetName val="alphaville"/>
      <sheetName val="qorcamentodnerL1"/>
      <sheetName val="Teor"/>
      <sheetName val="Equipamentos"/>
      <sheetName val="Vínculo"/>
      <sheetName val="Custo MB - (1)"/>
      <sheetName val="BRASIL"/>
      <sheetName val="Fator Reajustes"/>
      <sheetName val="RELATÓRIO"/>
      <sheetName val="projeto"/>
      <sheetName val="Price List"/>
      <sheetName val="CUSTO EQUIP"/>
      <sheetName val="Comp P Unit "/>
      <sheetName val="CALCULOS AUXILIARES"/>
      <sheetName val="CUSTO MATERIAL"/>
      <sheetName val="Croqui"/>
      <sheetName val="C MÃO OBRA"/>
      <sheetName val="p reaj x p atual"/>
      <sheetName val="resumo_aut1"/>
      <sheetName val="Conversão"/>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resumo financeiro"/>
      <sheetName val="serviços"/>
      <sheetName val="resumo"/>
      <sheetName val="A"/>
      <sheetName val="ENGENHARIA"/>
      <sheetName val="Planilha de Quantitativo em Bra"/>
      <sheetName val="padrão"/>
      <sheetName val="saloper"/>
      <sheetName val="RELATORIO MENSAL ACOMP SERV CON"/>
      <sheetName val="reação"/>
      <sheetName val="DADOS"/>
      <sheetName val="LANÇAMENTO"/>
      <sheetName val="Feriados"/>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apa Localização"/>
      <sheetName val="PATO"/>
      <sheetName val="QTDE"/>
      <sheetName val="Nível Prioridade"/>
      <sheetName val="CURVA ABC"/>
      <sheetName val="TRANSPORTE"/>
      <sheetName val="MOBILIZAÇÃO"/>
      <sheetName val="FIT"/>
      <sheetName val="CRON FIS"/>
      <sheetName val="Adm Local"/>
      <sheetName val="Lay out canteiro"/>
      <sheetName val="CANTEIRO"/>
      <sheetName val="Referência-Canteiro"/>
      <sheetName val="Grafico Dist. Transp"/>
      <sheetName val="Pedagio"/>
      <sheetName val="COTAÇÕES"/>
      <sheetName val="Pedagio - ULTRAPAV"/>
      <sheetName val="Aquis. CAP-50 MBUQ-ULTRA"/>
      <sheetName val="Transp. CAP-50 ULTRAPAV"/>
      <sheetName val="Referência-ULTRAPAV"/>
      <sheetName val="Roçada - km 393,10 ao km 470,00"/>
      <sheetName val="Sinal Vert-km 393,10 ao km 470"/>
      <sheetName val="Descida - km 393,10 ao km 470,0"/>
      <sheetName val="Pontes - km 393,10 ao km 470,0"/>
      <sheetName val="Meio Fio - km 393,10 ao km 470,"/>
      <sheetName val="Sarjeta - km 393,10 ao km 470,0"/>
      <sheetName val="Defensa - km 393,10 ao km 470,0"/>
      <sheetName val="Bueiro - km 393,10 ao km 470,0"/>
      <sheetName val="7000001"/>
      <sheetName val="7000002"/>
      <sheetName val="7000003"/>
      <sheetName val="7000004"/>
      <sheetName val="7000005"/>
      <sheetName val="7000006"/>
      <sheetName val="7000007"/>
      <sheetName val="7000008"/>
      <sheetName val="4900000"/>
      <sheetName val="4915678"/>
      <sheetName val="4915795"/>
      <sheetName val="4915794"/>
      <sheetName val="4915787"/>
      <sheetName val="4915786"/>
      <sheetName val="4915776"/>
      <sheetName val="4915768"/>
      <sheetName val="4915766"/>
      <sheetName val="4915764"/>
      <sheetName val="4915760"/>
      <sheetName val="4915757"/>
      <sheetName val="4915746"/>
      <sheetName val="4915744"/>
      <sheetName val="4915742"/>
      <sheetName val="4915733"/>
      <sheetName val="4915725"/>
      <sheetName val="4915713"/>
      <sheetName val="4915712"/>
      <sheetName val="4915711"/>
      <sheetName val="4915708"/>
      <sheetName val="4915621"/>
      <sheetName val="4915672"/>
      <sheetName val="4915723"/>
      <sheetName val="4011480"/>
      <sheetName val="4011464"/>
      <sheetName val="4011353"/>
      <sheetName val="4915734"/>
      <sheetName val="4915721"/>
      <sheetName val="4816118"/>
      <sheetName val="4413996"/>
      <sheetName val="1505879"/>
      <sheetName val="1505860"/>
      <sheetName val="1106165"/>
      <sheetName val="4915671"/>
      <sheetName val="4805757"/>
      <sheetName val="4805750"/>
      <sheetName val="3103302"/>
      <sheetName val="1600438"/>
      <sheetName val="1600436"/>
      <sheetName val="1109671"/>
      <sheetName val="5213850"/>
      <sheetName val="5213840"/>
      <sheetName val="5213838"/>
      <sheetName val="5213835"/>
      <sheetName val="5212554"/>
      <sheetName val="5915324"/>
      <sheetName val="5914479"/>
      <sheetName val="5914389"/>
      <sheetName val="5914344"/>
      <sheetName val="4915692"/>
      <sheetName val="5213359"/>
      <sheetName val="5213407"/>
      <sheetName val="5213403"/>
      <sheetName val="4011410"/>
      <sheetName val="4915801"/>
      <sheetName val="4900001"/>
      <sheetName val="4816131"/>
      <sheetName val="4816129"/>
      <sheetName val="4816007"/>
      <sheetName val="4413995"/>
      <sheetName val="1107896"/>
      <sheetName val="1107892"/>
      <sheetName val="407819"/>
      <sheetName val="5213363"/>
      <sheetName val="5212552"/>
      <sheetName val="1116127"/>
      <sheetName val="407820"/>
      <sheetName val="Sintetico"/>
      <sheetName val="SINALIZAÇÃO"/>
      <sheetName val="Equipamentos"/>
      <sheetName val="Mão de Ob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U20">
            <v>109.03</v>
          </cell>
        </row>
        <row r="21">
          <cell r="U21">
            <v>0</v>
          </cell>
        </row>
        <row r="22">
          <cell r="U22">
            <v>0</v>
          </cell>
        </row>
        <row r="23">
          <cell r="U23">
            <v>0</v>
          </cell>
        </row>
        <row r="28">
          <cell r="U28">
            <v>68.14</v>
          </cell>
        </row>
        <row r="29">
          <cell r="U29">
            <v>0</v>
          </cell>
        </row>
        <row r="30">
          <cell r="U30">
            <v>0</v>
          </cell>
        </row>
        <row r="31">
          <cell r="U31">
            <v>0</v>
          </cell>
        </row>
        <row r="32">
          <cell r="U32">
            <v>68.14</v>
          </cell>
        </row>
        <row r="33">
          <cell r="U33">
            <v>0</v>
          </cell>
        </row>
        <row r="34">
          <cell r="U34">
            <v>0</v>
          </cell>
        </row>
        <row r="35">
          <cell r="U35">
            <v>0</v>
          </cell>
        </row>
        <row r="36">
          <cell r="U36">
            <v>59.54</v>
          </cell>
        </row>
        <row r="37">
          <cell r="U37">
            <v>0</v>
          </cell>
        </row>
        <row r="38">
          <cell r="U38">
            <v>0</v>
          </cell>
        </row>
        <row r="39">
          <cell r="U39">
            <v>0</v>
          </cell>
        </row>
        <row r="40">
          <cell r="U40">
            <v>68.14</v>
          </cell>
        </row>
        <row r="41">
          <cell r="U41">
            <v>0</v>
          </cell>
        </row>
        <row r="42">
          <cell r="U42">
            <v>0</v>
          </cell>
        </row>
        <row r="43">
          <cell r="U43">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JO"/>
      <sheetName val="ISSQN"/>
      <sheetName val="DADOS"/>
      <sheetName val="MEMORANDO"/>
      <sheetName val="MEDIÇÃO"/>
      <sheetName val="FICHA CAMPO"/>
      <sheetName val="403024"/>
      <sheetName val="322019"/>
      <sheetName val="150643"/>
      <sheetName val="193000"/>
      <sheetName val="250102"/>
      <sheetName val="335301"/>
      <sheetName val="MEDIÇÃO CONSOLIDADA"/>
      <sheetName val="200707"/>
      <sheetName val="209998"/>
      <sheetName val="120079"/>
      <sheetName val="337000"/>
      <sheetName val="254000"/>
      <sheetName val="254001 (FC)"/>
      <sheetName val="254001 (FD)"/>
      <sheetName val="299011"/>
      <sheetName val="395000"/>
      <sheetName val="400000"/>
      <sheetName val="810900"/>
      <sheetName val="820000"/>
      <sheetName val="453011"/>
      <sheetName val="810000"/>
      <sheetName val="810912"/>
      <sheetName val="810101"/>
      <sheetName val="830001"/>
      <sheetName val="830102"/>
      <sheetName val="830103"/>
      <sheetName val="830202"/>
      <sheetName val="840200"/>
      <sheetName val="850100"/>
      <sheetName val="890001"/>
      <sheetName val="891000"/>
      <sheetName val="3220231"/>
      <sheetName val="15039"/>
      <sheetName val="60362"/>
      <sheetName val="60363"/>
      <sheetName val="60366"/>
      <sheetName val="60364"/>
      <sheetName val="900197"/>
      <sheetName val="61009"/>
      <sheetName val="900200"/>
      <sheetName val="900200-1"/>
      <sheetName val="900203"/>
      <sheetName val="900206"/>
      <sheetName val="900241"/>
      <sheetName val="PLUVIO"/>
      <sheetName val="EQUIP"/>
      <sheetName val="PESSOAL"/>
      <sheetName val="BOLETIM"/>
      <sheetName val="Curva S"/>
      <sheetName val="Esquema Grafico Roçadas"/>
      <sheetName val="Plan1"/>
    </sheetNames>
    <sheetDataSet>
      <sheetData sheetId="0"/>
      <sheetData sheetId="1"/>
      <sheetData sheetId="2">
        <row r="1">
          <cell r="B1">
            <v>19</v>
          </cell>
        </row>
        <row r="7">
          <cell r="B7" t="str">
            <v>SR/MT-627/2015</v>
          </cell>
        </row>
        <row r="8">
          <cell r="B8">
            <v>42251</v>
          </cell>
        </row>
        <row r="9">
          <cell r="B9" t="str">
            <v>NEOVIA INFRAESTRUTURA RODOVIÁRIA LTDA.</v>
          </cell>
        </row>
        <row r="11">
          <cell r="B11" t="str">
            <v>01/03/2.017 à 31/03/2.017</v>
          </cell>
        </row>
        <row r="12">
          <cell r="B12" t="str">
            <v>MARÇO/2.017</v>
          </cell>
        </row>
        <row r="13">
          <cell r="B13">
            <v>42837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 val="Vínculo (2)"/>
      <sheetName val="RESUMO DE MEDIÇÃO"/>
      <sheetName val="PRO-08"/>
      <sheetName val="PLANILHA ATUALIZADA"/>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DG"/>
      <sheetName val="LISTAS"/>
      <sheetName val="RESUMO TOTAL LOTE"/>
      <sheetName val="BR 146"/>
      <sheetName val="8ª MP_BR_459"/>
      <sheetName val="RBE ACT mi"/>
      <sheetName val="C"/>
      <sheetName val="FV-DNER"/>
      <sheetName val="orçamento_global"/>
      <sheetName val="Plan 2.7"/>
      <sheetName val="CUSTO ZONA SUL"/>
      <sheetName val="Vínculo"/>
      <sheetName val="FIDENS-R$mil"/>
      <sheetName val="COMPOS1"/>
      <sheetName val="LISTA_MATERIAIS"/>
      <sheetName val="MATERIAIS"/>
      <sheetName val="points"/>
      <sheetName val="Mat"/>
      <sheetName val="8ª MP_BR-459"/>
      <sheetName val="QuQuant"/>
      <sheetName val="PLANILHA CONTRATUAL"/>
      <sheetName val="Equipamentos"/>
      <sheetName val="Relatorio"/>
      <sheetName val="Resumo_Transp_Aquis_Mat_Bet"/>
      <sheetName val="NOVO_Transp_Aquis_Mat_Bet (2)"/>
      <sheetName val="COMPARA_PREGAO"/>
      <sheetName val="COMPARATIVO REV01"/>
      <sheetName val="COMPARATIVO"/>
      <sheetName val="1A MED PARC"/>
      <sheetName val="Motores"/>
      <sheetName val="P A T O 98 D"/>
      <sheetName val="RESUMO BACIAS_IMPRESSÃO"/>
      <sheetName val="K"/>
      <sheetName val="Conversão"/>
      <sheetName val="MEDIÇÃO.XLS"/>
      <sheetName val="FICHA.XLS"/>
      <sheetName val="CONTROLE MEDIÇÕES"/>
      <sheetName val="Osiris"/>
      <sheetName val="Norte-Decrescente"/>
      <sheetName val="Sul-Crescente"/>
      <sheetName val="Osiris.rev1"/>
      <sheetName val="base"/>
      <sheetName val="Conferência"/>
      <sheetName val="FD"/>
      <sheetName val="Resumos"/>
      <sheetName val="Lote 1"/>
      <sheetName val="Lote 2"/>
      <sheetName val="AUXILIAR"/>
      <sheetName val="Quantidades e Preços - Lote 01"/>
      <sheetName val="LISTAS (2)"/>
      <sheetName val="MATERIAIS (2)"/>
      <sheetName val="TB"/>
      <sheetName val="TB _BG_"/>
      <sheetName val="RemProf"/>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Faturamento 2016 (Diferimento)"/>
      <sheetName val="Solicitação Interna de Fab"/>
      <sheetName val="Serviços"/>
      <sheetName val="COMPOS1"/>
      <sheetName val="Clientes"/>
      <sheetName val="Mão de Obra"/>
      <sheetName val="Calendário"/>
      <sheetName val="Dado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1 (2)"/>
      <sheetName val="Matriz de Produtividade"/>
      <sheetName val="61M-CBMI:MAT-BET"/>
      <sheetName val="aux"/>
      <sheetName val="CUSTO ZONA SUL"/>
      <sheetName val="CUSTO LARANJEIRAS"/>
      <sheetName val="Índices de Reajustamento"/>
      <sheetName val="CONS_CORR"/>
      <sheetName val="Comp. PU serv. com areia-brita"/>
      <sheetName val="Procedimentos"/>
      <sheetName val="ORÇAMENTO"/>
      <sheetName val="CS#"/>
      <sheetName val="CUSTO INDIRETO"/>
      <sheetName val="Alteração"/>
      <sheetName val="P A T O 98 D"/>
      <sheetName val="Especif"/>
      <sheetName val="RO"/>
      <sheetName val="IMA"/>
      <sheetName val="CAIAÇÃO"/>
      <sheetName val="DG"/>
      <sheetName val="CONCR"/>
      <sheetName val="CDF"/>
      <sheetName val="CAPMAN"/>
      <sheetName val="DESOBU"/>
      <sheetName val="ESC MAN"/>
      <sheetName val="ENROC"/>
      <sheetName val="FORMA"/>
      <sheetName val="LIMP DA"/>
      <sheetName val="LIMP BU"/>
      <sheetName val="LIMP SARJ"/>
      <sheetName val="ROÇMAN"/>
      <sheetName val="ROÇMEC"/>
      <sheetName val="RMECATER"/>
      <sheetName val="TBF"/>
      <sheetName val="MBUF"/>
      <sheetName val="MOB"/>
      <sheetName val="ROÇCOL"/>
      <sheetName val="RMATER"/>
      <sheetName val="RP"/>
      <sheetName val="TCCB10"/>
      <sheetName val="TCCC4t"/>
      <sheetName val="TLCB10"/>
      <sheetName val="TLCB5"/>
      <sheetName val="TLCC4t"/>
      <sheetName val="TLMR"/>
      <sheetName val="tsd"/>
      <sheetName val="TSS"/>
      <sheetName val="ESTORNO"/>
      <sheetName val="DSS_04"/>
      <sheetName val="Fresagem"/>
      <sheetName val="Meio-fio"/>
      <sheetName val="PintLigacao"/>
      <sheetName val="PMQ"/>
      <sheetName val="STC_01"/>
      <sheetName val="projeto"/>
      <sheetName val="[61MCBMI.DNIT.XLS]61M_CBMI_MA_2"/>
      <sheetName val="[61MCBMI.DNIT.XLS]61M-CBMI:MAT-"/>
      <sheetName val="[61MCBMI.DNIT.XLS][61MCBMI.DNIT"/>
    </sheetNames>
    <sheetDataSet>
      <sheetData sheetId="0" refreshError="1">
        <row r="2">
          <cell r="U2" t="str">
            <v>FOLHA 01</v>
          </cell>
        </row>
        <row r="7">
          <cell r="S7" t="str">
            <v xml:space="preserve">             QUADRO DE INDICADORES FISICOS  </v>
          </cell>
        </row>
        <row r="9">
          <cell r="S9" t="str">
            <v xml:space="preserve"> FIRMA    :  CBEMI- CONSTRUTORA BRASILEIRA E  MINERADORA LTDA</v>
          </cell>
        </row>
        <row r="10">
          <cell r="S10" t="str">
            <v xml:space="preserve"> CONTRATO :  PD -16.001/97-00          MEDICAO :</v>
          </cell>
          <cell r="T10" t="str">
            <v xml:space="preserve"> 61a. M.P.</v>
          </cell>
        </row>
        <row r="11">
          <cell r="S11" t="str">
            <v xml:space="preserve"> SERVICOS:     EXECUTADOS ATE:31/03/02  PERIODO LIQUIDO  01/03/02 A 31/03/02</v>
          </cell>
        </row>
        <row r="13">
          <cell r="T13" t="str">
            <v>UNIDADE</v>
          </cell>
          <cell r="U13" t="str">
            <v>QUANTIDADE</v>
          </cell>
        </row>
        <row r="15">
          <cell r="S15" t="str">
            <v xml:space="preserve"> - TAPA BURACO</v>
          </cell>
          <cell r="T15" t="str">
            <v>1000 M3</v>
          </cell>
          <cell r="U15">
            <v>4.2</v>
          </cell>
        </row>
        <row r="16">
          <cell r="S16" t="str">
            <v xml:space="preserve"> - LIMPEZA DE SARGETA E MEIO-FIO</v>
          </cell>
          <cell r="T16" t="str">
            <v>Km</v>
          </cell>
          <cell r="U16">
            <v>573.39</v>
          </cell>
        </row>
        <row r="17">
          <cell r="S17" t="str">
            <v xml:space="preserve"> - ROÇADA</v>
          </cell>
          <cell r="T17" t="str">
            <v>HA</v>
          </cell>
          <cell r="U17">
            <v>818.22</v>
          </cell>
        </row>
        <row r="18">
          <cell r="S18" t="str">
            <v xml:space="preserve"> - RECOMPOSICAO DO REVESTIMENTO</v>
          </cell>
          <cell r="T18" t="str">
            <v>KM</v>
          </cell>
          <cell r="U18">
            <v>53.38</v>
          </cell>
        </row>
        <row r="19">
          <cell r="S19" t="str">
            <v xml:space="preserve"> - SINALIZACAO</v>
          </cell>
          <cell r="T19" t="str">
            <v>KM</v>
          </cell>
          <cell r="U19">
            <v>112.7</v>
          </cell>
        </row>
        <row r="20">
          <cell r="S20" t="str">
            <v xml:space="preserve"> - RECOMPOSICAO DE EROSAO</v>
          </cell>
          <cell r="T20" t="str">
            <v>1000 M3</v>
          </cell>
          <cell r="U20">
            <v>16.41</v>
          </cell>
        </row>
        <row r="41">
          <cell r="S41" t="str">
            <v>CERTIFICO QUE O(S) SERVIÇO(S) ACIMA DISCRIMINADOS FOI(FORAM) EFETUADO(S):</v>
          </cell>
        </row>
        <row r="45">
          <cell r="T45" t="str">
            <v>EM, 01/03/2002</v>
          </cell>
        </row>
        <row r="50">
          <cell r="S50" t="str">
            <v>_______________________          ____________________________    _________________________</v>
          </cell>
        </row>
        <row r="51">
          <cell r="S51" t="str">
            <v>ENG. GERVASIO MARCINICHEN               ENG. IZALDO CARLOS KONDLATSCH       ENG . WAGNER  FERNANDO FABRE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
          <cell r="U2" t="str">
            <v>FOLHA 01</v>
          </cell>
        </row>
      </sheetData>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RESUMO_DVOP_JBS"/>
      <sheetName val="plan"/>
      <sheetName val="RESUMO"/>
      <sheetName val="RESUMO-Medição"/>
      <sheetName val="2ª medição Agrimat"/>
      <sheetName val="Corte DMT 50 a 200"/>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eq"/>
      <sheetName val="mo"/>
      <sheetName val="1.6"/>
      <sheetName val="insumos básicos"/>
      <sheetName val="quadro 04 - planilhas preços"/>
      <sheetName val="ORÇAMENTO BR-070 LOTE2"/>
      <sheetName val="Croqui"/>
      <sheetName val="CALCULOS AUXILIARES"/>
      <sheetName val="Pato"/>
      <sheetName val="DADOS"/>
      <sheetName val="mat"/>
      <sheetName val="rel-15ª med."/>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2">
          <cell r="B12" t="str">
            <v>Firma: AGRIMAT ENGª INDUSTRIA E COMÉRCIO LTDA</v>
          </cell>
        </row>
      </sheetData>
      <sheetData sheetId="9">
        <row r="12">
          <cell r="B12" t="str">
            <v>Firma: AGRIMAT ENGª INDUSTRIA E COMÉRCIO LTDA</v>
          </cell>
        </row>
      </sheetData>
      <sheetData sheetId="10">
        <row r="12">
          <cell r="B12" t="str">
            <v>Firma: AGRIMAT ENGª INDUSTRIA E COMÉRCIO LTDA</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27">
          <cell r="J27">
            <v>32400</v>
          </cell>
        </row>
      </sheetData>
      <sheetData sheetId="24">
        <row r="27">
          <cell r="J27">
            <v>32400</v>
          </cell>
        </row>
      </sheetData>
      <sheetData sheetId="25">
        <row r="27">
          <cell r="J27">
            <v>32400</v>
          </cell>
        </row>
      </sheetData>
      <sheetData sheetId="26">
        <row r="30">
          <cell r="S30">
            <v>0</v>
          </cell>
        </row>
      </sheetData>
      <sheetData sheetId="27">
        <row r="12">
          <cell r="B12" t="str">
            <v>Firma: AGRIMAT ENGª INDUSTRIA E COMÉRCIO LTDA</v>
          </cell>
        </row>
      </sheetData>
      <sheetData sheetId="28">
        <row r="12">
          <cell r="B12" t="str">
            <v>Firma: AGRIMAT ENGª INDUSTRIA E COMÉRCIO LTDA</v>
          </cell>
        </row>
      </sheetData>
      <sheetData sheetId="29">
        <row r="12">
          <cell r="B12" t="str">
            <v>Firma: AGRIMAT ENGª INDUSTRIA E COMÉRCIO LTDA</v>
          </cell>
        </row>
      </sheetData>
      <sheetData sheetId="30">
        <row r="12">
          <cell r="B12" t="str">
            <v>Firma: AGRIMAT ENGª INDUSTRIA E COMÉRCIO LTDA</v>
          </cell>
        </row>
      </sheetData>
      <sheetData sheetId="31">
        <row r="12">
          <cell r="B12" t="str">
            <v>Firma: AGRIMAT ENGª INDUSTRIA E COMÉRCIO LTDA</v>
          </cell>
        </row>
      </sheetData>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ow r="12">
          <cell r="B12" t="str">
            <v>Firma: AGRIMAT ENGª INDUSTRIA E COMÉRCIO LTDA</v>
          </cell>
        </row>
      </sheetData>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sheetData sheetId="66"/>
      <sheetData sheetId="67" refreshError="1"/>
      <sheetData sheetId="68" refreshError="1"/>
      <sheetData sheetId="69" refreshError="1"/>
      <sheetData sheetId="70"/>
      <sheetData sheetId="71"/>
      <sheetData sheetId="72"/>
      <sheetData sheetId="73" refreshError="1"/>
      <sheetData sheetId="74" refreshError="1"/>
      <sheetData sheetId="7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Planilha"/>
      <sheetName val="Restauração modelo Juina"/>
      <sheetName val="MINUTA RESTAURAÇÃO"/>
      <sheetName val="Minuta"/>
      <sheetName val="Resumo"/>
      <sheetName val="BDI SINFRA"/>
      <sheetName val="Enc Sociais"/>
      <sheetName val="Tabela de Materiais"/>
      <sheetName val="Escala Salarial"/>
      <sheetName val="Tabela de Equip"/>
      <sheetName val="Mob_Desmob"/>
      <sheetName val="Serviços"/>
      <sheetName val="Drenagem_NPAV"/>
      <sheetName val="Drenagem_PAV"/>
      <sheetName val="OAC_NPAV"/>
      <sheetName val="OAC_PAV"/>
      <sheetName val="MOBILXDESMOB"/>
      <sheetName val="Transp. Cav. Mec."/>
      <sheetName val="Custo Canteiro"/>
      <sheetName val="Canteiro"/>
      <sheetName val="Placa Obra"/>
      <sheetName val="Marco"/>
      <sheetName val="Desmat 0,15"/>
      <sheetName val="Desmat 0,15a0,30"/>
      <sheetName val="Desmat &gt;0,30"/>
      <sheetName val="DMT 50m"/>
      <sheetName val="DMT 50a200CARREG"/>
      <sheetName val="DMT 50a200E"/>
      <sheetName val="DMT 400a600C"/>
      <sheetName val="DMT 2000a3000C"/>
      <sheetName val="DMT 200a400CARREG"/>
      <sheetName val="DMT 400a600E"/>
      <sheetName val="DMT 600a800E"/>
      <sheetName val="DMT 800a1000E"/>
      <sheetName val="DMT 1200a1400E"/>
      <sheetName val="DMT 2000a3000E"/>
      <sheetName val="DMT 3000a5000E"/>
      <sheetName val="DMT 5000a8000C"/>
      <sheetName val="2ª Cat DMT 50m"/>
      <sheetName val="2ª Cat DMT 1000a1200E"/>
      <sheetName val="3ª Cat DMT 50m"/>
      <sheetName val="3ª Cat DMT 200a400m"/>
      <sheetName val="3ª Cat DMT 600a800m"/>
      <sheetName val="2ª CAT DMT 50a200E"/>
      <sheetName val="2ª CAT DMT 400a600E"/>
      <sheetName val="3ª CAT DMT 50a200"/>
      <sheetName val="3ª CAT DMT 400a600"/>
      <sheetName val="DMT 1600a1800E"/>
      <sheetName val="DMT 1800a2000E"/>
      <sheetName val="SOLO MOLE 200a400M"/>
      <sheetName val="Aterro95%"/>
      <sheetName val="Aterro100%"/>
      <sheetName val="Limp camada Veg."/>
      <sheetName val="Expurgo Jazida"/>
      <sheetName val="Escav. Jazida"/>
      <sheetName val="Patrolamento"/>
      <sheetName val="Conformação pista"/>
      <sheetName val="Espalhamento"/>
      <sheetName val="Transp. local N.Pavim."/>
      <sheetName val="Reforço Subleito"/>
      <sheetName val="Regula"/>
      <sheetName val="Sub-base"/>
      <sheetName val="Sub-base conc rolado"/>
      <sheetName val="Usinagem conc rolado"/>
      <sheetName val="Base"/>
      <sheetName val="Base Solo Cimento"/>
      <sheetName val="Usinagem solo cimen"/>
      <sheetName val="Usinagem Brita Graduada"/>
      <sheetName val="Concreto Cimento portland"/>
      <sheetName val="Usinagem Concreto Cim portl"/>
      <sheetName val="Recomp. base"/>
      <sheetName val="Rem. mec. rev. bet"/>
      <sheetName val="Imprimação"/>
      <sheetName val="Pintura de Ligação"/>
      <sheetName val="CBUQ faixa C"/>
      <sheetName val="TSS c emulsão"/>
      <sheetName val="TSD c emulsão"/>
      <sheetName val="FOG"/>
      <sheetName val="CM-30"/>
      <sheetName val="RR-2C"/>
      <sheetName val="Transp. local N.Pav"/>
      <sheetName val="Transp. local Pav."/>
      <sheetName val="Transp. Com N.Pav."/>
      <sheetName val="Transp. Com. Pav"/>
      <sheetName val="Transp_CM30"/>
      <sheetName val="Transp_RR2C"/>
      <sheetName val="Escav manual"/>
      <sheetName val="Esc man e reater"/>
      <sheetName val="Esc mec vala"/>
      <sheetName val="Esc vala mat 3ª cat"/>
      <sheetName val="BSTC 0,60m"/>
      <sheetName val="Reaterro e Compac"/>
      <sheetName val="BSTC 0,80m"/>
      <sheetName val="BSTC 1,00m"/>
      <sheetName val="BSTC 1,20m"/>
      <sheetName val="BDTC 1,00m"/>
      <sheetName val="BDTC 1,20m"/>
      <sheetName val="BDTC 1,50m"/>
      <sheetName val="BTTC 1,00m"/>
      <sheetName val="Boca BSTC 0,60m"/>
      <sheetName val="BTTC 1,20m"/>
      <sheetName val="Boca BSTC 0,80m"/>
      <sheetName val="Boca BSTC 1,00m"/>
      <sheetName val="Boca BSTC 1,20m"/>
      <sheetName val="CORPO BTCC 1,50 x 2,00"/>
      <sheetName val="Boca BDTC 1,00m"/>
      <sheetName val="Boca BDTC 1,20m"/>
      <sheetName val="Boca BTTC 1,00m"/>
      <sheetName val="Boca BDTC 1,50m"/>
      <sheetName val="Boca BTTC 1,20m"/>
      <sheetName val="CORPO BSCC 1,50x1,50 (2,5m)"/>
      <sheetName val="CORPO BSCC 2,50x2,50"/>
      <sheetName val="CORPO BSCC 3,00x3,00"/>
      <sheetName val="CORPO BSCC 2,00x2,00 (5,0m)"/>
      <sheetName val="CORPO BDCC 2,00x2,00 (2,5m)"/>
      <sheetName val="CORPO BDCC 2,00x2,00 (5,0m)"/>
      <sheetName val="CORPO BDCC 2,50x2,50 (5,0m)"/>
      <sheetName val="BOCA BTCC 1,50 x 2,00"/>
      <sheetName val="CORPO BDCC 3,00x3,00 (1,0m)"/>
      <sheetName val="CORPO BDCC 3,00x3,00 (2,5m)"/>
      <sheetName val="CORPO BDCC 3,00x3,00 (5,0m)"/>
      <sheetName val="CORPO BTCC 1,50x1,50 (1,0m)"/>
      <sheetName val="CORPO BTCC 2,00x2,00 (1,0m)"/>
      <sheetName val="CORPO BTCC 2,50x2,50 (2,5m)"/>
      <sheetName val="CORPO BTCC 2,00x2,00 (5,0m)"/>
      <sheetName val="BOCA BSCC 1,50 x 1,50"/>
      <sheetName val="BOCA BSCC 2,5 x 2,5"/>
      <sheetName val="BOCA BSCC 3 x 3"/>
      <sheetName val="BOCA BSCC 2,00 x 2,00"/>
      <sheetName val="BOCA BDCC 2,00 x 2,00"/>
      <sheetName val="BOCA BDCC 2,5 x 2,5"/>
      <sheetName val="BOCA BDCC 3,00 x 3,00"/>
      <sheetName val="Remoção bueiro exist"/>
      <sheetName val="BOCA BTCC 2,00 x 2,00"/>
      <sheetName val="BOCA BTCC 3 x 3"/>
      <sheetName val="Remoção Ponte"/>
      <sheetName val="Esc mec reat e comp."/>
      <sheetName val="Dreno DPS 07"/>
      <sheetName val="SCC 04"/>
      <sheetName val="SCC 05"/>
      <sheetName val="SCC 06"/>
      <sheetName val="STC 01"/>
      <sheetName val="BSD-02"/>
      <sheetName val="STC 02"/>
      <sheetName val="STC 06"/>
      <sheetName val="SZC 02"/>
      <sheetName val="MFC 01"/>
      <sheetName val="VPC 04"/>
      <sheetName val="VPA 04"/>
      <sheetName val="MFC 03"/>
      <sheetName val="MFC 05"/>
      <sheetName val="CCS 03"/>
      <sheetName val="CCS 04"/>
      <sheetName val="CCT 02"/>
      <sheetName val="CCT 03"/>
      <sheetName val="DAR 03"/>
      <sheetName val="DAD 02"/>
      <sheetName val="DAD 08"/>
      <sheetName val="EDA 01"/>
      <sheetName val="EDA 02"/>
      <sheetName val="BLS 01"/>
      <sheetName val="PVI 02"/>
      <sheetName val="PVI 03"/>
      <sheetName val="CPV 01"/>
      <sheetName val="TCC 01"/>
      <sheetName val="Pass sobre canal"/>
      <sheetName val="CPV 02"/>
      <sheetName val="CPV 03"/>
      <sheetName val="PVI 09"/>
      <sheetName val="DES 01"/>
      <sheetName val="DES 02"/>
      <sheetName val="DEB 01"/>
      <sheetName val="DEB 05"/>
      <sheetName val="Tubul 40"/>
      <sheetName val="Tubul 60"/>
      <sheetName val="Tubul 80"/>
      <sheetName val="DEB 04"/>
      <sheetName val="Cerca"/>
      <sheetName val="Defensa"/>
      <sheetName val="Ancor semi mal"/>
      <sheetName val="Sonorizador"/>
      <sheetName val="Poste"/>
      <sheetName val="Separador Pista"/>
      <sheetName val="Pintura faixa 2 anos"/>
      <sheetName val="Pintura setas zebrados"/>
      <sheetName val="Tacha refl"/>
      <sheetName val="Tachão Refletivo"/>
      <sheetName val="Semead man"/>
      <sheetName val="Placa sinal"/>
      <sheetName val="Reg.Mec.Sup.Ter"/>
      <sheetName val="Enleivamento"/>
      <sheetName val="Plantio de arv"/>
      <sheetName val="VPC 01"/>
      <sheetName val="Alv tijolos"/>
      <sheetName val="Calçada"/>
      <sheetName val="CAP-50"/>
      <sheetName val="Hidrossem"/>
      <sheetName val="Usinagem CBUQ"/>
      <sheetName val="Alv Pedra Argam"/>
      <sheetName val="Limp cam veg em jazida"/>
      <sheetName val="Expurgo de jazida"/>
      <sheetName val="Esc. de jazida"/>
      <sheetName val="Dente BSTC 60"/>
      <sheetName val="Dente BSTC 80"/>
      <sheetName val="Dente BSTC 100"/>
      <sheetName val="Dente BSTC 120"/>
      <sheetName val="Dente BDTC 100"/>
      <sheetName val="Dente BTTC 100"/>
      <sheetName val="Dente BDTC 120"/>
      <sheetName val="Dente BDTC 150"/>
      <sheetName val="Dente BTTC 120"/>
      <sheetName val="Aço CA25"/>
      <sheetName val="Aço CA5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Argamassa 13"/>
      <sheetName val="Argamassa 14"/>
      <sheetName val="Grama p replantio"/>
      <sheetName val="Guia mad"/>
      <sheetName val="Escav Man 1ª Cat"/>
      <sheetName val="Escav Man de Vala"/>
      <sheetName val="Compac Man"/>
      <sheetName val="Cronograma"/>
      <sheetName val="mac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C4">
            <v>39448</v>
          </cell>
        </row>
        <row r="59">
          <cell r="F59">
            <v>0.29430000000000001</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 km 83,40-196,90"/>
      <sheetName val="DMT - km 83,40 ao km 196,90"/>
      <sheetName val="Cotação Agreg-km 83,40-196,90"/>
      <sheetName val="R$ - km 0,00 ao km 83,40"/>
      <sheetName val="km 0,00 ao km 196,90 - Med"/>
      <sheetName val="Pontes - OAE"/>
      <sheetName val="Consumo"/>
      <sheetName val="km0,00 - km196,90"/>
      <sheetName val="km3,52 - km0,00"/>
      <sheetName val="km41,42 - km40,12"/>
      <sheetName val="km135,36 - km133,88"/>
      <sheetName val="km181,44 - km180,52"/>
      <sheetName val="km187,82 - km186,78"/>
      <sheetName val="km196,90 - km196,56"/>
      <sheetName val="Sinalização - Nivelamento"/>
      <sheetName val="QTd -Sinal - km83,4 - km196,90"/>
      <sheetName val="2 S 01 102 02"/>
      <sheetName val="2 S 04 501 57"/>
      <sheetName val="2 S 04 502 52"/>
      <sheetName val="2 S 04 900 53"/>
      <sheetName val="1 A 01 412 51"/>
      <sheetName val="1 A 01 120 01"/>
      <sheetName val="1 A 01 790 01"/>
      <sheetName val="1 A 01 890 01"/>
      <sheetName val="2 S 04 940 52"/>
      <sheetName val="1 A 01 893 01"/>
      <sheetName val="1 A 01 415 51"/>
      <sheetName val="1 A 01 401 01"/>
      <sheetName val="1 A 00 301 00"/>
      <sheetName val="2 S 04 950 99"/>
      <sheetName val="Roçada - km 83,40 ao km 196,90"/>
      <sheetName val="Descida - km 83,40 - km 196,90"/>
      <sheetName val="Meio Fio - km83,4 ao 196,90"/>
      <sheetName val="Sarjeta - km 83,40 ao km 196,90"/>
      <sheetName val="Defensa - km 83,40 ao km 196,90"/>
      <sheetName val="Sinal Vert km 83,40 ao km196,90"/>
      <sheetName val="Bueiro - km 83,40 ao km 196,90"/>
      <sheetName val="2 S 04 910 55"/>
      <sheetName val="Equipamentos"/>
      <sheetName val="Materiais"/>
      <sheetName val="Mão de Obra"/>
      <sheetName val="1 A 01 894 51"/>
      <sheetName val="Modelo-Aux"/>
      <sheetName val="2 S 01 101 09"/>
      <sheetName val="2 S 02 400 00"/>
      <sheetName val="3 S 08 510 01"/>
      <sheetName val="5 S 01 011 00"/>
      <sheetName val="2 S 03 326 50"/>
      <sheetName val="3 S 02 540 50"/>
      <sheetName val="1 A 01 410 51"/>
      <sheetName val="Modelo-Onerado (8)"/>
    </sheetNames>
    <sheetDataSet>
      <sheetData sheetId="0" refreshError="1"/>
      <sheetData sheetId="1">
        <row r="6">
          <cell r="J6">
            <v>0.26700000000000002</v>
          </cell>
        </row>
        <row r="7">
          <cell r="J7">
            <v>0.15</v>
          </cell>
        </row>
      </sheetData>
      <sheetData sheetId="2" refreshError="1"/>
      <sheetData sheetId="3" refreshError="1"/>
      <sheetData sheetId="4" refreshError="1"/>
      <sheetData sheetId="5" refreshError="1"/>
      <sheetData sheetId="6">
        <row r="5">
          <cell r="O5">
            <v>2.4249999999999998</v>
          </cell>
        </row>
        <row r="8">
          <cell r="L8" t="str">
            <v>0,0004</v>
          </cell>
        </row>
        <row r="11">
          <cell r="D11">
            <v>2.8999999999999998E-3</v>
          </cell>
        </row>
        <row r="13">
          <cell r="F13" t="str">
            <v>0,0550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ENCARGOS"/>
      <sheetName val="BDI"/>
      <sheetName val="SINAPI_COMP"/>
      <sheetName val="SINAPI_INSUMO"/>
      <sheetName val="RCTR0330"/>
      <sheetName val="RPEP0040"/>
      <sheetName val="RPEP0050"/>
      <sheetName val="RPEP0060"/>
      <sheetName val="CONSULTORIA"/>
      <sheetName val="BD_SICRO2_NOV_16_174_CD"/>
    </sheetNames>
    <sheetDataSet>
      <sheetData sheetId="0">
        <row r="2">
          <cell r="C2">
            <v>42675</v>
          </cell>
        </row>
        <row r="3">
          <cell r="C3">
            <v>1</v>
          </cell>
        </row>
        <row r="5">
          <cell r="C5">
            <v>0.29389999999999999</v>
          </cell>
        </row>
        <row r="6">
          <cell r="C6">
            <v>0.21239999999999998</v>
          </cell>
        </row>
        <row r="7">
          <cell r="C7">
            <v>0.87370000000000003</v>
          </cell>
        </row>
        <row r="9">
          <cell r="C9" t="str">
            <v>SINFRA</v>
          </cell>
        </row>
        <row r="19">
          <cell r="C19" t="str">
            <v>MT-322</v>
          </cell>
        </row>
        <row r="20">
          <cell r="C20" t="str">
            <v>Entr. BR-163 (Matupá) – Entr. MT-130 – São José o Xingu</v>
          </cell>
        </row>
        <row r="21">
          <cell r="C21" t="str">
            <v>Final do asfalto – Distrito de União do Norte</v>
          </cell>
        </row>
        <row r="22">
          <cell r="C22" t="str">
            <v>Estaca 1000 a 1023+19,66  Estaca 0 a 294+11,44</v>
          </cell>
        </row>
        <row r="23">
          <cell r="C23">
            <v>6.37</v>
          </cell>
        </row>
        <row r="24">
          <cell r="C24">
            <v>0</v>
          </cell>
        </row>
        <row r="25">
          <cell r="C25">
            <v>720</v>
          </cell>
        </row>
      </sheetData>
      <sheetData sheetId="1">
        <row r="41">
          <cell r="F41">
            <v>1.1698999999999999</v>
          </cell>
          <cell r="G41">
            <v>0.74269999999999992</v>
          </cell>
          <cell r="H41">
            <v>0.87370000000000003</v>
          </cell>
          <cell r="I41">
            <v>0.50390000000000001</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ia-me"/>
      <sheetName val="Geral"/>
      <sheetName val="Serviços"/>
      <sheetName val="Q08 Planilha"/>
      <sheetName val="Folha fecho 1"/>
      <sheetName val="Q09 CPU"/>
      <sheetName val="CPAux"/>
      <sheetName val="Q10 MO"/>
      <sheetName val="Materiais"/>
      <sheetName val="Equipamentos"/>
      <sheetName val="Transportes"/>
    </sheetNames>
    <sheetDataSet>
      <sheetData sheetId="0" refreshError="1"/>
      <sheetData sheetId="1">
        <row r="15">
          <cell r="B15">
            <v>39995</v>
          </cell>
        </row>
        <row r="22">
          <cell r="B22">
            <v>0</v>
          </cell>
        </row>
        <row r="23">
          <cell r="B23">
            <v>0</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RESUMO_AUT1"/>
      <sheetName val="Página 16"/>
      <sheetName val="Desmat"/>
      <sheetName val="RELATÓRIO"/>
      <sheetName val="Mat Asf"/>
      <sheetName val="mem da 22ª"/>
      <sheetName val="serviços"/>
      <sheetName val="tlmb"/>
      <sheetName val="Orçamento"/>
      <sheetName val="compos1"/>
      <sheetName val="p a t o 99 b"/>
      <sheetName val="DMT modelo"/>
      <sheetName val="RESUMO-DVOP_JBS"/>
      <sheetName val="DADOS"/>
      <sheetName val="eq"/>
      <sheetName val="mo"/>
      <sheetName val="RESUMO-Medição"/>
      <sheetName val="Sub e base"/>
      <sheetName val="AGREGADOS"/>
      <sheetName val="TSD-FOG"/>
    </sheetNames>
    <sheetDataSet>
      <sheetData sheetId="0">
        <row r="3">
          <cell r="A3" t="str">
            <v xml:space="preserve">RODOVIA </v>
          </cell>
          <cell r="B3" t="str">
            <v>: BR-364/MT</v>
          </cell>
        </row>
        <row r="4">
          <cell r="I4" t="str">
            <v>SR/DNIT/MT</v>
          </cell>
        </row>
        <row r="5">
          <cell r="B5" t="str">
            <v>: DIV. GO/MT - DIV. MT/RO</v>
          </cell>
        </row>
        <row r="6">
          <cell r="A6" t="str">
            <v>SUBTRECHO</v>
          </cell>
          <cell r="B6" t="str">
            <v>: ENTR. MT-461(A) (Km 112,90) - ENTR. MT-270(B) (Km 215,90)</v>
          </cell>
          <cell r="I6" t="str">
            <v>Lote 02</v>
          </cell>
        </row>
        <row r="7">
          <cell r="A7" t="str">
            <v>EXTENSÃO</v>
          </cell>
          <cell r="B7" t="str">
            <v>: 103,00 Km</v>
          </cell>
        </row>
      </sheetData>
      <sheetData sheetId="1">
        <row r="1">
          <cell r="A1" t="str">
            <v>MT - DNIT - Superintendencia Regional no Estado do Mato Grosso</v>
          </cell>
        </row>
      </sheetData>
      <sheetData sheetId="2">
        <row r="1">
          <cell r="A1" t="str">
            <v>MT - DNIT - Superintendencia Regional no Estado do Mato Grosso</v>
          </cell>
        </row>
        <row r="12">
          <cell r="E12">
            <v>2916.8777473920004</v>
          </cell>
        </row>
      </sheetData>
      <sheetData sheetId="3">
        <row r="1">
          <cell r="A1" t="str">
            <v>MT - DNIT - Superintendencia Regional no Estado do Mato Grosso</v>
          </cell>
        </row>
      </sheetData>
      <sheetData sheetId="4">
        <row r="1">
          <cell r="A1" t="str">
            <v>MT - DNIT - Superintendencia Regional no Estado do Mato Grosso</v>
          </cell>
        </row>
      </sheetData>
      <sheetData sheetId="5">
        <row r="1">
          <cell r="A1" t="str">
            <v>MT - DNIT - Superintendencia Regional no Estado do Mato Grosso</v>
          </cell>
        </row>
      </sheetData>
      <sheetData sheetId="6">
        <row r="1">
          <cell r="A1" t="str">
            <v>MT - DNIT - Superintendencia Regional no Estado do Mato Grosso</v>
          </cell>
        </row>
      </sheetData>
      <sheetData sheetId="7">
        <row r="1">
          <cell r="A1" t="str">
            <v>MT - DNIT - Superintendencia Regional no Estado do Mato Grosso</v>
          </cell>
        </row>
      </sheetData>
      <sheetData sheetId="8">
        <row r="1">
          <cell r="A1" t="str">
            <v>MT - DNIT - Superintendencia Regional no Estado do Mato Grosso</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MARSHALL"/>
      <sheetName val="COMPOGRAN"/>
      <sheetName val="COMPOSIC"/>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Mat Asf"/>
      <sheetName val="DMT modelo"/>
    </sheetNames>
    <sheetDataSet>
      <sheetData sheetId="0"/>
      <sheetData sheetId="1">
        <row r="2">
          <cell r="C2" t="str">
            <v>_x000E_CONTROLE DE QUALIDADE DE CONCRETO ASFALTICO_x000E_</v>
          </cell>
        </row>
        <row r="4">
          <cell r="B4" t="str">
            <v>RODOVIA   :</v>
          </cell>
          <cell r="G4" t="str">
            <v>TRECHO :</v>
          </cell>
        </row>
        <row r="6">
          <cell r="B6" t="str">
            <v>ESTABILIDADE MARSHALL</v>
          </cell>
          <cell r="G6" t="str">
            <v xml:space="preserve">            EXTRAÇÃO DE BETUME</v>
          </cell>
        </row>
        <row r="7">
          <cell r="A7" t="str">
            <v>Corpo de prova</v>
          </cell>
          <cell r="B7">
            <v>1</v>
          </cell>
          <cell r="C7">
            <v>2</v>
          </cell>
          <cell r="D7">
            <v>3</v>
          </cell>
          <cell r="E7" t="str">
            <v>MEDIA</v>
          </cell>
          <cell r="F7" t="str">
            <v>Amostra + Tara (g)</v>
          </cell>
          <cell r="I7">
            <v>1</v>
          </cell>
          <cell r="J7">
            <v>2</v>
          </cell>
        </row>
        <row r="8">
          <cell r="A8" t="str">
            <v>Peso ao ar (g)</v>
          </cell>
          <cell r="B8">
            <v>1186</v>
          </cell>
          <cell r="C8">
            <v>1183</v>
          </cell>
          <cell r="D8">
            <v>1190</v>
          </cell>
          <cell r="F8" t="str">
            <v>Tara (g)</v>
          </cell>
        </row>
        <row r="9">
          <cell r="A9" t="str">
            <v>Peso imerso (g)</v>
          </cell>
          <cell r="B9">
            <v>683</v>
          </cell>
          <cell r="C9">
            <v>680</v>
          </cell>
          <cell r="D9">
            <v>685</v>
          </cell>
          <cell r="F9" t="str">
            <v>Amostra (g)</v>
          </cell>
        </row>
        <row r="10">
          <cell r="A10" t="str">
            <v>Volume (cm3)</v>
          </cell>
          <cell r="B10">
            <v>503</v>
          </cell>
          <cell r="C10">
            <v>503</v>
          </cell>
          <cell r="D10">
            <v>505</v>
          </cell>
          <cell r="F10" t="str">
            <v>Insol. + Tara (g)</v>
          </cell>
        </row>
        <row r="11">
          <cell r="A11" t="str">
            <v>Dens.Apar(g/cm3)</v>
          </cell>
          <cell r="B11">
            <v>2.3580000000000001</v>
          </cell>
          <cell r="C11">
            <v>2.3519999999999999</v>
          </cell>
          <cell r="D11">
            <v>2.3559999999999999</v>
          </cell>
          <cell r="E11">
            <v>2.355</v>
          </cell>
          <cell r="F11" t="str">
            <v>Soluvel (g)</v>
          </cell>
        </row>
        <row r="12">
          <cell r="A12" t="str">
            <v>Dens.Teor.(g/cm3)</v>
          </cell>
          <cell r="B12">
            <v>2.4749570915899515</v>
          </cell>
          <cell r="C12">
            <v>2.4749570915899515</v>
          </cell>
          <cell r="D12">
            <v>2.4749570915899515</v>
          </cell>
          <cell r="F12" t="str">
            <v>Teor de Betume (%)</v>
          </cell>
          <cell r="I12">
            <v>5.5</v>
          </cell>
        </row>
        <row r="13">
          <cell r="A13" t="str">
            <v>% de Vazios</v>
          </cell>
          <cell r="B13">
            <v>4.7</v>
          </cell>
          <cell r="C13">
            <v>5</v>
          </cell>
          <cell r="D13">
            <v>4.8</v>
          </cell>
          <cell r="E13">
            <v>4.8330000000000002</v>
          </cell>
          <cell r="H13" t="str">
            <v>GRANULOMETRIA</v>
          </cell>
        </row>
        <row r="14">
          <cell r="A14" t="str">
            <v>% V.C.B.</v>
          </cell>
          <cell r="B14">
            <v>12.59</v>
          </cell>
          <cell r="C14">
            <v>12.56</v>
          </cell>
          <cell r="D14">
            <v>12.58</v>
          </cell>
          <cell r="F14" t="str">
            <v xml:space="preserve">    PENEIRAS</v>
          </cell>
          <cell r="G14">
            <v>0</v>
          </cell>
          <cell r="H14" t="str">
            <v xml:space="preserve">                                                           PESO  INICIAL  DA  AMOSTRA ( G ):</v>
          </cell>
          <cell r="J14">
            <v>1000</v>
          </cell>
        </row>
        <row r="15">
          <cell r="A15" t="str">
            <v>% V.A.M.</v>
          </cell>
          <cell r="B15">
            <v>17.29</v>
          </cell>
          <cell r="C15">
            <v>17.560000000000002</v>
          </cell>
          <cell r="D15">
            <v>17.38</v>
          </cell>
          <cell r="F15" t="str">
            <v xml:space="preserve">  Pol.</v>
          </cell>
          <cell r="G15" t="str">
            <v>mm</v>
          </cell>
          <cell r="H15" t="str">
            <v>RETIDO(g)</v>
          </cell>
          <cell r="I15" t="str">
            <v>PASSANDO(g)</v>
          </cell>
          <cell r="J15" t="str">
            <v>PASSANDO(%)</v>
          </cell>
        </row>
        <row r="16">
          <cell r="A16" t="str">
            <v>RBV (%)</v>
          </cell>
          <cell r="B16">
            <v>72.819999999999993</v>
          </cell>
          <cell r="C16">
            <v>71.53</v>
          </cell>
          <cell r="D16">
            <v>72.38</v>
          </cell>
          <cell r="E16">
            <v>72.242999999999995</v>
          </cell>
          <cell r="F16" t="str">
            <v>1 1/2</v>
          </cell>
          <cell r="G16">
            <v>38.1</v>
          </cell>
          <cell r="H16">
            <v>0</v>
          </cell>
          <cell r="I16">
            <v>1000</v>
          </cell>
          <cell r="J16">
            <v>100</v>
          </cell>
        </row>
        <row r="17">
          <cell r="A17" t="str">
            <v>Leit.no Deflect.</v>
          </cell>
          <cell r="B17">
            <v>175</v>
          </cell>
          <cell r="C17">
            <v>185</v>
          </cell>
          <cell r="D17">
            <v>170</v>
          </cell>
          <cell r="F17">
            <v>1</v>
          </cell>
          <cell r="G17">
            <v>25.4</v>
          </cell>
          <cell r="H17">
            <v>50</v>
          </cell>
          <cell r="I17">
            <v>950</v>
          </cell>
          <cell r="J17">
            <v>95</v>
          </cell>
        </row>
        <row r="18">
          <cell r="A18" t="str">
            <v>Estab.Encont.(g)</v>
          </cell>
          <cell r="B18">
            <v>574</v>
          </cell>
          <cell r="C18">
            <v>606</v>
          </cell>
          <cell r="D18">
            <v>557</v>
          </cell>
          <cell r="F18" t="str">
            <v>3/4</v>
          </cell>
          <cell r="G18">
            <v>19.100000000000001</v>
          </cell>
          <cell r="H18">
            <v>70</v>
          </cell>
          <cell r="I18">
            <v>880</v>
          </cell>
          <cell r="J18">
            <v>88</v>
          </cell>
        </row>
        <row r="19">
          <cell r="A19" t="str">
            <v>Fator de Correção</v>
          </cell>
          <cell r="B19">
            <v>0.99</v>
          </cell>
          <cell r="C19">
            <v>0.99</v>
          </cell>
          <cell r="D19">
            <v>0.98</v>
          </cell>
          <cell r="F19" t="str">
            <v>1/2</v>
          </cell>
          <cell r="G19">
            <v>12.7</v>
          </cell>
          <cell r="H19">
            <v>85</v>
          </cell>
          <cell r="I19">
            <v>795</v>
          </cell>
          <cell r="J19">
            <v>79.5</v>
          </cell>
        </row>
        <row r="20">
          <cell r="A20" t="str">
            <v>Estab.Corrig.(kg)</v>
          </cell>
          <cell r="B20">
            <v>568</v>
          </cell>
          <cell r="C20">
            <v>599</v>
          </cell>
          <cell r="D20">
            <v>545</v>
          </cell>
          <cell r="E20">
            <v>570.66700000000003</v>
          </cell>
          <cell r="F20" t="str">
            <v>3/8</v>
          </cell>
          <cell r="G20">
            <v>9.52</v>
          </cell>
          <cell r="H20">
            <v>90</v>
          </cell>
          <cell r="I20">
            <v>705</v>
          </cell>
          <cell r="J20">
            <v>70.5</v>
          </cell>
        </row>
        <row r="21">
          <cell r="A21" t="str">
            <v>Fluencia 1/100"</v>
          </cell>
          <cell r="B21">
            <v>9.4</v>
          </cell>
          <cell r="C21">
            <v>9.4</v>
          </cell>
          <cell r="D21">
            <v>9.4</v>
          </cell>
          <cell r="E21">
            <v>9.4</v>
          </cell>
          <cell r="F21" t="str">
            <v>Nº4</v>
          </cell>
          <cell r="G21">
            <v>4.78</v>
          </cell>
          <cell r="H21">
            <v>110</v>
          </cell>
          <cell r="I21">
            <v>595</v>
          </cell>
          <cell r="J21">
            <v>59.5</v>
          </cell>
        </row>
        <row r="22">
          <cell r="F22" t="str">
            <v>Nº10</v>
          </cell>
          <cell r="G22">
            <v>2</v>
          </cell>
          <cell r="H22">
            <v>130</v>
          </cell>
          <cell r="I22">
            <v>465</v>
          </cell>
          <cell r="J22">
            <v>46.5</v>
          </cell>
        </row>
        <row r="23">
          <cell r="A23" t="str">
            <v>Temperaturas (ºC)</v>
          </cell>
          <cell r="B23" t="str">
            <v xml:space="preserve">            Massas Específicas Reais (g/cm3)</v>
          </cell>
          <cell r="F23" t="str">
            <v>Nº40</v>
          </cell>
          <cell r="G23">
            <v>0.42</v>
          </cell>
          <cell r="H23">
            <v>150</v>
          </cell>
          <cell r="I23">
            <v>315</v>
          </cell>
          <cell r="J23">
            <v>31.5</v>
          </cell>
        </row>
        <row r="24">
          <cell r="B24" t="str">
            <v>Massa Esp. Real da Brita</v>
          </cell>
          <cell r="F24" t="str">
            <v>Nº80</v>
          </cell>
          <cell r="G24">
            <v>0.17699999999999999</v>
          </cell>
          <cell r="H24">
            <v>180</v>
          </cell>
          <cell r="I24">
            <v>135</v>
          </cell>
          <cell r="J24">
            <v>13.5</v>
          </cell>
        </row>
        <row r="25">
          <cell r="A25" t="str">
            <v>Asfalto:</v>
          </cell>
          <cell r="B25" t="str">
            <v>Massa Esp. Real da Areia</v>
          </cell>
          <cell r="F25" t="str">
            <v>Nº200</v>
          </cell>
          <cell r="G25">
            <v>7.4999999999999997E-2</v>
          </cell>
          <cell r="H25">
            <v>100</v>
          </cell>
          <cell r="I25">
            <v>35</v>
          </cell>
          <cell r="J25">
            <v>3.5</v>
          </cell>
        </row>
        <row r="26">
          <cell r="A26" t="str">
            <v>Agregado:</v>
          </cell>
          <cell r="B26" t="str">
            <v>Massa Esp.Real do Asfalto:</v>
          </cell>
          <cell r="E26">
            <v>1.03</v>
          </cell>
          <cell r="G26" t="str">
            <v>Fundo</v>
          </cell>
          <cell r="H26">
            <v>35</v>
          </cell>
          <cell r="I26">
            <v>0</v>
          </cell>
          <cell r="J26">
            <v>0</v>
          </cell>
        </row>
        <row r="27">
          <cell r="A27" t="str">
            <v>Massa:</v>
          </cell>
          <cell r="B27" t="str">
            <v>Massa Esp.Real Média da Mist. de Agregados:</v>
          </cell>
          <cell r="E27">
            <v>2.6949999999999998</v>
          </cell>
          <cell r="F27" t="str">
            <v>PESO FINAL DA AMOSTRA(G):</v>
          </cell>
          <cell r="H27">
            <v>1000</v>
          </cell>
          <cell r="I27" t="str">
            <v xml:space="preserve">       PERDAS( % )</v>
          </cell>
          <cell r="J27">
            <v>0</v>
          </cell>
        </row>
        <row r="369">
          <cell r="O369" t="str">
            <v>]</v>
          </cell>
          <cell r="Q369" t="str">
            <v>COMPOSICAO GRANULOMETRICA DA MISTURA DE AGREGADOS</v>
          </cell>
        </row>
        <row r="370">
          <cell r="R370" t="str">
            <v>FAIXA DO DNER:</v>
          </cell>
        </row>
        <row r="371">
          <cell r="Q371" t="str">
            <v>RODOVIA:</v>
          </cell>
          <cell r="S371" t="str">
            <v>PE-60</v>
          </cell>
          <cell r="U371" t="str">
            <v>TRECHO:</v>
          </cell>
          <cell r="W371" t="str">
            <v>SUAPE/SIRINHAEM</v>
          </cell>
        </row>
        <row r="372">
          <cell r="Q372" t="str">
            <v>DISTRITO:</v>
          </cell>
          <cell r="S372" t="str">
            <v>1o.</v>
          </cell>
          <cell r="U372" t="str">
            <v>FIRMA:</v>
          </cell>
          <cell r="W372" t="str">
            <v>QUEIROZ GALVAO</v>
          </cell>
        </row>
        <row r="373">
          <cell r="Q373" t="str">
            <v>COLETA DE AGREGADOS:  BINDER T04</v>
          </cell>
        </row>
        <row r="374">
          <cell r="O374" t="str">
            <v>PENEIRAS</v>
          </cell>
          <cell r="P374" t="str">
            <v>BRITA 25 CORRIDA</v>
          </cell>
          <cell r="R374" t="str">
            <v>BRITA 25 LIMPA</v>
          </cell>
          <cell r="T374" t="str">
            <v>BRITA 12 CORRIDA</v>
          </cell>
          <cell r="V374" t="str">
            <v xml:space="preserve"> AREIA SALGADO</v>
          </cell>
          <cell r="X374" t="str">
            <v>GRANULOMETRIA</v>
          </cell>
          <cell r="Y374" t="str">
            <v xml:space="preserve"> FAIXA DO</v>
          </cell>
          <cell r="AB374" t="str">
            <v xml:space="preserve"> FAIXA DO</v>
          </cell>
        </row>
        <row r="375">
          <cell r="O375">
            <v>0</v>
          </cell>
          <cell r="P375">
            <v>0</v>
          </cell>
          <cell r="Q375" t="str">
            <v>%</v>
          </cell>
          <cell r="R375">
            <v>0</v>
          </cell>
          <cell r="S375" t="str">
            <v>%</v>
          </cell>
          <cell r="T375">
            <v>0</v>
          </cell>
          <cell r="U375" t="str">
            <v>%</v>
          </cell>
          <cell r="V375">
            <v>0</v>
          </cell>
          <cell r="W375" t="str">
            <v>%</v>
          </cell>
          <cell r="X375" t="str">
            <v>DA MISTURA</v>
          </cell>
          <cell r="Y375" t="str">
            <v xml:space="preserve"> PROJETO</v>
          </cell>
          <cell r="AB375" t="str">
            <v xml:space="preserve"> D N E R</v>
          </cell>
        </row>
        <row r="376">
          <cell r="O376" t="str">
            <v>2"</v>
          </cell>
        </row>
        <row r="377">
          <cell r="O377" t="str">
            <v>1 1/2"</v>
          </cell>
          <cell r="P377">
            <v>100</v>
          </cell>
          <cell r="Q377">
            <v>0</v>
          </cell>
          <cell r="R377">
            <v>100</v>
          </cell>
          <cell r="S377">
            <v>0</v>
          </cell>
          <cell r="T377">
            <v>100</v>
          </cell>
          <cell r="U377">
            <v>0</v>
          </cell>
          <cell r="V377">
            <v>100</v>
          </cell>
          <cell r="W377">
            <v>0</v>
          </cell>
          <cell r="X377">
            <v>0</v>
          </cell>
          <cell r="AB377">
            <v>100</v>
          </cell>
          <cell r="AC377" t="str">
            <v>-</v>
          </cell>
        </row>
        <row r="378">
          <cell r="O378" t="str">
            <v>1"</v>
          </cell>
          <cell r="P378">
            <v>99</v>
          </cell>
          <cell r="Q378">
            <v>0</v>
          </cell>
          <cell r="R378">
            <v>100</v>
          </cell>
          <cell r="S378">
            <v>0</v>
          </cell>
          <cell r="T378">
            <v>100</v>
          </cell>
          <cell r="U378">
            <v>0</v>
          </cell>
          <cell r="V378">
            <v>100</v>
          </cell>
          <cell r="W378">
            <v>0</v>
          </cell>
          <cell r="X378">
            <v>0</v>
          </cell>
          <cell r="AB378">
            <v>95</v>
          </cell>
          <cell r="AC378" t="str">
            <v>-</v>
          </cell>
          <cell r="AD378">
            <v>100</v>
          </cell>
        </row>
        <row r="379">
          <cell r="O379" t="str">
            <v>3/4"</v>
          </cell>
          <cell r="P379">
            <v>90</v>
          </cell>
          <cell r="Q379">
            <v>0</v>
          </cell>
          <cell r="R379">
            <v>60</v>
          </cell>
          <cell r="S379">
            <v>0</v>
          </cell>
          <cell r="T379">
            <v>100</v>
          </cell>
          <cell r="U379">
            <v>0</v>
          </cell>
          <cell r="V379">
            <v>100</v>
          </cell>
          <cell r="W379">
            <v>0</v>
          </cell>
          <cell r="X379">
            <v>0</v>
          </cell>
          <cell r="Y379">
            <v>-7</v>
          </cell>
          <cell r="Z379" t="str">
            <v>-</v>
          </cell>
          <cell r="AA379">
            <v>7</v>
          </cell>
          <cell r="AB379">
            <v>80</v>
          </cell>
          <cell r="AC379" t="str">
            <v>-</v>
          </cell>
          <cell r="AD379">
            <v>100</v>
          </cell>
        </row>
        <row r="380">
          <cell r="O380" t="str">
            <v>1/2"</v>
          </cell>
          <cell r="P380" t="str">
            <v>-</v>
          </cell>
          <cell r="Q380" t="str">
            <v>-</v>
          </cell>
          <cell r="R380">
            <v>0</v>
          </cell>
          <cell r="S380" t="str">
            <v>-</v>
          </cell>
          <cell r="T380" t="str">
            <v>-</v>
          </cell>
          <cell r="U380" t="str">
            <v>-</v>
          </cell>
          <cell r="V380" t="str">
            <v>-</v>
          </cell>
          <cell r="W380" t="str">
            <v>-</v>
          </cell>
          <cell r="X380" t="str">
            <v>-</v>
          </cell>
          <cell r="Z380" t="str">
            <v>-</v>
          </cell>
          <cell r="AC380" t="str">
            <v>-</v>
          </cell>
        </row>
        <row r="381">
          <cell r="O381" t="str">
            <v>3/8"</v>
          </cell>
          <cell r="P381">
            <v>63</v>
          </cell>
          <cell r="Q381">
            <v>0</v>
          </cell>
          <cell r="R381">
            <v>0</v>
          </cell>
          <cell r="S381" t="str">
            <v>-</v>
          </cell>
          <cell r="T381">
            <v>86</v>
          </cell>
          <cell r="U381">
            <v>0</v>
          </cell>
          <cell r="V381">
            <v>100</v>
          </cell>
          <cell r="W381">
            <v>0</v>
          </cell>
          <cell r="X381">
            <v>0</v>
          </cell>
          <cell r="Y381">
            <v>-7</v>
          </cell>
          <cell r="Z381" t="str">
            <v>-</v>
          </cell>
          <cell r="AA381">
            <v>7</v>
          </cell>
          <cell r="AB381">
            <v>45</v>
          </cell>
          <cell r="AC381" t="str">
            <v>-</v>
          </cell>
          <cell r="AD381">
            <v>80</v>
          </cell>
        </row>
        <row r="382">
          <cell r="O382" t="str">
            <v xml:space="preserve"> No.4</v>
          </cell>
          <cell r="P382">
            <v>46</v>
          </cell>
          <cell r="Q382">
            <v>0</v>
          </cell>
          <cell r="R382">
            <v>0</v>
          </cell>
          <cell r="S382" t="str">
            <v>-</v>
          </cell>
          <cell r="T382">
            <v>45</v>
          </cell>
          <cell r="U382">
            <v>0</v>
          </cell>
          <cell r="V382">
            <v>100</v>
          </cell>
          <cell r="W382">
            <v>0</v>
          </cell>
          <cell r="X382">
            <v>0</v>
          </cell>
          <cell r="Y382">
            <v>-5</v>
          </cell>
          <cell r="Z382" t="str">
            <v>-</v>
          </cell>
          <cell r="AA382">
            <v>5</v>
          </cell>
          <cell r="AB382">
            <v>28</v>
          </cell>
          <cell r="AC382" t="str">
            <v>-</v>
          </cell>
          <cell r="AD382">
            <v>60</v>
          </cell>
        </row>
        <row r="383">
          <cell r="O383" t="str">
            <v>No.10</v>
          </cell>
          <cell r="P383">
            <v>32</v>
          </cell>
          <cell r="Q383">
            <v>0</v>
          </cell>
          <cell r="R383">
            <v>0</v>
          </cell>
          <cell r="S383" t="str">
            <v>-</v>
          </cell>
          <cell r="T383">
            <v>31</v>
          </cell>
          <cell r="U383">
            <v>0</v>
          </cell>
          <cell r="V383">
            <v>96</v>
          </cell>
          <cell r="W383">
            <v>0</v>
          </cell>
          <cell r="X383">
            <v>0</v>
          </cell>
          <cell r="Y383">
            <v>-5</v>
          </cell>
          <cell r="Z383" t="str">
            <v>-</v>
          </cell>
          <cell r="AA383">
            <v>5</v>
          </cell>
          <cell r="AB383">
            <v>20</v>
          </cell>
          <cell r="AC383" t="str">
            <v>-</v>
          </cell>
          <cell r="AD383">
            <v>45</v>
          </cell>
        </row>
        <row r="384">
          <cell r="O384" t="str">
            <v>No.40</v>
          </cell>
          <cell r="P384">
            <v>18</v>
          </cell>
          <cell r="Q384">
            <v>0</v>
          </cell>
          <cell r="R384">
            <v>0</v>
          </cell>
          <cell r="S384" t="str">
            <v>-</v>
          </cell>
          <cell r="T384">
            <v>23</v>
          </cell>
          <cell r="U384">
            <v>0</v>
          </cell>
          <cell r="V384">
            <v>44</v>
          </cell>
          <cell r="W384">
            <v>0</v>
          </cell>
          <cell r="X384">
            <v>0</v>
          </cell>
          <cell r="Y384">
            <v>-5</v>
          </cell>
          <cell r="Z384" t="str">
            <v>-</v>
          </cell>
          <cell r="AA384">
            <v>5</v>
          </cell>
          <cell r="AB384">
            <v>10</v>
          </cell>
          <cell r="AC384" t="str">
            <v>-</v>
          </cell>
          <cell r="AD384">
            <v>32</v>
          </cell>
        </row>
        <row r="385">
          <cell r="O385" t="str">
            <v>No.80</v>
          </cell>
          <cell r="P385">
            <v>10</v>
          </cell>
          <cell r="Q385">
            <v>0</v>
          </cell>
          <cell r="R385">
            <v>0</v>
          </cell>
          <cell r="S385" t="str">
            <v>-</v>
          </cell>
          <cell r="T385">
            <v>19</v>
          </cell>
          <cell r="U385">
            <v>0</v>
          </cell>
          <cell r="V385">
            <v>11</v>
          </cell>
          <cell r="W385">
            <v>0</v>
          </cell>
          <cell r="X385">
            <v>0</v>
          </cell>
          <cell r="Y385">
            <v>-3</v>
          </cell>
          <cell r="Z385" t="str">
            <v>-</v>
          </cell>
          <cell r="AA385">
            <v>3</v>
          </cell>
          <cell r="AB385">
            <v>8</v>
          </cell>
          <cell r="AC385" t="str">
            <v>-</v>
          </cell>
          <cell r="AD385">
            <v>20</v>
          </cell>
        </row>
        <row r="386">
          <cell r="O386" t="str">
            <v>No.200</v>
          </cell>
          <cell r="P386">
            <v>5</v>
          </cell>
          <cell r="Q386">
            <v>0</v>
          </cell>
          <cell r="R386">
            <v>0</v>
          </cell>
          <cell r="S386" t="str">
            <v>-</v>
          </cell>
          <cell r="T386">
            <v>10</v>
          </cell>
          <cell r="U386">
            <v>0</v>
          </cell>
          <cell r="V386">
            <v>1</v>
          </cell>
          <cell r="W386">
            <v>0</v>
          </cell>
          <cell r="X386">
            <v>0</v>
          </cell>
          <cell r="Y386">
            <v>-2</v>
          </cell>
          <cell r="Z386" t="str">
            <v>-</v>
          </cell>
          <cell r="AA386">
            <v>2</v>
          </cell>
          <cell r="AB386">
            <v>3</v>
          </cell>
          <cell r="AC386" t="str">
            <v>-</v>
          </cell>
          <cell r="AD386">
            <v>8</v>
          </cell>
        </row>
        <row r="388">
          <cell r="P388" t="str">
            <v>OPERADOR:</v>
          </cell>
          <cell r="W388" t="str">
            <v>DATA:</v>
          </cell>
          <cell r="X388">
            <v>36808.723428472222</v>
          </cell>
          <cell r="Y388" t="str">
            <v>VISTO:</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Maq.Veic."/>
      <sheetName val="Contr.COmb.2,05 07a13Junh"/>
      <sheetName val="Contr.COmb.1,98 14a17Jun"/>
      <sheetName val="Contr.COmb.1,98 17E18JUN"/>
      <sheetName val="Contr.COmb.1,95 (19JUn-22)"/>
      <sheetName val="Contr.COmb.1,95 (22 a 24jun)"/>
      <sheetName val="Contr.COmb.1,95 (25 a 30jun) "/>
      <sheetName val="Contr.COmb.1,98 17E18JUN (2)"/>
      <sheetName val="Contr.COmb.1,95 (19A30 JUN)"/>
      <sheetName val="Contr.COmb.1,95 (01 A 14Jul )"/>
      <sheetName val="Contr.COmb.1,95 (15 JUL --)"/>
      <sheetName val="Página 16"/>
    </sheetNames>
    <sheetDataSet>
      <sheetData sheetId="0" refreshError="1">
        <row r="7">
          <cell r="B7" t="str">
            <v>NUMERO</v>
          </cell>
          <cell r="C7" t="str">
            <v xml:space="preserve">PLACA </v>
          </cell>
          <cell r="D7" t="str">
            <v>VEICULO</v>
          </cell>
          <cell r="E7" t="str">
            <v>MARCA</v>
          </cell>
          <cell r="F7" t="str">
            <v>PROPRIETARIO</v>
          </cell>
          <cell r="G7" t="str">
            <v>MOTORISTA</v>
          </cell>
          <cell r="H7" t="str">
            <v>COR</v>
          </cell>
          <cell r="I7" t="str">
            <v>LOCALIDADE</v>
          </cell>
          <cell r="J7" t="str">
            <v>METRAGEM</v>
          </cell>
          <cell r="K7" t="str">
            <v xml:space="preserve">TELEFONE </v>
          </cell>
          <cell r="L7" t="str">
            <v>INICIO</v>
          </cell>
          <cell r="M7" t="str">
            <v>TIPO SERV.</v>
          </cell>
          <cell r="N7" t="str">
            <v>ALIMENTAÇÃO</v>
          </cell>
          <cell r="O7" t="str">
            <v>COMBUSTIVEL</v>
          </cell>
          <cell r="P7" t="str">
            <v>TOTAL</v>
          </cell>
          <cell r="Q7" t="str">
            <v>TIPO VEIC.</v>
          </cell>
        </row>
        <row r="8">
          <cell r="B8">
            <v>1</v>
          </cell>
          <cell r="C8" t="str">
            <v>MWA-2510</v>
          </cell>
          <cell r="D8" t="str">
            <v>CACAMBA MB 1620</v>
          </cell>
          <cell r="E8" t="str">
            <v>MB</v>
          </cell>
          <cell r="F8" t="str">
            <v>ANTONIO CARLOS DE ARAUJO</v>
          </cell>
          <cell r="G8" t="str">
            <v>ANTONIO CARLOS DE ARAUJO</v>
          </cell>
          <cell r="H8" t="str">
            <v>VERDE</v>
          </cell>
          <cell r="I8" t="str">
            <v>SANTA INES-MA</v>
          </cell>
          <cell r="J8">
            <v>13</v>
          </cell>
          <cell r="K8" t="str">
            <v>(98)9128-1970</v>
          </cell>
          <cell r="L8">
            <v>39961</v>
          </cell>
          <cell r="N8">
            <v>130</v>
          </cell>
          <cell r="O8">
            <v>1225.9000000000001</v>
          </cell>
          <cell r="P8">
            <v>1355.9</v>
          </cell>
          <cell r="Q8" t="str">
            <v>CACAMBA</v>
          </cell>
        </row>
        <row r="9">
          <cell r="B9">
            <v>2</v>
          </cell>
          <cell r="C9" t="str">
            <v>HZU-9243</v>
          </cell>
          <cell r="D9" t="str">
            <v>CACAMBA MB 1620</v>
          </cell>
          <cell r="E9" t="str">
            <v>MB</v>
          </cell>
          <cell r="F9" t="str">
            <v>BENIGNO GOMES DA SILVA NETO</v>
          </cell>
          <cell r="G9" t="str">
            <v>BENIGNO GOMES DA SILVA NETO</v>
          </cell>
          <cell r="H9" t="str">
            <v>VERM.</v>
          </cell>
          <cell r="I9" t="str">
            <v>SANTA INES-MA</v>
          </cell>
          <cell r="J9">
            <v>13</v>
          </cell>
          <cell r="K9" t="str">
            <v>(98)8163-0262</v>
          </cell>
          <cell r="L9">
            <v>39960</v>
          </cell>
          <cell r="N9">
            <v>119</v>
          </cell>
          <cell r="O9">
            <v>1432.95</v>
          </cell>
          <cell r="P9">
            <v>1551.95</v>
          </cell>
          <cell r="Q9" t="str">
            <v>CACAMBA</v>
          </cell>
        </row>
        <row r="10">
          <cell r="B10">
            <v>3</v>
          </cell>
          <cell r="C10" t="str">
            <v>HOL-9396</v>
          </cell>
          <cell r="D10" t="str">
            <v>CACAMBA FORD CARGO 1422</v>
          </cell>
          <cell r="E10" t="str">
            <v>FORD</v>
          </cell>
          <cell r="F10" t="str">
            <v>EDMAR DE SOUSA SILVA</v>
          </cell>
          <cell r="G10" t="str">
            <v>ANTONIO CORREIA DA SILVA</v>
          </cell>
          <cell r="H10" t="str">
            <v>BRANCA</v>
          </cell>
          <cell r="J10">
            <v>12</v>
          </cell>
          <cell r="N10">
            <v>134</v>
          </cell>
          <cell r="O10">
            <v>1572.76</v>
          </cell>
          <cell r="P10">
            <v>1706.76</v>
          </cell>
          <cell r="Q10" t="str">
            <v>CACAMBA</v>
          </cell>
        </row>
        <row r="11">
          <cell r="B11">
            <v>4</v>
          </cell>
          <cell r="C11" t="str">
            <v>GQC-6833</v>
          </cell>
          <cell r="D11" t="str">
            <v>CACAMBA VOLVO</v>
          </cell>
          <cell r="E11" t="str">
            <v>VOLVO</v>
          </cell>
          <cell r="F11" t="str">
            <v>WECIOMAR DA SILVA</v>
          </cell>
          <cell r="G11" t="str">
            <v>JOEL LOPES SILVA</v>
          </cell>
          <cell r="H11" t="str">
            <v>BRANCA</v>
          </cell>
          <cell r="J11">
            <v>15</v>
          </cell>
          <cell r="N11">
            <v>180</v>
          </cell>
          <cell r="O11">
            <v>1750.99</v>
          </cell>
          <cell r="P11">
            <v>1930.99</v>
          </cell>
          <cell r="Q11" t="str">
            <v>CACAMBA</v>
          </cell>
        </row>
        <row r="12">
          <cell r="B12">
            <v>5</v>
          </cell>
          <cell r="C12" t="str">
            <v>HOO-3999</v>
          </cell>
          <cell r="D12" t="str">
            <v>CACAMBA MB 1618</v>
          </cell>
          <cell r="E12" t="str">
            <v>MB</v>
          </cell>
          <cell r="F12" t="str">
            <v>WILSON PEREIRA DA COSTA</v>
          </cell>
          <cell r="G12" t="str">
            <v>WILSON PEREIRA DA COSTA</v>
          </cell>
          <cell r="H12" t="str">
            <v>BRANCA</v>
          </cell>
          <cell r="I12" t="str">
            <v>SANTA INES-MA</v>
          </cell>
          <cell r="J12">
            <v>13</v>
          </cell>
          <cell r="K12" t="str">
            <v>(98)3653-4631</v>
          </cell>
          <cell r="L12">
            <v>39958</v>
          </cell>
          <cell r="N12">
            <v>140</v>
          </cell>
          <cell r="O12">
            <v>1584.65</v>
          </cell>
          <cell r="P12">
            <v>1724.65</v>
          </cell>
          <cell r="Q12" t="str">
            <v>CACAMBA</v>
          </cell>
        </row>
        <row r="13">
          <cell r="B13">
            <v>6</v>
          </cell>
          <cell r="C13" t="str">
            <v>NHP-3350</v>
          </cell>
          <cell r="D13" t="str">
            <v>CACAMBA MB 1620</v>
          </cell>
          <cell r="E13" t="str">
            <v>MB</v>
          </cell>
          <cell r="F13" t="str">
            <v>FRANCISCO ROCHA</v>
          </cell>
          <cell r="G13" t="str">
            <v>FRANCISCO ROCHA JUNIOR</v>
          </cell>
          <cell r="H13" t="str">
            <v>VERM.</v>
          </cell>
          <cell r="I13" t="str">
            <v>TERESINA</v>
          </cell>
          <cell r="J13">
            <v>12</v>
          </cell>
          <cell r="N13">
            <v>126</v>
          </cell>
          <cell r="O13">
            <v>1215.6500000000001</v>
          </cell>
          <cell r="P13">
            <v>1341.65</v>
          </cell>
          <cell r="Q13" t="str">
            <v>CACAMBA</v>
          </cell>
        </row>
        <row r="14">
          <cell r="B14">
            <v>7</v>
          </cell>
          <cell r="C14" t="str">
            <v>HOM-4809</v>
          </cell>
          <cell r="D14" t="str">
            <v xml:space="preserve">CACAMBA MB 1518 </v>
          </cell>
          <cell r="E14" t="str">
            <v>MB</v>
          </cell>
          <cell r="F14" t="str">
            <v>LUZIMAR FARIAS AMORIN</v>
          </cell>
          <cell r="G14" t="str">
            <v>SEBASTIAO PEREIRA DE SOUSA</v>
          </cell>
          <cell r="H14" t="str">
            <v>AZUL</v>
          </cell>
          <cell r="J14">
            <v>12</v>
          </cell>
          <cell r="N14">
            <v>112</v>
          </cell>
          <cell r="O14">
            <v>1245.99</v>
          </cell>
          <cell r="P14">
            <v>1357.99</v>
          </cell>
          <cell r="Q14" t="str">
            <v>CACAMBA</v>
          </cell>
        </row>
        <row r="15">
          <cell r="B15">
            <v>8</v>
          </cell>
          <cell r="C15" t="str">
            <v>HOO-7148</v>
          </cell>
          <cell r="D15" t="str">
            <v>CACAMBA MB 1517</v>
          </cell>
          <cell r="E15" t="str">
            <v>MB</v>
          </cell>
          <cell r="F15" t="str">
            <v>JOSE GOMES SOUSA JUNIOR</v>
          </cell>
          <cell r="G15" t="str">
            <v>JOSE GOMES SOUSA JUNIOR</v>
          </cell>
          <cell r="H15" t="str">
            <v>VERM.</v>
          </cell>
          <cell r="J15">
            <v>12</v>
          </cell>
          <cell r="N15">
            <v>127</v>
          </cell>
          <cell r="O15">
            <v>1336.6</v>
          </cell>
          <cell r="P15">
            <v>1463.6</v>
          </cell>
          <cell r="Q15" t="str">
            <v>CACAMBA</v>
          </cell>
        </row>
        <row r="16">
          <cell r="B16">
            <v>9</v>
          </cell>
          <cell r="C16" t="str">
            <v>KDZ-4978</v>
          </cell>
          <cell r="D16" t="str">
            <v>CACAMBA IVECO 160 E21</v>
          </cell>
          <cell r="E16" t="str">
            <v>IVECO</v>
          </cell>
          <cell r="F16" t="str">
            <v>RODRIGO MACHADO</v>
          </cell>
          <cell r="G16" t="str">
            <v>RODRIGO MACHADO</v>
          </cell>
          <cell r="H16" t="str">
            <v>BRANCA</v>
          </cell>
          <cell r="J16">
            <v>12</v>
          </cell>
          <cell r="N16">
            <v>194</v>
          </cell>
          <cell r="O16">
            <v>1527.25</v>
          </cell>
          <cell r="P16">
            <v>1721.25</v>
          </cell>
          <cell r="Q16" t="str">
            <v>CACAMBA</v>
          </cell>
        </row>
        <row r="17">
          <cell r="B17">
            <v>10</v>
          </cell>
          <cell r="C17" t="str">
            <v>JJB-5826</v>
          </cell>
          <cell r="D17" t="str">
            <v>CACAMBA MB 1620</v>
          </cell>
          <cell r="E17" t="str">
            <v>MB</v>
          </cell>
          <cell r="F17" t="str">
            <v>DEBERT - FRANCISCA FERREIRA DA SILVA</v>
          </cell>
          <cell r="G17" t="str">
            <v>CESARIO LEITE DA CRUZ</v>
          </cell>
          <cell r="H17" t="str">
            <v>VERM.</v>
          </cell>
          <cell r="J17">
            <v>12</v>
          </cell>
          <cell r="M17" t="str">
            <v>PROCUÇÃO</v>
          </cell>
          <cell r="N17">
            <v>98</v>
          </cell>
          <cell r="O17">
            <v>278.8</v>
          </cell>
          <cell r="P17">
            <v>376.8</v>
          </cell>
          <cell r="Q17" t="str">
            <v>CACAMBA</v>
          </cell>
        </row>
        <row r="18">
          <cell r="B18">
            <v>11</v>
          </cell>
          <cell r="C18" t="str">
            <v>NHF-9780</v>
          </cell>
          <cell r="D18" t="str">
            <v>CACAMBA MB 1620</v>
          </cell>
          <cell r="E18" t="str">
            <v>MB</v>
          </cell>
          <cell r="F18" t="str">
            <v>FRANCISCO ROCHA</v>
          </cell>
          <cell r="G18" t="str">
            <v>VALDINAR MORAIS COSTA</v>
          </cell>
          <cell r="H18" t="str">
            <v>AZUL</v>
          </cell>
          <cell r="J18">
            <v>12</v>
          </cell>
          <cell r="N18">
            <v>172</v>
          </cell>
          <cell r="O18">
            <v>1231.03</v>
          </cell>
          <cell r="P18">
            <v>1403.03</v>
          </cell>
          <cell r="Q18" t="str">
            <v>CACAMBA</v>
          </cell>
        </row>
        <row r="19">
          <cell r="B19">
            <v>12</v>
          </cell>
          <cell r="C19" t="str">
            <v>MWC-4930</v>
          </cell>
          <cell r="D19" t="str">
            <v xml:space="preserve">CACAMBA FORD CARGO </v>
          </cell>
          <cell r="E19" t="str">
            <v>FORD</v>
          </cell>
          <cell r="F19" t="str">
            <v>JUNIOR BEZERRA</v>
          </cell>
          <cell r="G19" t="str">
            <v>JUNIOR BEZERRA</v>
          </cell>
          <cell r="H19" t="str">
            <v>BRANCA</v>
          </cell>
          <cell r="J19">
            <v>12</v>
          </cell>
          <cell r="N19">
            <v>63</v>
          </cell>
          <cell r="O19">
            <v>1730.2</v>
          </cell>
          <cell r="P19">
            <v>1793.2</v>
          </cell>
          <cell r="Q19" t="str">
            <v>CACAMBA</v>
          </cell>
        </row>
        <row r="20">
          <cell r="B20">
            <v>13</v>
          </cell>
          <cell r="C20" t="str">
            <v>LVQ-9410</v>
          </cell>
          <cell r="D20" t="str">
            <v>CACAMBA MB 1620</v>
          </cell>
          <cell r="E20" t="str">
            <v>MB</v>
          </cell>
          <cell r="F20" t="str">
            <v>DERBERT - DALTON DA COSTA ANDRADE</v>
          </cell>
          <cell r="G20" t="str">
            <v>BARTOLOMEU SOUSA</v>
          </cell>
          <cell r="H20" t="str">
            <v>VERM.</v>
          </cell>
          <cell r="I20" t="str">
            <v>TERESINA</v>
          </cell>
          <cell r="J20">
            <v>12</v>
          </cell>
          <cell r="K20" t="str">
            <v>(86)8852-5016</v>
          </cell>
          <cell r="L20">
            <v>39960</v>
          </cell>
          <cell r="M20" t="str">
            <v>PROCUÇÃO</v>
          </cell>
          <cell r="N20">
            <v>154</v>
          </cell>
          <cell r="O20">
            <v>785.15</v>
          </cell>
          <cell r="P20">
            <v>939.15</v>
          </cell>
          <cell r="Q20" t="str">
            <v>CACAMBA</v>
          </cell>
        </row>
        <row r="21">
          <cell r="B21">
            <v>14</v>
          </cell>
          <cell r="C21" t="str">
            <v>HOU-1744</v>
          </cell>
          <cell r="D21" t="str">
            <v>CACAMBA MB 1618</v>
          </cell>
          <cell r="E21" t="str">
            <v>MB</v>
          </cell>
          <cell r="F21" t="str">
            <v>DEBERT - RAIMUNDO NONATO LIMA SOARES</v>
          </cell>
          <cell r="G21" t="str">
            <v>RAFAEL BARROS SOARES</v>
          </cell>
          <cell r="H21" t="str">
            <v>VERDE</v>
          </cell>
          <cell r="I21" t="str">
            <v>TERESINA</v>
          </cell>
          <cell r="J21">
            <v>12</v>
          </cell>
          <cell r="L21">
            <v>39960</v>
          </cell>
          <cell r="M21" t="str">
            <v>PUXANDO MASSA</v>
          </cell>
          <cell r="N21">
            <v>182</v>
          </cell>
          <cell r="O21">
            <v>1812.2</v>
          </cell>
          <cell r="P21">
            <v>1994.2</v>
          </cell>
          <cell r="Q21" t="str">
            <v>CACAMBA</v>
          </cell>
        </row>
        <row r="22">
          <cell r="B22">
            <v>15</v>
          </cell>
          <cell r="C22" t="str">
            <v>HOM-0353</v>
          </cell>
          <cell r="D22" t="str">
            <v xml:space="preserve">CACAMBA MB 1518 </v>
          </cell>
          <cell r="E22" t="str">
            <v>MB</v>
          </cell>
          <cell r="F22" t="str">
            <v>DERBERT -</v>
          </cell>
          <cell r="G22" t="str">
            <v>PAULO ADRIANO PEREIRA CANDIDO</v>
          </cell>
          <cell r="H22" t="str">
            <v>BRANCA</v>
          </cell>
          <cell r="J22">
            <v>12</v>
          </cell>
          <cell r="M22" t="str">
            <v>PUXANDO MASSA</v>
          </cell>
          <cell r="N22">
            <v>200</v>
          </cell>
          <cell r="O22">
            <v>1463.7</v>
          </cell>
          <cell r="P22">
            <v>1663.7</v>
          </cell>
          <cell r="Q22" t="str">
            <v>CACAMBA</v>
          </cell>
        </row>
        <row r="23">
          <cell r="B23">
            <v>16</v>
          </cell>
          <cell r="C23" t="str">
            <v>JTE-2052</v>
          </cell>
          <cell r="D23" t="str">
            <v>CACAMBA MB 1517</v>
          </cell>
          <cell r="E23" t="str">
            <v>MB</v>
          </cell>
          <cell r="F23" t="str">
            <v>DEBERT - MARTINHO PAIXAO DE SOUSA FILHO</v>
          </cell>
          <cell r="G23" t="str">
            <v>MARTINHO PAIXAO DE SOUSA FILHO</v>
          </cell>
          <cell r="H23" t="str">
            <v>BRANCA</v>
          </cell>
          <cell r="I23" t="str">
            <v>TERESINA</v>
          </cell>
          <cell r="J23">
            <v>12</v>
          </cell>
          <cell r="L23">
            <v>39960</v>
          </cell>
          <cell r="M23" t="str">
            <v>PROCUÇÃO</v>
          </cell>
          <cell r="N23">
            <v>196</v>
          </cell>
          <cell r="O23">
            <v>971.7</v>
          </cell>
          <cell r="P23">
            <v>1167.7</v>
          </cell>
          <cell r="Q23" t="str">
            <v>CACAMBA</v>
          </cell>
        </row>
        <row r="24">
          <cell r="B24">
            <v>17</v>
          </cell>
          <cell r="C24" t="str">
            <v>NFT-3358</v>
          </cell>
          <cell r="D24" t="str">
            <v>CACAMBA VW 17.210</v>
          </cell>
          <cell r="E24" t="str">
            <v>VW</v>
          </cell>
          <cell r="F24" t="str">
            <v>ELIU ALVES DE SOUSA</v>
          </cell>
          <cell r="G24" t="str">
            <v>ELIU ALVES DE SOUSA</v>
          </cell>
          <cell r="H24" t="str">
            <v>BRANCA</v>
          </cell>
          <cell r="J24">
            <v>13</v>
          </cell>
          <cell r="N24">
            <v>112</v>
          </cell>
          <cell r="O24">
            <v>1346.85</v>
          </cell>
          <cell r="P24">
            <v>1458.85</v>
          </cell>
          <cell r="Q24" t="str">
            <v>CACAMBA</v>
          </cell>
        </row>
        <row r="25">
          <cell r="B25">
            <v>18</v>
          </cell>
          <cell r="C25" t="str">
            <v>LVH-5062</v>
          </cell>
          <cell r="D25" t="str">
            <v>CACAMBA VW 16.170</v>
          </cell>
          <cell r="E25" t="str">
            <v xml:space="preserve">VW </v>
          </cell>
          <cell r="F25" t="str">
            <v>PEDRO FERREIRA RIBEIRO</v>
          </cell>
          <cell r="G25" t="str">
            <v>EDSON MATOS ALVES JUNIOR</v>
          </cell>
          <cell r="H25" t="str">
            <v>BRANCA</v>
          </cell>
          <cell r="J25">
            <v>12</v>
          </cell>
          <cell r="N25">
            <v>98</v>
          </cell>
          <cell r="O25">
            <v>656</v>
          </cell>
          <cell r="P25">
            <v>754</v>
          </cell>
          <cell r="Q25" t="str">
            <v>CACAMBA</v>
          </cell>
        </row>
        <row r="26">
          <cell r="B26">
            <v>19</v>
          </cell>
          <cell r="C26" t="str">
            <v>JVB-6132</v>
          </cell>
          <cell r="D26" t="str">
            <v>CACAMBA VW.23220</v>
          </cell>
          <cell r="E26" t="str">
            <v>VW</v>
          </cell>
          <cell r="F26" t="str">
            <v>CONST.VALE DO PARUA</v>
          </cell>
          <cell r="G26" t="str">
            <v>ROMILDO MEIRIM PINHEIRO</v>
          </cell>
          <cell r="H26" t="str">
            <v>BRANCA</v>
          </cell>
          <cell r="J26">
            <v>12</v>
          </cell>
          <cell r="N26">
            <v>151</v>
          </cell>
          <cell r="O26">
            <v>1488.3</v>
          </cell>
          <cell r="P26">
            <v>1639.3</v>
          </cell>
          <cell r="Q26" t="str">
            <v>CACAMBA</v>
          </cell>
        </row>
        <row r="27">
          <cell r="B27">
            <v>20</v>
          </cell>
          <cell r="C27" t="str">
            <v>HPP-1502</v>
          </cell>
          <cell r="D27" t="str">
            <v>CACAMBA VW 23.210</v>
          </cell>
          <cell r="E27" t="str">
            <v>VW</v>
          </cell>
          <cell r="F27" t="str">
            <v>CONST.VALE DO PARUA</v>
          </cell>
          <cell r="G27" t="str">
            <v>FRANCISCO LUIS MEIRIM FILHO</v>
          </cell>
          <cell r="H27" t="str">
            <v>BRANCA</v>
          </cell>
          <cell r="J27">
            <v>12</v>
          </cell>
          <cell r="N27">
            <v>186</v>
          </cell>
          <cell r="O27">
            <v>1959.8</v>
          </cell>
          <cell r="P27">
            <v>2145.8000000000002</v>
          </cell>
          <cell r="Q27" t="str">
            <v>CACAMBA</v>
          </cell>
        </row>
        <row r="28">
          <cell r="B28">
            <v>21</v>
          </cell>
          <cell r="C28" t="str">
            <v>HOM-3049</v>
          </cell>
          <cell r="D28" t="str">
            <v>CACAMBA MB 1516</v>
          </cell>
          <cell r="E28" t="str">
            <v>MB</v>
          </cell>
          <cell r="F28" t="str">
            <v>ANTONIO DIOGO SOBRINHO</v>
          </cell>
          <cell r="G28" t="str">
            <v>ANTONIO DIOGO SOBRINHO</v>
          </cell>
          <cell r="H28" t="str">
            <v>AMARELA</v>
          </cell>
          <cell r="J28">
            <v>12</v>
          </cell>
          <cell r="N28">
            <v>165</v>
          </cell>
          <cell r="O28">
            <v>1677.09</v>
          </cell>
          <cell r="P28">
            <v>1842.09</v>
          </cell>
          <cell r="Q28" t="str">
            <v>CACAMBA</v>
          </cell>
        </row>
        <row r="29">
          <cell r="B29">
            <v>22</v>
          </cell>
          <cell r="C29" t="str">
            <v>CPR-3886</v>
          </cell>
          <cell r="D29" t="str">
            <v>MB 608</v>
          </cell>
          <cell r="E29" t="str">
            <v>MB</v>
          </cell>
          <cell r="F29" t="str">
            <v>BETO FELIX</v>
          </cell>
          <cell r="G29" t="str">
            <v>WANDENKOLK WACKY RODRIGUES SILVA</v>
          </cell>
          <cell r="H29" t="str">
            <v>AMARELA</v>
          </cell>
          <cell r="Q29" t="str">
            <v>APOIO</v>
          </cell>
        </row>
        <row r="30">
          <cell r="B30">
            <v>23</v>
          </cell>
          <cell r="C30" t="str">
            <v>KEZ-6155</v>
          </cell>
          <cell r="D30" t="str">
            <v>VAN SPRINTER</v>
          </cell>
          <cell r="E30" t="str">
            <v>SPRINTER</v>
          </cell>
          <cell r="F30" t="str">
            <v>FRANCISCO FRANKLIN SANTANA</v>
          </cell>
          <cell r="G30" t="str">
            <v>ALFRAN GUIMARAES SANTANA</v>
          </cell>
          <cell r="H30" t="str">
            <v>VERDE</v>
          </cell>
          <cell r="Q30" t="str">
            <v>TRANSP.PESSOAS</v>
          </cell>
        </row>
        <row r="31">
          <cell r="B31">
            <v>24</v>
          </cell>
          <cell r="C31" t="str">
            <v>HXB-2611</v>
          </cell>
          <cell r="D31" t="str">
            <v>MB 710</v>
          </cell>
          <cell r="E31" t="str">
            <v>MB</v>
          </cell>
          <cell r="F31" t="str">
            <v>GENIVAN PAULINO DE FREITAS</v>
          </cell>
          <cell r="G31" t="str">
            <v>GERALDO LIMA SILVA</v>
          </cell>
          <cell r="H31" t="str">
            <v>VERDE</v>
          </cell>
          <cell r="Q31" t="str">
            <v>APOIO</v>
          </cell>
        </row>
        <row r="32">
          <cell r="B32">
            <v>25</v>
          </cell>
          <cell r="C32" t="str">
            <v>F 930</v>
          </cell>
          <cell r="D32" t="str">
            <v>MOTO NIVELADOURA (PATROL)</v>
          </cell>
          <cell r="E32" t="str">
            <v>VOLVO</v>
          </cell>
          <cell r="F32" t="str">
            <v>TERCAM</v>
          </cell>
          <cell r="G32" t="str">
            <v>FERNANDO OLIVEIRA DE LIMA</v>
          </cell>
          <cell r="H32" t="str">
            <v>DEFAUT</v>
          </cell>
          <cell r="Q32" t="str">
            <v>MAQUINA</v>
          </cell>
        </row>
        <row r="33">
          <cell r="B33">
            <v>26</v>
          </cell>
          <cell r="C33" t="str">
            <v>120 H</v>
          </cell>
          <cell r="D33" t="str">
            <v>MOTO NIVELADOURA (PATROL)</v>
          </cell>
          <cell r="E33" t="str">
            <v>CARTEPILLAR</v>
          </cell>
          <cell r="F33" t="str">
            <v>DELTA CONST.</v>
          </cell>
          <cell r="G33" t="str">
            <v>RENILDO OLIVEIRA DE CARVALHO (RATO)</v>
          </cell>
          <cell r="H33" t="str">
            <v>DEFAUT</v>
          </cell>
          <cell r="Q33" t="str">
            <v>MAQUINA</v>
          </cell>
        </row>
        <row r="34">
          <cell r="B34">
            <v>27</v>
          </cell>
          <cell r="C34" t="str">
            <v>HL 740-7</v>
          </cell>
          <cell r="D34" t="str">
            <v>PA MECANICA (CARREGADEIRA)</v>
          </cell>
          <cell r="E34" t="str">
            <v>HYUNDAI</v>
          </cell>
          <cell r="F34" t="str">
            <v>FABIO RIVELINO</v>
          </cell>
          <cell r="G34" t="str">
            <v>FRANCISCO DE ASSIS MOREIRA FERNANDES</v>
          </cell>
          <cell r="H34" t="str">
            <v>DEFAUT</v>
          </cell>
          <cell r="Q34" t="str">
            <v>MAQUINA</v>
          </cell>
        </row>
        <row r="35">
          <cell r="B35">
            <v>28</v>
          </cell>
          <cell r="C35" t="str">
            <v>W 20</v>
          </cell>
          <cell r="D35" t="str">
            <v>PA MECANICA (CARREGADEIRA)</v>
          </cell>
          <cell r="E35" t="str">
            <v>CASE</v>
          </cell>
          <cell r="F35" t="str">
            <v>DAGOBERTO</v>
          </cell>
          <cell r="G35" t="str">
            <v>ANTONIO SILVA</v>
          </cell>
          <cell r="H35" t="str">
            <v>DEFAUT</v>
          </cell>
          <cell r="Q35" t="str">
            <v>MAQUINA</v>
          </cell>
        </row>
        <row r="36">
          <cell r="B36">
            <v>29</v>
          </cell>
          <cell r="C36" t="str">
            <v>XS 120 FD</v>
          </cell>
          <cell r="D36" t="str">
            <v xml:space="preserve">ROLO COMPACTADOR </v>
          </cell>
          <cell r="E36">
            <v>29</v>
          </cell>
          <cell r="F36" t="str">
            <v>TERCAM</v>
          </cell>
          <cell r="G36" t="str">
            <v>NILSON ARUCHE PEREIRA</v>
          </cell>
          <cell r="H36" t="str">
            <v>DEFAUT</v>
          </cell>
          <cell r="I36" t="str">
            <v>SÃO LUIS</v>
          </cell>
          <cell r="Q36" t="str">
            <v>MAQUINA</v>
          </cell>
        </row>
        <row r="37">
          <cell r="B37">
            <v>30</v>
          </cell>
          <cell r="C37" t="str">
            <v>XS 120 DP</v>
          </cell>
          <cell r="D37" t="str">
            <v xml:space="preserve">ROLO COMPACTADOR </v>
          </cell>
          <cell r="E37">
            <v>30</v>
          </cell>
          <cell r="F37" t="str">
            <v>TERCAM</v>
          </cell>
          <cell r="G37" t="str">
            <v>ADEILSON COSTA</v>
          </cell>
          <cell r="H37" t="str">
            <v>DEFAUT</v>
          </cell>
          <cell r="I37" t="str">
            <v>SÃO LUIS</v>
          </cell>
          <cell r="Q37" t="str">
            <v>MAQUINA</v>
          </cell>
        </row>
        <row r="38">
          <cell r="B38">
            <v>31</v>
          </cell>
          <cell r="C38" t="str">
            <v>MYM-2926</v>
          </cell>
          <cell r="D38" t="str">
            <v>F-4000 (MELOSA)</v>
          </cell>
          <cell r="E38" t="str">
            <v>FORD</v>
          </cell>
          <cell r="F38" t="str">
            <v>LOMACON</v>
          </cell>
          <cell r="G38" t="str">
            <v>JUSTINO MARTINS RABELO</v>
          </cell>
          <cell r="H38" t="str">
            <v>VERM.</v>
          </cell>
          <cell r="Q38" t="str">
            <v>APOIO</v>
          </cell>
        </row>
        <row r="39">
          <cell r="B39">
            <v>32</v>
          </cell>
          <cell r="C39" t="str">
            <v>EC 210 BLC</v>
          </cell>
          <cell r="D39" t="str">
            <v>ESCAVADEIRA</v>
          </cell>
          <cell r="E39" t="str">
            <v>VOLVO</v>
          </cell>
          <cell r="F39" t="str">
            <v>BACABAL-MA</v>
          </cell>
          <cell r="G39" t="str">
            <v>LADISLAU</v>
          </cell>
          <cell r="H39" t="str">
            <v>DEFAUT</v>
          </cell>
          <cell r="I39" t="str">
            <v>STA.LUZIA DO PARUA</v>
          </cell>
          <cell r="Q39" t="str">
            <v>MAQUINA</v>
          </cell>
        </row>
        <row r="40">
          <cell r="B40">
            <v>33</v>
          </cell>
          <cell r="C40" t="str">
            <v>EC 210 LC-7</v>
          </cell>
          <cell r="D40" t="str">
            <v>ESCAVADEIRA</v>
          </cell>
          <cell r="E40" t="str">
            <v>HYUNDAI</v>
          </cell>
          <cell r="F40" t="str">
            <v>FABIO RIVELINO</v>
          </cell>
          <cell r="G40" t="str">
            <v>GEARDE CAMPELO PEREIRA</v>
          </cell>
          <cell r="H40" t="str">
            <v>DEFAUT</v>
          </cell>
          <cell r="Q40" t="str">
            <v>MAQUINA</v>
          </cell>
        </row>
        <row r="41">
          <cell r="B41">
            <v>34</v>
          </cell>
          <cell r="C41" t="str">
            <v>D 6 D</v>
          </cell>
          <cell r="D41" t="str">
            <v xml:space="preserve">TRATOR DE ESTEIRA </v>
          </cell>
          <cell r="E41" t="str">
            <v>CARTEPILLAR</v>
          </cell>
          <cell r="F41" t="str">
            <v>TERCAM</v>
          </cell>
          <cell r="G41" t="str">
            <v>JOSE RIBAMAR DOS SANTOS</v>
          </cell>
          <cell r="H41" t="str">
            <v>DEFAUT</v>
          </cell>
          <cell r="I41" t="str">
            <v>SÃO LUIS</v>
          </cell>
          <cell r="Q41" t="str">
            <v>MAQUINA</v>
          </cell>
        </row>
        <row r="42">
          <cell r="B42">
            <v>35</v>
          </cell>
          <cell r="C42" t="str">
            <v>D 6 E</v>
          </cell>
          <cell r="D42" t="str">
            <v xml:space="preserve">TRATOR DE ESTEIRA </v>
          </cell>
          <cell r="E42" t="str">
            <v>CARTEPILLAR</v>
          </cell>
          <cell r="F42" t="str">
            <v>JOAO TEOFILO PEREIRA BARROS</v>
          </cell>
          <cell r="G42" t="str">
            <v>EDVALDO MORAIS DA FONSECA</v>
          </cell>
          <cell r="H42" t="str">
            <v>DEFAUT</v>
          </cell>
          <cell r="I42" t="str">
            <v>CAMPINA GRANDE</v>
          </cell>
          <cell r="Q42" t="str">
            <v>MAQUINA</v>
          </cell>
        </row>
        <row r="43">
          <cell r="B43">
            <v>36</v>
          </cell>
          <cell r="C43" t="str">
            <v>HWR-6438</v>
          </cell>
          <cell r="D43" t="str">
            <v xml:space="preserve">CACAMBA MB 1620 </v>
          </cell>
          <cell r="E43" t="str">
            <v>MB</v>
          </cell>
          <cell r="F43" t="str">
            <v>DERBERT - MIGUEL DE OLIVEIRA LIMA</v>
          </cell>
          <cell r="G43" t="str">
            <v>JOSE ISAIAS NETO (MIMI)</v>
          </cell>
          <cell r="H43" t="str">
            <v>BRANCA</v>
          </cell>
          <cell r="I43" t="str">
            <v>TERESINA</v>
          </cell>
          <cell r="J43">
            <v>12</v>
          </cell>
          <cell r="M43" t="str">
            <v>PROCUÇÃO</v>
          </cell>
          <cell r="N43">
            <v>112</v>
          </cell>
          <cell r="O43">
            <v>1166.45</v>
          </cell>
          <cell r="P43">
            <v>1278.45</v>
          </cell>
          <cell r="Q43" t="str">
            <v>CACAMBA</v>
          </cell>
        </row>
        <row r="44">
          <cell r="B44">
            <v>37</v>
          </cell>
          <cell r="C44" t="str">
            <v>NMQ-3019</v>
          </cell>
          <cell r="D44" t="str">
            <v>CACAMBA VW 24.220</v>
          </cell>
          <cell r="E44" t="str">
            <v>VW</v>
          </cell>
          <cell r="F44" t="str">
            <v>DAGOBERTO (SANTA INES)</v>
          </cell>
          <cell r="G44" t="str">
            <v>JOAO CARLOS ARAUJO</v>
          </cell>
          <cell r="H44" t="str">
            <v>BRANCA</v>
          </cell>
          <cell r="I44" t="str">
            <v>SANTA INES-MA</v>
          </cell>
          <cell r="J44">
            <v>12</v>
          </cell>
          <cell r="N44">
            <v>172</v>
          </cell>
          <cell r="O44">
            <v>2455.9</v>
          </cell>
          <cell r="P44">
            <v>2627.9</v>
          </cell>
          <cell r="Q44" t="str">
            <v>CACAMBA</v>
          </cell>
        </row>
        <row r="45">
          <cell r="B45">
            <v>38</v>
          </cell>
          <cell r="C45" t="str">
            <v>HOM-6565</v>
          </cell>
          <cell r="D45" t="str">
            <v>CACAMBA FORD CARGO 1517</v>
          </cell>
          <cell r="E45" t="str">
            <v>FORD</v>
          </cell>
          <cell r="F45" t="str">
            <v>SEBASTIAO NUNES RENOVATO</v>
          </cell>
          <cell r="G45" t="str">
            <v>SEBASTIAO NUNES RENOVATO</v>
          </cell>
          <cell r="H45" t="str">
            <v>BEGE</v>
          </cell>
          <cell r="J45">
            <v>13</v>
          </cell>
          <cell r="N45">
            <v>123</v>
          </cell>
          <cell r="O45">
            <v>1376.95</v>
          </cell>
          <cell r="P45">
            <v>1499.95</v>
          </cell>
          <cell r="Q45" t="str">
            <v>CACAMBA</v>
          </cell>
        </row>
        <row r="46">
          <cell r="B46">
            <v>39</v>
          </cell>
          <cell r="C46" t="str">
            <v>HPN-5693</v>
          </cell>
          <cell r="D46" t="str">
            <v>BESTA</v>
          </cell>
          <cell r="E46" t="str">
            <v>KIA</v>
          </cell>
          <cell r="F46" t="str">
            <v>WILSON NUNES SOARES</v>
          </cell>
          <cell r="G46" t="str">
            <v>WILSON NUNES SOARES</v>
          </cell>
          <cell r="H46" t="str">
            <v>AZUL</v>
          </cell>
          <cell r="Q46" t="str">
            <v>TRANSP.PESSOAS</v>
          </cell>
        </row>
        <row r="47">
          <cell r="B47">
            <v>40</v>
          </cell>
          <cell r="C47" t="str">
            <v>KHW-5296</v>
          </cell>
          <cell r="D47" t="str">
            <v xml:space="preserve">KOMBI </v>
          </cell>
          <cell r="E47" t="str">
            <v>VW</v>
          </cell>
          <cell r="F47" t="str">
            <v>LIDER RENTECAR (ADERALDO JR)</v>
          </cell>
          <cell r="G47" t="str">
            <v>FRANCISCO CANUTO</v>
          </cell>
          <cell r="H47" t="str">
            <v>BRANCA</v>
          </cell>
          <cell r="I47" t="str">
            <v>RECIFE</v>
          </cell>
          <cell r="Q47" t="str">
            <v>APOIO</v>
          </cell>
        </row>
        <row r="48">
          <cell r="B48">
            <v>41</v>
          </cell>
          <cell r="C48" t="str">
            <v>KKC-8215</v>
          </cell>
          <cell r="D48" t="str">
            <v xml:space="preserve">KOMBI </v>
          </cell>
          <cell r="E48" t="str">
            <v>VW</v>
          </cell>
          <cell r="F48" t="str">
            <v>LIDER RENTECAR (ADERALDO JR)</v>
          </cell>
          <cell r="G48" t="str">
            <v>FRANCISCO CANUTO</v>
          </cell>
          <cell r="H48" t="str">
            <v>BRANCA</v>
          </cell>
          <cell r="I48" t="str">
            <v>RECIFE</v>
          </cell>
          <cell r="Q48" t="str">
            <v>APOIO</v>
          </cell>
        </row>
        <row r="49">
          <cell r="B49">
            <v>42</v>
          </cell>
          <cell r="C49" t="str">
            <v>NHL-5249</v>
          </cell>
          <cell r="D49" t="str">
            <v>SAVEIRO</v>
          </cell>
          <cell r="E49" t="str">
            <v>VW</v>
          </cell>
          <cell r="F49" t="str">
            <v>DELTA CONST. (ENC.FCO DE ASSIS CARV.)</v>
          </cell>
          <cell r="G49" t="str">
            <v>ENC.PAV.III FRANCISCO DE ASSIS CARV.</v>
          </cell>
          <cell r="H49" t="str">
            <v>PRATA</v>
          </cell>
          <cell r="Q49" t="str">
            <v>AUTOMOVEL</v>
          </cell>
        </row>
        <row r="50">
          <cell r="B50">
            <v>43</v>
          </cell>
          <cell r="C50" t="str">
            <v>NHH-8603</v>
          </cell>
          <cell r="D50" t="str">
            <v>F-4000</v>
          </cell>
          <cell r="E50" t="str">
            <v>FORD</v>
          </cell>
          <cell r="F50">
            <v>43</v>
          </cell>
          <cell r="G50">
            <v>43</v>
          </cell>
          <cell r="H50">
            <v>43</v>
          </cell>
          <cell r="Q50" t="str">
            <v>APOIO</v>
          </cell>
        </row>
        <row r="51">
          <cell r="B51">
            <v>44</v>
          </cell>
          <cell r="C51" t="str">
            <v>TRATOR (ALUG)</v>
          </cell>
          <cell r="D51" t="str">
            <v>TRATOR ROCADEIRA 1</v>
          </cell>
          <cell r="E51" t="str">
            <v>VALMET</v>
          </cell>
          <cell r="F51" t="str">
            <v>ALUGADO</v>
          </cell>
          <cell r="G51" t="str">
            <v>MARCONE</v>
          </cell>
          <cell r="H51">
            <v>44</v>
          </cell>
          <cell r="Q51" t="str">
            <v>MAQUINA</v>
          </cell>
        </row>
        <row r="52">
          <cell r="B52">
            <v>45</v>
          </cell>
          <cell r="C52">
            <v>31030</v>
          </cell>
          <cell r="D52" t="str">
            <v>TRATOR ROCADEIRA 2</v>
          </cell>
          <cell r="E52" t="str">
            <v>VALMET</v>
          </cell>
          <cell r="F52" t="str">
            <v>DELTA CONST.</v>
          </cell>
          <cell r="G52" t="str">
            <v xml:space="preserve">FRANCISCO DE ASSIS  </v>
          </cell>
          <cell r="H52" t="str">
            <v>DEFAUT</v>
          </cell>
          <cell r="Q52" t="str">
            <v>MAQUINA</v>
          </cell>
        </row>
        <row r="53">
          <cell r="B53">
            <v>46</v>
          </cell>
          <cell r="C53" t="str">
            <v>KJZ-4268 (5036)</v>
          </cell>
          <cell r="D53" t="str">
            <v>CACAMBA MB 1620</v>
          </cell>
          <cell r="E53" t="str">
            <v>MB</v>
          </cell>
          <cell r="F53" t="str">
            <v>DELTA CONST.</v>
          </cell>
          <cell r="G53" t="str">
            <v>BIGODE</v>
          </cell>
          <cell r="H53">
            <v>46</v>
          </cell>
          <cell r="J53">
            <v>0</v>
          </cell>
          <cell r="O53">
            <v>580.15</v>
          </cell>
          <cell r="P53">
            <v>580.15</v>
          </cell>
          <cell r="Q53" t="str">
            <v>CACAMBA</v>
          </cell>
        </row>
        <row r="54">
          <cell r="B54">
            <v>47</v>
          </cell>
          <cell r="C54" t="str">
            <v>JTJ-6700</v>
          </cell>
          <cell r="D54" t="str">
            <v>PRANCHA TITAN 18.310</v>
          </cell>
          <cell r="E54" t="str">
            <v>TITAN</v>
          </cell>
          <cell r="F54" t="str">
            <v>CONSTR. VALE DO PARUÁ (SR. BACABAL)</v>
          </cell>
          <cell r="G54" t="str">
            <v>CONST. VALE DO PARUÁ</v>
          </cell>
          <cell r="H54">
            <v>47</v>
          </cell>
          <cell r="Q54" t="str">
            <v>MAQUINA</v>
          </cell>
        </row>
        <row r="55">
          <cell r="B55">
            <v>48</v>
          </cell>
          <cell r="C55" t="str">
            <v>KWH-5296</v>
          </cell>
          <cell r="D55" t="str">
            <v xml:space="preserve">KOMBI </v>
          </cell>
          <cell r="E55" t="str">
            <v>VW</v>
          </cell>
          <cell r="F55">
            <v>48</v>
          </cell>
          <cell r="G55">
            <v>48</v>
          </cell>
          <cell r="H55">
            <v>48</v>
          </cell>
          <cell r="Q55" t="str">
            <v>APOIO</v>
          </cell>
        </row>
        <row r="56">
          <cell r="B56">
            <v>49</v>
          </cell>
          <cell r="C56" t="str">
            <v>KGF-9365</v>
          </cell>
          <cell r="D56" t="str">
            <v xml:space="preserve">PRANCHA </v>
          </cell>
          <cell r="E56">
            <v>49</v>
          </cell>
          <cell r="F56">
            <v>49</v>
          </cell>
          <cell r="G56">
            <v>49</v>
          </cell>
          <cell r="H56">
            <v>49</v>
          </cell>
          <cell r="Q56" t="str">
            <v>MAQUINA</v>
          </cell>
        </row>
        <row r="57">
          <cell r="B57">
            <v>50</v>
          </cell>
          <cell r="C57" t="str">
            <v>KHW-2996</v>
          </cell>
          <cell r="D57" t="str">
            <v xml:space="preserve">KOMBI </v>
          </cell>
          <cell r="E57" t="str">
            <v>VW</v>
          </cell>
          <cell r="F57">
            <v>50</v>
          </cell>
          <cell r="G57" t="str">
            <v>FRANCISCO CANUTO</v>
          </cell>
          <cell r="H57">
            <v>50</v>
          </cell>
          <cell r="Q57" t="str">
            <v>APOIO</v>
          </cell>
        </row>
        <row r="58">
          <cell r="B58">
            <v>51</v>
          </cell>
          <cell r="C58" t="str">
            <v>NRA-9721</v>
          </cell>
          <cell r="D58" t="str">
            <v>GOL</v>
          </cell>
          <cell r="E58" t="str">
            <v>VW</v>
          </cell>
          <cell r="F58" t="str">
            <v>ENG.DANIEL VASCONCELOS</v>
          </cell>
          <cell r="G58" t="str">
            <v>DELTA CONST.</v>
          </cell>
          <cell r="H58">
            <v>51</v>
          </cell>
          <cell r="Q58" t="str">
            <v>AUTOMOVEL</v>
          </cell>
        </row>
        <row r="59">
          <cell r="B59">
            <v>52</v>
          </cell>
          <cell r="C59" t="str">
            <v>KKQ-1924</v>
          </cell>
          <cell r="D59" t="str">
            <v>S-10</v>
          </cell>
          <cell r="E59" t="str">
            <v>GM</v>
          </cell>
          <cell r="F59" t="str">
            <v>CONSULTORIA E REPRESENTAÇÃO</v>
          </cell>
          <cell r="G59" t="str">
            <v>CONSULTORIA E REPRESENTAÇÃO</v>
          </cell>
          <cell r="H59">
            <v>52</v>
          </cell>
          <cell r="Q59" t="str">
            <v>APOIO</v>
          </cell>
        </row>
        <row r="60">
          <cell r="B60">
            <v>53</v>
          </cell>
          <cell r="C60" t="str">
            <v>HQE-2026</v>
          </cell>
          <cell r="D60" t="str">
            <v>GOL</v>
          </cell>
          <cell r="E60" t="str">
            <v>VW</v>
          </cell>
          <cell r="F60" t="str">
            <v>ALBERTO TOPOGRAFO</v>
          </cell>
          <cell r="G60" t="str">
            <v>ALBERTO TOPOGRAFO</v>
          </cell>
          <cell r="H60">
            <v>53</v>
          </cell>
          <cell r="Q60" t="str">
            <v>AUTOMOVEL</v>
          </cell>
        </row>
        <row r="61">
          <cell r="B61">
            <v>54</v>
          </cell>
          <cell r="C61" t="str">
            <v>KLW-3503</v>
          </cell>
          <cell r="D61" t="str">
            <v xml:space="preserve">KOMBI </v>
          </cell>
          <cell r="E61" t="str">
            <v>VW</v>
          </cell>
          <cell r="F61" t="str">
            <v>DESCONHECIDO</v>
          </cell>
          <cell r="G61" t="str">
            <v>RAIMUNDO</v>
          </cell>
          <cell r="H61">
            <v>54</v>
          </cell>
          <cell r="Q61" t="str">
            <v>APOIO</v>
          </cell>
        </row>
        <row r="62">
          <cell r="B62">
            <v>55</v>
          </cell>
          <cell r="C62" t="str">
            <v>PC 200 EC-21</v>
          </cell>
          <cell r="D62" t="str">
            <v>ESCAVADEIRA</v>
          </cell>
          <cell r="E62" t="str">
            <v>KOMATSU</v>
          </cell>
          <cell r="F62" t="str">
            <v>JOAO TEOFILO PEREIRA BARROS(LORIN)</v>
          </cell>
          <cell r="G62" t="str">
            <v>RUBENS BEZERRA DA SILVA</v>
          </cell>
          <cell r="H62" t="str">
            <v>DEFAUT</v>
          </cell>
          <cell r="I62" t="str">
            <v>CAMPINA GRANDE</v>
          </cell>
          <cell r="Q62" t="str">
            <v>MAQUINA</v>
          </cell>
        </row>
        <row r="63">
          <cell r="B63">
            <v>56</v>
          </cell>
          <cell r="C63" t="str">
            <v>HQA-8565</v>
          </cell>
          <cell r="D63" t="str">
            <v>PALIO</v>
          </cell>
          <cell r="E63" t="str">
            <v>FIAT</v>
          </cell>
          <cell r="F63" t="str">
            <v>CONSULTORIA E REPRESENTAÇÃO</v>
          </cell>
          <cell r="G63" t="str">
            <v>CONSULTORIA E REPRESENTAÇÃO</v>
          </cell>
          <cell r="H63">
            <v>56</v>
          </cell>
          <cell r="Q63" t="str">
            <v>AUTOMOVEL</v>
          </cell>
        </row>
        <row r="64">
          <cell r="B64">
            <v>57</v>
          </cell>
          <cell r="C64" t="str">
            <v>HPL-4168</v>
          </cell>
          <cell r="D64" t="str">
            <v>VAN SPRINTER</v>
          </cell>
          <cell r="E64" t="str">
            <v>BESTA</v>
          </cell>
          <cell r="F64" t="str">
            <v>EMERGENCIA</v>
          </cell>
          <cell r="G64">
            <v>57</v>
          </cell>
          <cell r="H64">
            <v>57</v>
          </cell>
          <cell r="Q64" t="str">
            <v>TRANSP.PESSOAS</v>
          </cell>
        </row>
        <row r="65">
          <cell r="B65">
            <v>58</v>
          </cell>
          <cell r="C65" t="str">
            <v>AQD-5321</v>
          </cell>
          <cell r="D65" t="str">
            <v>GOL</v>
          </cell>
          <cell r="E65" t="str">
            <v>VW</v>
          </cell>
          <cell r="F65" t="str">
            <v>DELTA CONST.ENC.ADM.PEDRO ROGERIO</v>
          </cell>
          <cell r="G65" t="str">
            <v>ENC.ADM.PEDRO ROGERIO</v>
          </cell>
          <cell r="H65">
            <v>58</v>
          </cell>
          <cell r="Q65" t="str">
            <v>AUTOMOVEL</v>
          </cell>
        </row>
        <row r="66">
          <cell r="B66">
            <v>59</v>
          </cell>
          <cell r="C66" t="str">
            <v>HPL-4148</v>
          </cell>
          <cell r="D66" t="str">
            <v>BESTA</v>
          </cell>
          <cell r="E66" t="str">
            <v>H-100</v>
          </cell>
          <cell r="F66" t="str">
            <v>FRANCISCO FRANKLIN SANTANA</v>
          </cell>
          <cell r="G66" t="str">
            <v>FRANCISCO FRANKLIN SANTANA</v>
          </cell>
          <cell r="H66" t="str">
            <v>PRATA</v>
          </cell>
          <cell r="I66" t="str">
            <v>COROATÁ</v>
          </cell>
          <cell r="Q66" t="str">
            <v>TRANSP.PESSOAS</v>
          </cell>
        </row>
        <row r="67">
          <cell r="B67">
            <v>60</v>
          </cell>
          <cell r="C67" t="str">
            <v>MVM-9092</v>
          </cell>
          <cell r="D67" t="str">
            <v>CAMINHAO D-11000</v>
          </cell>
          <cell r="E67" t="str">
            <v>GM</v>
          </cell>
          <cell r="F67" t="str">
            <v>BETO FELIX</v>
          </cell>
          <cell r="G67" t="str">
            <v>ANTONIO SOARES DA SILVA</v>
          </cell>
          <cell r="H67" t="str">
            <v>BRANCA</v>
          </cell>
          <cell r="I67" t="str">
            <v>CAXIAS-MA</v>
          </cell>
          <cell r="Q67" t="str">
            <v>APOIO</v>
          </cell>
        </row>
        <row r="68">
          <cell r="B68">
            <v>61</v>
          </cell>
          <cell r="C68" t="str">
            <v>MHA-8953</v>
          </cell>
          <cell r="D68" t="str">
            <v>F-4000</v>
          </cell>
          <cell r="E68" t="str">
            <v>FORD</v>
          </cell>
          <cell r="F68" t="str">
            <v>FRANCISCA OLIVEIRA BARROS</v>
          </cell>
          <cell r="G68" t="str">
            <v>RAIMUNDO LOPES DA SILVA</v>
          </cell>
          <cell r="H68" t="str">
            <v>VERDE</v>
          </cell>
          <cell r="I68" t="str">
            <v>ALTO ALEGRE</v>
          </cell>
          <cell r="Q68" t="str">
            <v>APOIO</v>
          </cell>
        </row>
        <row r="69">
          <cell r="B69">
            <v>62</v>
          </cell>
          <cell r="C69" t="str">
            <v>JUT-4482</v>
          </cell>
          <cell r="D69" t="str">
            <v>CACAMBA VW 23.220</v>
          </cell>
          <cell r="E69" t="str">
            <v>VW</v>
          </cell>
          <cell r="F69" t="str">
            <v>PEDRO FERREIRA RIBEIRO</v>
          </cell>
          <cell r="G69" t="str">
            <v>PAULO CESAR FAGUNDES RIBEIRO</v>
          </cell>
          <cell r="H69" t="str">
            <v>AMARELA</v>
          </cell>
          <cell r="I69" t="str">
            <v>TERESINA</v>
          </cell>
          <cell r="J69">
            <v>13</v>
          </cell>
          <cell r="L69">
            <v>39960</v>
          </cell>
          <cell r="N69">
            <v>14</v>
          </cell>
          <cell r="O69">
            <v>289.05</v>
          </cell>
          <cell r="P69">
            <v>303.05</v>
          </cell>
          <cell r="Q69" t="str">
            <v>CACAMBA</v>
          </cell>
        </row>
        <row r="70">
          <cell r="B70">
            <v>63</v>
          </cell>
          <cell r="C70" t="str">
            <v>NHJ-7342</v>
          </cell>
          <cell r="D70" t="str">
            <v>VAN</v>
          </cell>
          <cell r="E70" t="str">
            <v>BESTA</v>
          </cell>
          <cell r="F70" t="str">
            <v>WILSON</v>
          </cell>
          <cell r="G70" t="str">
            <v>WILSON</v>
          </cell>
          <cell r="H70">
            <v>63</v>
          </cell>
          <cell r="Q70" t="str">
            <v>TRANSP.PESSOAS</v>
          </cell>
        </row>
        <row r="71">
          <cell r="B71">
            <v>64</v>
          </cell>
          <cell r="C71" t="str">
            <v>LVO-0110</v>
          </cell>
          <cell r="D71" t="str">
            <v>ONIBUS</v>
          </cell>
          <cell r="E71" t="str">
            <v>MB 366</v>
          </cell>
          <cell r="F71" t="str">
            <v>A F DA SILVA CONTRUCOES</v>
          </cell>
          <cell r="G71" t="str">
            <v>CESAR GOMES LOPES</v>
          </cell>
          <cell r="H71" t="str">
            <v>BRANCA</v>
          </cell>
          <cell r="I71" t="str">
            <v>SANTA INES-MA</v>
          </cell>
          <cell r="K71" t="str">
            <v>(99)9136-0316</v>
          </cell>
          <cell r="Q71" t="str">
            <v>TRANSP.PESSOAS</v>
          </cell>
        </row>
        <row r="72">
          <cell r="B72">
            <v>65</v>
          </cell>
          <cell r="C72" t="str">
            <v>AQQ-5442</v>
          </cell>
          <cell r="D72" t="str">
            <v>SAVEIRO</v>
          </cell>
          <cell r="E72" t="str">
            <v>VW</v>
          </cell>
          <cell r="F72" t="str">
            <v>DELTA ( SANTA INES)</v>
          </cell>
          <cell r="G72" t="str">
            <v>ANDRÉ (TÉCNICO SEGURANÇA)</v>
          </cell>
          <cell r="H72" t="str">
            <v>PRATA</v>
          </cell>
          <cell r="I72" t="str">
            <v>SANTA INES-MA</v>
          </cell>
          <cell r="Q72" t="str">
            <v>AUTOMOVEL</v>
          </cell>
        </row>
        <row r="73">
          <cell r="B73">
            <v>66</v>
          </cell>
          <cell r="C73" t="str">
            <v>KLB-7828</v>
          </cell>
          <cell r="D73" t="str">
            <v>HYLUX</v>
          </cell>
          <cell r="E73" t="str">
            <v>TOYOTA</v>
          </cell>
          <cell r="F73" t="str">
            <v>SAVIO (PERNAMUCO)</v>
          </cell>
          <cell r="G73" t="str">
            <v>SAVIO (PERNAMUCO)</v>
          </cell>
          <cell r="H73" t="str">
            <v>PRETA</v>
          </cell>
          <cell r="I73" t="str">
            <v>PERITORÓ - MA</v>
          </cell>
          <cell r="Q73" t="str">
            <v>APOIO</v>
          </cell>
        </row>
        <row r="74">
          <cell r="B74">
            <v>67</v>
          </cell>
          <cell r="C74" t="str">
            <v>BLO-9542</v>
          </cell>
          <cell r="D74" t="str">
            <v>D-20</v>
          </cell>
          <cell r="E74" t="str">
            <v>GM</v>
          </cell>
          <cell r="F74" t="str">
            <v>JOAO TEOFILO PEREIRA BARROS(LORIN)</v>
          </cell>
          <cell r="G74" t="str">
            <v>JOAO TEOFILO PEREIRA BARROS(LORIN)</v>
          </cell>
          <cell r="H74" t="str">
            <v>VERDE</v>
          </cell>
          <cell r="I74" t="str">
            <v>CAMPINA GRANDE</v>
          </cell>
          <cell r="Q74" t="str">
            <v>APOIO</v>
          </cell>
        </row>
        <row r="75">
          <cell r="B75">
            <v>68</v>
          </cell>
          <cell r="C75" t="str">
            <v>AGQ-6802</v>
          </cell>
          <cell r="D75" t="str">
            <v>CAMINHAO MB (MELOSA)</v>
          </cell>
          <cell r="E75" t="str">
            <v>MB</v>
          </cell>
          <cell r="F75" t="str">
            <v xml:space="preserve">TERCAM  </v>
          </cell>
          <cell r="G75" t="str">
            <v>JOAO BATISTA RODRIGUES PEREIRA</v>
          </cell>
          <cell r="H75" t="str">
            <v>AMARELA</v>
          </cell>
          <cell r="L75">
            <v>39968</v>
          </cell>
          <cell r="Q75" t="str">
            <v>APOIO</v>
          </cell>
        </row>
        <row r="76">
          <cell r="B76">
            <v>69</v>
          </cell>
          <cell r="C76" t="str">
            <v>LVX-8753</v>
          </cell>
          <cell r="D76" t="str">
            <v>CAÇAMBAO T-360</v>
          </cell>
          <cell r="E76" t="str">
            <v>SCANIA</v>
          </cell>
          <cell r="F76" t="str">
            <v>FRANCISCO EDUARDO MENDES SOARES</v>
          </cell>
          <cell r="G76" t="str">
            <v>SERGIO VITORIO DO NASCIMENTO FILHO</v>
          </cell>
          <cell r="H76" t="str">
            <v>BRANCA</v>
          </cell>
          <cell r="I76" t="str">
            <v>TERESINA</v>
          </cell>
          <cell r="J76">
            <v>25</v>
          </cell>
          <cell r="L76">
            <v>39969</v>
          </cell>
          <cell r="M76" t="str">
            <v>PUXANDO BRITA</v>
          </cell>
          <cell r="Q76" t="str">
            <v>CAÇAMBAO</v>
          </cell>
        </row>
        <row r="77">
          <cell r="B77">
            <v>70</v>
          </cell>
          <cell r="C77" t="str">
            <v>HUH-8718</v>
          </cell>
          <cell r="D77" t="str">
            <v>CAÇAMBAO NL-12</v>
          </cell>
          <cell r="E77" t="str">
            <v>VOLVO</v>
          </cell>
          <cell r="F77" t="str">
            <v>DEBERT - G.A.DE CARVALHO</v>
          </cell>
          <cell r="G77" t="str">
            <v>JARBAS DE SOUSA RODRIGUES</v>
          </cell>
          <cell r="H77" t="str">
            <v>BRANCA</v>
          </cell>
          <cell r="I77" t="str">
            <v>TERESINA</v>
          </cell>
          <cell r="J77">
            <v>25</v>
          </cell>
          <cell r="L77">
            <v>39969</v>
          </cell>
          <cell r="M77" t="str">
            <v>PUXANDO BRITA</v>
          </cell>
          <cell r="Q77" t="str">
            <v>CAÇAMBAO</v>
          </cell>
        </row>
        <row r="78">
          <cell r="B78">
            <v>71</v>
          </cell>
          <cell r="C78" t="str">
            <v>KMA-0843</v>
          </cell>
          <cell r="D78" t="str">
            <v>CAÇAMBAO NL-12</v>
          </cell>
          <cell r="E78" t="str">
            <v>VOLVO</v>
          </cell>
          <cell r="F78" t="str">
            <v>FRANCISCO EDUARDO MENDES SOARES</v>
          </cell>
          <cell r="G78" t="str">
            <v>HEBERT TRINDADE DE MOURA</v>
          </cell>
          <cell r="H78" t="str">
            <v>BRANCA</v>
          </cell>
          <cell r="I78" t="str">
            <v>TERESINA</v>
          </cell>
          <cell r="J78">
            <v>25</v>
          </cell>
          <cell r="L78">
            <v>39969</v>
          </cell>
          <cell r="M78" t="str">
            <v>PUXANDO BRITA</v>
          </cell>
          <cell r="Q78" t="str">
            <v>CAÇAMBAO</v>
          </cell>
        </row>
        <row r="79">
          <cell r="B79">
            <v>72</v>
          </cell>
          <cell r="C79" t="str">
            <v>HOO-6384</v>
          </cell>
          <cell r="D79" t="str">
            <v>CAÇAMBAO NL-12</v>
          </cell>
          <cell r="E79" t="str">
            <v>VOLVO</v>
          </cell>
          <cell r="F79" t="str">
            <v>FRANCISCO EDUARDO MENDES SOARES</v>
          </cell>
          <cell r="G79" t="str">
            <v>JOAO NUNES GOMES</v>
          </cell>
          <cell r="H79" t="str">
            <v>VERMELHA</v>
          </cell>
          <cell r="I79" t="str">
            <v>TIMON</v>
          </cell>
          <cell r="J79">
            <v>25</v>
          </cell>
          <cell r="L79">
            <v>39969</v>
          </cell>
          <cell r="M79" t="str">
            <v>PUXANDO BRITA</v>
          </cell>
          <cell r="Q79" t="str">
            <v>CAÇAMBAO</v>
          </cell>
        </row>
        <row r="80">
          <cell r="B80">
            <v>73</v>
          </cell>
          <cell r="C80" t="str">
            <v>LVV-4559</v>
          </cell>
          <cell r="D80" t="str">
            <v>CACAMBA MB 1620</v>
          </cell>
          <cell r="E80" t="str">
            <v>MB</v>
          </cell>
          <cell r="F80" t="str">
            <v>DERBERT - EDMILSON CARREIRO ROMEIRO</v>
          </cell>
          <cell r="G80" t="str">
            <v>EDMILSON CARREIRO ROMEIRO</v>
          </cell>
          <cell r="H80" t="str">
            <v>BRANCA</v>
          </cell>
          <cell r="I80" t="str">
            <v>TERESINA</v>
          </cell>
          <cell r="J80">
            <v>12</v>
          </cell>
          <cell r="L80">
            <v>39969</v>
          </cell>
          <cell r="M80" t="str">
            <v>PROCUÇÃO</v>
          </cell>
          <cell r="N80">
            <v>35</v>
          </cell>
          <cell r="O80">
            <v>668.3</v>
          </cell>
          <cell r="P80">
            <v>703.3</v>
          </cell>
          <cell r="Q80" t="str">
            <v>CACAMBA</v>
          </cell>
        </row>
        <row r="81">
          <cell r="B81">
            <v>74</v>
          </cell>
          <cell r="C81" t="str">
            <v>NHA-4460</v>
          </cell>
          <cell r="D81" t="str">
            <v>VAN PEUGEOT BOXER M330M HDI</v>
          </cell>
          <cell r="E81" t="str">
            <v>PEUGEOT</v>
          </cell>
          <cell r="F81" t="str">
            <v>OCILVAN MAGALHAES MARCOLINO</v>
          </cell>
          <cell r="G81" t="str">
            <v>OCILVAN MAGALHAES MARCOLINO</v>
          </cell>
          <cell r="H81" t="str">
            <v>BRANCA</v>
          </cell>
          <cell r="L81">
            <v>39970</v>
          </cell>
          <cell r="Q81" t="str">
            <v>TRANSP.PESSOAS</v>
          </cell>
        </row>
        <row r="82">
          <cell r="B82">
            <v>75</v>
          </cell>
          <cell r="C82" t="str">
            <v>IE 404142</v>
          </cell>
          <cell r="D82" t="str">
            <v>GERADOR DE REFLETORES 01</v>
          </cell>
          <cell r="E82" t="str">
            <v>UNIV</v>
          </cell>
          <cell r="F82" t="str">
            <v>A GERADORA</v>
          </cell>
          <cell r="G82" t="str">
            <v>A GERADORA</v>
          </cell>
          <cell r="H82" t="str">
            <v>BRANCA</v>
          </cell>
          <cell r="Q82" t="str">
            <v>MAQUINA</v>
          </cell>
        </row>
        <row r="83">
          <cell r="B83">
            <v>76</v>
          </cell>
          <cell r="C83" t="str">
            <v>IE 404148</v>
          </cell>
          <cell r="D83" t="str">
            <v>GERADOR DE REFLETORES 02</v>
          </cell>
          <cell r="E83" t="str">
            <v>UNIV</v>
          </cell>
          <cell r="F83" t="str">
            <v>A GERADORA</v>
          </cell>
          <cell r="G83" t="str">
            <v>A GERADORA</v>
          </cell>
          <cell r="H83" t="str">
            <v>BRANCA</v>
          </cell>
          <cell r="Q83" t="str">
            <v>MAQUINA</v>
          </cell>
        </row>
        <row r="84">
          <cell r="B84">
            <v>77</v>
          </cell>
          <cell r="C84" t="str">
            <v>HPW-1211</v>
          </cell>
          <cell r="D84" t="str">
            <v xml:space="preserve">PARATI </v>
          </cell>
          <cell r="E84" t="str">
            <v>VW</v>
          </cell>
          <cell r="F84" t="str">
            <v>CONSULTORIA E REPRESENTAÇÃO</v>
          </cell>
          <cell r="G84" t="str">
            <v>CONSULTORIA E REPRESENTAÇÃO</v>
          </cell>
          <cell r="H84" t="str">
            <v>DEFAUT</v>
          </cell>
          <cell r="Q84" t="str">
            <v>AUTOMOVEL</v>
          </cell>
        </row>
        <row r="85">
          <cell r="B85">
            <v>78</v>
          </cell>
          <cell r="C85" t="str">
            <v>MNG-2829</v>
          </cell>
          <cell r="D85" t="str">
            <v>PRANCHA</v>
          </cell>
          <cell r="E85" t="str">
            <v>VOLVO</v>
          </cell>
          <cell r="G85">
            <v>78</v>
          </cell>
          <cell r="H85" t="str">
            <v>DEFAUT</v>
          </cell>
          <cell r="L85">
            <v>39969</v>
          </cell>
          <cell r="Q85" t="str">
            <v>APOIO</v>
          </cell>
        </row>
        <row r="86">
          <cell r="B86">
            <v>79</v>
          </cell>
          <cell r="C86" t="str">
            <v>CQH-8879</v>
          </cell>
          <cell r="D86" t="str">
            <v>CAÇAMBAO EDC GOLD</v>
          </cell>
          <cell r="E86" t="str">
            <v>VOLVO</v>
          </cell>
          <cell r="F86" t="str">
            <v>DERBERT - G.A.DE CARVALHO</v>
          </cell>
          <cell r="G86" t="str">
            <v>JOAQUIM WANTED LUCENA DE  CARVALHO</v>
          </cell>
          <cell r="H86" t="str">
            <v>VERMELHA</v>
          </cell>
          <cell r="I86" t="str">
            <v>TERESINA</v>
          </cell>
          <cell r="J86">
            <v>25</v>
          </cell>
          <cell r="L86">
            <v>39969</v>
          </cell>
          <cell r="M86" t="str">
            <v>PUXANDO BRITA</v>
          </cell>
          <cell r="Q86" t="str">
            <v>CAÇAMBAO</v>
          </cell>
        </row>
        <row r="87">
          <cell r="B87">
            <v>80</v>
          </cell>
          <cell r="C87" t="str">
            <v>HOM-7302</v>
          </cell>
          <cell r="D87" t="str">
            <v>CACAMBA MB 1516</v>
          </cell>
          <cell r="E87" t="str">
            <v>MB</v>
          </cell>
          <cell r="F87" t="str">
            <v>DERBERT - RAIMUNDO NOTATO LIMA SOARES</v>
          </cell>
          <cell r="G87" t="str">
            <v>RAIMUNDO NONATO LIMA SOARES</v>
          </cell>
          <cell r="H87" t="str">
            <v>AMARELA</v>
          </cell>
          <cell r="I87" t="str">
            <v>TERESINA</v>
          </cell>
          <cell r="J87">
            <v>12</v>
          </cell>
          <cell r="L87">
            <v>39970</v>
          </cell>
          <cell r="M87" t="str">
            <v>PROCUÇÃO</v>
          </cell>
          <cell r="N87">
            <v>0</v>
          </cell>
          <cell r="O87">
            <v>317.75</v>
          </cell>
          <cell r="P87">
            <v>317.75</v>
          </cell>
          <cell r="Q87" t="str">
            <v>CACAMBA</v>
          </cell>
        </row>
        <row r="88">
          <cell r="B88">
            <v>81</v>
          </cell>
          <cell r="C88" t="str">
            <v>D-20 APOIO</v>
          </cell>
          <cell r="D88" t="str">
            <v>D-20</v>
          </cell>
          <cell r="E88" t="str">
            <v>GM</v>
          </cell>
          <cell r="F88" t="str">
            <v>JOSE RIBAMAR DOS SANTOS</v>
          </cell>
          <cell r="G88" t="str">
            <v>JOSE RIBAMAR DOS SANTOS</v>
          </cell>
          <cell r="H88" t="str">
            <v>DEFAUT</v>
          </cell>
          <cell r="I88" t="str">
            <v>SÃO LUIS</v>
          </cell>
          <cell r="Q88" t="str">
            <v>APOIO</v>
          </cell>
        </row>
        <row r="89">
          <cell r="B89">
            <v>82</v>
          </cell>
          <cell r="C89" t="str">
            <v xml:space="preserve">LIMPESA </v>
          </cell>
          <cell r="D89" t="str">
            <v>LIMPESA EQUIP.</v>
          </cell>
          <cell r="E89" t="str">
            <v>DIV</v>
          </cell>
          <cell r="F89" t="str">
            <v>LIMPESA EQUIP.</v>
          </cell>
          <cell r="G89" t="str">
            <v>LIMPESA EQUIP.</v>
          </cell>
          <cell r="H89" t="str">
            <v>DEFAUT</v>
          </cell>
          <cell r="Q89" t="str">
            <v>MAQUINA</v>
          </cell>
        </row>
        <row r="90">
          <cell r="B90">
            <v>83</v>
          </cell>
          <cell r="C90" t="str">
            <v>NHH-2697</v>
          </cell>
          <cell r="D90" t="str">
            <v>CONSULTORIA E REPRESENTAÇÕES</v>
          </cell>
          <cell r="E90" t="str">
            <v>MIT</v>
          </cell>
          <cell r="F90" t="str">
            <v>CONSULTORIA E REPRESENTAÇÃO</v>
          </cell>
          <cell r="G90" t="str">
            <v>CONSULTORIA E REPRESENTAÇÃO</v>
          </cell>
          <cell r="H90" t="str">
            <v>DEFAUT</v>
          </cell>
          <cell r="Q90" t="str">
            <v>APOIO</v>
          </cell>
        </row>
        <row r="91">
          <cell r="B91">
            <v>84</v>
          </cell>
          <cell r="C91" t="str">
            <v>TRATOR ARADO</v>
          </cell>
          <cell r="D91" t="str">
            <v>TRATOR ARADO</v>
          </cell>
          <cell r="E91">
            <v>84</v>
          </cell>
          <cell r="F91" t="str">
            <v>TRATOR ARADO</v>
          </cell>
          <cell r="G91" t="str">
            <v>TRATOR ARADO</v>
          </cell>
          <cell r="H91">
            <v>84</v>
          </cell>
          <cell r="Q91" t="str">
            <v>MAQUINA</v>
          </cell>
        </row>
        <row r="92">
          <cell r="B92">
            <v>85</v>
          </cell>
          <cell r="C92" t="str">
            <v>LVQ-6914</v>
          </cell>
          <cell r="D92" t="str">
            <v>SAVEIRO</v>
          </cell>
          <cell r="E92" t="str">
            <v>VW</v>
          </cell>
          <cell r="F92" t="str">
            <v>LABORATORISTA DELTA</v>
          </cell>
          <cell r="G92" t="str">
            <v>LABORATORISTA DELTA</v>
          </cell>
          <cell r="H92" t="str">
            <v>BRANCA</v>
          </cell>
          <cell r="Q92" t="str">
            <v>AUTOMOVEL</v>
          </cell>
        </row>
        <row r="93">
          <cell r="B93">
            <v>86</v>
          </cell>
          <cell r="C93" t="str">
            <v>CAM.PIPA</v>
          </cell>
          <cell r="D93" t="str">
            <v>VW 14170 (PIPA0</v>
          </cell>
          <cell r="E93" t="str">
            <v>VW</v>
          </cell>
          <cell r="F93" t="str">
            <v>CAMINHAO PIPA</v>
          </cell>
          <cell r="G93" t="str">
            <v>CAMINHAO PIPA</v>
          </cell>
          <cell r="H93">
            <v>86</v>
          </cell>
          <cell r="Q93" t="str">
            <v>MAQUINA</v>
          </cell>
        </row>
        <row r="94">
          <cell r="B94">
            <v>87</v>
          </cell>
          <cell r="C94" t="str">
            <v>CORSA</v>
          </cell>
          <cell r="D94" t="str">
            <v>CONSULTORIA E REPRESENTAÇÕES</v>
          </cell>
          <cell r="E94" t="str">
            <v>GM</v>
          </cell>
          <cell r="F94" t="str">
            <v>CONSULTORIA E REPRESENTAÇÃO</v>
          </cell>
          <cell r="G94" t="str">
            <v>CONSULTORIA E REPRESENTAÇÃO</v>
          </cell>
          <cell r="H94">
            <v>87</v>
          </cell>
          <cell r="Q94" t="str">
            <v>AUTOMOVEL</v>
          </cell>
        </row>
        <row r="95">
          <cell r="B95">
            <v>88</v>
          </cell>
          <cell r="C95" t="str">
            <v>MWY-8308</v>
          </cell>
          <cell r="D95" t="str">
            <v xml:space="preserve">CACAMBA </v>
          </cell>
          <cell r="E95" t="str">
            <v>MB</v>
          </cell>
          <cell r="F95" t="str">
            <v>DESCONHECIDO</v>
          </cell>
          <cell r="G95" t="str">
            <v>DESCONHECIDO</v>
          </cell>
          <cell r="H95">
            <v>88</v>
          </cell>
          <cell r="Q95" t="str">
            <v>CACAMBA</v>
          </cell>
        </row>
        <row r="96">
          <cell r="B96">
            <v>89</v>
          </cell>
          <cell r="C96" t="str">
            <v>HOM-4309</v>
          </cell>
          <cell r="D96" t="str">
            <v xml:space="preserve">CACAMBA MB </v>
          </cell>
          <cell r="E96" t="str">
            <v>MB</v>
          </cell>
          <cell r="F96" t="str">
            <v>SALOMAO</v>
          </cell>
          <cell r="G96" t="str">
            <v>SALOMAO</v>
          </cell>
          <cell r="H96">
            <v>89</v>
          </cell>
          <cell r="Q96" t="str">
            <v>CACAMBA</v>
          </cell>
        </row>
        <row r="97">
          <cell r="B97">
            <v>90</v>
          </cell>
          <cell r="C97" t="str">
            <v>MOP-0287</v>
          </cell>
          <cell r="D97" t="str">
            <v>VAN</v>
          </cell>
          <cell r="E97">
            <v>90</v>
          </cell>
          <cell r="F97" t="str">
            <v>DESCONHECIDO</v>
          </cell>
          <cell r="G97" t="str">
            <v>DESCONHECIDO</v>
          </cell>
          <cell r="H97">
            <v>90</v>
          </cell>
          <cell r="Q97" t="str">
            <v>TRANSP.PESSOAS</v>
          </cell>
        </row>
        <row r="98">
          <cell r="B98">
            <v>91</v>
          </cell>
          <cell r="C98" t="str">
            <v>MQW-7816</v>
          </cell>
          <cell r="D98" t="str">
            <v>ESPAGEDOR</v>
          </cell>
          <cell r="E98">
            <v>91</v>
          </cell>
          <cell r="F98" t="str">
            <v>ATERPA</v>
          </cell>
          <cell r="G98" t="str">
            <v>ATERPA</v>
          </cell>
          <cell r="H98">
            <v>91</v>
          </cell>
          <cell r="Q98" t="str">
            <v>MAQUINA</v>
          </cell>
        </row>
        <row r="99">
          <cell r="B99">
            <v>92</v>
          </cell>
          <cell r="C99" t="str">
            <v>KLI-2078</v>
          </cell>
          <cell r="D99" t="str">
            <v>POLO</v>
          </cell>
          <cell r="E99" t="str">
            <v>VW</v>
          </cell>
          <cell r="F99" t="str">
            <v>DELTA CONST. (FOFAO)</v>
          </cell>
          <cell r="G99" t="str">
            <v>DELTA CONST. (FOFAO)</v>
          </cell>
          <cell r="H99">
            <v>92</v>
          </cell>
          <cell r="Q99" t="str">
            <v>AUTOMOVEL</v>
          </cell>
        </row>
        <row r="100">
          <cell r="B100">
            <v>93</v>
          </cell>
          <cell r="C100">
            <v>93</v>
          </cell>
          <cell r="D100">
            <v>93</v>
          </cell>
          <cell r="E100">
            <v>93</v>
          </cell>
          <cell r="F100">
            <v>93</v>
          </cell>
          <cell r="G100">
            <v>93</v>
          </cell>
          <cell r="H100">
            <v>93</v>
          </cell>
        </row>
        <row r="101">
          <cell r="B101">
            <v>94</v>
          </cell>
          <cell r="C101">
            <v>94</v>
          </cell>
          <cell r="D101">
            <v>94</v>
          </cell>
          <cell r="E101">
            <v>94</v>
          </cell>
          <cell r="F101">
            <v>94</v>
          </cell>
          <cell r="G101">
            <v>94</v>
          </cell>
          <cell r="H101">
            <v>94</v>
          </cell>
        </row>
        <row r="102">
          <cell r="B102">
            <v>95</v>
          </cell>
          <cell r="C102">
            <v>95</v>
          </cell>
          <cell r="D102">
            <v>95</v>
          </cell>
          <cell r="E102">
            <v>95</v>
          </cell>
          <cell r="F102">
            <v>95</v>
          </cell>
          <cell r="G102">
            <v>95</v>
          </cell>
          <cell r="H102">
            <v>95</v>
          </cell>
        </row>
        <row r="103">
          <cell r="B103">
            <v>96</v>
          </cell>
          <cell r="C103">
            <v>96</v>
          </cell>
          <cell r="D103">
            <v>96</v>
          </cell>
          <cell r="E103">
            <v>96</v>
          </cell>
          <cell r="F103">
            <v>96</v>
          </cell>
          <cell r="G103">
            <v>96</v>
          </cell>
          <cell r="H103">
            <v>96</v>
          </cell>
        </row>
        <row r="104">
          <cell r="B104">
            <v>97</v>
          </cell>
          <cell r="C104">
            <v>97</v>
          </cell>
          <cell r="D104">
            <v>97</v>
          </cell>
          <cell r="E104">
            <v>97</v>
          </cell>
          <cell r="F104">
            <v>97</v>
          </cell>
          <cell r="G104">
            <v>97</v>
          </cell>
          <cell r="H104">
            <v>97</v>
          </cell>
        </row>
        <row r="105">
          <cell r="B105">
            <v>98</v>
          </cell>
          <cell r="C105">
            <v>98</v>
          </cell>
          <cell r="D105">
            <v>98</v>
          </cell>
          <cell r="E105">
            <v>98</v>
          </cell>
          <cell r="F105">
            <v>98</v>
          </cell>
          <cell r="G105">
            <v>98</v>
          </cell>
          <cell r="H105">
            <v>98</v>
          </cell>
        </row>
        <row r="106">
          <cell r="B106">
            <v>99</v>
          </cell>
          <cell r="C106">
            <v>99</v>
          </cell>
          <cell r="D106">
            <v>99</v>
          </cell>
          <cell r="E106">
            <v>99</v>
          </cell>
          <cell r="F106">
            <v>99</v>
          </cell>
          <cell r="G106">
            <v>99</v>
          </cell>
          <cell r="H106">
            <v>99</v>
          </cell>
        </row>
        <row r="107">
          <cell r="B107">
            <v>100</v>
          </cell>
          <cell r="C107">
            <v>100</v>
          </cell>
          <cell r="D107">
            <v>100</v>
          </cell>
          <cell r="E107">
            <v>100</v>
          </cell>
          <cell r="F107">
            <v>100</v>
          </cell>
          <cell r="G107">
            <v>100</v>
          </cell>
          <cell r="H107">
            <v>100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quadro 08 - composições"/>
      <sheetName val="dados de entrada concorrência"/>
      <sheetName val="Rel-15ª med."/>
      <sheetName val="PMF"/>
      <sheetName val="Regula"/>
      <sheetName val="resumo"/>
      <sheetName val="REAJU"/>
      <sheetName val="eq"/>
      <sheetName val="mo"/>
      <sheetName val="plmuseu"/>
    </sheetNames>
    <sheetDataSet>
      <sheetData sheetId="0">
        <row r="2">
          <cell r="U2" t="str">
            <v>FOLHA 01</v>
          </cell>
        </row>
        <row r="7">
          <cell r="S7" t="str">
            <v xml:space="preserve">             QUADRO DE INDICADORES FISICOS  </v>
          </cell>
        </row>
        <row r="9">
          <cell r="S9" t="str">
            <v xml:space="preserve"> FIRMA    :  CBEMI- CONSTRUTORA BRASILEIRA E  MINERADORA LTDA</v>
          </cell>
        </row>
        <row r="10">
          <cell r="S10" t="str">
            <v xml:space="preserve"> CONTRATO :  PD -16.001/97-00          MEDICAO :</v>
          </cell>
          <cell r="T10" t="str">
            <v xml:space="preserve"> 61a. M.P.</v>
          </cell>
        </row>
        <row r="11">
          <cell r="S11" t="str">
            <v xml:space="preserve"> SERVICOS:     EXECUTADOS ATE:31/03/02  PERIODO LIQUIDO  01/03/02 A 31/03/02</v>
          </cell>
        </row>
        <row r="13">
          <cell r="T13" t="str">
            <v>UNIDADE</v>
          </cell>
          <cell r="U13" t="str">
            <v>QUANTIDADE</v>
          </cell>
        </row>
        <row r="15">
          <cell r="S15" t="str">
            <v xml:space="preserve"> - TAPA BURACO</v>
          </cell>
          <cell r="T15" t="str">
            <v>1000 M3</v>
          </cell>
          <cell r="U15">
            <v>4.2</v>
          </cell>
        </row>
        <row r="16">
          <cell r="S16" t="str">
            <v xml:space="preserve"> - LIMPEZA DE SARGETA E MEIO-FIO</v>
          </cell>
          <cell r="T16" t="str">
            <v>Km</v>
          </cell>
          <cell r="U16">
            <v>573.39</v>
          </cell>
        </row>
        <row r="17">
          <cell r="S17" t="str">
            <v xml:space="preserve"> - ROÇADA</v>
          </cell>
          <cell r="T17" t="str">
            <v>HA</v>
          </cell>
          <cell r="U17">
            <v>818.22</v>
          </cell>
        </row>
        <row r="18">
          <cell r="S18" t="str">
            <v xml:space="preserve"> - RECOMPOSICAO DO REVESTIMENTO</v>
          </cell>
          <cell r="T18" t="str">
            <v>KM</v>
          </cell>
          <cell r="U18">
            <v>53.38</v>
          </cell>
        </row>
        <row r="19">
          <cell r="S19" t="str">
            <v xml:space="preserve"> - SINALIZACAO</v>
          </cell>
          <cell r="T19" t="str">
            <v>KM</v>
          </cell>
          <cell r="U19">
            <v>112.7</v>
          </cell>
        </row>
        <row r="20">
          <cell r="S20" t="str">
            <v xml:space="preserve"> - RECOMPOSICAO DE EROSAO</v>
          </cell>
          <cell r="T20" t="str">
            <v>1000 M3</v>
          </cell>
          <cell r="U20">
            <v>16.41</v>
          </cell>
        </row>
        <row r="41">
          <cell r="S41" t="str">
            <v>CERTIFICO QUE O(S) SERVIÇO(S) ACIMA DISCRIMINADOS FOI(FORAM) EFETUADO(S):</v>
          </cell>
        </row>
        <row r="45">
          <cell r="T45" t="str">
            <v>EM, 01/03/2002</v>
          </cell>
        </row>
        <row r="50">
          <cell r="S50" t="str">
            <v>_______________________          ____________________________    _________________________</v>
          </cell>
        </row>
        <row r="51">
          <cell r="S51" t="str">
            <v>ENG. GERVASIO MARCINICHEN               ENG. IZALDO CARLOS KONDLATSCH       ENG . WAGNER  FERNANDO FABRE</v>
          </cell>
        </row>
      </sheetData>
      <sheetData sheetId="1">
        <row r="18">
          <cell r="H1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Aux.da anterior"/>
      <sheetName val="Cubação"/>
      <sheetName val="Desmat"/>
      <sheetName val="Croqui"/>
      <sheetName val="CALCULOS AUXILIARES"/>
      <sheetName val="Pato"/>
      <sheetName val="ID"/>
      <sheetName val="MT"/>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latório-1ª med."/>
      <sheetName val="#ref"/>
      <sheetName val="rel-15ª med."/>
      <sheetName val="Imprimaçã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2">
          <cell r="B12" t="str">
            <v>ENTRADA DE DADOS</v>
          </cell>
        </row>
      </sheetData>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sheetData sheetId="6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_leis e bdi"/>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Resumo Financeiro"/>
      <sheetName val="Cubação"/>
      <sheetName val="Desmat"/>
      <sheetName val="Mat Asf"/>
      <sheetName val="eaigesen"/>
      <sheetName val="planilha-alta"/>
      <sheetName val="Página 16"/>
      <sheetName val="RELATÓRIO"/>
      <sheetName val="RESUMO-Medição"/>
      <sheetName val="rel-19ª med."/>
    </sheetNames>
    <sheetDataSet>
      <sheetData sheetId="0">
        <row r="15">
          <cell r="F15">
            <v>5.8</v>
          </cell>
        </row>
      </sheetData>
      <sheetData sheetId="1" refreshError="1"/>
      <sheetData sheetId="2">
        <row r="15">
          <cell r="F15">
            <v>5.8</v>
          </cell>
        </row>
        <row r="16">
          <cell r="F16">
            <v>4.6399999999999997</v>
          </cell>
        </row>
      </sheetData>
      <sheetData sheetId="3">
        <row r="15">
          <cell r="F15">
            <v>5.8</v>
          </cell>
        </row>
      </sheetData>
      <sheetData sheetId="4">
        <row r="15">
          <cell r="F15">
            <v>5.8</v>
          </cell>
        </row>
      </sheetData>
      <sheetData sheetId="5">
        <row r="15">
          <cell r="F15">
            <v>5.8</v>
          </cell>
        </row>
      </sheetData>
      <sheetData sheetId="6">
        <row r="15">
          <cell r="F15">
            <v>5.8</v>
          </cell>
        </row>
      </sheetData>
      <sheetData sheetId="7">
        <row r="15">
          <cell r="F15">
            <v>5.8</v>
          </cell>
        </row>
      </sheetData>
      <sheetData sheetId="8">
        <row r="15">
          <cell r="F15">
            <v>5.8</v>
          </cell>
        </row>
      </sheetData>
      <sheetData sheetId="9">
        <row r="15">
          <cell r="F15">
            <v>5.8</v>
          </cell>
        </row>
      </sheetData>
      <sheetData sheetId="10">
        <row r="15">
          <cell r="F15">
            <v>5.8</v>
          </cell>
        </row>
      </sheetData>
      <sheetData sheetId="11">
        <row r="15">
          <cell r="F15">
            <v>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5">
          <cell r="F15">
            <v>5.8</v>
          </cell>
        </row>
      </sheetData>
      <sheetData sheetId="30">
        <row r="15">
          <cell r="F15">
            <v>5.8</v>
          </cell>
        </row>
      </sheetData>
      <sheetData sheetId="31">
        <row r="15">
          <cell r="F15">
            <v>5.8</v>
          </cell>
        </row>
      </sheetData>
      <sheetData sheetId="32">
        <row r="15">
          <cell r="F15">
            <v>5.8</v>
          </cell>
        </row>
      </sheetData>
      <sheetData sheetId="33">
        <row r="15">
          <cell r="F15">
            <v>5.8</v>
          </cell>
        </row>
      </sheetData>
      <sheetData sheetId="34">
        <row r="15">
          <cell r="F15">
            <v>5.8</v>
          </cell>
        </row>
      </sheetData>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_MEDIÇÃO_pato_"/>
      <sheetName val="TAPA BUR MBUQ MAN"/>
      <sheetName val="TAPA BUR MBUF REC "/>
      <sheetName val="TAPA BUR MBUQ REC"/>
      <sheetName val="RECOMP_ MAN MBUQ"/>
      <sheetName val="RECOMP_ REC MBUQ OK"/>
      <sheetName val="REMENDO MBUQ MAN"/>
      <sheetName val="REMENDO MBUQ REC"/>
      <sheetName val="REMENDO MBUF MAN "/>
      <sheetName val="REMENDO MBUF REC"/>
      <sheetName val="CORR MBUQ MAN"/>
      <sheetName val="CORR MBUF MAN"/>
      <sheetName val="CORR MBUQ REC"/>
      <sheetName val="CORR MBUF REC"/>
      <sheetName val="OFICIO"/>
      <sheetName val="BOLETIM"/>
      <sheetName val="RELATORIO 1"/>
      <sheetName val="RELATORIO 2"/>
      <sheetName val="PLUVIOMETRIA"/>
      <sheetName val="F_MEDIÇÃO(pato)"/>
      <sheetName val="F_MEDIÇÃO(apres. ary) "/>
      <sheetName val="Resumo apresent 57 patoary"/>
      <sheetName val="TAPA BUR MBUF MAN"/>
      <sheetName val="RECOMP. MAN MBUQ"/>
      <sheetName val="RECOMP. REC MBUQ OK"/>
      <sheetName val="FRESAGEM MAN"/>
      <sheetName val="FRESAGEM REC"/>
      <sheetName val="REC FAIXA DOM"/>
      <sheetName val=" CONCRETO CIM"/>
      <sheetName val=" FORMA"/>
      <sheetName val=" GUARDA CORPO"/>
      <sheetName val="ESCAVAÇÃO"/>
      <sheetName val="ESCAV MECAN"/>
      <sheetName val="LIMP SARJ M FIO"/>
      <sheetName val="LIMP DESC DAGUA"/>
      <sheetName val="LIMP DE VALA DE DREN."/>
      <sheetName val="LIMP PLACA"/>
      <sheetName val="RECOMP PLACA"/>
      <sheetName val=" REMOÇÃO DE MAN. DE BARREIRA "/>
      <sheetName val="(ok) ROÇ MAN"/>
      <sheetName val="ROÇ COL"/>
      <sheetName val="CAPINA"/>
      <sheetName val=" CAIAÇÃO"/>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PROF Q REC(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RECOMPOS. REV.CBUQ(relat)"/>
      <sheetName val="ESC MEC DE VALA(rel)"/>
      <sheetName val="FORMA (rel)"/>
      <sheetName val="LIMP DE VALA DE DREN. (rel)"/>
      <sheetName val="LIMP DE DESCIDA D AGUA (rel)ok"/>
      <sheetName val="ROÇ MAN (rel)ok"/>
      <sheetName val="ROÇ COL (rel)ok"/>
      <sheetName val="REGMECFAIXA(rel)ok"/>
      <sheetName val="CAPINA(rel)ok"/>
      <sheetName val="LIMPPLACA(rel)ok"/>
      <sheetName val="RECOMPPLACA(rel)ok"/>
      <sheetName val="LIMP SARJ M FIO(rel)ok"/>
      <sheetName val="DADOS"/>
      <sheetName val="mat"/>
    </sheetNames>
    <sheetDataSet>
      <sheetData sheetId="0">
        <row r="36">
          <cell r="I36">
            <v>0</v>
          </cell>
        </row>
      </sheetData>
      <sheetData sheetId="1">
        <row r="36">
          <cell r="I36">
            <v>0</v>
          </cell>
        </row>
      </sheetData>
      <sheetData sheetId="2">
        <row r="36">
          <cell r="I36">
            <v>0</v>
          </cell>
        </row>
      </sheetData>
      <sheetData sheetId="3">
        <row r="36">
          <cell r="I36">
            <v>0</v>
          </cell>
        </row>
      </sheetData>
      <sheetData sheetId="4">
        <row r="36">
          <cell r="I36">
            <v>0</v>
          </cell>
        </row>
      </sheetData>
      <sheetData sheetId="5">
        <row r="36">
          <cell r="I36">
            <v>0</v>
          </cell>
        </row>
      </sheetData>
      <sheetData sheetId="6">
        <row r="43">
          <cell r="J43">
            <v>0</v>
          </cell>
        </row>
        <row r="46">
          <cell r="L46">
            <v>0</v>
          </cell>
          <cell r="M46">
            <v>0</v>
          </cell>
          <cell r="R46">
            <v>0</v>
          </cell>
          <cell r="S46">
            <v>0</v>
          </cell>
        </row>
      </sheetData>
      <sheetData sheetId="7">
        <row r="43">
          <cell r="J43">
            <v>0</v>
          </cell>
        </row>
        <row r="46">
          <cell r="M46">
            <v>0</v>
          </cell>
        </row>
      </sheetData>
      <sheetData sheetId="8">
        <row r="43">
          <cell r="J43">
            <v>0</v>
          </cell>
        </row>
        <row r="46">
          <cell r="M46">
            <v>0</v>
          </cell>
        </row>
      </sheetData>
      <sheetData sheetId="9">
        <row r="43">
          <cell r="J43">
            <v>0</v>
          </cell>
        </row>
        <row r="46">
          <cell r="M46">
            <v>0</v>
          </cell>
        </row>
      </sheetData>
      <sheetData sheetId="10">
        <row r="43">
          <cell r="J43">
            <v>0</v>
          </cell>
          <cell r="O43">
            <v>0</v>
          </cell>
          <cell r="P43">
            <v>0</v>
          </cell>
          <cell r="Q43">
            <v>0</v>
          </cell>
        </row>
      </sheetData>
      <sheetData sheetId="11">
        <row r="43">
          <cell r="J43">
            <v>0</v>
          </cell>
          <cell r="O43">
            <v>0</v>
          </cell>
        </row>
      </sheetData>
      <sheetData sheetId="12">
        <row r="36">
          <cell r="I36">
            <v>0</v>
          </cell>
        </row>
        <row r="43">
          <cell r="J43">
            <v>0</v>
          </cell>
          <cell r="O43">
            <v>0</v>
          </cell>
        </row>
      </sheetData>
      <sheetData sheetId="13">
        <row r="43">
          <cell r="J4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ADOS"/>
      <sheetName val="mat"/>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Medição"/>
      <sheetName val="RESUMO-SINFRA"/>
      <sheetName val="composições"/>
      <sheetName val="resumo_aut1"/>
      <sheetName val="compos1"/>
      <sheetName val="DADOS GERAIS"/>
      <sheetName val="SERVIÇOS digitado"/>
      <sheetName val="ORÇAMENTO 01"/>
      <sheetName val="tlmb"/>
      <sheetName val="TLCB5"/>
      <sheetName val="SERVIÇOS"/>
      <sheetName val="RELATÓRIO"/>
      <sheetName val="qtt  betum"/>
      <sheetName val="DMT modelo"/>
      <sheetName val="aux"/>
    </sheetNames>
    <sheetDataSet>
      <sheetData sheetId="0" refreshError="1">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s>
    <sheetDataSet>
      <sheetData sheetId="0"/>
      <sheetData sheetId="1"/>
      <sheetData sheetId="2"/>
      <sheetData sheetId="3"/>
      <sheetData sheetId="4"/>
      <sheetData sheetId="5"/>
      <sheetData sheetId="6">
        <row r="14">
          <cell r="G14">
            <v>124.608</v>
          </cell>
        </row>
        <row r="20">
          <cell r="G20">
            <v>38.94</v>
          </cell>
        </row>
        <row r="23">
          <cell r="G23">
            <v>800</v>
          </cell>
        </row>
        <row r="46">
          <cell r="G46">
            <v>3115.2</v>
          </cell>
        </row>
      </sheetData>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Fixos e BDI"/>
      <sheetName val="Custos Variáveis"/>
      <sheetName val="Piso Salarial e EPIs"/>
      <sheetName val="Ferramentaria"/>
      <sheetName val="Insumos"/>
      <sheetName val="Encargos"/>
      <sheetName val="Quadro Funcional"/>
      <sheetName val="Check-List"/>
      <sheetName val="Impostos"/>
      <sheetName val="Apresent por Tipo CF+CV"/>
      <sheetName val="Apresent"/>
      <sheetName val="QQP"/>
      <sheetName val="Listagem Fr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Reajustamento"/>
      <sheetName val="Reajustamento"/>
      <sheetName val="Ofício"/>
      <sheetName val="RESUMO - MEDIÇÃO"/>
      <sheetName val="Regula"/>
      <sheetName val="Sub-base"/>
      <sheetName val="Base"/>
      <sheetName val="DRENAGEM"/>
      <sheetName val="Imprimação"/>
      <sheetName val="TSD"/>
      <sheetName val="TSS"/>
      <sheetName val="AGREGADOS"/>
      <sheetName val="terraplenagem"/>
      <sheetName val="Cabeçalho"/>
      <sheetName val="Desmatamento "/>
      <sheetName val="DMT"/>
      <sheetName val="Corte"/>
      <sheetName val="Aterro"/>
      <sheetName val="Forro de cascalho"/>
    </sheetNames>
    <sheetDataSet>
      <sheetData sheetId="0" refreshError="1"/>
      <sheetData sheetId="1" refreshError="1"/>
      <sheetData sheetId="2" refreshError="1"/>
      <sheetData sheetId="3" refreshError="1"/>
      <sheetData sheetId="4">
        <row r="34">
          <cell r="I34">
            <v>286221.84600000002</v>
          </cell>
        </row>
      </sheetData>
      <sheetData sheetId="5">
        <row r="32">
          <cell r="S32">
            <v>1787672.38</v>
          </cell>
        </row>
      </sheetData>
      <sheetData sheetId="6" refreshError="1"/>
      <sheetData sheetId="7" refreshError="1"/>
      <sheetData sheetId="8">
        <row r="33">
          <cell r="I33">
            <v>176600</v>
          </cell>
          <cell r="K33">
            <v>191.61099999999999</v>
          </cell>
        </row>
      </sheetData>
      <sheetData sheetId="9">
        <row r="35">
          <cell r="L35">
            <v>399.53899999999999</v>
          </cell>
        </row>
      </sheetData>
      <sheetData sheetId="10" refreshError="1"/>
      <sheetData sheetId="11">
        <row r="34">
          <cell r="P34">
            <v>1378563.564</v>
          </cell>
        </row>
      </sheetData>
      <sheetData sheetId="12" refreshError="1"/>
      <sheetData sheetId="13">
        <row r="23">
          <cell r="C23" t="str">
            <v>Diamantino-MT, 11 de setembro de 2005</v>
          </cell>
        </row>
      </sheetData>
      <sheetData sheetId="14" refreshError="1"/>
      <sheetData sheetId="15">
        <row r="147">
          <cell r="AI147">
            <v>5343.4576000000015</v>
          </cell>
          <cell r="AJ147">
            <v>4156.308</v>
          </cell>
          <cell r="AK147">
            <v>57727.772699999994</v>
          </cell>
          <cell r="AL147">
            <v>65815.522500000006</v>
          </cell>
          <cell r="AM147">
            <v>3276.0481</v>
          </cell>
          <cell r="AN147">
            <v>0</v>
          </cell>
          <cell r="AO147">
            <v>2632.8250000000003</v>
          </cell>
        </row>
      </sheetData>
      <sheetData sheetId="16" refreshError="1"/>
      <sheetData sheetId="17"/>
      <sheetData sheetId="1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a Obra"/>
      <sheetName val="RESUMO"/>
      <sheetName val="Abc Insumos"/>
      <sheetName val="EPI"/>
      <sheetName val="Mobilização de Pessoal"/>
      <sheetName val="Baixadas"/>
      <sheetName val="Mobiliário"/>
      <sheetName val="Construções"/>
      <sheetName val="Mobilização de Equipamentos"/>
      <sheetName val="Perequidireto"/>
      <sheetName val="Mão de Obra"/>
      <sheetName val="Equipamentos"/>
      <sheetName val="Materiais"/>
      <sheetName val="Diversos-Caixa"/>
      <sheetName val="Subempreiteiros"/>
      <sheetName val="Organograma da Obra"/>
      <sheetName val="CroPermMO"/>
      <sheetName val="CroPermEQ"/>
      <sheetName val="Custo Indir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PERGUNTAS"/>
      <sheetName val="DADOS_VISITA"/>
      <sheetName val="Volume 1"/>
      <sheetName val="Volume 2"/>
      <sheetName val="Volume 3b,3c,3d"/>
      <sheetName val="ANOTAÇÕES"/>
    </sheetNames>
    <sheetDataSet>
      <sheetData sheetId="0"/>
      <sheetData sheetId="1">
        <row r="1">
          <cell r="A1">
            <v>1</v>
          </cell>
        </row>
        <row r="2">
          <cell r="A2">
            <v>3</v>
          </cell>
        </row>
        <row r="3">
          <cell r="D3" t="str">
            <v>01.00.00.00</v>
          </cell>
          <cell r="E3">
            <v>1</v>
          </cell>
          <cell r="F3">
            <v>0</v>
          </cell>
          <cell r="G3">
            <v>0</v>
          </cell>
          <cell r="H3">
            <v>0</v>
          </cell>
          <cell r="I3" t="str">
            <v>I - Dados Iniciais</v>
          </cell>
          <cell r="J3">
            <v>0</v>
          </cell>
          <cell r="N3">
            <v>0</v>
          </cell>
          <cell r="O3">
            <v>0</v>
          </cell>
          <cell r="P3">
            <v>0</v>
          </cell>
          <cell r="Q3">
            <v>0</v>
          </cell>
          <cell r="T3" t="str">
            <v>1.1</v>
          </cell>
          <cell r="X3">
            <v>1</v>
          </cell>
          <cell r="Y3" t="str">
            <v>Complementação de Serviço</v>
          </cell>
          <cell r="Z3" t="str">
            <v>Complementação</v>
          </cell>
          <cell r="AC3">
            <v>1</v>
          </cell>
          <cell r="AD3" t="str">
            <v>Pavimentação</v>
          </cell>
          <cell r="AE3" t="str">
            <v>Pavimentação</v>
          </cell>
          <cell r="AI3" t="str">
            <v>-</v>
          </cell>
          <cell r="AM3" t="str">
            <v>-</v>
          </cell>
          <cell r="AQ3" t="str">
            <v>JAN</v>
          </cell>
        </row>
        <row r="4">
          <cell r="D4" t="str">
            <v>01.00.00.01</v>
          </cell>
          <cell r="E4">
            <v>1</v>
          </cell>
          <cell r="F4">
            <v>0</v>
          </cell>
          <cell r="G4">
            <v>0</v>
          </cell>
          <cell r="H4">
            <v>1</v>
          </cell>
          <cell r="I4" t="str">
            <v>A capa e contra capa esta no padrão adotado pela contratante</v>
          </cell>
          <cell r="J4">
            <v>1</v>
          </cell>
          <cell r="K4" t="str">
            <v>Sim</v>
          </cell>
          <cell r="L4" t="str">
            <v>Não</v>
          </cell>
          <cell r="M4" t="str">
            <v>Não se Aplica</v>
          </cell>
          <cell r="N4">
            <v>2</v>
          </cell>
          <cell r="O4">
            <v>1</v>
          </cell>
          <cell r="P4">
            <v>0</v>
          </cell>
          <cell r="Q4">
            <v>0</v>
          </cell>
          <cell r="T4" t="str">
            <v>1.1</v>
          </cell>
          <cell r="X4">
            <v>2</v>
          </cell>
          <cell r="Y4" t="str">
            <v>Implantação do Trecho</v>
          </cell>
          <cell r="Z4" t="str">
            <v>Implantação</v>
          </cell>
          <cell r="AC4">
            <v>2</v>
          </cell>
          <cell r="AD4" t="str">
            <v>Terraplenagem</v>
          </cell>
          <cell r="AE4" t="str">
            <v>Terraplenagem</v>
          </cell>
          <cell r="AI4" t="str">
            <v>Classe 0</v>
          </cell>
          <cell r="AM4" t="str">
            <v>Plano</v>
          </cell>
          <cell r="AQ4" t="str">
            <v>FEV</v>
          </cell>
        </row>
        <row r="5">
          <cell r="D5" t="str">
            <v>01.00.00.02</v>
          </cell>
          <cell r="E5">
            <v>1</v>
          </cell>
          <cell r="F5">
            <v>0</v>
          </cell>
          <cell r="G5">
            <v>0</v>
          </cell>
          <cell r="H5">
            <v>2</v>
          </cell>
          <cell r="I5" t="str">
            <v>Contem o indice e esta coerente</v>
          </cell>
          <cell r="J5">
            <v>1</v>
          </cell>
          <cell r="K5" t="str">
            <v>Sim</v>
          </cell>
          <cell r="L5" t="str">
            <v>Não</v>
          </cell>
          <cell r="M5" t="str">
            <v>Não se Aplica</v>
          </cell>
          <cell r="N5">
            <v>2</v>
          </cell>
          <cell r="O5">
            <v>1</v>
          </cell>
          <cell r="P5">
            <v>0</v>
          </cell>
          <cell r="Q5">
            <v>0</v>
          </cell>
          <cell r="T5" t="str">
            <v>1.1</v>
          </cell>
          <cell r="X5">
            <v>3</v>
          </cell>
          <cell r="Y5" t="str">
            <v>Melhoramento do Trecho</v>
          </cell>
          <cell r="Z5" t="str">
            <v>Melhoramento</v>
          </cell>
          <cell r="AC5">
            <v>3</v>
          </cell>
          <cell r="AD5" t="str">
            <v>Drenagem</v>
          </cell>
          <cell r="AE5" t="str">
            <v>Drenagem</v>
          </cell>
          <cell r="AI5" t="str">
            <v>Classe I-A</v>
          </cell>
          <cell r="AM5" t="str">
            <v>Ondulado</v>
          </cell>
          <cell r="AQ5" t="str">
            <v>MAR</v>
          </cell>
        </row>
        <row r="6">
          <cell r="D6" t="str">
            <v>01.00.00.03</v>
          </cell>
          <cell r="E6">
            <v>1</v>
          </cell>
          <cell r="F6">
            <v>0</v>
          </cell>
          <cell r="G6">
            <v>0</v>
          </cell>
          <cell r="H6">
            <v>3</v>
          </cell>
          <cell r="I6" t="str">
            <v xml:space="preserve">Contem os itens de apresentação e mapas </v>
          </cell>
          <cell r="J6">
            <v>1</v>
          </cell>
          <cell r="K6" t="str">
            <v>Sim</v>
          </cell>
          <cell r="L6" t="str">
            <v>Não</v>
          </cell>
          <cell r="M6" t="str">
            <v>Não se Aplica</v>
          </cell>
          <cell r="N6">
            <v>2</v>
          </cell>
          <cell r="O6">
            <v>1</v>
          </cell>
          <cell r="P6">
            <v>0</v>
          </cell>
          <cell r="Q6">
            <v>0</v>
          </cell>
          <cell r="T6" t="str">
            <v>1.1</v>
          </cell>
          <cell r="X6">
            <v>4</v>
          </cell>
          <cell r="Y6" t="str">
            <v>Duplicação da Via</v>
          </cell>
          <cell r="Z6" t="str">
            <v>Duplicação</v>
          </cell>
          <cell r="AC6">
            <v>4</v>
          </cell>
          <cell r="AD6" t="str">
            <v>Sinalização e Segurança Viária</v>
          </cell>
          <cell r="AE6" t="str">
            <v>Sinalização e Segurança Viária</v>
          </cell>
          <cell r="AI6" t="str">
            <v>Classe I-B</v>
          </cell>
          <cell r="AM6" t="str">
            <v>Montanhoso</v>
          </cell>
          <cell r="AQ6" t="str">
            <v>ABR</v>
          </cell>
        </row>
        <row r="7">
          <cell r="D7" t="str">
            <v>01.00.00.04</v>
          </cell>
          <cell r="E7">
            <v>1</v>
          </cell>
          <cell r="F7">
            <v>0</v>
          </cell>
          <cell r="G7">
            <v>0</v>
          </cell>
          <cell r="H7">
            <v>4</v>
          </cell>
          <cell r="I7" t="str">
            <v>Apresenta a situação do trecho e soluções Propostas</v>
          </cell>
          <cell r="J7">
            <v>1</v>
          </cell>
          <cell r="K7" t="str">
            <v>Sim</v>
          </cell>
          <cell r="L7" t="str">
            <v>Não</v>
          </cell>
          <cell r="M7" t="str">
            <v>Não se Aplica</v>
          </cell>
          <cell r="N7">
            <v>2</v>
          </cell>
          <cell r="O7">
            <v>1</v>
          </cell>
          <cell r="P7">
            <v>0</v>
          </cell>
          <cell r="Q7">
            <v>0</v>
          </cell>
          <cell r="T7" t="str">
            <v>1.1</v>
          </cell>
          <cell r="X7">
            <v>5</v>
          </cell>
          <cell r="Y7" t="str">
            <v>Restauração de Pavimento</v>
          </cell>
          <cell r="Z7" t="str">
            <v>Restauração</v>
          </cell>
          <cell r="AC7">
            <v>5</v>
          </cell>
          <cell r="AD7" t="str">
            <v>OAE</v>
          </cell>
          <cell r="AE7" t="str">
            <v>OAE</v>
          </cell>
          <cell r="AI7" t="str">
            <v>Classe II</v>
          </cell>
          <cell r="AQ7" t="str">
            <v>MAI</v>
          </cell>
        </row>
        <row r="8">
          <cell r="D8" t="str">
            <v>02.00.00.00</v>
          </cell>
          <cell r="E8">
            <v>2</v>
          </cell>
          <cell r="F8">
            <v>0</v>
          </cell>
          <cell r="G8">
            <v>0</v>
          </cell>
          <cell r="H8">
            <v>0</v>
          </cell>
          <cell r="I8" t="str">
            <v>II - Estudo de Tráfego</v>
          </cell>
          <cell r="J8">
            <v>0</v>
          </cell>
          <cell r="N8">
            <v>0</v>
          </cell>
          <cell r="O8">
            <v>0</v>
          </cell>
          <cell r="P8">
            <v>0</v>
          </cell>
          <cell r="Q8">
            <v>0</v>
          </cell>
          <cell r="T8" t="str">
            <v>1.1</v>
          </cell>
          <cell r="X8">
            <v>6</v>
          </cell>
          <cell r="Y8" t="str">
            <v>Construção de OAE</v>
          </cell>
          <cell r="Z8" t="str">
            <v>Construção</v>
          </cell>
          <cell r="AC8">
            <v>6</v>
          </cell>
          <cell r="AD8" t="str">
            <v>Ambiental</v>
          </cell>
          <cell r="AE8" t="str">
            <v>Ambiental</v>
          </cell>
          <cell r="AI8" t="str">
            <v>Classe III</v>
          </cell>
          <cell r="AQ8" t="str">
            <v>JUN</v>
          </cell>
        </row>
        <row r="9">
          <cell r="D9" t="str">
            <v>02.00.00.01</v>
          </cell>
          <cell r="E9">
            <v>2</v>
          </cell>
          <cell r="F9">
            <v>0</v>
          </cell>
          <cell r="G9">
            <v>0</v>
          </cell>
          <cell r="H9">
            <v>1</v>
          </cell>
          <cell r="I9" t="str">
            <v>Foi descrito a norma usada e um breve relato</v>
          </cell>
          <cell r="J9">
            <v>1</v>
          </cell>
          <cell r="K9" t="str">
            <v>Sim</v>
          </cell>
          <cell r="L9" t="str">
            <v>Não</v>
          </cell>
          <cell r="M9" t="str">
            <v>Não se Aplica</v>
          </cell>
          <cell r="N9">
            <v>2</v>
          </cell>
          <cell r="O9">
            <v>1</v>
          </cell>
          <cell r="P9">
            <v>0</v>
          </cell>
          <cell r="Q9">
            <v>0</v>
          </cell>
          <cell r="T9" t="str">
            <v>1.1</v>
          </cell>
          <cell r="X9">
            <v>7</v>
          </cell>
          <cell r="Y9" t="str">
            <v>Alargamento de OAE</v>
          </cell>
          <cell r="Z9" t="str">
            <v>Alargamento</v>
          </cell>
          <cell r="AI9" t="str">
            <v>Classe IV-A</v>
          </cell>
          <cell r="AQ9" t="str">
            <v>JUL</v>
          </cell>
        </row>
        <row r="10">
          <cell r="D10" t="str">
            <v>02.00.00.02</v>
          </cell>
          <cell r="E10">
            <v>2</v>
          </cell>
          <cell r="F10">
            <v>0</v>
          </cell>
          <cell r="G10">
            <v>0</v>
          </cell>
          <cell r="H10">
            <v>2</v>
          </cell>
          <cell r="I10" t="str">
            <v>O local realizado a contagem representa o trafego da rodovia</v>
          </cell>
          <cell r="J10">
            <v>1</v>
          </cell>
          <cell r="K10" t="str">
            <v>Sim</v>
          </cell>
          <cell r="L10" t="str">
            <v>Não</v>
          </cell>
          <cell r="M10" t="str">
            <v>Não se Aplica</v>
          </cell>
          <cell r="N10">
            <v>2</v>
          </cell>
          <cell r="O10">
            <v>1</v>
          </cell>
          <cell r="P10">
            <v>0</v>
          </cell>
          <cell r="Q10">
            <v>0</v>
          </cell>
          <cell r="T10" t="str">
            <v>1.1</v>
          </cell>
          <cell r="X10">
            <v>8</v>
          </cell>
          <cell r="Y10" t="str">
            <v>Recuperação de OAE</v>
          </cell>
          <cell r="Z10" t="str">
            <v>Recuperação</v>
          </cell>
          <cell r="AI10" t="str">
            <v>Classe IV-B</v>
          </cell>
          <cell r="AQ10" t="str">
            <v>AGO</v>
          </cell>
        </row>
        <row r="11">
          <cell r="D11" t="str">
            <v>02.00.00.03</v>
          </cell>
          <cell r="E11">
            <v>2</v>
          </cell>
          <cell r="F11">
            <v>0</v>
          </cell>
          <cell r="G11">
            <v>0</v>
          </cell>
          <cell r="H11">
            <v>3</v>
          </cell>
          <cell r="I11" t="str">
            <v>Foi apresentado as fichas das contagens no relatorio</v>
          </cell>
          <cell r="J11">
            <v>1</v>
          </cell>
          <cell r="K11" t="str">
            <v>Sim</v>
          </cell>
          <cell r="L11" t="str">
            <v>Não</v>
          </cell>
          <cell r="M11" t="str">
            <v>Não se Aplica</v>
          </cell>
          <cell r="N11">
            <v>2</v>
          </cell>
          <cell r="O11">
            <v>1</v>
          </cell>
          <cell r="P11">
            <v>0</v>
          </cell>
          <cell r="Q11">
            <v>0</v>
          </cell>
          <cell r="T11" t="str">
            <v>1.1</v>
          </cell>
          <cell r="X11">
            <v>9</v>
          </cell>
          <cell r="Y11" t="str">
            <v>Encabeçamento de OAE</v>
          </cell>
          <cell r="Z11" t="str">
            <v>Encabeçamento</v>
          </cell>
          <cell r="AQ11" t="str">
            <v>SET</v>
          </cell>
        </row>
        <row r="12">
          <cell r="D12" t="str">
            <v>02.00.00.04</v>
          </cell>
          <cell r="E12">
            <v>2</v>
          </cell>
          <cell r="F12">
            <v>0</v>
          </cell>
          <cell r="G12">
            <v>0</v>
          </cell>
          <cell r="H12">
            <v>4</v>
          </cell>
          <cell r="I12" t="str">
            <v>O tempo de contagem atende ao requisito do projeto</v>
          </cell>
          <cell r="J12">
            <v>1</v>
          </cell>
          <cell r="K12" t="str">
            <v>Sim</v>
          </cell>
          <cell r="L12" t="str">
            <v>Não</v>
          </cell>
          <cell r="M12" t="str">
            <v>Não se Aplica</v>
          </cell>
          <cell r="N12">
            <v>2</v>
          </cell>
          <cell r="O12">
            <v>1</v>
          </cell>
          <cell r="P12">
            <v>0</v>
          </cell>
          <cell r="Q12">
            <v>0</v>
          </cell>
          <cell r="T12" t="str">
            <v>1.1</v>
          </cell>
          <cell r="X12">
            <v>10</v>
          </cell>
          <cell r="Y12" t="str">
            <v>Recuperação Ambiental</v>
          </cell>
          <cell r="Z12" t="str">
            <v>Recuperação</v>
          </cell>
          <cell r="AQ12" t="str">
            <v>OUT</v>
          </cell>
        </row>
        <row r="13">
          <cell r="D13" t="str">
            <v>02.00.00.05</v>
          </cell>
          <cell r="E13">
            <v>2</v>
          </cell>
          <cell r="F13">
            <v>0</v>
          </cell>
          <cell r="G13">
            <v>0</v>
          </cell>
          <cell r="H13">
            <v>5</v>
          </cell>
          <cell r="I13" t="str">
            <v>A ficha contagem descrimina os tipos de veiculos</v>
          </cell>
          <cell r="J13">
            <v>1</v>
          </cell>
          <cell r="K13" t="str">
            <v>Sim</v>
          </cell>
          <cell r="L13" t="str">
            <v>Não</v>
          </cell>
          <cell r="M13" t="str">
            <v>Não se Aplica</v>
          </cell>
          <cell r="N13">
            <v>2</v>
          </cell>
          <cell r="O13">
            <v>1</v>
          </cell>
          <cell r="P13">
            <v>0</v>
          </cell>
          <cell r="Q13">
            <v>0</v>
          </cell>
          <cell r="T13" t="str">
            <v>1.1</v>
          </cell>
          <cell r="X13">
            <v>11</v>
          </cell>
          <cell r="Y13" t="str">
            <v>Passivo Ambiental</v>
          </cell>
          <cell r="Z13" t="str">
            <v>Passivo</v>
          </cell>
          <cell r="AQ13" t="str">
            <v>NOV</v>
          </cell>
        </row>
        <row r="14">
          <cell r="D14" t="str">
            <v>02.00.00.06</v>
          </cell>
          <cell r="E14">
            <v>2</v>
          </cell>
          <cell r="F14">
            <v>0</v>
          </cell>
          <cell r="G14">
            <v>0</v>
          </cell>
          <cell r="H14">
            <v>6</v>
          </cell>
          <cell r="I14" t="str">
            <v>As taxa de geração / crescimento estão coerente</v>
          </cell>
          <cell r="J14">
            <v>1</v>
          </cell>
          <cell r="K14" t="str">
            <v>Sim</v>
          </cell>
          <cell r="L14" t="str">
            <v>Não</v>
          </cell>
          <cell r="M14" t="str">
            <v>Não se Aplica</v>
          </cell>
          <cell r="N14">
            <v>2</v>
          </cell>
          <cell r="O14">
            <v>1</v>
          </cell>
          <cell r="P14">
            <v>0</v>
          </cell>
          <cell r="Q14">
            <v>0</v>
          </cell>
          <cell r="T14" t="str">
            <v>1.1</v>
          </cell>
          <cell r="AQ14" t="str">
            <v>DEZ</v>
          </cell>
        </row>
        <row r="15">
          <cell r="D15" t="str">
            <v>02.00.00.07</v>
          </cell>
          <cell r="E15">
            <v>2</v>
          </cell>
          <cell r="F15">
            <v>0</v>
          </cell>
          <cell r="G15">
            <v>0</v>
          </cell>
          <cell r="H15">
            <v>7</v>
          </cell>
          <cell r="I15" t="str">
            <v>Foi apresentada a planilha Calculos de VMD</v>
          </cell>
          <cell r="J15">
            <v>1</v>
          </cell>
          <cell r="K15" t="str">
            <v>Sim</v>
          </cell>
          <cell r="L15" t="str">
            <v>Não</v>
          </cell>
          <cell r="M15" t="str">
            <v>Não se Aplica</v>
          </cell>
          <cell r="N15">
            <v>2</v>
          </cell>
          <cell r="O15">
            <v>1</v>
          </cell>
          <cell r="P15">
            <v>0</v>
          </cell>
          <cell r="Q15">
            <v>0</v>
          </cell>
          <cell r="T15" t="str">
            <v>1.3</v>
          </cell>
        </row>
        <row r="16">
          <cell r="D16" t="str">
            <v>02.00.00.08</v>
          </cell>
          <cell r="E16">
            <v>2</v>
          </cell>
          <cell r="F16">
            <v>0</v>
          </cell>
          <cell r="G16">
            <v>0</v>
          </cell>
          <cell r="H16">
            <v>8</v>
          </cell>
          <cell r="I16" t="str">
            <v>Foi apresentada a planilha Calculos de Fator de carga FP FC</v>
          </cell>
          <cell r="J16">
            <v>1</v>
          </cell>
          <cell r="K16" t="str">
            <v>Sim</v>
          </cell>
          <cell r="L16" t="str">
            <v>Não</v>
          </cell>
          <cell r="M16" t="str">
            <v>Não se Aplica</v>
          </cell>
          <cell r="N16">
            <v>2</v>
          </cell>
          <cell r="O16">
            <v>1</v>
          </cell>
          <cell r="P16">
            <v>0</v>
          </cell>
          <cell r="Q16">
            <v>0</v>
          </cell>
          <cell r="T16" t="str">
            <v>1.3</v>
          </cell>
        </row>
        <row r="17">
          <cell r="D17" t="str">
            <v>02.00.00.09</v>
          </cell>
          <cell r="E17">
            <v>2</v>
          </cell>
          <cell r="F17">
            <v>0</v>
          </cell>
          <cell r="G17">
            <v>0</v>
          </cell>
          <cell r="H17">
            <v>9</v>
          </cell>
          <cell r="I17" t="str">
            <v>Foi apresentada a planilha Projeção de 10 anos</v>
          </cell>
          <cell r="J17">
            <v>1</v>
          </cell>
          <cell r="K17" t="str">
            <v>Sim</v>
          </cell>
          <cell r="L17" t="str">
            <v>Não</v>
          </cell>
          <cell r="M17" t="str">
            <v>Não se Aplica</v>
          </cell>
          <cell r="N17">
            <v>2</v>
          </cell>
          <cell r="O17">
            <v>1</v>
          </cell>
          <cell r="P17">
            <v>0</v>
          </cell>
          <cell r="Q17">
            <v>0</v>
          </cell>
          <cell r="T17" t="str">
            <v>1.1</v>
          </cell>
        </row>
        <row r="18">
          <cell r="D18" t="str">
            <v>03.00.00.00</v>
          </cell>
          <cell r="E18">
            <v>3</v>
          </cell>
          <cell r="F18">
            <v>0</v>
          </cell>
          <cell r="G18">
            <v>0</v>
          </cell>
          <cell r="H18">
            <v>0</v>
          </cell>
          <cell r="I18" t="str">
            <v xml:space="preserve">III - Estudos Ambientais </v>
          </cell>
          <cell r="J18">
            <v>0</v>
          </cell>
          <cell r="N18">
            <v>0</v>
          </cell>
          <cell r="O18">
            <v>0</v>
          </cell>
          <cell r="P18">
            <v>0</v>
          </cell>
          <cell r="Q18">
            <v>0</v>
          </cell>
          <cell r="T18" t="str">
            <v>1.1</v>
          </cell>
        </row>
        <row r="19">
          <cell r="D19" t="str">
            <v>03.00.00.01</v>
          </cell>
          <cell r="E19">
            <v>3</v>
          </cell>
          <cell r="F19">
            <v>0</v>
          </cell>
          <cell r="G19">
            <v>0</v>
          </cell>
          <cell r="H19">
            <v>1</v>
          </cell>
          <cell r="I19" t="str">
            <v>O estudo descreve sobre o local da obra</v>
          </cell>
          <cell r="J19">
            <v>1</v>
          </cell>
          <cell r="K19" t="str">
            <v>Sim</v>
          </cell>
          <cell r="L19" t="str">
            <v>Não</v>
          </cell>
          <cell r="M19" t="str">
            <v>Não se Aplica</v>
          </cell>
          <cell r="N19">
            <v>2</v>
          </cell>
          <cell r="O19">
            <v>1</v>
          </cell>
          <cell r="P19">
            <v>0</v>
          </cell>
          <cell r="Q19">
            <v>0</v>
          </cell>
          <cell r="T19" t="str">
            <v>1.1</v>
          </cell>
        </row>
        <row r="20">
          <cell r="D20" t="str">
            <v>03.00.00.02</v>
          </cell>
          <cell r="E20">
            <v>3</v>
          </cell>
          <cell r="F20">
            <v>0</v>
          </cell>
          <cell r="G20">
            <v>0</v>
          </cell>
          <cell r="H20">
            <v>2</v>
          </cell>
          <cell r="I20" t="str">
            <v>O estudo descreve abordar os impactos, fauna, flora e etc</v>
          </cell>
          <cell r="J20">
            <v>1</v>
          </cell>
          <cell r="K20" t="str">
            <v>Sim</v>
          </cell>
          <cell r="L20" t="str">
            <v>Não</v>
          </cell>
          <cell r="M20" t="str">
            <v>Não se Aplica</v>
          </cell>
          <cell r="N20">
            <v>2</v>
          </cell>
          <cell r="O20">
            <v>1</v>
          </cell>
          <cell r="P20">
            <v>0</v>
          </cell>
          <cell r="Q20">
            <v>0</v>
          </cell>
          <cell r="T20" t="str">
            <v>1.1</v>
          </cell>
        </row>
        <row r="21">
          <cell r="D21" t="str">
            <v>04.00.00.00</v>
          </cell>
          <cell r="E21">
            <v>4</v>
          </cell>
          <cell r="F21">
            <v>0</v>
          </cell>
          <cell r="G21">
            <v>0</v>
          </cell>
          <cell r="H21">
            <v>0</v>
          </cell>
          <cell r="I21" t="str">
            <v>IV - Estudos Geológicos</v>
          </cell>
          <cell r="J21">
            <v>0</v>
          </cell>
          <cell r="N21">
            <v>0</v>
          </cell>
          <cell r="O21">
            <v>0</v>
          </cell>
          <cell r="P21">
            <v>0</v>
          </cell>
          <cell r="Q21">
            <v>0</v>
          </cell>
          <cell r="T21" t="str">
            <v>1.1</v>
          </cell>
        </row>
        <row r="22">
          <cell r="D22" t="str">
            <v>04.00.00.01</v>
          </cell>
          <cell r="E22">
            <v>4</v>
          </cell>
          <cell r="F22">
            <v>0</v>
          </cell>
          <cell r="G22">
            <v>0</v>
          </cell>
          <cell r="H22">
            <v>1</v>
          </cell>
          <cell r="I22" t="str">
            <v>O estudo descreve sobre o local da obra</v>
          </cell>
          <cell r="J22">
            <v>1</v>
          </cell>
          <cell r="K22" t="str">
            <v>Sim</v>
          </cell>
          <cell r="L22" t="str">
            <v>Não</v>
          </cell>
          <cell r="M22" t="str">
            <v>Não se Aplica</v>
          </cell>
          <cell r="N22">
            <v>2</v>
          </cell>
          <cell r="O22">
            <v>1</v>
          </cell>
          <cell r="P22">
            <v>0</v>
          </cell>
          <cell r="Q22">
            <v>0</v>
          </cell>
          <cell r="T22" t="str">
            <v>1.1</v>
          </cell>
        </row>
        <row r="23">
          <cell r="D23" t="str">
            <v>04.00.00.02</v>
          </cell>
          <cell r="E23">
            <v>4</v>
          </cell>
          <cell r="F23">
            <v>0</v>
          </cell>
          <cell r="G23">
            <v>0</v>
          </cell>
          <cell r="H23">
            <v>2</v>
          </cell>
          <cell r="I23" t="str">
            <v>O estudo descreve sobre a topografia, solos, geomorfologia, solos, geologia, vegetação, clima sobre o local da obra coma mapas e imagens</v>
          </cell>
          <cell r="J23">
            <v>1</v>
          </cell>
          <cell r="K23" t="str">
            <v>Sim</v>
          </cell>
          <cell r="L23" t="str">
            <v>Não</v>
          </cell>
          <cell r="M23" t="str">
            <v>Não se Aplica</v>
          </cell>
          <cell r="N23">
            <v>2</v>
          </cell>
          <cell r="O23">
            <v>1</v>
          </cell>
          <cell r="P23">
            <v>0</v>
          </cell>
          <cell r="Q23">
            <v>0</v>
          </cell>
          <cell r="T23" t="str">
            <v>1.1</v>
          </cell>
        </row>
        <row r="24">
          <cell r="D24" t="str">
            <v>05.00.00.00</v>
          </cell>
          <cell r="E24">
            <v>5</v>
          </cell>
          <cell r="F24">
            <v>0</v>
          </cell>
          <cell r="G24">
            <v>0</v>
          </cell>
          <cell r="H24">
            <v>0</v>
          </cell>
          <cell r="I24" t="str">
            <v>V - Estudos Geológicos</v>
          </cell>
          <cell r="J24">
            <v>0</v>
          </cell>
          <cell r="N24">
            <v>0</v>
          </cell>
          <cell r="O24">
            <v>0</v>
          </cell>
          <cell r="P24">
            <v>0</v>
          </cell>
          <cell r="Q24">
            <v>0</v>
          </cell>
          <cell r="T24" t="str">
            <v>1.1</v>
          </cell>
        </row>
        <row r="25">
          <cell r="D25" t="str">
            <v>05.00.00.01</v>
          </cell>
          <cell r="E25">
            <v>5</v>
          </cell>
          <cell r="F25">
            <v>0</v>
          </cell>
          <cell r="G25">
            <v>0</v>
          </cell>
          <cell r="H25">
            <v>1</v>
          </cell>
          <cell r="I25" t="str">
            <v>Foi descrito a norma usada e um breve relato</v>
          </cell>
          <cell r="J25">
            <v>1</v>
          </cell>
          <cell r="K25" t="str">
            <v>Sim</v>
          </cell>
          <cell r="L25" t="str">
            <v>Não</v>
          </cell>
          <cell r="M25" t="str">
            <v>Não se Aplica</v>
          </cell>
          <cell r="N25">
            <v>2</v>
          </cell>
          <cell r="O25">
            <v>1</v>
          </cell>
          <cell r="P25">
            <v>0</v>
          </cell>
          <cell r="Q25">
            <v>0</v>
          </cell>
          <cell r="T25" t="str">
            <v>1.1</v>
          </cell>
        </row>
        <row r="26">
          <cell r="D26" t="str">
            <v>05.00.00.02</v>
          </cell>
          <cell r="E26">
            <v>5</v>
          </cell>
          <cell r="F26">
            <v>0</v>
          </cell>
          <cell r="G26">
            <v>0</v>
          </cell>
          <cell r="H26">
            <v>2</v>
          </cell>
          <cell r="I26" t="str">
            <v>Foi apresentado os dados de chuva e estão coerentes com local e dados apresentados</v>
          </cell>
          <cell r="J26">
            <v>1</v>
          </cell>
          <cell r="K26" t="str">
            <v>Sim</v>
          </cell>
          <cell r="L26" t="str">
            <v>Não</v>
          </cell>
          <cell r="M26" t="str">
            <v>Não se Aplica</v>
          </cell>
          <cell r="N26">
            <v>2</v>
          </cell>
          <cell r="O26">
            <v>1</v>
          </cell>
          <cell r="P26">
            <v>0</v>
          </cell>
          <cell r="Q26">
            <v>0</v>
          </cell>
          <cell r="T26" t="str">
            <v>1.1</v>
          </cell>
        </row>
        <row r="27">
          <cell r="D27" t="str">
            <v>05.00.00.03</v>
          </cell>
          <cell r="E27">
            <v>5</v>
          </cell>
          <cell r="F27">
            <v>0</v>
          </cell>
          <cell r="G27">
            <v>0</v>
          </cell>
          <cell r="H27">
            <v>3</v>
          </cell>
          <cell r="I27" t="str">
            <v>Foi presentado o tempo de recorrencia por tipo de obra 10/25/50/100</v>
          </cell>
          <cell r="J27">
            <v>1</v>
          </cell>
          <cell r="K27" t="str">
            <v>Sim</v>
          </cell>
          <cell r="L27" t="str">
            <v>Não</v>
          </cell>
          <cell r="M27" t="str">
            <v>Não se Aplica</v>
          </cell>
          <cell r="N27">
            <v>2</v>
          </cell>
          <cell r="O27">
            <v>1</v>
          </cell>
          <cell r="P27">
            <v>0</v>
          </cell>
          <cell r="Q27">
            <v>0</v>
          </cell>
          <cell r="T27" t="str">
            <v>1.1</v>
          </cell>
        </row>
        <row r="28">
          <cell r="D28" t="str">
            <v>05.00.00.04</v>
          </cell>
          <cell r="E28">
            <v>5</v>
          </cell>
          <cell r="F28">
            <v>0</v>
          </cell>
          <cell r="G28">
            <v>0</v>
          </cell>
          <cell r="H28">
            <v>4</v>
          </cell>
          <cell r="I28" t="str">
            <v>Foi presentado o Tempo de concentração e coeficientes usados</v>
          </cell>
          <cell r="J28">
            <v>1</v>
          </cell>
          <cell r="K28" t="str">
            <v>Sim</v>
          </cell>
          <cell r="L28" t="str">
            <v>Não</v>
          </cell>
          <cell r="M28" t="str">
            <v>Não se Aplica</v>
          </cell>
          <cell r="N28">
            <v>2</v>
          </cell>
          <cell r="O28">
            <v>1</v>
          </cell>
          <cell r="P28">
            <v>0</v>
          </cell>
          <cell r="Q28">
            <v>0</v>
          </cell>
          <cell r="T28" t="str">
            <v>1.1</v>
          </cell>
        </row>
        <row r="29">
          <cell r="D29" t="str">
            <v>05.00.00.05</v>
          </cell>
          <cell r="E29">
            <v>5</v>
          </cell>
          <cell r="F29">
            <v>0</v>
          </cell>
          <cell r="G29">
            <v>0</v>
          </cell>
          <cell r="H29">
            <v>5</v>
          </cell>
          <cell r="I29" t="str">
            <v>Foi apresentado os mapas e calculos de todos as bacias</v>
          </cell>
          <cell r="J29">
            <v>1</v>
          </cell>
          <cell r="K29" t="str">
            <v>Sim</v>
          </cell>
          <cell r="L29" t="str">
            <v>Não</v>
          </cell>
          <cell r="M29" t="str">
            <v>Não se Aplica</v>
          </cell>
          <cell r="N29">
            <v>2</v>
          </cell>
          <cell r="O29">
            <v>1</v>
          </cell>
          <cell r="P29">
            <v>0</v>
          </cell>
          <cell r="Q29">
            <v>0</v>
          </cell>
          <cell r="T29" t="str">
            <v>1.1</v>
          </cell>
        </row>
        <row r="30">
          <cell r="D30" t="str">
            <v>05.00.00.06</v>
          </cell>
          <cell r="E30">
            <v>5</v>
          </cell>
          <cell r="F30">
            <v>0</v>
          </cell>
          <cell r="G30">
            <v>0</v>
          </cell>
          <cell r="H30">
            <v>6</v>
          </cell>
          <cell r="I30" t="str">
            <v>Foi verificado a vazão calculada com o dispositvo projetado</v>
          </cell>
          <cell r="J30">
            <v>1</v>
          </cell>
          <cell r="K30" t="str">
            <v>Sim</v>
          </cell>
          <cell r="L30" t="str">
            <v>Não</v>
          </cell>
          <cell r="M30" t="str">
            <v>Não se Aplica</v>
          </cell>
          <cell r="N30">
            <v>2</v>
          </cell>
          <cell r="O30">
            <v>1</v>
          </cell>
          <cell r="P30">
            <v>0</v>
          </cell>
          <cell r="Q30">
            <v>0</v>
          </cell>
          <cell r="T30" t="str">
            <v>1.1</v>
          </cell>
        </row>
        <row r="31">
          <cell r="D31" t="str">
            <v>05.00.00.07</v>
          </cell>
          <cell r="E31">
            <v>5</v>
          </cell>
          <cell r="F31">
            <v>0</v>
          </cell>
          <cell r="G31">
            <v>0</v>
          </cell>
          <cell r="H31">
            <v>7</v>
          </cell>
          <cell r="I31" t="str">
            <v>Conferencia Vazão / Projeto</v>
          </cell>
          <cell r="J31">
            <v>1</v>
          </cell>
          <cell r="K31" t="str">
            <v>Sim</v>
          </cell>
          <cell r="L31" t="str">
            <v>Não</v>
          </cell>
          <cell r="M31" t="str">
            <v>Não se Aplica</v>
          </cell>
          <cell r="N31">
            <v>2</v>
          </cell>
          <cell r="O31">
            <v>1</v>
          </cell>
          <cell r="P31">
            <v>0</v>
          </cell>
          <cell r="Q31">
            <v>0</v>
          </cell>
          <cell r="T31" t="str">
            <v>1.1</v>
          </cell>
        </row>
        <row r="32">
          <cell r="D32" t="str">
            <v>06.00.00.00</v>
          </cell>
          <cell r="E32">
            <v>6</v>
          </cell>
          <cell r="F32">
            <v>0</v>
          </cell>
          <cell r="G32">
            <v>0</v>
          </cell>
          <cell r="H32">
            <v>0</v>
          </cell>
          <cell r="I32" t="str">
            <v>VI - Estudos Topográficos</v>
          </cell>
          <cell r="J32">
            <v>0</v>
          </cell>
          <cell r="N32">
            <v>0</v>
          </cell>
          <cell r="O32">
            <v>0</v>
          </cell>
          <cell r="P32">
            <v>0</v>
          </cell>
          <cell r="Q32">
            <v>0</v>
          </cell>
          <cell r="T32" t="str">
            <v>1.1</v>
          </cell>
        </row>
        <row r="33">
          <cell r="D33" t="str">
            <v>06.00.00.01</v>
          </cell>
          <cell r="E33">
            <v>6</v>
          </cell>
          <cell r="F33">
            <v>0</v>
          </cell>
          <cell r="G33">
            <v>0</v>
          </cell>
          <cell r="H33">
            <v>1</v>
          </cell>
          <cell r="I33" t="str">
            <v>Foi descrito a norma usada e um breve relato</v>
          </cell>
          <cell r="J33">
            <v>1</v>
          </cell>
          <cell r="K33" t="str">
            <v>Sim</v>
          </cell>
          <cell r="L33" t="str">
            <v>Não</v>
          </cell>
          <cell r="M33" t="str">
            <v>Não se Aplica</v>
          </cell>
          <cell r="N33">
            <v>2</v>
          </cell>
          <cell r="O33">
            <v>1</v>
          </cell>
          <cell r="P33">
            <v>0</v>
          </cell>
          <cell r="Q33">
            <v>0</v>
          </cell>
          <cell r="T33" t="str">
            <v>1.1</v>
          </cell>
        </row>
        <row r="34">
          <cell r="D34" t="str">
            <v>06.00.00.02</v>
          </cell>
          <cell r="E34">
            <v>6</v>
          </cell>
          <cell r="F34">
            <v>0</v>
          </cell>
          <cell r="G34">
            <v>0</v>
          </cell>
          <cell r="H34">
            <v>2</v>
          </cell>
          <cell r="I34" t="str">
            <v>Foi descrito se foi usada topografia Local no projeto</v>
          </cell>
          <cell r="J34">
            <v>1</v>
          </cell>
          <cell r="K34" t="str">
            <v>Sim</v>
          </cell>
          <cell r="L34" t="str">
            <v>Não</v>
          </cell>
          <cell r="M34" t="str">
            <v>Não se Aplica</v>
          </cell>
          <cell r="N34">
            <v>2</v>
          </cell>
          <cell r="O34">
            <v>1</v>
          </cell>
          <cell r="P34">
            <v>0</v>
          </cell>
          <cell r="Q34">
            <v>0</v>
          </cell>
          <cell r="T34" t="str">
            <v>1.1</v>
          </cell>
        </row>
        <row r="35">
          <cell r="D35" t="str">
            <v>06.00.00.03</v>
          </cell>
          <cell r="E35">
            <v>6</v>
          </cell>
          <cell r="F35">
            <v>0</v>
          </cell>
          <cell r="G35">
            <v>0</v>
          </cell>
          <cell r="H35">
            <v>3</v>
          </cell>
          <cell r="I35" t="str">
            <v>Foi apresentado tabela com Marcos e Rn</v>
          </cell>
          <cell r="J35">
            <v>1</v>
          </cell>
          <cell r="K35" t="str">
            <v>Sim</v>
          </cell>
          <cell r="L35" t="str">
            <v>Não</v>
          </cell>
          <cell r="M35" t="str">
            <v>Não se Aplica</v>
          </cell>
          <cell r="N35">
            <v>2</v>
          </cell>
          <cell r="O35">
            <v>1</v>
          </cell>
          <cell r="P35">
            <v>0</v>
          </cell>
          <cell r="Q35">
            <v>0</v>
          </cell>
          <cell r="T35" t="str">
            <v>1.1</v>
          </cell>
        </row>
        <row r="36">
          <cell r="D36" t="str">
            <v>06.00.00.04</v>
          </cell>
          <cell r="E36">
            <v>6</v>
          </cell>
          <cell r="F36">
            <v>0</v>
          </cell>
          <cell r="G36">
            <v>0</v>
          </cell>
          <cell r="H36">
            <v>4</v>
          </cell>
          <cell r="I36" t="str">
            <v>Foi apresentada as Monografias dos Marcos</v>
          </cell>
          <cell r="J36">
            <v>1</v>
          </cell>
          <cell r="K36" t="str">
            <v>Sim</v>
          </cell>
          <cell r="L36" t="str">
            <v>Não</v>
          </cell>
          <cell r="M36" t="str">
            <v>Não se Aplica</v>
          </cell>
          <cell r="N36">
            <v>2</v>
          </cell>
          <cell r="O36">
            <v>1</v>
          </cell>
          <cell r="P36">
            <v>0</v>
          </cell>
          <cell r="Q36">
            <v>0</v>
          </cell>
          <cell r="T36" t="str">
            <v>1.1</v>
          </cell>
        </row>
        <row r="37">
          <cell r="D37" t="str">
            <v>06.00.00.05</v>
          </cell>
          <cell r="E37">
            <v>6</v>
          </cell>
          <cell r="F37">
            <v>0</v>
          </cell>
          <cell r="G37">
            <v>0</v>
          </cell>
          <cell r="H37">
            <v>5</v>
          </cell>
          <cell r="I37" t="str">
            <v>Foi apresentada o Fechamendo da poligona de acordo com ABNT</v>
          </cell>
          <cell r="J37">
            <v>1</v>
          </cell>
          <cell r="K37" t="str">
            <v>Sim</v>
          </cell>
          <cell r="L37" t="str">
            <v>Não</v>
          </cell>
          <cell r="M37" t="str">
            <v>Não se Aplica</v>
          </cell>
          <cell r="N37">
            <v>2</v>
          </cell>
          <cell r="O37">
            <v>1</v>
          </cell>
          <cell r="P37">
            <v>0</v>
          </cell>
          <cell r="Q37">
            <v>0</v>
          </cell>
          <cell r="T37" t="str">
            <v>1.1</v>
          </cell>
        </row>
        <row r="38">
          <cell r="D38" t="str">
            <v>07.00.00.00</v>
          </cell>
          <cell r="E38">
            <v>7</v>
          </cell>
          <cell r="F38">
            <v>0</v>
          </cell>
          <cell r="G38">
            <v>0</v>
          </cell>
          <cell r="H38">
            <v>0</v>
          </cell>
          <cell r="I38" t="str">
            <v>VII - Estudos Geotécnicos</v>
          </cell>
          <cell r="J38">
            <v>0</v>
          </cell>
          <cell r="N38">
            <v>0</v>
          </cell>
          <cell r="O38">
            <v>0</v>
          </cell>
          <cell r="P38">
            <v>0</v>
          </cell>
          <cell r="Q38">
            <v>0</v>
          </cell>
          <cell r="T38" t="str">
            <v>1.1</v>
          </cell>
        </row>
        <row r="39">
          <cell r="D39" t="str">
            <v>07.00.00.01</v>
          </cell>
          <cell r="E39">
            <v>7</v>
          </cell>
          <cell r="F39">
            <v>0</v>
          </cell>
          <cell r="G39">
            <v>0</v>
          </cell>
          <cell r="H39">
            <v>1</v>
          </cell>
          <cell r="I39" t="str">
            <v>Foi descrito a norma usada e um breve relato</v>
          </cell>
          <cell r="J39">
            <v>1</v>
          </cell>
          <cell r="K39" t="str">
            <v>Sim</v>
          </cell>
          <cell r="L39" t="str">
            <v>Não</v>
          </cell>
          <cell r="M39" t="str">
            <v>Não se Aplica</v>
          </cell>
          <cell r="N39">
            <v>2</v>
          </cell>
          <cell r="O39">
            <v>1</v>
          </cell>
          <cell r="P39">
            <v>0</v>
          </cell>
          <cell r="Q39">
            <v>0</v>
          </cell>
          <cell r="T39" t="str">
            <v>1.1</v>
          </cell>
        </row>
        <row r="40">
          <cell r="D40" t="str">
            <v>07.00.00.02</v>
          </cell>
          <cell r="E40">
            <v>7</v>
          </cell>
          <cell r="F40">
            <v>0</v>
          </cell>
          <cell r="G40">
            <v>0</v>
          </cell>
          <cell r="H40">
            <v>2</v>
          </cell>
          <cell r="I40" t="str">
            <v>Foi descrito como foi realizado o ensaio no subleito e apresentado o estatistico</v>
          </cell>
          <cell r="J40">
            <v>1</v>
          </cell>
          <cell r="K40" t="str">
            <v>Sim</v>
          </cell>
          <cell r="L40" t="str">
            <v>Não</v>
          </cell>
          <cell r="M40" t="str">
            <v>Não se Aplica</v>
          </cell>
          <cell r="N40">
            <v>2</v>
          </cell>
          <cell r="O40">
            <v>1</v>
          </cell>
          <cell r="P40">
            <v>0</v>
          </cell>
          <cell r="Q40">
            <v>0</v>
          </cell>
          <cell r="T40" t="str">
            <v>1.1</v>
          </cell>
        </row>
        <row r="41">
          <cell r="D41" t="str">
            <v>07.00.00.03</v>
          </cell>
          <cell r="E41">
            <v>7</v>
          </cell>
          <cell r="F41">
            <v>0</v>
          </cell>
          <cell r="G41">
            <v>0</v>
          </cell>
          <cell r="H41">
            <v>3</v>
          </cell>
          <cell r="I41" t="str">
            <v>Foi descrito como foi realizado o ensaio, indicando local, caractereisticas das ocorrencias e apresentado o estatistico</v>
          </cell>
          <cell r="J41">
            <v>1</v>
          </cell>
          <cell r="K41" t="str">
            <v>Sim</v>
          </cell>
          <cell r="L41" t="str">
            <v>Não</v>
          </cell>
          <cell r="M41" t="str">
            <v>Não se Aplica</v>
          </cell>
          <cell r="N41">
            <v>2</v>
          </cell>
          <cell r="O41">
            <v>1</v>
          </cell>
          <cell r="P41">
            <v>0</v>
          </cell>
          <cell r="Q41">
            <v>0</v>
          </cell>
          <cell r="T41" t="str">
            <v>1.1</v>
          </cell>
        </row>
        <row r="42">
          <cell r="D42" t="str">
            <v>07.00.00.04</v>
          </cell>
          <cell r="E42">
            <v>7</v>
          </cell>
          <cell r="F42">
            <v>0</v>
          </cell>
          <cell r="G42">
            <v>0</v>
          </cell>
          <cell r="H42">
            <v>4</v>
          </cell>
          <cell r="I42" t="str">
            <v>Foi descrito como foi realizado o ensaio das misturas de solo e apresentado o estatistico</v>
          </cell>
          <cell r="J42">
            <v>1</v>
          </cell>
          <cell r="K42" t="str">
            <v>Sim</v>
          </cell>
          <cell r="L42" t="str">
            <v>Não</v>
          </cell>
          <cell r="M42" t="str">
            <v>Não se Aplica</v>
          </cell>
          <cell r="N42">
            <v>2</v>
          </cell>
          <cell r="O42">
            <v>1</v>
          </cell>
          <cell r="P42">
            <v>0</v>
          </cell>
          <cell r="Q42">
            <v>0</v>
          </cell>
          <cell r="T42" t="str">
            <v>1.1</v>
          </cell>
        </row>
        <row r="43">
          <cell r="D43" t="str">
            <v>07.00.00.05</v>
          </cell>
          <cell r="E43">
            <v>7</v>
          </cell>
          <cell r="F43">
            <v>0</v>
          </cell>
          <cell r="G43">
            <v>0</v>
          </cell>
          <cell r="H43">
            <v>5</v>
          </cell>
          <cell r="I43" t="str">
            <v>Foi descrito como foi realizado o ensaio para obras de arte corrente, conteções, solos moles.</v>
          </cell>
          <cell r="J43">
            <v>1</v>
          </cell>
          <cell r="K43" t="str">
            <v>Sim</v>
          </cell>
          <cell r="L43" t="str">
            <v>Não</v>
          </cell>
          <cell r="M43" t="str">
            <v>Não se Aplica</v>
          </cell>
          <cell r="N43">
            <v>2</v>
          </cell>
          <cell r="O43">
            <v>1</v>
          </cell>
          <cell r="P43">
            <v>0</v>
          </cell>
          <cell r="Q43">
            <v>0</v>
          </cell>
          <cell r="T43" t="str">
            <v>1.1</v>
          </cell>
        </row>
        <row r="44">
          <cell r="D44" t="str">
            <v>07.00.00.06</v>
          </cell>
          <cell r="E44">
            <v>7</v>
          </cell>
          <cell r="F44">
            <v>0</v>
          </cell>
          <cell r="G44">
            <v>0</v>
          </cell>
          <cell r="H44">
            <v>6</v>
          </cell>
          <cell r="I44" t="str">
            <v xml:space="preserve">Os ensaios foram apresentados em volume especifico </v>
          </cell>
          <cell r="J44">
            <v>1</v>
          </cell>
          <cell r="K44" t="str">
            <v>Sim</v>
          </cell>
          <cell r="L44" t="str">
            <v>Não</v>
          </cell>
          <cell r="M44" t="str">
            <v>Não se Aplica</v>
          </cell>
          <cell r="N44">
            <v>2</v>
          </cell>
          <cell r="O44">
            <v>1</v>
          </cell>
          <cell r="P44">
            <v>0</v>
          </cell>
          <cell r="Q44">
            <v>0</v>
          </cell>
          <cell r="T44" t="str">
            <v>1.1</v>
          </cell>
        </row>
        <row r="45">
          <cell r="D45" t="str">
            <v>08.00.00.00</v>
          </cell>
          <cell r="E45">
            <v>8</v>
          </cell>
          <cell r="F45">
            <v>0</v>
          </cell>
          <cell r="G45">
            <v>0</v>
          </cell>
          <cell r="H45">
            <v>0</v>
          </cell>
          <cell r="I45" t="str">
            <v>VIII - Estudo de Traçado</v>
          </cell>
          <cell r="J45">
            <v>0</v>
          </cell>
          <cell r="N45">
            <v>0</v>
          </cell>
          <cell r="O45">
            <v>0</v>
          </cell>
          <cell r="P45">
            <v>0</v>
          </cell>
          <cell r="Q45">
            <v>0</v>
          </cell>
          <cell r="T45" t="str">
            <v>1.1</v>
          </cell>
        </row>
        <row r="46">
          <cell r="D46" t="str">
            <v>08.00.00.01</v>
          </cell>
          <cell r="E46">
            <v>8</v>
          </cell>
          <cell r="F46">
            <v>0</v>
          </cell>
          <cell r="G46">
            <v>0</v>
          </cell>
          <cell r="H46">
            <v>1</v>
          </cell>
          <cell r="I46" t="str">
            <v>Foi descrito a norma usada e um breve relato</v>
          </cell>
          <cell r="J46">
            <v>1</v>
          </cell>
          <cell r="K46" t="str">
            <v>Sim</v>
          </cell>
          <cell r="L46" t="str">
            <v>Não</v>
          </cell>
          <cell r="M46" t="str">
            <v>Não se Aplica</v>
          </cell>
          <cell r="N46">
            <v>2</v>
          </cell>
          <cell r="O46">
            <v>1</v>
          </cell>
          <cell r="P46">
            <v>0</v>
          </cell>
          <cell r="Q46">
            <v>0</v>
          </cell>
          <cell r="T46" t="str">
            <v>1.1</v>
          </cell>
        </row>
        <row r="47">
          <cell r="D47" t="str">
            <v>08.00.00.02</v>
          </cell>
          <cell r="E47">
            <v>8</v>
          </cell>
          <cell r="F47">
            <v>0</v>
          </cell>
          <cell r="G47">
            <v>0</v>
          </cell>
          <cell r="H47">
            <v>2</v>
          </cell>
          <cell r="I47" t="str">
            <v>Foi descrito as melhorias, locais de relevancia no estudo</v>
          </cell>
          <cell r="J47">
            <v>1</v>
          </cell>
          <cell r="K47" t="str">
            <v>Sim</v>
          </cell>
          <cell r="L47" t="str">
            <v>Não</v>
          </cell>
          <cell r="M47" t="str">
            <v>Não se Aplica</v>
          </cell>
          <cell r="N47">
            <v>2</v>
          </cell>
          <cell r="O47">
            <v>1</v>
          </cell>
          <cell r="P47">
            <v>0</v>
          </cell>
          <cell r="Q47">
            <v>0</v>
          </cell>
          <cell r="T47" t="str">
            <v>1.1</v>
          </cell>
        </row>
        <row r="48">
          <cell r="D48" t="str">
            <v>09.00.00.00</v>
          </cell>
          <cell r="E48">
            <v>9</v>
          </cell>
          <cell r="F48">
            <v>0</v>
          </cell>
          <cell r="G48">
            <v>0</v>
          </cell>
          <cell r="H48">
            <v>0</v>
          </cell>
          <cell r="I48" t="str">
            <v>IX - Projeto Geométrico</v>
          </cell>
          <cell r="J48">
            <v>0</v>
          </cell>
          <cell r="N48">
            <v>0</v>
          </cell>
          <cell r="O48">
            <v>0</v>
          </cell>
          <cell r="P48">
            <v>0</v>
          </cell>
          <cell r="Q48">
            <v>0</v>
          </cell>
          <cell r="T48" t="str">
            <v>1.1</v>
          </cell>
        </row>
        <row r="49">
          <cell r="D49" t="str">
            <v>09.00.00.01</v>
          </cell>
          <cell r="E49">
            <v>9</v>
          </cell>
          <cell r="F49">
            <v>0</v>
          </cell>
          <cell r="G49">
            <v>0</v>
          </cell>
          <cell r="H49">
            <v>1</v>
          </cell>
          <cell r="I49" t="str">
            <v>Foi descrito a norma usada e um breve relato</v>
          </cell>
          <cell r="J49">
            <v>1</v>
          </cell>
          <cell r="K49" t="str">
            <v>Sim</v>
          </cell>
          <cell r="L49" t="str">
            <v>Não</v>
          </cell>
          <cell r="M49" t="str">
            <v>Não se Aplica</v>
          </cell>
          <cell r="N49">
            <v>2</v>
          </cell>
          <cell r="O49">
            <v>1</v>
          </cell>
          <cell r="P49">
            <v>0</v>
          </cell>
          <cell r="Q49">
            <v>0</v>
          </cell>
          <cell r="T49" t="str">
            <v>1.1</v>
          </cell>
        </row>
        <row r="50">
          <cell r="D50" t="str">
            <v>09.00.00.02</v>
          </cell>
          <cell r="E50">
            <v>9</v>
          </cell>
          <cell r="F50">
            <v>0</v>
          </cell>
          <cell r="G50">
            <v>0</v>
          </cell>
          <cell r="H50">
            <v>2</v>
          </cell>
          <cell r="I50" t="str">
            <v>Foi definida de acordo com as normas e com o estudo de trafego a classe e as caracteristicas da rodovia</v>
          </cell>
          <cell r="J50">
            <v>1</v>
          </cell>
          <cell r="K50" t="str">
            <v>Sim</v>
          </cell>
          <cell r="L50" t="str">
            <v>Não</v>
          </cell>
          <cell r="M50" t="str">
            <v>Não se Aplica</v>
          </cell>
          <cell r="N50">
            <v>2</v>
          </cell>
          <cell r="O50">
            <v>1</v>
          </cell>
          <cell r="P50">
            <v>0</v>
          </cell>
          <cell r="Q50">
            <v>0</v>
          </cell>
          <cell r="T50" t="str">
            <v>1.1</v>
          </cell>
        </row>
        <row r="51">
          <cell r="D51" t="str">
            <v>09.00.00.03</v>
          </cell>
          <cell r="E51">
            <v>9</v>
          </cell>
          <cell r="F51">
            <v>0</v>
          </cell>
          <cell r="G51">
            <v>0</v>
          </cell>
          <cell r="H51">
            <v>3</v>
          </cell>
          <cell r="I51" t="str">
            <v>Descrição do Projeto, greide, eixo, interceções, limpa rodas, caracteristicas locais, super elevação faixa de dominio</v>
          </cell>
          <cell r="J51">
            <v>1</v>
          </cell>
          <cell r="K51" t="str">
            <v>Sim</v>
          </cell>
          <cell r="L51" t="str">
            <v>Não</v>
          </cell>
          <cell r="M51" t="str">
            <v>Não se Aplica</v>
          </cell>
          <cell r="N51">
            <v>2</v>
          </cell>
          <cell r="O51">
            <v>1</v>
          </cell>
          <cell r="P51">
            <v>0</v>
          </cell>
          <cell r="Q51">
            <v>0</v>
          </cell>
          <cell r="T51" t="str">
            <v>1.1</v>
          </cell>
        </row>
        <row r="52">
          <cell r="D52" t="str">
            <v>10.00.00.00</v>
          </cell>
          <cell r="E52">
            <v>10</v>
          </cell>
          <cell r="F52">
            <v>0</v>
          </cell>
          <cell r="G52">
            <v>0</v>
          </cell>
          <cell r="H52">
            <v>0</v>
          </cell>
          <cell r="I52" t="str">
            <v>X - Projeto de Interseções, Retornos e Acessos</v>
          </cell>
          <cell r="J52">
            <v>0</v>
          </cell>
          <cell r="N52">
            <v>0</v>
          </cell>
          <cell r="O52">
            <v>0</v>
          </cell>
          <cell r="P52">
            <v>0</v>
          </cell>
          <cell r="Q52">
            <v>0</v>
          </cell>
          <cell r="T52" t="str">
            <v>1.1</v>
          </cell>
        </row>
        <row r="53">
          <cell r="D53" t="str">
            <v>10.00.00.01</v>
          </cell>
          <cell r="E53">
            <v>10</v>
          </cell>
          <cell r="F53">
            <v>0</v>
          </cell>
          <cell r="G53">
            <v>0</v>
          </cell>
          <cell r="H53">
            <v>1</v>
          </cell>
          <cell r="I53" t="str">
            <v>Foi descrito a norma usada e um breve relato</v>
          </cell>
          <cell r="J53">
            <v>1</v>
          </cell>
          <cell r="K53" t="str">
            <v>Sim</v>
          </cell>
          <cell r="L53" t="str">
            <v>Não</v>
          </cell>
          <cell r="M53" t="str">
            <v>Não se Aplica</v>
          </cell>
          <cell r="N53">
            <v>2</v>
          </cell>
          <cell r="O53">
            <v>1</v>
          </cell>
          <cell r="P53">
            <v>0</v>
          </cell>
          <cell r="Q53">
            <v>0</v>
          </cell>
          <cell r="T53" t="str">
            <v>1.1</v>
          </cell>
        </row>
        <row r="54">
          <cell r="D54" t="str">
            <v>10.00.00.02</v>
          </cell>
          <cell r="E54">
            <v>10</v>
          </cell>
          <cell r="F54">
            <v>0</v>
          </cell>
          <cell r="G54">
            <v>0</v>
          </cell>
          <cell r="H54">
            <v>2</v>
          </cell>
          <cell r="I54" t="str">
            <v>Descrição do Tipo da interseção, velocidade nos ramos, tapers, local de implantação</v>
          </cell>
          <cell r="J54">
            <v>1</v>
          </cell>
          <cell r="K54" t="str">
            <v>Sim</v>
          </cell>
          <cell r="L54" t="str">
            <v>Não</v>
          </cell>
          <cell r="M54" t="str">
            <v>Não se Aplica</v>
          </cell>
          <cell r="N54">
            <v>2</v>
          </cell>
          <cell r="O54">
            <v>1</v>
          </cell>
          <cell r="P54">
            <v>0</v>
          </cell>
          <cell r="Q54">
            <v>0</v>
          </cell>
          <cell r="T54" t="str">
            <v>1.1</v>
          </cell>
        </row>
        <row r="55">
          <cell r="D55" t="str">
            <v>11.00.00.00</v>
          </cell>
          <cell r="E55">
            <v>11</v>
          </cell>
          <cell r="F55">
            <v>0</v>
          </cell>
          <cell r="G55">
            <v>0</v>
          </cell>
          <cell r="H55">
            <v>0</v>
          </cell>
          <cell r="I55" t="str">
            <v>XI - Projeto de Terraplenagem</v>
          </cell>
          <cell r="J55">
            <v>0</v>
          </cell>
          <cell r="N55">
            <v>0</v>
          </cell>
          <cell r="O55">
            <v>0</v>
          </cell>
          <cell r="P55">
            <v>0</v>
          </cell>
          <cell r="Q55">
            <v>0</v>
          </cell>
          <cell r="T55" t="str">
            <v>1.1</v>
          </cell>
        </row>
        <row r="56">
          <cell r="D56" t="str">
            <v>11.00.00.01</v>
          </cell>
          <cell r="E56">
            <v>11</v>
          </cell>
          <cell r="F56">
            <v>0</v>
          </cell>
          <cell r="G56">
            <v>0</v>
          </cell>
          <cell r="H56">
            <v>1</v>
          </cell>
          <cell r="I56" t="str">
            <v>Foi descrito a norma usada e um breve relato</v>
          </cell>
          <cell r="J56">
            <v>1</v>
          </cell>
          <cell r="K56" t="str">
            <v>Sim</v>
          </cell>
          <cell r="L56" t="str">
            <v>Não</v>
          </cell>
          <cell r="M56" t="str">
            <v>Não se Aplica</v>
          </cell>
          <cell r="N56">
            <v>2</v>
          </cell>
          <cell r="O56">
            <v>1</v>
          </cell>
          <cell r="P56">
            <v>0</v>
          </cell>
          <cell r="Q56">
            <v>0</v>
          </cell>
          <cell r="T56" t="str">
            <v>1.1</v>
          </cell>
        </row>
        <row r="57">
          <cell r="D57" t="str">
            <v>11.00.00.02</v>
          </cell>
          <cell r="E57">
            <v>11</v>
          </cell>
          <cell r="F57">
            <v>0</v>
          </cell>
          <cell r="G57">
            <v>0</v>
          </cell>
          <cell r="H57">
            <v>2</v>
          </cell>
          <cell r="I57" t="str">
            <v>Foi descrito a forma de calculo de volume e empolamento</v>
          </cell>
          <cell r="J57">
            <v>1</v>
          </cell>
          <cell r="K57" t="str">
            <v>Sim</v>
          </cell>
          <cell r="L57" t="str">
            <v>Não</v>
          </cell>
          <cell r="M57" t="str">
            <v>Não se Aplica</v>
          </cell>
          <cell r="N57">
            <v>2</v>
          </cell>
          <cell r="O57">
            <v>1</v>
          </cell>
          <cell r="P57">
            <v>0</v>
          </cell>
          <cell r="Q57">
            <v>0</v>
          </cell>
          <cell r="T57" t="str">
            <v>1.1</v>
          </cell>
        </row>
        <row r="58">
          <cell r="D58" t="str">
            <v>11.00.00.03</v>
          </cell>
          <cell r="E58">
            <v>11</v>
          </cell>
          <cell r="F58">
            <v>0</v>
          </cell>
          <cell r="G58">
            <v>0</v>
          </cell>
          <cell r="H58">
            <v>3</v>
          </cell>
          <cell r="I58" t="str">
            <v>Foi descrito o plataforma, inclinação do talude</v>
          </cell>
          <cell r="J58">
            <v>1</v>
          </cell>
          <cell r="K58" t="str">
            <v>Sim</v>
          </cell>
          <cell r="L58" t="str">
            <v>Não</v>
          </cell>
          <cell r="M58" t="str">
            <v>Não se Aplica</v>
          </cell>
          <cell r="N58">
            <v>2</v>
          </cell>
          <cell r="O58">
            <v>1</v>
          </cell>
          <cell r="P58">
            <v>0</v>
          </cell>
          <cell r="Q58">
            <v>0</v>
          </cell>
          <cell r="T58" t="str">
            <v>1.1</v>
          </cell>
        </row>
        <row r="59">
          <cell r="D59" t="str">
            <v>11.00.00.04</v>
          </cell>
          <cell r="E59">
            <v>11</v>
          </cell>
          <cell r="F59">
            <v>0</v>
          </cell>
          <cell r="G59">
            <v>0</v>
          </cell>
          <cell r="H59">
            <v>4</v>
          </cell>
          <cell r="I59" t="str">
            <v>Foi descrito as caracteristica dos materiais a serem usados no corpo e acabamento de aterro</v>
          </cell>
          <cell r="J59">
            <v>1</v>
          </cell>
          <cell r="K59" t="str">
            <v>Sim</v>
          </cell>
          <cell r="L59" t="str">
            <v>Não</v>
          </cell>
          <cell r="M59" t="str">
            <v>Não se Aplica</v>
          </cell>
          <cell r="N59">
            <v>2</v>
          </cell>
          <cell r="O59">
            <v>1</v>
          </cell>
          <cell r="P59">
            <v>0</v>
          </cell>
          <cell r="Q59">
            <v>0</v>
          </cell>
          <cell r="T59" t="str">
            <v>1.1</v>
          </cell>
        </row>
        <row r="60">
          <cell r="D60" t="str">
            <v>11.00.00.05</v>
          </cell>
          <cell r="E60">
            <v>11</v>
          </cell>
          <cell r="F60">
            <v>0</v>
          </cell>
          <cell r="G60">
            <v>0</v>
          </cell>
          <cell r="H60">
            <v>5</v>
          </cell>
          <cell r="I60" t="str">
            <v>Foi descrito os locais e procedimento de execução onde teve remoção de material</v>
          </cell>
          <cell r="J60">
            <v>1</v>
          </cell>
          <cell r="K60" t="str">
            <v>Sim</v>
          </cell>
          <cell r="L60" t="str">
            <v>Não</v>
          </cell>
          <cell r="M60" t="str">
            <v>Não se Aplica</v>
          </cell>
          <cell r="N60">
            <v>2</v>
          </cell>
          <cell r="O60">
            <v>1</v>
          </cell>
          <cell r="P60">
            <v>0</v>
          </cell>
          <cell r="Q60">
            <v>0</v>
          </cell>
          <cell r="T60" t="str">
            <v>1.1</v>
          </cell>
        </row>
        <row r="61">
          <cell r="D61" t="str">
            <v>11.00.00.06</v>
          </cell>
          <cell r="E61">
            <v>11</v>
          </cell>
          <cell r="F61">
            <v>0</v>
          </cell>
          <cell r="G61">
            <v>0</v>
          </cell>
          <cell r="H61">
            <v>6</v>
          </cell>
          <cell r="I61" t="str">
            <v>Foi descrito os locais e procedimento de execução do bota fora</v>
          </cell>
          <cell r="J61">
            <v>1</v>
          </cell>
          <cell r="K61" t="str">
            <v>Sim</v>
          </cell>
          <cell r="L61" t="str">
            <v>Não</v>
          </cell>
          <cell r="M61" t="str">
            <v>Não se Aplica</v>
          </cell>
          <cell r="N61">
            <v>2</v>
          </cell>
          <cell r="O61">
            <v>1</v>
          </cell>
          <cell r="P61">
            <v>0</v>
          </cell>
          <cell r="Q61">
            <v>0</v>
          </cell>
          <cell r="T61" t="str">
            <v>1.1</v>
          </cell>
        </row>
        <row r="62">
          <cell r="D62" t="str">
            <v>11.00.00.07</v>
          </cell>
          <cell r="E62">
            <v>11</v>
          </cell>
          <cell r="F62">
            <v>0</v>
          </cell>
          <cell r="G62">
            <v>0</v>
          </cell>
          <cell r="H62">
            <v>7</v>
          </cell>
          <cell r="I62" t="str">
            <v>Foi verificado a energia de compactação usada nas camadas</v>
          </cell>
          <cell r="J62">
            <v>1</v>
          </cell>
          <cell r="K62" t="str">
            <v>Sim</v>
          </cell>
          <cell r="L62" t="str">
            <v>Não</v>
          </cell>
          <cell r="M62" t="str">
            <v>Não se Aplica</v>
          </cell>
          <cell r="N62">
            <v>2</v>
          </cell>
          <cell r="O62">
            <v>1</v>
          </cell>
          <cell r="P62">
            <v>0</v>
          </cell>
          <cell r="Q62">
            <v>0</v>
          </cell>
          <cell r="T62" t="str">
            <v>1.1</v>
          </cell>
        </row>
        <row r="63">
          <cell r="D63" t="str">
            <v>11.00.00.08</v>
          </cell>
          <cell r="E63">
            <v>11</v>
          </cell>
          <cell r="F63">
            <v>0</v>
          </cell>
          <cell r="G63">
            <v>0</v>
          </cell>
          <cell r="H63">
            <v>8</v>
          </cell>
          <cell r="I63" t="str">
            <v>Foi apresentado um resumo dos quantitativos de terraplenagem</v>
          </cell>
          <cell r="J63">
            <v>1</v>
          </cell>
          <cell r="K63" t="str">
            <v>Sim</v>
          </cell>
          <cell r="L63" t="str">
            <v>Não</v>
          </cell>
          <cell r="M63" t="str">
            <v>Não se Aplica</v>
          </cell>
          <cell r="N63">
            <v>2</v>
          </cell>
          <cell r="O63">
            <v>1</v>
          </cell>
          <cell r="P63">
            <v>0</v>
          </cell>
          <cell r="Q63">
            <v>0</v>
          </cell>
          <cell r="T63" t="str">
            <v>1.1</v>
          </cell>
        </row>
        <row r="64">
          <cell r="D64" t="str">
            <v>12.00.00.00</v>
          </cell>
          <cell r="E64">
            <v>12</v>
          </cell>
          <cell r="F64">
            <v>0</v>
          </cell>
          <cell r="G64">
            <v>0</v>
          </cell>
          <cell r="H64">
            <v>0</v>
          </cell>
          <cell r="I64" t="str">
            <v>XII - Projeto de Drenagem</v>
          </cell>
          <cell r="J64">
            <v>0</v>
          </cell>
          <cell r="N64">
            <v>0</v>
          </cell>
          <cell r="O64">
            <v>0</v>
          </cell>
          <cell r="P64">
            <v>0</v>
          </cell>
          <cell r="Q64">
            <v>0</v>
          </cell>
          <cell r="T64" t="str">
            <v>1.1</v>
          </cell>
        </row>
        <row r="65">
          <cell r="D65" t="str">
            <v>12.00.00.01</v>
          </cell>
          <cell r="E65">
            <v>12</v>
          </cell>
          <cell r="F65">
            <v>0</v>
          </cell>
          <cell r="G65">
            <v>0</v>
          </cell>
          <cell r="H65">
            <v>1</v>
          </cell>
          <cell r="I65" t="str">
            <v>Foi descrito a norma usada e um breve relato</v>
          </cell>
          <cell r="J65">
            <v>1</v>
          </cell>
          <cell r="K65" t="str">
            <v>Sim</v>
          </cell>
          <cell r="L65" t="str">
            <v>Não</v>
          </cell>
          <cell r="M65" t="str">
            <v>Não se Aplica</v>
          </cell>
          <cell r="N65">
            <v>2</v>
          </cell>
          <cell r="O65">
            <v>1</v>
          </cell>
          <cell r="P65">
            <v>0</v>
          </cell>
          <cell r="Q65">
            <v>0</v>
          </cell>
          <cell r="T65" t="str">
            <v>1.1</v>
          </cell>
        </row>
        <row r="66">
          <cell r="D66" t="str">
            <v>12.00.00.02</v>
          </cell>
          <cell r="E66">
            <v>12</v>
          </cell>
          <cell r="F66">
            <v>0</v>
          </cell>
          <cell r="G66">
            <v>0</v>
          </cell>
          <cell r="H66">
            <v>2</v>
          </cell>
          <cell r="I66" t="str">
            <v>Esta descrito os elementos projetados</v>
          </cell>
          <cell r="J66">
            <v>1</v>
          </cell>
          <cell r="K66" t="str">
            <v>Sim</v>
          </cell>
          <cell r="L66" t="str">
            <v>Não</v>
          </cell>
          <cell r="M66" t="str">
            <v>Não se Aplica</v>
          </cell>
          <cell r="N66">
            <v>2</v>
          </cell>
          <cell r="O66">
            <v>1</v>
          </cell>
          <cell r="P66">
            <v>0</v>
          </cell>
          <cell r="Q66">
            <v>0</v>
          </cell>
          <cell r="T66" t="str">
            <v>1.1</v>
          </cell>
        </row>
        <row r="67">
          <cell r="D67" t="str">
            <v>12.00.00.03</v>
          </cell>
          <cell r="E67">
            <v>12</v>
          </cell>
          <cell r="F67">
            <v>0</v>
          </cell>
          <cell r="G67">
            <v>0</v>
          </cell>
          <cell r="H67">
            <v>3</v>
          </cell>
          <cell r="I67" t="str">
            <v>Esta descrito os elementos de drenagem existente</v>
          </cell>
          <cell r="J67">
            <v>1</v>
          </cell>
          <cell r="K67" t="str">
            <v>Sim</v>
          </cell>
          <cell r="L67" t="str">
            <v>Não</v>
          </cell>
          <cell r="M67" t="str">
            <v>Não se Aplica</v>
          </cell>
          <cell r="N67">
            <v>2</v>
          </cell>
          <cell r="O67">
            <v>1</v>
          </cell>
          <cell r="P67">
            <v>0</v>
          </cell>
          <cell r="Q67">
            <v>0</v>
          </cell>
          <cell r="T67" t="str">
            <v>1.1</v>
          </cell>
        </row>
        <row r="68">
          <cell r="D68" t="str">
            <v>12.00.00.04</v>
          </cell>
          <cell r="E68">
            <v>12</v>
          </cell>
          <cell r="F68">
            <v>0</v>
          </cell>
          <cell r="G68">
            <v>0</v>
          </cell>
          <cell r="H68">
            <v>4</v>
          </cell>
          <cell r="I68" t="str">
            <v>Foi apresentado comprimento critico dos elementos</v>
          </cell>
          <cell r="J68">
            <v>1</v>
          </cell>
          <cell r="K68" t="str">
            <v>Sim</v>
          </cell>
          <cell r="L68" t="str">
            <v>Não</v>
          </cell>
          <cell r="M68" t="str">
            <v>Não se Aplica</v>
          </cell>
          <cell r="N68">
            <v>2</v>
          </cell>
          <cell r="O68">
            <v>1</v>
          </cell>
          <cell r="P68">
            <v>0</v>
          </cell>
          <cell r="Q68">
            <v>0</v>
          </cell>
          <cell r="T68" t="str">
            <v>1.1</v>
          </cell>
        </row>
        <row r="69">
          <cell r="D69" t="str">
            <v>13.00.00.00</v>
          </cell>
          <cell r="E69">
            <v>13</v>
          </cell>
          <cell r="F69">
            <v>0</v>
          </cell>
          <cell r="G69">
            <v>0</v>
          </cell>
          <cell r="H69">
            <v>0</v>
          </cell>
          <cell r="I69" t="str">
            <v>XIII - Projeto de Pavimentação</v>
          </cell>
          <cell r="J69">
            <v>0</v>
          </cell>
          <cell r="N69">
            <v>0</v>
          </cell>
          <cell r="O69">
            <v>0</v>
          </cell>
          <cell r="P69">
            <v>0</v>
          </cell>
          <cell r="Q69">
            <v>0</v>
          </cell>
          <cell r="T69" t="str">
            <v>1.1</v>
          </cell>
        </row>
        <row r="70">
          <cell r="D70" t="str">
            <v>13.00.00.01</v>
          </cell>
          <cell r="E70">
            <v>13</v>
          </cell>
          <cell r="F70">
            <v>0</v>
          </cell>
          <cell r="G70">
            <v>0</v>
          </cell>
          <cell r="H70">
            <v>1</v>
          </cell>
          <cell r="I70" t="str">
            <v>Foi descrito a norma usada e um breve relato</v>
          </cell>
          <cell r="J70">
            <v>1</v>
          </cell>
          <cell r="K70" t="str">
            <v>Sim</v>
          </cell>
          <cell r="L70" t="str">
            <v>Não</v>
          </cell>
          <cell r="M70" t="str">
            <v>Não se Aplica</v>
          </cell>
          <cell r="N70">
            <v>2</v>
          </cell>
          <cell r="O70">
            <v>1</v>
          </cell>
          <cell r="P70">
            <v>0</v>
          </cell>
          <cell r="Q70">
            <v>0</v>
          </cell>
          <cell r="T70" t="str">
            <v>1.1</v>
          </cell>
        </row>
        <row r="71">
          <cell r="D71" t="str">
            <v>13.00.00.02</v>
          </cell>
          <cell r="E71">
            <v>13</v>
          </cell>
          <cell r="F71">
            <v>0</v>
          </cell>
          <cell r="G71">
            <v>0</v>
          </cell>
          <cell r="H71">
            <v>2</v>
          </cell>
          <cell r="I71" t="str">
            <v>Foi descrito a Metodologia usada para calcular o pavimento, demosntrando o ISC adotado no projeto, numeor "N" e Estrutura</v>
          </cell>
          <cell r="J71">
            <v>1</v>
          </cell>
          <cell r="K71" t="str">
            <v>Sim</v>
          </cell>
          <cell r="L71" t="str">
            <v>Não</v>
          </cell>
          <cell r="M71" t="str">
            <v>Não se Aplica</v>
          </cell>
          <cell r="N71">
            <v>2</v>
          </cell>
          <cell r="O71">
            <v>1</v>
          </cell>
          <cell r="P71">
            <v>0</v>
          </cell>
          <cell r="Q71">
            <v>0</v>
          </cell>
          <cell r="T71" t="str">
            <v>1.1</v>
          </cell>
        </row>
        <row r="72">
          <cell r="D72" t="str">
            <v>13.00.00.03</v>
          </cell>
          <cell r="E72">
            <v>13</v>
          </cell>
          <cell r="F72">
            <v>0</v>
          </cell>
          <cell r="G72">
            <v>0</v>
          </cell>
          <cell r="H72">
            <v>3</v>
          </cell>
          <cell r="I72" t="str">
            <v>Foi descrito cada elemento componente da estrutura, especificação, execução, material e origem usados</v>
          </cell>
          <cell r="J72">
            <v>1</v>
          </cell>
          <cell r="K72" t="str">
            <v>Sim</v>
          </cell>
          <cell r="L72" t="str">
            <v>Não</v>
          </cell>
          <cell r="M72" t="str">
            <v>Não se Aplica</v>
          </cell>
          <cell r="N72">
            <v>2</v>
          </cell>
          <cell r="O72">
            <v>1</v>
          </cell>
          <cell r="P72">
            <v>0</v>
          </cell>
          <cell r="Q72">
            <v>0</v>
          </cell>
          <cell r="T72" t="str">
            <v>1.1</v>
          </cell>
        </row>
        <row r="73">
          <cell r="D73" t="str">
            <v>13.00.00.04</v>
          </cell>
          <cell r="E73">
            <v>13</v>
          </cell>
          <cell r="F73">
            <v>0</v>
          </cell>
          <cell r="G73">
            <v>0</v>
          </cell>
          <cell r="H73">
            <v>4</v>
          </cell>
          <cell r="I73" t="str">
            <v>Foi descrito a estrutura usada e locais de limpa rodas e baia de onibus se caso for diferente</v>
          </cell>
          <cell r="J73">
            <v>1</v>
          </cell>
          <cell r="K73" t="str">
            <v>Sim</v>
          </cell>
          <cell r="L73" t="str">
            <v>Não</v>
          </cell>
          <cell r="M73" t="str">
            <v>Não se Aplica</v>
          </cell>
          <cell r="N73">
            <v>2</v>
          </cell>
          <cell r="O73">
            <v>1</v>
          </cell>
          <cell r="P73">
            <v>0</v>
          </cell>
          <cell r="Q73">
            <v>0</v>
          </cell>
          <cell r="T73" t="str">
            <v>1.1</v>
          </cell>
        </row>
        <row r="74">
          <cell r="D74" t="str">
            <v>13.00.00.05</v>
          </cell>
          <cell r="E74">
            <v>13</v>
          </cell>
          <cell r="F74">
            <v>0</v>
          </cell>
          <cell r="G74">
            <v>0</v>
          </cell>
          <cell r="H74">
            <v>5</v>
          </cell>
          <cell r="I74" t="str">
            <v>Foi apresentado em caso de usada, obra de grande porte ou material disponivel apresentar comparativo de areal e predeira exploradas e comerciais</v>
          </cell>
          <cell r="J74">
            <v>1</v>
          </cell>
          <cell r="K74" t="str">
            <v>Sim</v>
          </cell>
          <cell r="L74" t="str">
            <v>Não</v>
          </cell>
          <cell r="M74" t="str">
            <v>Não se Aplica</v>
          </cell>
          <cell r="N74">
            <v>2</v>
          </cell>
          <cell r="O74">
            <v>1</v>
          </cell>
          <cell r="P74">
            <v>0</v>
          </cell>
          <cell r="Q74">
            <v>0</v>
          </cell>
          <cell r="T74" t="str">
            <v>1.1</v>
          </cell>
        </row>
        <row r="75">
          <cell r="D75" t="str">
            <v>13.00.00.06</v>
          </cell>
          <cell r="E75">
            <v>13</v>
          </cell>
          <cell r="F75">
            <v>0</v>
          </cell>
          <cell r="G75">
            <v>0</v>
          </cell>
          <cell r="H75">
            <v>6</v>
          </cell>
          <cell r="I75" t="str">
            <v>Caso for usado comercial apresentar comparativo usinagem e e compra</v>
          </cell>
          <cell r="J75">
            <v>1</v>
          </cell>
          <cell r="K75" t="str">
            <v>Sim</v>
          </cell>
          <cell r="L75" t="str">
            <v>Não</v>
          </cell>
          <cell r="M75" t="str">
            <v>Não se Aplica</v>
          </cell>
          <cell r="N75">
            <v>2</v>
          </cell>
          <cell r="O75">
            <v>1</v>
          </cell>
          <cell r="P75">
            <v>0</v>
          </cell>
          <cell r="Q75">
            <v>0</v>
          </cell>
          <cell r="T75" t="str">
            <v>1.1</v>
          </cell>
        </row>
        <row r="76">
          <cell r="D76" t="str">
            <v>14.00.00.00</v>
          </cell>
          <cell r="E76">
            <v>14</v>
          </cell>
          <cell r="F76">
            <v>0</v>
          </cell>
          <cell r="G76">
            <v>0</v>
          </cell>
          <cell r="H76">
            <v>0</v>
          </cell>
          <cell r="I76" t="str">
            <v>XIV - Projeto de Sinalização</v>
          </cell>
          <cell r="J76">
            <v>0</v>
          </cell>
          <cell r="N76">
            <v>0</v>
          </cell>
          <cell r="O76">
            <v>0</v>
          </cell>
          <cell r="P76">
            <v>0</v>
          </cell>
          <cell r="Q76">
            <v>0</v>
          </cell>
          <cell r="T76" t="str">
            <v>1.1</v>
          </cell>
        </row>
        <row r="77">
          <cell r="D77" t="str">
            <v>14.00.00.01</v>
          </cell>
          <cell r="E77">
            <v>14</v>
          </cell>
          <cell r="F77">
            <v>0</v>
          </cell>
          <cell r="G77">
            <v>0</v>
          </cell>
          <cell r="H77">
            <v>1</v>
          </cell>
          <cell r="I77" t="str">
            <v>Foi descrito a norma usada e um breve relato</v>
          </cell>
          <cell r="J77">
            <v>1</v>
          </cell>
          <cell r="K77" t="str">
            <v>Sim</v>
          </cell>
          <cell r="L77" t="str">
            <v>Não</v>
          </cell>
          <cell r="M77" t="str">
            <v>Não se Aplica</v>
          </cell>
          <cell r="N77">
            <v>2</v>
          </cell>
          <cell r="O77">
            <v>1</v>
          </cell>
          <cell r="P77">
            <v>0</v>
          </cell>
          <cell r="Q77">
            <v>0</v>
          </cell>
          <cell r="T77" t="str">
            <v>1.1</v>
          </cell>
        </row>
        <row r="78">
          <cell r="D78" t="str">
            <v>14.00.00.02</v>
          </cell>
          <cell r="E78">
            <v>14</v>
          </cell>
          <cell r="F78">
            <v>0</v>
          </cell>
          <cell r="G78">
            <v>0</v>
          </cell>
          <cell r="H78">
            <v>2</v>
          </cell>
          <cell r="I78" t="str">
            <v>Esta descrito os elementos projetados vertical horizontal e defensas</v>
          </cell>
          <cell r="J78">
            <v>1</v>
          </cell>
          <cell r="K78" t="str">
            <v>Sim</v>
          </cell>
          <cell r="L78" t="str">
            <v>Não</v>
          </cell>
          <cell r="M78" t="str">
            <v>Não se Aplica</v>
          </cell>
          <cell r="N78">
            <v>2</v>
          </cell>
          <cell r="O78">
            <v>1</v>
          </cell>
          <cell r="P78">
            <v>0</v>
          </cell>
          <cell r="Q78">
            <v>0</v>
          </cell>
          <cell r="T78" t="str">
            <v>1.1</v>
          </cell>
        </row>
        <row r="79">
          <cell r="D79" t="str">
            <v>15.00.00.00</v>
          </cell>
          <cell r="E79">
            <v>15</v>
          </cell>
          <cell r="F79">
            <v>0</v>
          </cell>
          <cell r="G79">
            <v>0</v>
          </cell>
          <cell r="H79">
            <v>0</v>
          </cell>
          <cell r="I79" t="str">
            <v>XV - Projeto de Obras Complementares</v>
          </cell>
          <cell r="J79">
            <v>0</v>
          </cell>
          <cell r="N79">
            <v>0</v>
          </cell>
          <cell r="O79">
            <v>0</v>
          </cell>
          <cell r="P79">
            <v>0</v>
          </cell>
          <cell r="Q79">
            <v>0</v>
          </cell>
          <cell r="T79" t="str">
            <v>1.1</v>
          </cell>
        </row>
        <row r="80">
          <cell r="D80" t="str">
            <v>15.00.00.01</v>
          </cell>
          <cell r="E80">
            <v>15</v>
          </cell>
          <cell r="F80">
            <v>0</v>
          </cell>
          <cell r="G80">
            <v>0</v>
          </cell>
          <cell r="H80">
            <v>1</v>
          </cell>
          <cell r="I80" t="str">
            <v>Foi descrito a norma usada e um breve relato</v>
          </cell>
          <cell r="J80">
            <v>1</v>
          </cell>
          <cell r="K80" t="str">
            <v>Sim</v>
          </cell>
          <cell r="L80" t="str">
            <v>Não</v>
          </cell>
          <cell r="M80" t="str">
            <v>Não se Aplica</v>
          </cell>
          <cell r="N80">
            <v>2</v>
          </cell>
          <cell r="O80">
            <v>1</v>
          </cell>
          <cell r="P80">
            <v>0</v>
          </cell>
          <cell r="Q80">
            <v>0</v>
          </cell>
          <cell r="T80" t="str">
            <v>1.1</v>
          </cell>
        </row>
        <row r="81">
          <cell r="D81" t="str">
            <v>15.00.00.02</v>
          </cell>
          <cell r="E81">
            <v>15</v>
          </cell>
          <cell r="F81">
            <v>0</v>
          </cell>
          <cell r="G81">
            <v>0</v>
          </cell>
          <cell r="H81">
            <v>2</v>
          </cell>
          <cell r="I81" t="str">
            <v>Esta descrito os elementos projetados, como cercas, barreiras, mata burros, limpa rodas, passeios e demolições para a execução da obra.</v>
          </cell>
          <cell r="J81">
            <v>1</v>
          </cell>
          <cell r="K81" t="str">
            <v>Sim</v>
          </cell>
          <cell r="L81" t="str">
            <v>Não</v>
          </cell>
          <cell r="M81" t="str">
            <v>Não se Aplica</v>
          </cell>
          <cell r="N81">
            <v>2</v>
          </cell>
          <cell r="O81">
            <v>1</v>
          </cell>
          <cell r="P81">
            <v>0</v>
          </cell>
          <cell r="Q81">
            <v>0</v>
          </cell>
          <cell r="T81" t="str">
            <v>1.1</v>
          </cell>
        </row>
        <row r="82">
          <cell r="D82" t="str">
            <v>16.00.00.00</v>
          </cell>
          <cell r="E82">
            <v>16</v>
          </cell>
          <cell r="F82">
            <v>0</v>
          </cell>
          <cell r="G82">
            <v>0</v>
          </cell>
          <cell r="H82">
            <v>0</v>
          </cell>
          <cell r="I82" t="str">
            <v>XVI - Projeto de Meio Ambiente</v>
          </cell>
          <cell r="J82">
            <v>0</v>
          </cell>
          <cell r="N82">
            <v>0</v>
          </cell>
          <cell r="O82">
            <v>0</v>
          </cell>
          <cell r="P82">
            <v>0</v>
          </cell>
          <cell r="Q82">
            <v>0</v>
          </cell>
          <cell r="T82" t="str">
            <v>1.1</v>
          </cell>
        </row>
        <row r="83">
          <cell r="D83" t="str">
            <v>16.00.00.01</v>
          </cell>
          <cell r="E83">
            <v>16</v>
          </cell>
          <cell r="F83">
            <v>0</v>
          </cell>
          <cell r="G83">
            <v>0</v>
          </cell>
          <cell r="H83">
            <v>1</v>
          </cell>
          <cell r="I83" t="str">
            <v>Foi descrito a norma usada e um breve relato</v>
          </cell>
          <cell r="J83">
            <v>1</v>
          </cell>
          <cell r="K83" t="str">
            <v>Sim</v>
          </cell>
          <cell r="L83" t="str">
            <v>Não</v>
          </cell>
          <cell r="M83" t="str">
            <v>Não se Aplica</v>
          </cell>
          <cell r="N83">
            <v>2</v>
          </cell>
          <cell r="O83">
            <v>1</v>
          </cell>
          <cell r="P83">
            <v>0</v>
          </cell>
          <cell r="Q83">
            <v>0</v>
          </cell>
          <cell r="T83" t="str">
            <v>1.1</v>
          </cell>
        </row>
        <row r="84">
          <cell r="D84" t="str">
            <v>16.00.00.02</v>
          </cell>
          <cell r="E84">
            <v>16</v>
          </cell>
          <cell r="F84">
            <v>0</v>
          </cell>
          <cell r="G84">
            <v>0</v>
          </cell>
          <cell r="H84">
            <v>2</v>
          </cell>
          <cell r="I84" t="str">
            <v>O estudo descreve abordar os impactos, fauna, flora e etc</v>
          </cell>
          <cell r="J84">
            <v>1</v>
          </cell>
          <cell r="K84" t="str">
            <v>Sim</v>
          </cell>
          <cell r="L84" t="str">
            <v>Não</v>
          </cell>
          <cell r="M84" t="str">
            <v>Não se Aplica</v>
          </cell>
          <cell r="N84">
            <v>2</v>
          </cell>
          <cell r="O84">
            <v>1</v>
          </cell>
          <cell r="P84">
            <v>0</v>
          </cell>
          <cell r="Q84">
            <v>0</v>
          </cell>
          <cell r="T84" t="str">
            <v>1.1</v>
          </cell>
        </row>
        <row r="85">
          <cell r="D85" t="str">
            <v>17.00.00.00</v>
          </cell>
          <cell r="E85">
            <v>17</v>
          </cell>
          <cell r="F85">
            <v>0</v>
          </cell>
          <cell r="G85">
            <v>0</v>
          </cell>
          <cell r="H85">
            <v>0</v>
          </cell>
          <cell r="I85" t="str">
            <v>XVII - Projeto de Desapropriação</v>
          </cell>
          <cell r="J85">
            <v>0</v>
          </cell>
          <cell r="N85">
            <v>0</v>
          </cell>
          <cell r="O85">
            <v>0</v>
          </cell>
          <cell r="P85">
            <v>0</v>
          </cell>
          <cell r="Q85">
            <v>0</v>
          </cell>
          <cell r="T85" t="str">
            <v>1.1</v>
          </cell>
        </row>
        <row r="86">
          <cell r="D86" t="str">
            <v>17.00.00.01</v>
          </cell>
          <cell r="E86">
            <v>17</v>
          </cell>
          <cell r="F86">
            <v>0</v>
          </cell>
          <cell r="G86">
            <v>0</v>
          </cell>
          <cell r="H86">
            <v>1</v>
          </cell>
          <cell r="I86" t="str">
            <v>Foi descrito a norma usada e um breve relato</v>
          </cell>
          <cell r="J86">
            <v>1</v>
          </cell>
          <cell r="K86" t="str">
            <v>Sim</v>
          </cell>
          <cell r="L86" t="str">
            <v>Não</v>
          </cell>
          <cell r="M86" t="str">
            <v>Não se Aplica</v>
          </cell>
          <cell r="N86">
            <v>2</v>
          </cell>
          <cell r="O86">
            <v>1</v>
          </cell>
          <cell r="P86">
            <v>0</v>
          </cell>
          <cell r="Q86">
            <v>0</v>
          </cell>
          <cell r="T86" t="str">
            <v>1.1</v>
          </cell>
        </row>
        <row r="87">
          <cell r="D87" t="str">
            <v>17.00.00.02</v>
          </cell>
          <cell r="E87">
            <v>17</v>
          </cell>
          <cell r="F87">
            <v>0</v>
          </cell>
          <cell r="G87">
            <v>0</v>
          </cell>
          <cell r="H87">
            <v>2</v>
          </cell>
          <cell r="I87" t="str">
            <v>Foi descrito a Faixa de dominio</v>
          </cell>
          <cell r="J87">
            <v>1</v>
          </cell>
          <cell r="K87" t="str">
            <v>Sim</v>
          </cell>
          <cell r="L87" t="str">
            <v>Não</v>
          </cell>
          <cell r="M87" t="str">
            <v>Não se Aplica</v>
          </cell>
          <cell r="N87">
            <v>2</v>
          </cell>
          <cell r="O87">
            <v>1</v>
          </cell>
          <cell r="P87">
            <v>0</v>
          </cell>
          <cell r="Q87">
            <v>0</v>
          </cell>
          <cell r="T87" t="str">
            <v>1.1</v>
          </cell>
        </row>
        <row r="88">
          <cell r="D88" t="str">
            <v>17.00.00.03</v>
          </cell>
          <cell r="E88">
            <v>17</v>
          </cell>
          <cell r="F88">
            <v>0</v>
          </cell>
          <cell r="G88">
            <v>0</v>
          </cell>
          <cell r="H88">
            <v>3</v>
          </cell>
          <cell r="I88" t="str">
            <v>Foi descrito a metodologia usada, como pesquisa, avaliação da benfeitoria, depreciação, plantações.</v>
          </cell>
          <cell r="J88">
            <v>1</v>
          </cell>
          <cell r="K88" t="str">
            <v>Sim</v>
          </cell>
          <cell r="L88" t="str">
            <v>Não</v>
          </cell>
          <cell r="M88" t="str">
            <v>Não se Aplica</v>
          </cell>
          <cell r="N88">
            <v>2</v>
          </cell>
          <cell r="O88">
            <v>1</v>
          </cell>
          <cell r="P88">
            <v>0</v>
          </cell>
          <cell r="Q88">
            <v>0</v>
          </cell>
          <cell r="T88" t="str">
            <v>1.1</v>
          </cell>
        </row>
        <row r="89">
          <cell r="D89" t="str">
            <v>18.00.00.00</v>
          </cell>
          <cell r="E89">
            <v>18</v>
          </cell>
          <cell r="F89">
            <v>0</v>
          </cell>
          <cell r="G89">
            <v>0</v>
          </cell>
          <cell r="H89">
            <v>0</v>
          </cell>
          <cell r="I89" t="str">
            <v>XVIII - Projeto de Canteiro de Obras</v>
          </cell>
          <cell r="J89">
            <v>0</v>
          </cell>
          <cell r="N89">
            <v>0</v>
          </cell>
          <cell r="O89">
            <v>0</v>
          </cell>
          <cell r="P89">
            <v>0</v>
          </cell>
          <cell r="Q89">
            <v>0</v>
          </cell>
          <cell r="T89" t="str">
            <v>1.1</v>
          </cell>
        </row>
        <row r="90">
          <cell r="D90" t="str">
            <v>18.00.00.01</v>
          </cell>
          <cell r="E90">
            <v>18</v>
          </cell>
          <cell r="F90">
            <v>0</v>
          </cell>
          <cell r="G90">
            <v>0</v>
          </cell>
          <cell r="H90">
            <v>1</v>
          </cell>
          <cell r="I90" t="str">
            <v>Foi descrito a norma usada e um breve relato</v>
          </cell>
          <cell r="J90">
            <v>1</v>
          </cell>
          <cell r="K90" t="str">
            <v>Sim</v>
          </cell>
          <cell r="L90" t="str">
            <v>Não</v>
          </cell>
          <cell r="M90" t="str">
            <v>Não se Aplica</v>
          </cell>
          <cell r="N90">
            <v>2</v>
          </cell>
          <cell r="O90">
            <v>1</v>
          </cell>
          <cell r="P90">
            <v>0</v>
          </cell>
          <cell r="Q90">
            <v>0</v>
          </cell>
          <cell r="T90" t="str">
            <v>1.1</v>
          </cell>
        </row>
        <row r="91">
          <cell r="D91" t="str">
            <v>18.00.00.02</v>
          </cell>
          <cell r="E91">
            <v>18</v>
          </cell>
          <cell r="F91">
            <v>0</v>
          </cell>
          <cell r="G91">
            <v>0</v>
          </cell>
          <cell r="H91">
            <v>2</v>
          </cell>
          <cell r="I91" t="str">
            <v>Foi descrito a area, local de intalação</v>
          </cell>
          <cell r="J91">
            <v>1</v>
          </cell>
          <cell r="K91" t="str">
            <v>Sim</v>
          </cell>
          <cell r="L91" t="str">
            <v>Não</v>
          </cell>
          <cell r="M91" t="str">
            <v>Não se Aplica</v>
          </cell>
          <cell r="N91">
            <v>2</v>
          </cell>
          <cell r="O91">
            <v>1</v>
          </cell>
          <cell r="P91">
            <v>0</v>
          </cell>
          <cell r="Q91">
            <v>0</v>
          </cell>
          <cell r="T91" t="str">
            <v>1.1</v>
          </cell>
        </row>
        <row r="92">
          <cell r="D92" t="str">
            <v>19.00.00.00</v>
          </cell>
          <cell r="E92">
            <v>19</v>
          </cell>
          <cell r="F92">
            <v>0</v>
          </cell>
          <cell r="G92">
            <v>0</v>
          </cell>
          <cell r="H92">
            <v>0</v>
          </cell>
          <cell r="I92" t="str">
            <v>XIX - Quadro de Quantidades</v>
          </cell>
          <cell r="J92">
            <v>0</v>
          </cell>
          <cell r="N92">
            <v>0</v>
          </cell>
          <cell r="O92">
            <v>0</v>
          </cell>
          <cell r="P92">
            <v>0</v>
          </cell>
          <cell r="Q92">
            <v>0</v>
          </cell>
          <cell r="T92" t="str">
            <v>1.1</v>
          </cell>
        </row>
        <row r="93">
          <cell r="D93" t="str">
            <v>19.00.00.01</v>
          </cell>
          <cell r="E93">
            <v>19</v>
          </cell>
          <cell r="F93">
            <v>0</v>
          </cell>
          <cell r="G93">
            <v>0</v>
          </cell>
          <cell r="H93">
            <v>1</v>
          </cell>
          <cell r="I93" t="str">
            <v>Foi apresentado quadro de quantidades</v>
          </cell>
          <cell r="J93">
            <v>1</v>
          </cell>
          <cell r="K93" t="str">
            <v>Sim</v>
          </cell>
          <cell r="L93" t="str">
            <v>Não</v>
          </cell>
          <cell r="M93" t="str">
            <v>Não se Aplica</v>
          </cell>
          <cell r="N93">
            <v>2</v>
          </cell>
          <cell r="O93">
            <v>1</v>
          </cell>
          <cell r="P93">
            <v>0</v>
          </cell>
          <cell r="Q93">
            <v>0</v>
          </cell>
          <cell r="T93" t="str">
            <v>1.1</v>
          </cell>
        </row>
        <row r="94">
          <cell r="D94" t="str">
            <v>19.00.00.02</v>
          </cell>
          <cell r="E94">
            <v>19</v>
          </cell>
          <cell r="F94">
            <v>0</v>
          </cell>
          <cell r="G94">
            <v>0</v>
          </cell>
          <cell r="H94">
            <v>2</v>
          </cell>
          <cell r="I94" t="str">
            <v>Foi apresentado demonstrativo do consumo de materiais</v>
          </cell>
          <cell r="J94">
            <v>1</v>
          </cell>
          <cell r="K94" t="str">
            <v>Sim</v>
          </cell>
          <cell r="L94" t="str">
            <v>Não</v>
          </cell>
          <cell r="M94" t="str">
            <v>Não se Aplica</v>
          </cell>
          <cell r="N94">
            <v>2</v>
          </cell>
          <cell r="O94">
            <v>1</v>
          </cell>
          <cell r="P94">
            <v>0</v>
          </cell>
          <cell r="Q94">
            <v>0</v>
          </cell>
          <cell r="T94" t="str">
            <v>1.1</v>
          </cell>
        </row>
        <row r="95">
          <cell r="D95" t="str">
            <v>19.00.00.03</v>
          </cell>
          <cell r="E95">
            <v>19</v>
          </cell>
          <cell r="F95">
            <v>0</v>
          </cell>
          <cell r="G95">
            <v>0</v>
          </cell>
          <cell r="H95">
            <v>3</v>
          </cell>
          <cell r="I95" t="str">
            <v>Foi apresentado resumo das distancias de transporte</v>
          </cell>
          <cell r="J95">
            <v>1</v>
          </cell>
          <cell r="K95" t="str">
            <v>Sim</v>
          </cell>
          <cell r="L95" t="str">
            <v>Não</v>
          </cell>
          <cell r="M95" t="str">
            <v>Não se Aplica</v>
          </cell>
          <cell r="N95">
            <v>2</v>
          </cell>
          <cell r="O95">
            <v>1</v>
          </cell>
          <cell r="P95">
            <v>0</v>
          </cell>
          <cell r="Q95">
            <v>0</v>
          </cell>
          <cell r="T95" t="str">
            <v>1.1</v>
          </cell>
        </row>
        <row r="96">
          <cell r="D96" t="str">
            <v>19.00.00.04</v>
          </cell>
          <cell r="E96">
            <v>19</v>
          </cell>
          <cell r="F96">
            <v>0</v>
          </cell>
          <cell r="G96">
            <v>0</v>
          </cell>
          <cell r="H96">
            <v>4</v>
          </cell>
          <cell r="I96" t="str">
            <v>Foi apresentado demonstrativo dos quantitativos de pavimentação</v>
          </cell>
          <cell r="J96">
            <v>1</v>
          </cell>
          <cell r="K96" t="str">
            <v>Sim</v>
          </cell>
          <cell r="L96" t="str">
            <v>Não</v>
          </cell>
          <cell r="M96" t="str">
            <v>Não se Aplica</v>
          </cell>
          <cell r="N96">
            <v>2</v>
          </cell>
          <cell r="O96">
            <v>1</v>
          </cell>
          <cell r="P96">
            <v>0</v>
          </cell>
          <cell r="Q96">
            <v>0</v>
          </cell>
          <cell r="T96" t="str">
            <v>1.1</v>
          </cell>
        </row>
        <row r="97">
          <cell r="D97" t="str">
            <v>20.00.00.00</v>
          </cell>
          <cell r="E97">
            <v>20</v>
          </cell>
          <cell r="F97">
            <v>0</v>
          </cell>
          <cell r="G97">
            <v>0</v>
          </cell>
          <cell r="H97">
            <v>0</v>
          </cell>
          <cell r="I97" t="str">
            <v>XX - Informações Complementares</v>
          </cell>
          <cell r="J97">
            <v>0</v>
          </cell>
          <cell r="N97">
            <v>0</v>
          </cell>
          <cell r="O97">
            <v>0</v>
          </cell>
          <cell r="P97">
            <v>0</v>
          </cell>
          <cell r="Q97">
            <v>0</v>
          </cell>
          <cell r="T97" t="str">
            <v>1.1</v>
          </cell>
        </row>
        <row r="98">
          <cell r="D98" t="str">
            <v>20.00.00.01</v>
          </cell>
          <cell r="E98">
            <v>20</v>
          </cell>
          <cell r="F98">
            <v>0</v>
          </cell>
          <cell r="G98">
            <v>0</v>
          </cell>
          <cell r="H98">
            <v>1</v>
          </cell>
          <cell r="I98" t="str">
            <v>Foi apresentado o diagrama de localização das fontes de materiais para pavimentação</v>
          </cell>
          <cell r="J98">
            <v>1</v>
          </cell>
          <cell r="K98" t="str">
            <v>Sim</v>
          </cell>
          <cell r="L98" t="str">
            <v>Não</v>
          </cell>
          <cell r="M98" t="str">
            <v>Não se Aplica</v>
          </cell>
          <cell r="N98">
            <v>2</v>
          </cell>
          <cell r="O98">
            <v>1</v>
          </cell>
          <cell r="P98">
            <v>0</v>
          </cell>
          <cell r="Q98">
            <v>0</v>
          </cell>
          <cell r="T98" t="str">
            <v>1.1</v>
          </cell>
        </row>
        <row r="99">
          <cell r="D99" t="str">
            <v>20.00.00.02</v>
          </cell>
          <cell r="E99">
            <v>20</v>
          </cell>
          <cell r="F99">
            <v>0</v>
          </cell>
          <cell r="G99">
            <v>0</v>
          </cell>
          <cell r="H99">
            <v>2</v>
          </cell>
          <cell r="I99" t="str">
            <v>Foi Apresentado as especificações de serviços</v>
          </cell>
          <cell r="J99">
            <v>1</v>
          </cell>
          <cell r="K99" t="str">
            <v>Sim</v>
          </cell>
          <cell r="L99" t="str">
            <v>Não</v>
          </cell>
          <cell r="M99" t="str">
            <v>Não se Aplica</v>
          </cell>
          <cell r="N99">
            <v>2</v>
          </cell>
          <cell r="O99">
            <v>1</v>
          </cell>
          <cell r="P99">
            <v>0</v>
          </cell>
          <cell r="Q99">
            <v>0</v>
          </cell>
          <cell r="T99" t="str">
            <v>1.1</v>
          </cell>
        </row>
        <row r="100">
          <cell r="D100" t="str">
            <v>20.00.00.03</v>
          </cell>
          <cell r="E100">
            <v>20</v>
          </cell>
          <cell r="F100">
            <v>0</v>
          </cell>
          <cell r="G100">
            <v>0</v>
          </cell>
          <cell r="H100">
            <v>3</v>
          </cell>
          <cell r="I100" t="str">
            <v>Foi apresentado o atestado de responsabilidade</v>
          </cell>
          <cell r="J100">
            <v>1</v>
          </cell>
          <cell r="K100" t="str">
            <v>Sim</v>
          </cell>
          <cell r="L100" t="str">
            <v>Não</v>
          </cell>
          <cell r="M100" t="str">
            <v>Não se Aplica</v>
          </cell>
          <cell r="N100">
            <v>2</v>
          </cell>
          <cell r="O100">
            <v>1</v>
          </cell>
          <cell r="P100">
            <v>0</v>
          </cell>
          <cell r="Q100">
            <v>0</v>
          </cell>
          <cell r="T100" t="str">
            <v>1.1</v>
          </cell>
        </row>
        <row r="101">
          <cell r="D101" t="str">
            <v>20.00.00.04</v>
          </cell>
          <cell r="E101">
            <v>20</v>
          </cell>
          <cell r="F101">
            <v>0</v>
          </cell>
          <cell r="G101">
            <v>0</v>
          </cell>
          <cell r="H101">
            <v>4</v>
          </cell>
          <cell r="I101" t="str">
            <v>Foi apresentado o termo de encerramento</v>
          </cell>
          <cell r="J101">
            <v>1</v>
          </cell>
          <cell r="K101" t="str">
            <v>Sim</v>
          </cell>
          <cell r="L101" t="str">
            <v>Não</v>
          </cell>
          <cell r="M101" t="str">
            <v>Não se Aplica</v>
          </cell>
          <cell r="N101">
            <v>2</v>
          </cell>
          <cell r="O101">
            <v>1</v>
          </cell>
          <cell r="P101">
            <v>0</v>
          </cell>
          <cell r="Q101">
            <v>0</v>
          </cell>
          <cell r="T101" t="str">
            <v>1.1</v>
          </cell>
        </row>
        <row r="102">
          <cell r="D102" t="str">
            <v>101.00.00.00</v>
          </cell>
          <cell r="E102">
            <v>101</v>
          </cell>
          <cell r="F102">
            <v>0</v>
          </cell>
          <cell r="G102">
            <v>0</v>
          </cell>
          <cell r="H102">
            <v>0</v>
          </cell>
          <cell r="I102" t="str">
            <v>I - DADOS INICIAIS</v>
          </cell>
          <cell r="J102">
            <v>0</v>
          </cell>
          <cell r="N102">
            <v>0</v>
          </cell>
          <cell r="O102">
            <v>0</v>
          </cell>
          <cell r="P102">
            <v>0</v>
          </cell>
          <cell r="Q102">
            <v>0</v>
          </cell>
          <cell r="T102" t="str">
            <v>1.1</v>
          </cell>
        </row>
        <row r="103">
          <cell r="D103" t="str">
            <v>101.00.00.01</v>
          </cell>
          <cell r="E103">
            <v>101</v>
          </cell>
          <cell r="F103">
            <v>0</v>
          </cell>
          <cell r="G103">
            <v>0</v>
          </cell>
          <cell r="H103">
            <v>1</v>
          </cell>
          <cell r="I103" t="str">
            <v>A capa e contra capa esta no padrão adotado pela contratante</v>
          </cell>
          <cell r="J103">
            <v>1</v>
          </cell>
          <cell r="K103" t="str">
            <v>Sim</v>
          </cell>
          <cell r="L103" t="str">
            <v>Não</v>
          </cell>
          <cell r="M103" t="str">
            <v>Não se Aplica</v>
          </cell>
          <cell r="N103">
            <v>2</v>
          </cell>
          <cell r="O103">
            <v>1</v>
          </cell>
          <cell r="P103">
            <v>0</v>
          </cell>
          <cell r="Q103">
            <v>0</v>
          </cell>
          <cell r="T103" t="str">
            <v>1.1</v>
          </cell>
        </row>
        <row r="104">
          <cell r="D104" t="str">
            <v>101.00.00.02</v>
          </cell>
          <cell r="E104">
            <v>101</v>
          </cell>
          <cell r="F104">
            <v>0</v>
          </cell>
          <cell r="G104">
            <v>0</v>
          </cell>
          <cell r="H104">
            <v>2</v>
          </cell>
          <cell r="I104" t="str">
            <v>Contem o indice e esta coerente</v>
          </cell>
          <cell r="J104">
            <v>1</v>
          </cell>
          <cell r="K104" t="str">
            <v>Sim</v>
          </cell>
          <cell r="L104" t="str">
            <v>Não</v>
          </cell>
          <cell r="M104" t="str">
            <v>Não se Aplica</v>
          </cell>
          <cell r="N104">
            <v>2</v>
          </cell>
          <cell r="O104">
            <v>1</v>
          </cell>
          <cell r="P104">
            <v>0</v>
          </cell>
          <cell r="Q104">
            <v>0</v>
          </cell>
          <cell r="T104" t="str">
            <v>1.1</v>
          </cell>
        </row>
        <row r="105">
          <cell r="D105" t="str">
            <v>101.00.00.03</v>
          </cell>
          <cell r="E105">
            <v>101</v>
          </cell>
          <cell r="F105">
            <v>0</v>
          </cell>
          <cell r="G105">
            <v>0</v>
          </cell>
          <cell r="H105">
            <v>3</v>
          </cell>
          <cell r="I105" t="str">
            <v xml:space="preserve">Contem os itens de apresentação e mapas </v>
          </cell>
          <cell r="J105">
            <v>1</v>
          </cell>
          <cell r="K105" t="str">
            <v>Sim</v>
          </cell>
          <cell r="L105" t="str">
            <v>Não</v>
          </cell>
          <cell r="M105" t="str">
            <v>Não se Aplica</v>
          </cell>
          <cell r="N105">
            <v>2</v>
          </cell>
          <cell r="O105">
            <v>1</v>
          </cell>
          <cell r="P105">
            <v>0</v>
          </cell>
          <cell r="Q105">
            <v>0</v>
          </cell>
          <cell r="T105" t="str">
            <v>1.1</v>
          </cell>
        </row>
        <row r="106">
          <cell r="D106" t="str">
            <v>102.00.00.00</v>
          </cell>
          <cell r="E106">
            <v>102</v>
          </cell>
          <cell r="F106">
            <v>0</v>
          </cell>
          <cell r="G106">
            <v>0</v>
          </cell>
          <cell r="H106">
            <v>0</v>
          </cell>
          <cell r="I106" t="str">
            <v>II - GEOMÉTRICO</v>
          </cell>
          <cell r="J106">
            <v>0</v>
          </cell>
          <cell r="N106">
            <v>0</v>
          </cell>
          <cell r="O106">
            <v>0</v>
          </cell>
          <cell r="P106">
            <v>0</v>
          </cell>
          <cell r="Q106">
            <v>0</v>
          </cell>
          <cell r="T106" t="str">
            <v>1.1</v>
          </cell>
        </row>
        <row r="107">
          <cell r="D107" t="str">
            <v>102.00.00.01</v>
          </cell>
          <cell r="E107">
            <v>102</v>
          </cell>
          <cell r="F107">
            <v>0</v>
          </cell>
          <cell r="G107">
            <v>0</v>
          </cell>
          <cell r="H107">
            <v>1</v>
          </cell>
          <cell r="I107" t="str">
            <v>Foi apresentado o Quadro de Caracteristica Tecnica e esta coerente</v>
          </cell>
          <cell r="J107">
            <v>1</v>
          </cell>
          <cell r="K107" t="str">
            <v>Sim</v>
          </cell>
          <cell r="L107" t="str">
            <v>Não</v>
          </cell>
          <cell r="M107" t="str">
            <v>Não se Aplica</v>
          </cell>
          <cell r="N107">
            <v>2</v>
          </cell>
          <cell r="O107">
            <v>1</v>
          </cell>
          <cell r="P107">
            <v>0</v>
          </cell>
          <cell r="Q107">
            <v>0</v>
          </cell>
          <cell r="T107" t="str">
            <v>1.1</v>
          </cell>
        </row>
        <row r="108">
          <cell r="D108" t="str">
            <v>102.00.00.02</v>
          </cell>
          <cell r="E108">
            <v>102</v>
          </cell>
          <cell r="F108">
            <v>0</v>
          </cell>
          <cell r="G108">
            <v>0</v>
          </cell>
          <cell r="H108">
            <v>2</v>
          </cell>
          <cell r="I108" t="str">
            <v>Foi apresentada a Seção dentro da especificações</v>
          </cell>
          <cell r="J108">
            <v>1</v>
          </cell>
          <cell r="K108" t="str">
            <v>Sim</v>
          </cell>
          <cell r="L108" t="str">
            <v>Não</v>
          </cell>
          <cell r="M108" t="str">
            <v>Não se Aplica</v>
          </cell>
          <cell r="N108">
            <v>2</v>
          </cell>
          <cell r="O108">
            <v>1</v>
          </cell>
          <cell r="P108">
            <v>0</v>
          </cell>
          <cell r="Q108">
            <v>0</v>
          </cell>
          <cell r="T108" t="str">
            <v>1.1</v>
          </cell>
        </row>
        <row r="109">
          <cell r="D109" t="str">
            <v>102.00.00.03</v>
          </cell>
          <cell r="E109">
            <v>102</v>
          </cell>
          <cell r="F109">
            <v>0</v>
          </cell>
          <cell r="G109">
            <v>0</v>
          </cell>
          <cell r="H109">
            <v>3</v>
          </cell>
          <cell r="I109" t="str">
            <v>Foi apresentada a Folha de Convenção</v>
          </cell>
          <cell r="J109">
            <v>1</v>
          </cell>
          <cell r="K109" t="str">
            <v>Sim</v>
          </cell>
          <cell r="L109" t="str">
            <v>Não</v>
          </cell>
          <cell r="M109" t="str">
            <v>Não se Aplica</v>
          </cell>
          <cell r="N109">
            <v>2</v>
          </cell>
          <cell r="O109">
            <v>1</v>
          </cell>
          <cell r="P109">
            <v>0</v>
          </cell>
          <cell r="Q109">
            <v>0</v>
          </cell>
          <cell r="T109" t="str">
            <v>1.1</v>
          </cell>
        </row>
        <row r="110">
          <cell r="D110" t="str">
            <v>102.00.00.04</v>
          </cell>
          <cell r="E110">
            <v>102</v>
          </cell>
          <cell r="F110">
            <v>0</v>
          </cell>
          <cell r="G110">
            <v>0</v>
          </cell>
          <cell r="H110">
            <v>4</v>
          </cell>
          <cell r="I110" t="str">
            <v>Os Formato e Selo - Estão corretos</v>
          </cell>
          <cell r="J110">
            <v>1</v>
          </cell>
          <cell r="K110" t="str">
            <v>Sim</v>
          </cell>
          <cell r="L110" t="str">
            <v>Não</v>
          </cell>
          <cell r="M110" t="str">
            <v>Não se Aplica</v>
          </cell>
          <cell r="N110">
            <v>2</v>
          </cell>
          <cell r="O110">
            <v>1</v>
          </cell>
          <cell r="P110">
            <v>0</v>
          </cell>
          <cell r="Q110">
            <v>0</v>
          </cell>
          <cell r="T110" t="str">
            <v>1.1</v>
          </cell>
        </row>
        <row r="111">
          <cell r="D111" t="str">
            <v>102.00.00.05</v>
          </cell>
          <cell r="E111">
            <v>102</v>
          </cell>
          <cell r="F111">
            <v>0</v>
          </cell>
          <cell r="G111">
            <v>0</v>
          </cell>
          <cell r="H111">
            <v>5</v>
          </cell>
          <cell r="I111" t="str">
            <v>Contem Malha Coordenadas( N e E)</v>
          </cell>
          <cell r="J111">
            <v>1</v>
          </cell>
          <cell r="K111" t="str">
            <v>Sim</v>
          </cell>
          <cell r="L111" t="str">
            <v>Não</v>
          </cell>
          <cell r="M111" t="str">
            <v>Não se Aplica</v>
          </cell>
          <cell r="N111">
            <v>2</v>
          </cell>
          <cell r="O111">
            <v>1</v>
          </cell>
          <cell r="P111">
            <v>0</v>
          </cell>
          <cell r="Q111">
            <v>0</v>
          </cell>
          <cell r="T111" t="str">
            <v>1.1</v>
          </cell>
        </row>
        <row r="112">
          <cell r="D112" t="str">
            <v>102.00.00.06</v>
          </cell>
          <cell r="E112">
            <v>102</v>
          </cell>
          <cell r="F112">
            <v>0</v>
          </cell>
          <cell r="G112">
            <v>0</v>
          </cell>
          <cell r="H112">
            <v>6</v>
          </cell>
          <cell r="I112" t="str">
            <v xml:space="preserve">Contem Norte Verd (direção de cresc.) </v>
          </cell>
          <cell r="J112">
            <v>1</v>
          </cell>
          <cell r="K112" t="str">
            <v>Sim</v>
          </cell>
          <cell r="L112" t="str">
            <v>Não</v>
          </cell>
          <cell r="M112" t="str">
            <v>Não se Aplica</v>
          </cell>
          <cell r="N112">
            <v>2</v>
          </cell>
          <cell r="O112">
            <v>1</v>
          </cell>
          <cell r="P112">
            <v>0</v>
          </cell>
          <cell r="Q112">
            <v>0</v>
          </cell>
          <cell r="T112" t="str">
            <v>1.2</v>
          </cell>
        </row>
        <row r="113">
          <cell r="D113" t="str">
            <v>102.00.00.07</v>
          </cell>
          <cell r="E113">
            <v>102</v>
          </cell>
          <cell r="F113">
            <v>0</v>
          </cell>
          <cell r="G113">
            <v>0</v>
          </cell>
          <cell r="H113">
            <v>7</v>
          </cell>
          <cell r="I113" t="str">
            <v xml:space="preserve">Contem Escalas (Gráfica e escrita) </v>
          </cell>
          <cell r="J113">
            <v>1</v>
          </cell>
          <cell r="K113" t="str">
            <v>Sim</v>
          </cell>
          <cell r="L113" t="str">
            <v>Não</v>
          </cell>
          <cell r="M113" t="str">
            <v>Não se Aplica</v>
          </cell>
          <cell r="N113">
            <v>2</v>
          </cell>
          <cell r="O113">
            <v>1</v>
          </cell>
          <cell r="P113">
            <v>0</v>
          </cell>
          <cell r="Q113">
            <v>0</v>
          </cell>
          <cell r="T113" t="str">
            <v>1.1</v>
          </cell>
        </row>
        <row r="114">
          <cell r="D114" t="str">
            <v>102.00.00.08</v>
          </cell>
          <cell r="E114">
            <v>102</v>
          </cell>
          <cell r="F114">
            <v>0</v>
          </cell>
          <cell r="G114">
            <v>0</v>
          </cell>
          <cell r="H114">
            <v>8</v>
          </cell>
          <cell r="I114" t="str">
            <v>Contem quadro e Marcação RN's e marcos em planta</v>
          </cell>
          <cell r="J114">
            <v>1</v>
          </cell>
          <cell r="K114" t="str">
            <v>Sim</v>
          </cell>
          <cell r="L114" t="str">
            <v>Não</v>
          </cell>
          <cell r="M114" t="str">
            <v>Não se Aplica</v>
          </cell>
          <cell r="N114">
            <v>2</v>
          </cell>
          <cell r="O114">
            <v>1</v>
          </cell>
          <cell r="P114">
            <v>0</v>
          </cell>
          <cell r="Q114">
            <v>0</v>
          </cell>
          <cell r="T114" t="str">
            <v>1.1</v>
          </cell>
        </row>
        <row r="115">
          <cell r="D115" t="str">
            <v>102.00.00.09</v>
          </cell>
          <cell r="E115">
            <v>102</v>
          </cell>
          <cell r="F115">
            <v>0</v>
          </cell>
          <cell r="G115">
            <v>0</v>
          </cell>
          <cell r="H115">
            <v>9</v>
          </cell>
          <cell r="I115" t="str">
            <v xml:space="preserve">Contem Curvas em planta (p. notáveis) </v>
          </cell>
          <cell r="J115">
            <v>1</v>
          </cell>
          <cell r="K115" t="str">
            <v>Sim</v>
          </cell>
          <cell r="L115" t="str">
            <v>Não</v>
          </cell>
          <cell r="M115" t="str">
            <v>Não se Aplica</v>
          </cell>
          <cell r="N115">
            <v>2</v>
          </cell>
          <cell r="O115">
            <v>1</v>
          </cell>
          <cell r="P115">
            <v>0</v>
          </cell>
          <cell r="Q115">
            <v>0</v>
          </cell>
          <cell r="T115" t="str">
            <v>1.1</v>
          </cell>
        </row>
        <row r="116">
          <cell r="D116" t="str">
            <v>102.00.00.10</v>
          </cell>
          <cell r="E116">
            <v>102</v>
          </cell>
          <cell r="F116">
            <v>0</v>
          </cell>
          <cell r="G116">
            <v>0</v>
          </cell>
          <cell r="H116">
            <v>10</v>
          </cell>
          <cell r="I116" t="str">
            <v>Contem Quadro C. Horiz. (c/ coord.)</v>
          </cell>
          <cell r="J116">
            <v>1</v>
          </cell>
          <cell r="K116" t="str">
            <v>Sim</v>
          </cell>
          <cell r="L116" t="str">
            <v>Não</v>
          </cell>
          <cell r="M116" t="str">
            <v>Não se Aplica</v>
          </cell>
          <cell r="N116">
            <v>2</v>
          </cell>
          <cell r="O116">
            <v>1</v>
          </cell>
          <cell r="P116">
            <v>0</v>
          </cell>
          <cell r="Q116">
            <v>0</v>
          </cell>
          <cell r="T116" t="str">
            <v>1.1</v>
          </cell>
        </row>
        <row r="117">
          <cell r="D117" t="str">
            <v>102.00.00.11</v>
          </cell>
          <cell r="E117">
            <v>102</v>
          </cell>
          <cell r="F117">
            <v>0</v>
          </cell>
          <cell r="G117">
            <v>0</v>
          </cell>
          <cell r="H117">
            <v>11</v>
          </cell>
          <cell r="I117" t="str">
            <v>As Curvas de nível estao com texto e de m em m</v>
          </cell>
          <cell r="J117">
            <v>1</v>
          </cell>
          <cell r="K117" t="str">
            <v>Sim</v>
          </cell>
          <cell r="L117" t="str">
            <v>Não</v>
          </cell>
          <cell r="M117" t="str">
            <v>Não se Aplica</v>
          </cell>
          <cell r="N117">
            <v>2</v>
          </cell>
          <cell r="O117">
            <v>1</v>
          </cell>
          <cell r="P117">
            <v>0</v>
          </cell>
          <cell r="Q117">
            <v>0</v>
          </cell>
          <cell r="T117" t="str">
            <v>1.1</v>
          </cell>
        </row>
        <row r="118">
          <cell r="D118" t="str">
            <v>102.00.00.12</v>
          </cell>
          <cell r="E118">
            <v>102</v>
          </cell>
          <cell r="F118">
            <v>0</v>
          </cell>
          <cell r="G118">
            <v>0</v>
          </cell>
          <cell r="H118">
            <v>12</v>
          </cell>
          <cell r="I118" t="str">
            <v>Contem Off-sets marcação e conv.</v>
          </cell>
          <cell r="J118">
            <v>1</v>
          </cell>
          <cell r="K118" t="str">
            <v>Sim</v>
          </cell>
          <cell r="L118" t="str">
            <v>Não</v>
          </cell>
          <cell r="M118" t="str">
            <v>Não se Aplica</v>
          </cell>
          <cell r="N118">
            <v>2</v>
          </cell>
          <cell r="O118">
            <v>1</v>
          </cell>
          <cell r="P118">
            <v>0</v>
          </cell>
          <cell r="Q118">
            <v>0</v>
          </cell>
          <cell r="T118" t="str">
            <v>1.1</v>
          </cell>
        </row>
        <row r="119">
          <cell r="D119" t="str">
            <v>102.00.00.13</v>
          </cell>
          <cell r="E119">
            <v>102</v>
          </cell>
          <cell r="F119">
            <v>0</v>
          </cell>
          <cell r="G119">
            <v>0</v>
          </cell>
          <cell r="H119">
            <v>13</v>
          </cell>
          <cell r="I119" t="str">
            <v>A sequencia de estaqueamento em planta</v>
          </cell>
          <cell r="J119">
            <v>1</v>
          </cell>
          <cell r="K119" t="str">
            <v>Sim</v>
          </cell>
          <cell r="L119" t="str">
            <v>Não</v>
          </cell>
          <cell r="M119" t="str">
            <v>Não se Aplica</v>
          </cell>
          <cell r="N119">
            <v>2</v>
          </cell>
          <cell r="O119">
            <v>1</v>
          </cell>
          <cell r="P119">
            <v>0</v>
          </cell>
          <cell r="Q119">
            <v>0</v>
          </cell>
          <cell r="T119" t="str">
            <v>1.1</v>
          </cell>
        </row>
        <row r="120">
          <cell r="D120" t="str">
            <v>102.00.00.14</v>
          </cell>
          <cell r="E120">
            <v>102</v>
          </cell>
          <cell r="F120">
            <v>0</v>
          </cell>
          <cell r="G120">
            <v>0</v>
          </cell>
          <cell r="H120">
            <v>14</v>
          </cell>
          <cell r="I120" t="str">
            <v>Contem Estacas-cotas (greide e perfil)</v>
          </cell>
          <cell r="J120">
            <v>1</v>
          </cell>
          <cell r="K120" t="str">
            <v>Sim</v>
          </cell>
          <cell r="L120" t="str">
            <v>Não</v>
          </cell>
          <cell r="M120" t="str">
            <v>Não se Aplica</v>
          </cell>
          <cell r="N120">
            <v>2</v>
          </cell>
          <cell r="O120">
            <v>1</v>
          </cell>
          <cell r="P120">
            <v>0</v>
          </cell>
          <cell r="Q120">
            <v>0</v>
          </cell>
          <cell r="T120" t="str">
            <v>1.1</v>
          </cell>
        </row>
        <row r="121">
          <cell r="D121" t="str">
            <v>102.00.00.15</v>
          </cell>
          <cell r="E121">
            <v>102</v>
          </cell>
          <cell r="F121">
            <v>0</v>
          </cell>
          <cell r="G121">
            <v>0</v>
          </cell>
          <cell r="H121">
            <v>15</v>
          </cell>
          <cell r="I121" t="str">
            <v>Contem Elementos C. Hor.</v>
          </cell>
          <cell r="J121">
            <v>1</v>
          </cell>
          <cell r="K121" t="str">
            <v>Sim</v>
          </cell>
          <cell r="L121" t="str">
            <v>Não</v>
          </cell>
          <cell r="M121" t="str">
            <v>Não se Aplica</v>
          </cell>
          <cell r="N121">
            <v>2</v>
          </cell>
          <cell r="O121">
            <v>1</v>
          </cell>
          <cell r="P121">
            <v>0</v>
          </cell>
          <cell r="Q121">
            <v>0</v>
          </cell>
          <cell r="T121" t="str">
            <v>1.1</v>
          </cell>
        </row>
        <row r="122">
          <cell r="D122" t="str">
            <v>102.00.00.16</v>
          </cell>
          <cell r="E122">
            <v>102</v>
          </cell>
          <cell r="F122">
            <v>0</v>
          </cell>
          <cell r="G122">
            <v>0</v>
          </cell>
          <cell r="H122">
            <v>16</v>
          </cell>
          <cell r="I122" t="str">
            <v>Contem Elementos C. vert. (PCV, PIV, PTV, y, e k)</v>
          </cell>
          <cell r="J122">
            <v>1</v>
          </cell>
          <cell r="K122" t="str">
            <v>Sim</v>
          </cell>
          <cell r="L122" t="str">
            <v>Não</v>
          </cell>
          <cell r="M122" t="str">
            <v>Não se Aplica</v>
          </cell>
          <cell r="N122">
            <v>2</v>
          </cell>
          <cell r="O122">
            <v>1</v>
          </cell>
          <cell r="P122">
            <v>0</v>
          </cell>
          <cell r="Q122">
            <v>0</v>
          </cell>
          <cell r="T122" t="str">
            <v>1.1</v>
          </cell>
        </row>
        <row r="123">
          <cell r="D123" t="str">
            <v>102.00.00.17</v>
          </cell>
          <cell r="E123">
            <v>102</v>
          </cell>
          <cell r="F123">
            <v>0</v>
          </cell>
          <cell r="G123">
            <v>0</v>
          </cell>
          <cell r="H123">
            <v>17</v>
          </cell>
          <cell r="I123" t="str">
            <v>Contem Layers: conven., planta e perfil</v>
          </cell>
          <cell r="J123">
            <v>1</v>
          </cell>
          <cell r="K123" t="str">
            <v>Sim</v>
          </cell>
          <cell r="L123" t="str">
            <v>Não</v>
          </cell>
          <cell r="M123" t="str">
            <v>Não se Aplica</v>
          </cell>
          <cell r="N123">
            <v>2</v>
          </cell>
          <cell r="O123">
            <v>1</v>
          </cell>
          <cell r="P123">
            <v>0</v>
          </cell>
          <cell r="Q123">
            <v>0</v>
          </cell>
          <cell r="T123" t="str">
            <v>1.1</v>
          </cell>
        </row>
        <row r="124">
          <cell r="D124" t="str">
            <v>102.00.00.18</v>
          </cell>
          <cell r="E124">
            <v>102</v>
          </cell>
          <cell r="F124">
            <v>0</v>
          </cell>
          <cell r="G124">
            <v>0</v>
          </cell>
          <cell r="H124">
            <v>18</v>
          </cell>
          <cell r="I124" t="str">
            <v>O Eixo dentro da especificações, tecnicamente coerente e viavel</v>
          </cell>
          <cell r="J124">
            <v>1</v>
          </cell>
          <cell r="K124" t="str">
            <v>Sim</v>
          </cell>
          <cell r="L124" t="str">
            <v>Não</v>
          </cell>
          <cell r="M124" t="str">
            <v>Não se Aplica</v>
          </cell>
          <cell r="N124">
            <v>2</v>
          </cell>
          <cell r="O124">
            <v>1</v>
          </cell>
          <cell r="P124">
            <v>0</v>
          </cell>
          <cell r="Q124">
            <v>0</v>
          </cell>
          <cell r="T124" t="str">
            <v>1.1</v>
          </cell>
        </row>
        <row r="125">
          <cell r="D125" t="str">
            <v>102.00.00.19</v>
          </cell>
          <cell r="E125">
            <v>102</v>
          </cell>
          <cell r="F125">
            <v>0</v>
          </cell>
          <cell r="G125">
            <v>0</v>
          </cell>
          <cell r="H125">
            <v>19</v>
          </cell>
          <cell r="I125" t="str">
            <v>O Greide dentro da especificações, tecnicamente coerente e viavel</v>
          </cell>
          <cell r="J125">
            <v>1</v>
          </cell>
          <cell r="K125" t="str">
            <v>Sim</v>
          </cell>
          <cell r="L125" t="str">
            <v>Não</v>
          </cell>
          <cell r="M125" t="str">
            <v>Não se Aplica</v>
          </cell>
          <cell r="N125">
            <v>2</v>
          </cell>
          <cell r="O125">
            <v>1</v>
          </cell>
          <cell r="P125">
            <v>0</v>
          </cell>
          <cell r="Q125">
            <v>0</v>
          </cell>
          <cell r="T125" t="str">
            <v>1.1</v>
          </cell>
        </row>
        <row r="126">
          <cell r="D126" t="str">
            <v>103.00.00.00</v>
          </cell>
          <cell r="E126">
            <v>103</v>
          </cell>
          <cell r="F126">
            <v>0</v>
          </cell>
          <cell r="G126">
            <v>0</v>
          </cell>
          <cell r="H126">
            <v>0</v>
          </cell>
          <cell r="I126" t="str">
            <v>III - TERRAPLENAGEM</v>
          </cell>
          <cell r="J126">
            <v>0</v>
          </cell>
          <cell r="N126">
            <v>0</v>
          </cell>
          <cell r="O126">
            <v>0</v>
          </cell>
          <cell r="P126">
            <v>0</v>
          </cell>
          <cell r="Q126">
            <v>0</v>
          </cell>
          <cell r="T126" t="str">
            <v>1.1</v>
          </cell>
        </row>
        <row r="127">
          <cell r="D127" t="str">
            <v>103.00.00.01</v>
          </cell>
          <cell r="E127">
            <v>103</v>
          </cell>
          <cell r="F127">
            <v>0</v>
          </cell>
          <cell r="G127">
            <v>0</v>
          </cell>
          <cell r="H127">
            <v>1</v>
          </cell>
          <cell r="I127" t="str">
            <v>Foi apresentada as Seções tipo dentro da especificações</v>
          </cell>
          <cell r="J127">
            <v>1</v>
          </cell>
          <cell r="K127" t="str">
            <v>Sim</v>
          </cell>
          <cell r="L127" t="str">
            <v>Não</v>
          </cell>
          <cell r="M127" t="str">
            <v>Não se Aplica</v>
          </cell>
          <cell r="N127">
            <v>2</v>
          </cell>
          <cell r="O127">
            <v>1</v>
          </cell>
          <cell r="P127">
            <v>0</v>
          </cell>
          <cell r="Q127">
            <v>0</v>
          </cell>
          <cell r="T127" t="str">
            <v>1.1</v>
          </cell>
        </row>
        <row r="128">
          <cell r="D128" t="str">
            <v>103.00.00.02</v>
          </cell>
          <cell r="E128">
            <v>103</v>
          </cell>
          <cell r="F128">
            <v>0</v>
          </cell>
          <cell r="G128">
            <v>0</v>
          </cell>
          <cell r="H128">
            <v>2</v>
          </cell>
          <cell r="I128" t="str">
            <v>Cotem o quadro Resumo Geral da Distribuição</v>
          </cell>
          <cell r="J128">
            <v>1</v>
          </cell>
          <cell r="K128" t="str">
            <v>Sim</v>
          </cell>
          <cell r="L128" t="str">
            <v>Não</v>
          </cell>
          <cell r="M128" t="str">
            <v>Não se Aplica</v>
          </cell>
          <cell r="N128">
            <v>2</v>
          </cell>
          <cell r="O128">
            <v>1</v>
          </cell>
          <cell r="P128">
            <v>0</v>
          </cell>
          <cell r="Q128">
            <v>0</v>
          </cell>
          <cell r="T128" t="str">
            <v>1.1</v>
          </cell>
        </row>
        <row r="129">
          <cell r="D129" t="str">
            <v>103.00.00.03</v>
          </cell>
          <cell r="E129">
            <v>103</v>
          </cell>
          <cell r="F129">
            <v>0</v>
          </cell>
          <cell r="G129">
            <v>0</v>
          </cell>
          <cell r="H129">
            <v>3</v>
          </cell>
          <cell r="I129" t="str">
            <v>Cotem o quadro Resumo Distribuição do Material</v>
          </cell>
          <cell r="J129">
            <v>1</v>
          </cell>
          <cell r="K129" t="str">
            <v>Sim</v>
          </cell>
          <cell r="L129" t="str">
            <v>Não</v>
          </cell>
          <cell r="M129" t="str">
            <v>Não se Aplica</v>
          </cell>
          <cell r="N129">
            <v>2</v>
          </cell>
          <cell r="O129">
            <v>1</v>
          </cell>
          <cell r="P129">
            <v>0</v>
          </cell>
          <cell r="Q129">
            <v>0</v>
          </cell>
          <cell r="T129" t="str">
            <v>1.1</v>
          </cell>
        </row>
        <row r="130">
          <cell r="D130" t="str">
            <v>103.00.00.04</v>
          </cell>
          <cell r="E130">
            <v>103</v>
          </cell>
          <cell r="F130">
            <v>0</v>
          </cell>
          <cell r="G130">
            <v>0</v>
          </cell>
          <cell r="H130">
            <v>4</v>
          </cell>
          <cell r="I130" t="str">
            <v>Foi verificado em conjunto com a sondagem os tipos de materiais presente no segmento</v>
          </cell>
          <cell r="J130">
            <v>1</v>
          </cell>
          <cell r="K130" t="str">
            <v>Sim</v>
          </cell>
          <cell r="L130" t="str">
            <v>Não</v>
          </cell>
          <cell r="M130" t="str">
            <v>Não se Aplica</v>
          </cell>
          <cell r="N130">
            <v>2</v>
          </cell>
          <cell r="O130">
            <v>1</v>
          </cell>
          <cell r="P130">
            <v>0</v>
          </cell>
          <cell r="Q130">
            <v>0</v>
          </cell>
          <cell r="T130" t="str">
            <v>1.1</v>
          </cell>
        </row>
        <row r="131">
          <cell r="D131" t="str">
            <v>103.00.00.05</v>
          </cell>
          <cell r="E131">
            <v>103</v>
          </cell>
          <cell r="F131">
            <v>0</v>
          </cell>
          <cell r="G131">
            <v>0</v>
          </cell>
          <cell r="H131">
            <v>5</v>
          </cell>
          <cell r="I131" t="str">
            <v>Foi verificado a especificação do material e uso</v>
          </cell>
          <cell r="J131">
            <v>1</v>
          </cell>
          <cell r="K131" t="str">
            <v>Sim</v>
          </cell>
          <cell r="L131" t="str">
            <v>Não</v>
          </cell>
          <cell r="M131" t="str">
            <v>Não se Aplica</v>
          </cell>
          <cell r="N131">
            <v>2</v>
          </cell>
          <cell r="O131">
            <v>1</v>
          </cell>
          <cell r="P131">
            <v>0</v>
          </cell>
          <cell r="Q131">
            <v>0</v>
          </cell>
          <cell r="T131" t="str">
            <v>1.1</v>
          </cell>
        </row>
        <row r="132">
          <cell r="D132" t="str">
            <v>103.00.00.06</v>
          </cell>
          <cell r="E132">
            <v>103</v>
          </cell>
          <cell r="F132">
            <v>0</v>
          </cell>
          <cell r="G132">
            <v>0</v>
          </cell>
          <cell r="H132">
            <v>6</v>
          </cell>
          <cell r="I132" t="str">
            <v>Foi verificado os locais de rebaixo</v>
          </cell>
          <cell r="J132">
            <v>1</v>
          </cell>
          <cell r="K132" t="str">
            <v>Sim</v>
          </cell>
          <cell r="L132" t="str">
            <v>Não</v>
          </cell>
          <cell r="M132" t="str">
            <v>Não se Aplica</v>
          </cell>
          <cell r="N132">
            <v>2</v>
          </cell>
          <cell r="O132">
            <v>1</v>
          </cell>
          <cell r="P132">
            <v>0</v>
          </cell>
          <cell r="Q132">
            <v>0</v>
          </cell>
          <cell r="T132" t="str">
            <v>1.1</v>
          </cell>
        </row>
        <row r="133">
          <cell r="D133" t="str">
            <v>103.00.00.07</v>
          </cell>
          <cell r="E133">
            <v>103</v>
          </cell>
          <cell r="F133">
            <v>0</v>
          </cell>
          <cell r="G133">
            <v>0</v>
          </cell>
          <cell r="H133">
            <v>7</v>
          </cell>
          <cell r="I133" t="str">
            <v>Foi verificado o DMT</v>
          </cell>
          <cell r="J133">
            <v>1</v>
          </cell>
          <cell r="K133" t="str">
            <v>Sim</v>
          </cell>
          <cell r="L133" t="str">
            <v>Não</v>
          </cell>
          <cell r="M133" t="str">
            <v>Não se Aplica</v>
          </cell>
          <cell r="N133">
            <v>2</v>
          </cell>
          <cell r="O133">
            <v>1</v>
          </cell>
          <cell r="P133">
            <v>0</v>
          </cell>
          <cell r="Q133">
            <v>0</v>
          </cell>
          <cell r="T133" t="str">
            <v>1.1</v>
          </cell>
        </row>
        <row r="134">
          <cell r="D134" t="str">
            <v>103.00.00.08</v>
          </cell>
          <cell r="E134">
            <v>103</v>
          </cell>
          <cell r="F134">
            <v>0</v>
          </cell>
          <cell r="G134">
            <v>0</v>
          </cell>
          <cell r="H134">
            <v>8</v>
          </cell>
          <cell r="I134" t="str">
            <v>Foi verificado o Empolamento</v>
          </cell>
          <cell r="J134">
            <v>1</v>
          </cell>
          <cell r="K134" t="str">
            <v>Sim</v>
          </cell>
          <cell r="L134" t="str">
            <v>Não</v>
          </cell>
          <cell r="M134" t="str">
            <v>Não se Aplica</v>
          </cell>
          <cell r="N134">
            <v>2</v>
          </cell>
          <cell r="O134">
            <v>1</v>
          </cell>
          <cell r="P134">
            <v>0</v>
          </cell>
          <cell r="Q134">
            <v>0</v>
          </cell>
          <cell r="T134" t="str">
            <v>1.1</v>
          </cell>
        </row>
        <row r="135">
          <cell r="D135" t="str">
            <v>103.00.00.09</v>
          </cell>
          <cell r="E135">
            <v>103</v>
          </cell>
          <cell r="F135">
            <v>0</v>
          </cell>
          <cell r="G135">
            <v>0</v>
          </cell>
          <cell r="H135">
            <v>9</v>
          </cell>
          <cell r="I135" t="str">
            <v>Foi verificado o material e o local de Bota Fora</v>
          </cell>
          <cell r="J135">
            <v>1</v>
          </cell>
          <cell r="K135" t="str">
            <v>Sim</v>
          </cell>
          <cell r="L135" t="str">
            <v>Não</v>
          </cell>
          <cell r="M135" t="str">
            <v>Não se Aplica</v>
          </cell>
          <cell r="N135">
            <v>2</v>
          </cell>
          <cell r="O135">
            <v>1</v>
          </cell>
          <cell r="P135">
            <v>0</v>
          </cell>
          <cell r="Q135">
            <v>0</v>
          </cell>
          <cell r="T135" t="str">
            <v>1.1</v>
          </cell>
        </row>
        <row r="136">
          <cell r="D136" t="str">
            <v>103.00.00.10</v>
          </cell>
          <cell r="E136">
            <v>103</v>
          </cell>
          <cell r="F136">
            <v>0</v>
          </cell>
          <cell r="G136">
            <v>0</v>
          </cell>
          <cell r="H136">
            <v>10</v>
          </cell>
          <cell r="I136" t="str">
            <v>Foi verificado o material e o local de Emprestimo</v>
          </cell>
          <cell r="J136">
            <v>1</v>
          </cell>
          <cell r="K136" t="str">
            <v>Sim</v>
          </cell>
          <cell r="L136" t="str">
            <v>Não</v>
          </cell>
          <cell r="M136" t="str">
            <v>Não se Aplica</v>
          </cell>
          <cell r="N136">
            <v>2</v>
          </cell>
          <cell r="O136">
            <v>1</v>
          </cell>
          <cell r="P136">
            <v>0</v>
          </cell>
          <cell r="Q136">
            <v>0</v>
          </cell>
          <cell r="T136" t="str">
            <v>1.1</v>
          </cell>
        </row>
        <row r="137">
          <cell r="D137" t="str">
            <v>103.00.00.11</v>
          </cell>
          <cell r="E137">
            <v>103</v>
          </cell>
          <cell r="F137">
            <v>0</v>
          </cell>
          <cell r="G137">
            <v>0</v>
          </cell>
          <cell r="H137">
            <v>11</v>
          </cell>
          <cell r="I137" t="str">
            <v>Foi verificado o volume distribuido e o  volume da NV</v>
          </cell>
          <cell r="J137">
            <v>1</v>
          </cell>
          <cell r="K137" t="str">
            <v>Sim</v>
          </cell>
          <cell r="L137" t="str">
            <v>Não</v>
          </cell>
          <cell r="M137" t="str">
            <v>Não se Aplica</v>
          </cell>
          <cell r="N137">
            <v>2</v>
          </cell>
          <cell r="O137">
            <v>1</v>
          </cell>
          <cell r="P137">
            <v>0</v>
          </cell>
          <cell r="Q137">
            <v>0</v>
          </cell>
          <cell r="T137" t="str">
            <v>1.1</v>
          </cell>
        </row>
        <row r="138">
          <cell r="D138" t="str">
            <v>103.00.00.12</v>
          </cell>
          <cell r="E138">
            <v>103</v>
          </cell>
          <cell r="F138">
            <v>0</v>
          </cell>
          <cell r="G138">
            <v>0</v>
          </cell>
          <cell r="H138">
            <v>12</v>
          </cell>
          <cell r="I138" t="str">
            <v xml:space="preserve">O linear esta coerente com a distribuição </v>
          </cell>
          <cell r="J138">
            <v>1</v>
          </cell>
          <cell r="K138" t="str">
            <v>Sim</v>
          </cell>
          <cell r="L138" t="str">
            <v>Não</v>
          </cell>
          <cell r="M138" t="str">
            <v>Não se Aplica</v>
          </cell>
          <cell r="N138">
            <v>2</v>
          </cell>
          <cell r="O138">
            <v>1</v>
          </cell>
          <cell r="P138">
            <v>0</v>
          </cell>
          <cell r="Q138">
            <v>0</v>
          </cell>
          <cell r="T138" t="str">
            <v>1.1</v>
          </cell>
        </row>
        <row r="139">
          <cell r="D139" t="str">
            <v>103.00.00.13</v>
          </cell>
          <cell r="E139">
            <v>103</v>
          </cell>
          <cell r="F139">
            <v>0</v>
          </cell>
          <cell r="G139">
            <v>0</v>
          </cell>
          <cell r="H139">
            <v>13</v>
          </cell>
          <cell r="I139" t="str">
            <v>Foi apresentado os croquis dos emprestimos e bota foras</v>
          </cell>
          <cell r="J139">
            <v>1</v>
          </cell>
          <cell r="K139" t="str">
            <v>Sim</v>
          </cell>
          <cell r="L139" t="str">
            <v>Não</v>
          </cell>
          <cell r="M139" t="str">
            <v>Não se Aplica</v>
          </cell>
          <cell r="N139">
            <v>2</v>
          </cell>
          <cell r="O139">
            <v>1</v>
          </cell>
          <cell r="P139">
            <v>0</v>
          </cell>
          <cell r="Q139">
            <v>0</v>
          </cell>
          <cell r="T139" t="str">
            <v>1.1</v>
          </cell>
        </row>
        <row r="140">
          <cell r="D140" t="str">
            <v>104.00.00.00</v>
          </cell>
          <cell r="E140">
            <v>104</v>
          </cell>
          <cell r="F140">
            <v>0</v>
          </cell>
          <cell r="G140">
            <v>0</v>
          </cell>
          <cell r="H140">
            <v>0</v>
          </cell>
          <cell r="I140" t="str">
            <v>IV - PAVIMENTAÇÃO</v>
          </cell>
          <cell r="J140">
            <v>0</v>
          </cell>
          <cell r="N140">
            <v>0</v>
          </cell>
          <cell r="O140">
            <v>0</v>
          </cell>
          <cell r="P140">
            <v>0</v>
          </cell>
          <cell r="Q140">
            <v>0</v>
          </cell>
          <cell r="T140" t="str">
            <v>1.1</v>
          </cell>
        </row>
        <row r="141">
          <cell r="D141" t="str">
            <v>104.00.00.01</v>
          </cell>
          <cell r="E141">
            <v>104</v>
          </cell>
          <cell r="F141">
            <v>0</v>
          </cell>
          <cell r="G141">
            <v>0</v>
          </cell>
          <cell r="H141">
            <v>1</v>
          </cell>
          <cell r="I141" t="str">
            <v>Foi apresentada as Seções tipo dentro da especificações</v>
          </cell>
          <cell r="J141">
            <v>1</v>
          </cell>
          <cell r="K141" t="str">
            <v>Sim</v>
          </cell>
          <cell r="L141" t="str">
            <v>Não</v>
          </cell>
          <cell r="M141" t="str">
            <v>Não se Aplica</v>
          </cell>
          <cell r="N141">
            <v>2</v>
          </cell>
          <cell r="O141">
            <v>1</v>
          </cell>
          <cell r="P141">
            <v>0</v>
          </cell>
          <cell r="Q141">
            <v>0</v>
          </cell>
          <cell r="T141" t="str">
            <v>1.1</v>
          </cell>
        </row>
        <row r="142">
          <cell r="D142" t="str">
            <v>104.00.00.02</v>
          </cell>
          <cell r="E142">
            <v>104</v>
          </cell>
          <cell r="F142">
            <v>0</v>
          </cell>
          <cell r="G142">
            <v>0</v>
          </cell>
          <cell r="H142">
            <v>2</v>
          </cell>
          <cell r="I142" t="str">
            <v>Foi verificado o Linear da Estrutura do Pavimento</v>
          </cell>
          <cell r="J142">
            <v>1</v>
          </cell>
          <cell r="K142" t="str">
            <v>Sim</v>
          </cell>
          <cell r="L142" t="str">
            <v>Não</v>
          </cell>
          <cell r="M142" t="str">
            <v>Não se Aplica</v>
          </cell>
          <cell r="N142">
            <v>2</v>
          </cell>
          <cell r="O142">
            <v>1</v>
          </cell>
          <cell r="P142">
            <v>0</v>
          </cell>
          <cell r="Q142">
            <v>0</v>
          </cell>
          <cell r="T142" t="str">
            <v>1.1</v>
          </cell>
        </row>
        <row r="143">
          <cell r="D143" t="str">
            <v>104.00.00.03</v>
          </cell>
          <cell r="E143">
            <v>104</v>
          </cell>
          <cell r="F143">
            <v>0</v>
          </cell>
          <cell r="G143">
            <v>0</v>
          </cell>
          <cell r="H143">
            <v>3</v>
          </cell>
          <cell r="I143" t="str">
            <v>Foi verificado o Linear de Fontes de Material</v>
          </cell>
          <cell r="J143">
            <v>1</v>
          </cell>
          <cell r="K143" t="str">
            <v>Sim</v>
          </cell>
          <cell r="L143" t="str">
            <v>Não</v>
          </cell>
          <cell r="M143" t="str">
            <v>Não se Aplica</v>
          </cell>
          <cell r="N143">
            <v>2</v>
          </cell>
          <cell r="O143">
            <v>1</v>
          </cell>
          <cell r="P143">
            <v>0</v>
          </cell>
          <cell r="Q143">
            <v>0</v>
          </cell>
          <cell r="T143" t="str">
            <v>1.1</v>
          </cell>
        </row>
        <row r="144">
          <cell r="D144" t="str">
            <v>104.00.00.04</v>
          </cell>
          <cell r="E144">
            <v>104</v>
          </cell>
          <cell r="F144">
            <v>0</v>
          </cell>
          <cell r="G144">
            <v>0</v>
          </cell>
          <cell r="H144">
            <v>4</v>
          </cell>
          <cell r="I144" t="str">
            <v>Foi verificado o Croquis das Ocorrencias</v>
          </cell>
          <cell r="J144">
            <v>1</v>
          </cell>
          <cell r="K144" t="str">
            <v>Sim</v>
          </cell>
          <cell r="L144" t="str">
            <v>Não</v>
          </cell>
          <cell r="M144" t="str">
            <v>Não se Aplica</v>
          </cell>
          <cell r="N144">
            <v>2</v>
          </cell>
          <cell r="O144">
            <v>1</v>
          </cell>
          <cell r="P144">
            <v>0</v>
          </cell>
          <cell r="Q144">
            <v>0</v>
          </cell>
          <cell r="T144" t="str">
            <v>1.1</v>
          </cell>
        </row>
        <row r="145">
          <cell r="D145" t="str">
            <v>104.00.00.05</v>
          </cell>
          <cell r="E145">
            <v>104</v>
          </cell>
          <cell r="F145">
            <v>0</v>
          </cell>
          <cell r="G145">
            <v>0</v>
          </cell>
          <cell r="H145">
            <v>5</v>
          </cell>
          <cell r="I145" t="str">
            <v>Foi verificado os ensaios, localização, volume  das jazidas</v>
          </cell>
          <cell r="J145">
            <v>1</v>
          </cell>
          <cell r="K145" t="str">
            <v>Sim</v>
          </cell>
          <cell r="L145" t="str">
            <v>Não</v>
          </cell>
          <cell r="M145" t="str">
            <v>Não se Aplica</v>
          </cell>
          <cell r="N145">
            <v>2</v>
          </cell>
          <cell r="O145">
            <v>1</v>
          </cell>
          <cell r="P145">
            <v>0</v>
          </cell>
          <cell r="Q145">
            <v>0</v>
          </cell>
          <cell r="T145" t="str">
            <v>1.1</v>
          </cell>
        </row>
        <row r="146">
          <cell r="D146" t="str">
            <v>104.00.00.06</v>
          </cell>
          <cell r="E146">
            <v>104</v>
          </cell>
          <cell r="F146">
            <v>0</v>
          </cell>
          <cell r="G146">
            <v>0</v>
          </cell>
          <cell r="H146">
            <v>6</v>
          </cell>
          <cell r="I146" t="str">
            <v>Foi verificado os ensaios, localização, volume de produção do areal</v>
          </cell>
          <cell r="J146">
            <v>1</v>
          </cell>
          <cell r="K146" t="str">
            <v>Sim</v>
          </cell>
          <cell r="L146" t="str">
            <v>Não</v>
          </cell>
          <cell r="M146" t="str">
            <v>Não se Aplica</v>
          </cell>
          <cell r="N146">
            <v>2</v>
          </cell>
          <cell r="O146">
            <v>1</v>
          </cell>
          <cell r="P146">
            <v>0</v>
          </cell>
          <cell r="Q146">
            <v>0</v>
          </cell>
          <cell r="T146" t="str">
            <v>1.1</v>
          </cell>
        </row>
        <row r="147">
          <cell r="D147" t="str">
            <v>104.00.00.07</v>
          </cell>
          <cell r="E147">
            <v>104</v>
          </cell>
          <cell r="F147">
            <v>0</v>
          </cell>
          <cell r="G147">
            <v>0</v>
          </cell>
          <cell r="H147">
            <v>7</v>
          </cell>
          <cell r="I147" t="str">
            <v>Foi verificado os ensaios, localização, volume de produção da Pedreira</v>
          </cell>
          <cell r="J147">
            <v>1</v>
          </cell>
          <cell r="K147" t="str">
            <v>Sim</v>
          </cell>
          <cell r="L147" t="str">
            <v>Não</v>
          </cell>
          <cell r="M147" t="str">
            <v>Não se Aplica</v>
          </cell>
          <cell r="N147">
            <v>2</v>
          </cell>
          <cell r="O147">
            <v>1</v>
          </cell>
          <cell r="P147">
            <v>0</v>
          </cell>
          <cell r="Q147">
            <v>0</v>
          </cell>
          <cell r="T147" t="str">
            <v>1.1</v>
          </cell>
        </row>
        <row r="148">
          <cell r="D148" t="str">
            <v>104.00.00.08</v>
          </cell>
          <cell r="E148">
            <v>104</v>
          </cell>
          <cell r="F148">
            <v>0</v>
          </cell>
          <cell r="G148">
            <v>0</v>
          </cell>
          <cell r="H148">
            <v>8</v>
          </cell>
          <cell r="I148" t="str">
            <v>Foi verificado se e possivel usar o CAP 30/45</v>
          </cell>
          <cell r="J148">
            <v>1</v>
          </cell>
          <cell r="K148" t="str">
            <v>Sim</v>
          </cell>
          <cell r="L148" t="str">
            <v>Não</v>
          </cell>
          <cell r="M148" t="str">
            <v>Não se Aplica</v>
          </cell>
          <cell r="N148">
            <v>2</v>
          </cell>
          <cell r="O148">
            <v>1</v>
          </cell>
          <cell r="P148">
            <v>0</v>
          </cell>
          <cell r="Q148">
            <v>0</v>
          </cell>
          <cell r="T148" t="str">
            <v>1.1</v>
          </cell>
        </row>
        <row r="149">
          <cell r="D149" t="str">
            <v>104.00.00.09</v>
          </cell>
          <cell r="E149">
            <v>104</v>
          </cell>
          <cell r="F149">
            <v>0</v>
          </cell>
          <cell r="G149">
            <v>0</v>
          </cell>
          <cell r="H149">
            <v>9</v>
          </cell>
          <cell r="I149" t="str">
            <v>Foi verificado as quantidades, larguras e taxas da imprimação</v>
          </cell>
          <cell r="J149">
            <v>1</v>
          </cell>
          <cell r="K149" t="str">
            <v>Sim</v>
          </cell>
          <cell r="L149" t="str">
            <v>Não</v>
          </cell>
          <cell r="M149" t="str">
            <v>Não se Aplica</v>
          </cell>
          <cell r="N149">
            <v>2</v>
          </cell>
          <cell r="O149">
            <v>1</v>
          </cell>
          <cell r="P149">
            <v>0</v>
          </cell>
          <cell r="Q149">
            <v>0</v>
          </cell>
          <cell r="T149" t="str">
            <v>1.1</v>
          </cell>
        </row>
        <row r="150">
          <cell r="D150" t="str">
            <v>104.00.00.10</v>
          </cell>
          <cell r="E150">
            <v>104</v>
          </cell>
          <cell r="F150">
            <v>0</v>
          </cell>
          <cell r="G150">
            <v>0</v>
          </cell>
          <cell r="H150">
            <v>10</v>
          </cell>
          <cell r="I150" t="str">
            <v>Foi verificado as quantidades, larguras e taxas da Pintura de Ligação</v>
          </cell>
          <cell r="J150">
            <v>1</v>
          </cell>
          <cell r="K150" t="str">
            <v>Sim</v>
          </cell>
          <cell r="L150" t="str">
            <v>Não</v>
          </cell>
          <cell r="M150" t="str">
            <v>Não se Aplica</v>
          </cell>
          <cell r="N150">
            <v>2</v>
          </cell>
          <cell r="O150">
            <v>1</v>
          </cell>
          <cell r="P150">
            <v>0</v>
          </cell>
          <cell r="Q150">
            <v>0</v>
          </cell>
          <cell r="T150" t="str">
            <v>1.1</v>
          </cell>
        </row>
        <row r="151">
          <cell r="D151" t="str">
            <v>104.00.00.11</v>
          </cell>
          <cell r="E151">
            <v>104</v>
          </cell>
          <cell r="F151">
            <v>0</v>
          </cell>
          <cell r="G151">
            <v>0</v>
          </cell>
          <cell r="H151">
            <v>11</v>
          </cell>
          <cell r="I151" t="str">
            <v>Foi verificado as quantidades, larguras e taxas da Capa</v>
          </cell>
          <cell r="J151">
            <v>1</v>
          </cell>
          <cell r="K151" t="str">
            <v>Sim</v>
          </cell>
          <cell r="L151" t="str">
            <v>Não</v>
          </cell>
          <cell r="M151" t="str">
            <v>Não se Aplica</v>
          </cell>
          <cell r="N151">
            <v>2</v>
          </cell>
          <cell r="O151">
            <v>1</v>
          </cell>
          <cell r="P151">
            <v>0</v>
          </cell>
          <cell r="Q151">
            <v>0</v>
          </cell>
          <cell r="T151" t="str">
            <v>1.1</v>
          </cell>
        </row>
        <row r="152">
          <cell r="D152" t="str">
            <v>104.00.00.12</v>
          </cell>
          <cell r="E152">
            <v>104</v>
          </cell>
          <cell r="F152">
            <v>0</v>
          </cell>
          <cell r="G152">
            <v>0</v>
          </cell>
          <cell r="H152">
            <v>12</v>
          </cell>
          <cell r="I152" t="str">
            <v>Foi verificado as quantidade do material das camadas de base e sub base</v>
          </cell>
          <cell r="J152">
            <v>1</v>
          </cell>
          <cell r="K152" t="str">
            <v>Sim</v>
          </cell>
          <cell r="L152" t="str">
            <v>Não</v>
          </cell>
          <cell r="M152" t="str">
            <v>Não se Aplica</v>
          </cell>
          <cell r="N152">
            <v>2</v>
          </cell>
          <cell r="O152">
            <v>1</v>
          </cell>
          <cell r="P152">
            <v>0</v>
          </cell>
          <cell r="Q152">
            <v>0</v>
          </cell>
          <cell r="T152" t="str">
            <v>1.1</v>
          </cell>
        </row>
        <row r="153">
          <cell r="D153" t="str">
            <v>104.00.00.13</v>
          </cell>
          <cell r="E153">
            <v>104</v>
          </cell>
          <cell r="F153">
            <v>0</v>
          </cell>
          <cell r="G153">
            <v>0</v>
          </cell>
          <cell r="H153">
            <v>13</v>
          </cell>
          <cell r="I153" t="str">
            <v>Foi verificado as quantidade de regula, apenas nos cortes</v>
          </cell>
          <cell r="J153">
            <v>1</v>
          </cell>
          <cell r="K153" t="str">
            <v>Sim</v>
          </cell>
          <cell r="L153" t="str">
            <v>Não</v>
          </cell>
          <cell r="M153" t="str">
            <v>Não se Aplica</v>
          </cell>
          <cell r="N153">
            <v>2</v>
          </cell>
          <cell r="O153">
            <v>1</v>
          </cell>
          <cell r="P153">
            <v>0</v>
          </cell>
          <cell r="Q153">
            <v>0</v>
          </cell>
          <cell r="T153" t="str">
            <v>1.1</v>
          </cell>
        </row>
        <row r="154">
          <cell r="D154" t="str">
            <v>104.00.00.14</v>
          </cell>
          <cell r="E154">
            <v>104</v>
          </cell>
          <cell r="F154">
            <v>0</v>
          </cell>
          <cell r="G154">
            <v>0</v>
          </cell>
          <cell r="H154">
            <v>14</v>
          </cell>
          <cell r="I154" t="str">
            <v>Foi Verificado o Quadros de demostrativos de Quantidade</v>
          </cell>
          <cell r="J154">
            <v>1</v>
          </cell>
          <cell r="K154" t="str">
            <v>Sim</v>
          </cell>
          <cell r="L154" t="str">
            <v>Não</v>
          </cell>
          <cell r="M154" t="str">
            <v>Não se Aplica</v>
          </cell>
          <cell r="N154">
            <v>2</v>
          </cell>
          <cell r="O154">
            <v>1</v>
          </cell>
          <cell r="P154">
            <v>0</v>
          </cell>
          <cell r="Q154">
            <v>0</v>
          </cell>
          <cell r="T154" t="str">
            <v>1.1</v>
          </cell>
        </row>
        <row r="155">
          <cell r="D155" t="str">
            <v>104.00.00.15</v>
          </cell>
          <cell r="E155">
            <v>104</v>
          </cell>
          <cell r="F155">
            <v>0</v>
          </cell>
          <cell r="G155">
            <v>0</v>
          </cell>
          <cell r="H155">
            <v>15</v>
          </cell>
          <cell r="I155" t="str">
            <v>Foi verificado o Quadros de Transporte</v>
          </cell>
          <cell r="J155">
            <v>1</v>
          </cell>
          <cell r="K155" t="str">
            <v>Sim</v>
          </cell>
          <cell r="L155" t="str">
            <v>Não</v>
          </cell>
          <cell r="M155" t="str">
            <v>Não se Aplica</v>
          </cell>
          <cell r="N155">
            <v>2</v>
          </cell>
          <cell r="O155">
            <v>1</v>
          </cell>
          <cell r="P155">
            <v>0</v>
          </cell>
          <cell r="Q155">
            <v>0</v>
          </cell>
          <cell r="T155" t="str">
            <v>1.1</v>
          </cell>
        </row>
        <row r="156">
          <cell r="D156" t="str">
            <v>104.00.00.16</v>
          </cell>
          <cell r="E156">
            <v>104</v>
          </cell>
          <cell r="F156">
            <v>0</v>
          </cell>
          <cell r="G156">
            <v>0</v>
          </cell>
          <cell r="H156">
            <v>16</v>
          </cell>
          <cell r="I156" t="str">
            <v>Foi verificado o Quadro de consumo de material</v>
          </cell>
          <cell r="J156">
            <v>1</v>
          </cell>
          <cell r="K156" t="str">
            <v>Sim</v>
          </cell>
          <cell r="L156" t="str">
            <v>Não</v>
          </cell>
          <cell r="M156" t="str">
            <v>Não se Aplica</v>
          </cell>
          <cell r="N156">
            <v>2</v>
          </cell>
          <cell r="O156">
            <v>1</v>
          </cell>
          <cell r="P156">
            <v>0</v>
          </cell>
          <cell r="Q156">
            <v>0</v>
          </cell>
          <cell r="T156" t="str">
            <v>1.1</v>
          </cell>
        </row>
        <row r="157">
          <cell r="D157" t="str">
            <v>105.00.00.00</v>
          </cell>
          <cell r="E157">
            <v>105</v>
          </cell>
          <cell r="F157">
            <v>0</v>
          </cell>
          <cell r="G157">
            <v>0</v>
          </cell>
          <cell r="H157">
            <v>0</v>
          </cell>
          <cell r="I157" t="str">
            <v>V - DRENAGEM</v>
          </cell>
          <cell r="J157">
            <v>0</v>
          </cell>
          <cell r="N157">
            <v>0</v>
          </cell>
          <cell r="O157">
            <v>0</v>
          </cell>
          <cell r="P157">
            <v>0</v>
          </cell>
          <cell r="Q157">
            <v>0</v>
          </cell>
          <cell r="T157" t="str">
            <v>1.1</v>
          </cell>
        </row>
        <row r="158">
          <cell r="D158" t="str">
            <v>105.00.00.01</v>
          </cell>
          <cell r="E158">
            <v>105</v>
          </cell>
          <cell r="F158">
            <v>0</v>
          </cell>
          <cell r="G158">
            <v>0</v>
          </cell>
          <cell r="H158">
            <v>1</v>
          </cell>
          <cell r="I158" t="str">
            <v>Foi verificado o Linear de Drenagem</v>
          </cell>
          <cell r="J158">
            <v>1</v>
          </cell>
          <cell r="K158" t="str">
            <v>Sim</v>
          </cell>
          <cell r="L158" t="str">
            <v>Não</v>
          </cell>
          <cell r="M158" t="str">
            <v>Não se Aplica</v>
          </cell>
          <cell r="N158">
            <v>2</v>
          </cell>
          <cell r="O158">
            <v>1</v>
          </cell>
          <cell r="P158">
            <v>0</v>
          </cell>
          <cell r="Q158">
            <v>0</v>
          </cell>
          <cell r="T158" t="str">
            <v>1.1</v>
          </cell>
        </row>
        <row r="159">
          <cell r="D159" t="str">
            <v>105.00.00.02</v>
          </cell>
          <cell r="E159">
            <v>105</v>
          </cell>
          <cell r="F159">
            <v>0</v>
          </cell>
          <cell r="G159">
            <v>0</v>
          </cell>
          <cell r="H159">
            <v>2</v>
          </cell>
          <cell r="I159" t="str">
            <v>Foi verificado as Seções dos Bueiros</v>
          </cell>
          <cell r="J159">
            <v>1</v>
          </cell>
          <cell r="K159" t="str">
            <v>Sim</v>
          </cell>
          <cell r="L159" t="str">
            <v>Não</v>
          </cell>
          <cell r="M159" t="str">
            <v>Não se Aplica</v>
          </cell>
          <cell r="N159">
            <v>2</v>
          </cell>
          <cell r="O159">
            <v>1</v>
          </cell>
          <cell r="P159">
            <v>0</v>
          </cell>
          <cell r="Q159">
            <v>0</v>
          </cell>
          <cell r="T159" t="str">
            <v>1.1</v>
          </cell>
        </row>
        <row r="160">
          <cell r="D160" t="str">
            <v>105.00.00.03</v>
          </cell>
          <cell r="E160">
            <v>105</v>
          </cell>
          <cell r="F160">
            <v>0</v>
          </cell>
          <cell r="G160">
            <v>0</v>
          </cell>
          <cell r="H160">
            <v>3</v>
          </cell>
          <cell r="I160" t="str">
            <v>Foi verificado a Listagem de Bueiros Existentes</v>
          </cell>
          <cell r="J160">
            <v>1</v>
          </cell>
          <cell r="K160" t="str">
            <v>Sim</v>
          </cell>
          <cell r="L160" t="str">
            <v>Não</v>
          </cell>
          <cell r="M160" t="str">
            <v>Não se Aplica</v>
          </cell>
          <cell r="N160">
            <v>2</v>
          </cell>
          <cell r="O160">
            <v>1</v>
          </cell>
          <cell r="P160">
            <v>0</v>
          </cell>
          <cell r="Q160">
            <v>0</v>
          </cell>
          <cell r="T160" t="str">
            <v>1.1</v>
          </cell>
        </row>
        <row r="161">
          <cell r="D161" t="str">
            <v>105.00.00.04</v>
          </cell>
          <cell r="E161">
            <v>105</v>
          </cell>
          <cell r="F161">
            <v>0</v>
          </cell>
          <cell r="G161">
            <v>0</v>
          </cell>
          <cell r="H161">
            <v>4</v>
          </cell>
          <cell r="I161" t="str">
            <v>Foi verificado a Listagem de Bueiros Grota</v>
          </cell>
          <cell r="J161">
            <v>1</v>
          </cell>
          <cell r="K161" t="str">
            <v>Sim</v>
          </cell>
          <cell r="L161" t="str">
            <v>Não</v>
          </cell>
          <cell r="M161" t="str">
            <v>Não se Aplica</v>
          </cell>
          <cell r="N161">
            <v>2</v>
          </cell>
          <cell r="O161">
            <v>1</v>
          </cell>
          <cell r="P161">
            <v>0</v>
          </cell>
          <cell r="Q161">
            <v>0</v>
          </cell>
          <cell r="T161" t="str">
            <v>1.1</v>
          </cell>
        </row>
        <row r="162">
          <cell r="D162" t="str">
            <v>105.00.00.05</v>
          </cell>
          <cell r="E162">
            <v>105</v>
          </cell>
          <cell r="F162">
            <v>0</v>
          </cell>
          <cell r="G162">
            <v>0</v>
          </cell>
          <cell r="H162">
            <v>5</v>
          </cell>
          <cell r="I162" t="str">
            <v>Foi verificado a Listagem de Bueiros Greide</v>
          </cell>
          <cell r="J162">
            <v>1</v>
          </cell>
          <cell r="K162" t="str">
            <v>Sim</v>
          </cell>
          <cell r="L162" t="str">
            <v>Não</v>
          </cell>
          <cell r="M162" t="str">
            <v>Não se Aplica</v>
          </cell>
          <cell r="N162">
            <v>2</v>
          </cell>
          <cell r="O162">
            <v>1</v>
          </cell>
          <cell r="P162">
            <v>0</v>
          </cell>
          <cell r="Q162">
            <v>0</v>
          </cell>
          <cell r="T162" t="str">
            <v>1.1</v>
          </cell>
        </row>
        <row r="163">
          <cell r="D163" t="str">
            <v>105.00.00.06</v>
          </cell>
          <cell r="E163">
            <v>105</v>
          </cell>
          <cell r="F163">
            <v>0</v>
          </cell>
          <cell r="G163">
            <v>0</v>
          </cell>
          <cell r="H163">
            <v>6</v>
          </cell>
          <cell r="I163" t="str">
            <v>Foi verificado a Listagem de Valetas de Proteção</v>
          </cell>
          <cell r="J163">
            <v>1</v>
          </cell>
          <cell r="K163" t="str">
            <v>Sim</v>
          </cell>
          <cell r="L163" t="str">
            <v>Não</v>
          </cell>
          <cell r="M163" t="str">
            <v>Não se Aplica</v>
          </cell>
          <cell r="N163">
            <v>2</v>
          </cell>
          <cell r="O163">
            <v>1</v>
          </cell>
          <cell r="P163">
            <v>0</v>
          </cell>
          <cell r="Q163">
            <v>0</v>
          </cell>
          <cell r="T163" t="str">
            <v>1.1</v>
          </cell>
        </row>
        <row r="164">
          <cell r="D164" t="str">
            <v>105.00.00.07</v>
          </cell>
          <cell r="E164">
            <v>105</v>
          </cell>
          <cell r="F164">
            <v>0</v>
          </cell>
          <cell r="G164">
            <v>0</v>
          </cell>
          <cell r="H164">
            <v>7</v>
          </cell>
          <cell r="I164" t="str">
            <v>Foi verificado a Listagem de Sarjeta e Meio Fio</v>
          </cell>
          <cell r="J164">
            <v>1</v>
          </cell>
          <cell r="K164" t="str">
            <v>Sim</v>
          </cell>
          <cell r="L164" t="str">
            <v>Não</v>
          </cell>
          <cell r="M164" t="str">
            <v>Não se Aplica</v>
          </cell>
          <cell r="N164">
            <v>2</v>
          </cell>
          <cell r="O164">
            <v>1</v>
          </cell>
          <cell r="P164">
            <v>0</v>
          </cell>
          <cell r="Q164">
            <v>0</v>
          </cell>
          <cell r="T164" t="str">
            <v>1.1</v>
          </cell>
        </row>
        <row r="165">
          <cell r="D165" t="str">
            <v>105.00.00.08</v>
          </cell>
          <cell r="E165">
            <v>105</v>
          </cell>
          <cell r="F165">
            <v>0</v>
          </cell>
          <cell r="G165">
            <v>0</v>
          </cell>
          <cell r="H165">
            <v>8</v>
          </cell>
          <cell r="I165" t="str">
            <v>Foi verificado a Listagem de Saida e Descida</v>
          </cell>
          <cell r="J165">
            <v>1</v>
          </cell>
          <cell r="K165" t="str">
            <v>Sim</v>
          </cell>
          <cell r="L165" t="str">
            <v>Não</v>
          </cell>
          <cell r="M165" t="str">
            <v>Não se Aplica</v>
          </cell>
          <cell r="N165">
            <v>2</v>
          </cell>
          <cell r="O165">
            <v>1</v>
          </cell>
          <cell r="P165">
            <v>0</v>
          </cell>
          <cell r="Q165">
            <v>0</v>
          </cell>
          <cell r="T165" t="str">
            <v>1.1</v>
          </cell>
        </row>
        <row r="166">
          <cell r="D166" t="str">
            <v>105.00.00.09</v>
          </cell>
          <cell r="E166">
            <v>105</v>
          </cell>
          <cell r="F166">
            <v>0</v>
          </cell>
          <cell r="G166">
            <v>0</v>
          </cell>
          <cell r="H166">
            <v>9</v>
          </cell>
          <cell r="I166" t="str">
            <v>Foi verificado a Listagem de Dissipador</v>
          </cell>
          <cell r="J166">
            <v>1</v>
          </cell>
          <cell r="K166" t="str">
            <v>Sim</v>
          </cell>
          <cell r="L166" t="str">
            <v>Não</v>
          </cell>
          <cell r="M166" t="str">
            <v>Não se Aplica</v>
          </cell>
          <cell r="N166">
            <v>2</v>
          </cell>
          <cell r="O166">
            <v>1</v>
          </cell>
          <cell r="P166">
            <v>0</v>
          </cell>
          <cell r="Q166">
            <v>0</v>
          </cell>
          <cell r="T166" t="str">
            <v>1.1</v>
          </cell>
        </row>
        <row r="167">
          <cell r="D167" t="str">
            <v>105.00.00.10</v>
          </cell>
          <cell r="E167">
            <v>105</v>
          </cell>
          <cell r="F167">
            <v>0</v>
          </cell>
          <cell r="G167">
            <v>0</v>
          </cell>
          <cell r="H167">
            <v>10</v>
          </cell>
          <cell r="I167" t="str">
            <v>Foi verificado a Listagem de Dreno</v>
          </cell>
          <cell r="J167">
            <v>1</v>
          </cell>
          <cell r="K167" t="str">
            <v>Sim</v>
          </cell>
          <cell r="L167" t="str">
            <v>Não</v>
          </cell>
          <cell r="M167" t="str">
            <v>Não se Aplica</v>
          </cell>
          <cell r="N167">
            <v>2</v>
          </cell>
          <cell r="O167">
            <v>1</v>
          </cell>
          <cell r="P167">
            <v>0</v>
          </cell>
          <cell r="Q167">
            <v>0</v>
          </cell>
          <cell r="T167" t="str">
            <v>1.1</v>
          </cell>
        </row>
        <row r="168">
          <cell r="D168" t="str">
            <v>105.00.00.11</v>
          </cell>
          <cell r="E168">
            <v>105</v>
          </cell>
          <cell r="F168">
            <v>0</v>
          </cell>
          <cell r="G168">
            <v>0</v>
          </cell>
          <cell r="H168">
            <v>11</v>
          </cell>
          <cell r="I168" t="str">
            <v>Foi verificado a Listagem outras</v>
          </cell>
          <cell r="J168">
            <v>1</v>
          </cell>
          <cell r="K168" t="str">
            <v>Sim</v>
          </cell>
          <cell r="L168" t="str">
            <v>Não</v>
          </cell>
          <cell r="M168" t="str">
            <v>Não se Aplica</v>
          </cell>
          <cell r="N168">
            <v>2</v>
          </cell>
          <cell r="O168">
            <v>1</v>
          </cell>
          <cell r="P168">
            <v>0</v>
          </cell>
          <cell r="Q168">
            <v>0</v>
          </cell>
          <cell r="T168" t="str">
            <v>1.1</v>
          </cell>
        </row>
        <row r="169">
          <cell r="D169" t="str">
            <v>105.00.00.12</v>
          </cell>
          <cell r="E169">
            <v>105</v>
          </cell>
          <cell r="F169">
            <v>0</v>
          </cell>
          <cell r="G169">
            <v>0</v>
          </cell>
          <cell r="H169">
            <v>12</v>
          </cell>
          <cell r="I169" t="str">
            <v>Foi verificado os Projetos Tipo</v>
          </cell>
          <cell r="J169">
            <v>1</v>
          </cell>
          <cell r="K169" t="str">
            <v>Sim</v>
          </cell>
          <cell r="L169" t="str">
            <v>Não</v>
          </cell>
          <cell r="M169" t="str">
            <v>Não se Aplica</v>
          </cell>
          <cell r="N169">
            <v>2</v>
          </cell>
          <cell r="O169">
            <v>1</v>
          </cell>
          <cell r="P169">
            <v>0</v>
          </cell>
          <cell r="Q169">
            <v>0</v>
          </cell>
          <cell r="T169" t="str">
            <v>1.1</v>
          </cell>
        </row>
        <row r="170">
          <cell r="D170" t="str">
            <v>106.00.00.00</v>
          </cell>
          <cell r="E170">
            <v>106</v>
          </cell>
          <cell r="F170">
            <v>0</v>
          </cell>
          <cell r="G170">
            <v>0</v>
          </cell>
          <cell r="H170">
            <v>0</v>
          </cell>
          <cell r="I170" t="str">
            <v>VI - SINALIZAÇÃO</v>
          </cell>
          <cell r="J170">
            <v>0</v>
          </cell>
          <cell r="N170">
            <v>0</v>
          </cell>
          <cell r="O170">
            <v>0</v>
          </cell>
          <cell r="P170">
            <v>0</v>
          </cell>
          <cell r="Q170">
            <v>0</v>
          </cell>
          <cell r="T170" t="str">
            <v>1.1</v>
          </cell>
        </row>
        <row r="171">
          <cell r="D171" t="str">
            <v>106.00.00.01</v>
          </cell>
          <cell r="E171">
            <v>106</v>
          </cell>
          <cell r="F171">
            <v>0</v>
          </cell>
          <cell r="G171">
            <v>0</v>
          </cell>
          <cell r="H171">
            <v>1</v>
          </cell>
          <cell r="I171" t="str">
            <v>Foi verificado o Linear de Sinalização</v>
          </cell>
          <cell r="J171">
            <v>1</v>
          </cell>
          <cell r="K171" t="str">
            <v>Sim</v>
          </cell>
          <cell r="L171" t="str">
            <v>Não</v>
          </cell>
          <cell r="M171" t="str">
            <v>Não se Aplica</v>
          </cell>
          <cell r="N171">
            <v>2</v>
          </cell>
          <cell r="O171">
            <v>1</v>
          </cell>
          <cell r="P171">
            <v>0</v>
          </cell>
          <cell r="Q171">
            <v>0</v>
          </cell>
          <cell r="T171" t="str">
            <v>1.1</v>
          </cell>
        </row>
        <row r="172">
          <cell r="D172" t="str">
            <v>106.00.00.02</v>
          </cell>
          <cell r="E172">
            <v>106</v>
          </cell>
          <cell r="F172">
            <v>0</v>
          </cell>
          <cell r="G172">
            <v>0</v>
          </cell>
          <cell r="H172">
            <v>2</v>
          </cell>
          <cell r="I172" t="str">
            <v>Foi verificado o tamanho da placas e dizeres de acordo com a velocidade</v>
          </cell>
          <cell r="J172">
            <v>1</v>
          </cell>
          <cell r="K172" t="str">
            <v>Sim</v>
          </cell>
          <cell r="L172" t="str">
            <v>Não</v>
          </cell>
          <cell r="M172" t="str">
            <v>Não se Aplica</v>
          </cell>
          <cell r="N172">
            <v>2</v>
          </cell>
          <cell r="O172">
            <v>1</v>
          </cell>
          <cell r="P172">
            <v>0</v>
          </cell>
          <cell r="Q172">
            <v>0</v>
          </cell>
          <cell r="T172" t="str">
            <v>1.1</v>
          </cell>
        </row>
        <row r="173">
          <cell r="D173" t="str">
            <v>106.00.00.03</v>
          </cell>
          <cell r="E173">
            <v>106</v>
          </cell>
          <cell r="F173">
            <v>0</v>
          </cell>
          <cell r="G173">
            <v>0</v>
          </cell>
          <cell r="H173">
            <v>3</v>
          </cell>
          <cell r="I173" t="str">
            <v>Foi verificado as cadencias das faixas e largura de acordo com a velocidade</v>
          </cell>
          <cell r="J173">
            <v>1</v>
          </cell>
          <cell r="K173" t="str">
            <v>Sim</v>
          </cell>
          <cell r="L173" t="str">
            <v>Não</v>
          </cell>
          <cell r="M173" t="str">
            <v>Não se Aplica</v>
          </cell>
          <cell r="N173">
            <v>2</v>
          </cell>
          <cell r="O173">
            <v>1</v>
          </cell>
          <cell r="P173">
            <v>0</v>
          </cell>
          <cell r="Q173">
            <v>0</v>
          </cell>
          <cell r="T173" t="str">
            <v>1.1</v>
          </cell>
        </row>
        <row r="174">
          <cell r="D174" t="str">
            <v>106.00.00.04</v>
          </cell>
          <cell r="E174">
            <v>106</v>
          </cell>
          <cell r="F174">
            <v>0</v>
          </cell>
          <cell r="G174">
            <v>0</v>
          </cell>
          <cell r="H174">
            <v>4</v>
          </cell>
          <cell r="I174" t="str">
            <v>Foi verificado as Listagem de Placas</v>
          </cell>
          <cell r="J174">
            <v>1</v>
          </cell>
          <cell r="K174" t="str">
            <v>Sim</v>
          </cell>
          <cell r="L174" t="str">
            <v>Não</v>
          </cell>
          <cell r="M174" t="str">
            <v>Não se Aplica</v>
          </cell>
          <cell r="N174">
            <v>2</v>
          </cell>
          <cell r="O174">
            <v>1</v>
          </cell>
          <cell r="P174">
            <v>0</v>
          </cell>
          <cell r="Q174">
            <v>0</v>
          </cell>
          <cell r="T174" t="str">
            <v>1.1</v>
          </cell>
        </row>
        <row r="175">
          <cell r="D175" t="str">
            <v>106.00.00.05</v>
          </cell>
          <cell r="E175">
            <v>106</v>
          </cell>
          <cell r="F175">
            <v>0</v>
          </cell>
          <cell r="G175">
            <v>0</v>
          </cell>
          <cell r="H175">
            <v>5</v>
          </cell>
          <cell r="I175" t="str">
            <v>Foi verificado o Detalhamento e Projetos tipo</v>
          </cell>
          <cell r="J175">
            <v>1</v>
          </cell>
          <cell r="K175" t="str">
            <v>Sim</v>
          </cell>
          <cell r="L175" t="str">
            <v>Não</v>
          </cell>
          <cell r="M175" t="str">
            <v>Não se Aplica</v>
          </cell>
          <cell r="N175">
            <v>2</v>
          </cell>
          <cell r="O175">
            <v>1</v>
          </cell>
          <cell r="P175">
            <v>0</v>
          </cell>
          <cell r="Q175">
            <v>0</v>
          </cell>
          <cell r="T175" t="str">
            <v>1.1</v>
          </cell>
        </row>
        <row r="176">
          <cell r="D176" t="str">
            <v>106.00.00.06</v>
          </cell>
          <cell r="E176">
            <v>106</v>
          </cell>
          <cell r="F176">
            <v>0</v>
          </cell>
          <cell r="G176">
            <v>0</v>
          </cell>
          <cell r="H176">
            <v>6</v>
          </cell>
          <cell r="I176" t="str">
            <v>Foi verificado o Quadro de Notas de Serviço</v>
          </cell>
          <cell r="J176">
            <v>1</v>
          </cell>
          <cell r="K176" t="str">
            <v>Sim</v>
          </cell>
          <cell r="L176" t="str">
            <v>Não</v>
          </cell>
          <cell r="M176" t="str">
            <v>Não se Aplica</v>
          </cell>
          <cell r="N176">
            <v>2</v>
          </cell>
          <cell r="O176">
            <v>1</v>
          </cell>
          <cell r="P176">
            <v>0</v>
          </cell>
          <cell r="Q176">
            <v>0</v>
          </cell>
          <cell r="T176" t="str">
            <v>1.1</v>
          </cell>
        </row>
        <row r="177">
          <cell r="D177" t="str">
            <v>106.00.00.07</v>
          </cell>
          <cell r="E177">
            <v>106</v>
          </cell>
          <cell r="F177">
            <v>0</v>
          </cell>
          <cell r="G177">
            <v>0</v>
          </cell>
          <cell r="H177">
            <v>7</v>
          </cell>
          <cell r="I177" t="str">
            <v>Foi verificado o Quadro resumo de Sin. Vert</v>
          </cell>
          <cell r="J177">
            <v>1</v>
          </cell>
          <cell r="K177" t="str">
            <v>Sim</v>
          </cell>
          <cell r="L177" t="str">
            <v>Não</v>
          </cell>
          <cell r="M177" t="str">
            <v>Não se Aplica</v>
          </cell>
          <cell r="N177">
            <v>2</v>
          </cell>
          <cell r="O177">
            <v>1</v>
          </cell>
          <cell r="P177">
            <v>0</v>
          </cell>
          <cell r="Q177">
            <v>0</v>
          </cell>
          <cell r="T177" t="str">
            <v>1.1</v>
          </cell>
        </row>
        <row r="178">
          <cell r="D178" t="str">
            <v>106.00.00.08</v>
          </cell>
          <cell r="E178">
            <v>106</v>
          </cell>
          <cell r="F178">
            <v>0</v>
          </cell>
          <cell r="G178">
            <v>0</v>
          </cell>
          <cell r="H178">
            <v>8</v>
          </cell>
          <cell r="I178" t="str">
            <v>Foi verificado o Quadro resumo de Sin. Hor</v>
          </cell>
          <cell r="J178">
            <v>1</v>
          </cell>
          <cell r="K178" t="str">
            <v>Sim</v>
          </cell>
          <cell r="L178" t="str">
            <v>Não</v>
          </cell>
          <cell r="M178" t="str">
            <v>Não se Aplica</v>
          </cell>
          <cell r="N178">
            <v>2</v>
          </cell>
          <cell r="O178">
            <v>1</v>
          </cell>
          <cell r="P178">
            <v>0</v>
          </cell>
          <cell r="Q178">
            <v>0</v>
          </cell>
          <cell r="T178" t="str">
            <v>1.1</v>
          </cell>
        </row>
        <row r="179">
          <cell r="D179" t="str">
            <v>107.00.00.00</v>
          </cell>
          <cell r="E179">
            <v>107</v>
          </cell>
          <cell r="F179">
            <v>0</v>
          </cell>
          <cell r="G179">
            <v>0</v>
          </cell>
          <cell r="H179">
            <v>0</v>
          </cell>
          <cell r="I179" t="str">
            <v>VII - OBRAS COMPLEMENTARES</v>
          </cell>
          <cell r="J179">
            <v>0</v>
          </cell>
          <cell r="N179">
            <v>0</v>
          </cell>
          <cell r="O179">
            <v>0</v>
          </cell>
          <cell r="P179">
            <v>0</v>
          </cell>
          <cell r="Q179">
            <v>0</v>
          </cell>
          <cell r="T179" t="str">
            <v>1.1</v>
          </cell>
        </row>
        <row r="180">
          <cell r="D180" t="str">
            <v>107.00.00.01</v>
          </cell>
          <cell r="E180">
            <v>107</v>
          </cell>
          <cell r="F180">
            <v>0</v>
          </cell>
          <cell r="G180">
            <v>0</v>
          </cell>
          <cell r="H180">
            <v>1</v>
          </cell>
          <cell r="I180" t="str">
            <v>Foi verificado o Projetos Tipo</v>
          </cell>
          <cell r="J180">
            <v>1</v>
          </cell>
          <cell r="K180" t="str">
            <v>Sim</v>
          </cell>
          <cell r="L180" t="str">
            <v>Não</v>
          </cell>
          <cell r="M180" t="str">
            <v>Não se Aplica</v>
          </cell>
          <cell r="N180">
            <v>2</v>
          </cell>
          <cell r="O180">
            <v>1</v>
          </cell>
          <cell r="P180">
            <v>0</v>
          </cell>
          <cell r="Q180">
            <v>0</v>
          </cell>
          <cell r="T180" t="str">
            <v>1.1</v>
          </cell>
        </row>
        <row r="181">
          <cell r="D181" t="str">
            <v>107.00.00.02</v>
          </cell>
          <cell r="E181">
            <v>107</v>
          </cell>
          <cell r="F181">
            <v>0</v>
          </cell>
          <cell r="G181">
            <v>0</v>
          </cell>
          <cell r="H181">
            <v>2</v>
          </cell>
          <cell r="I181" t="str">
            <v>Foi verificado os locais indicados para defensa, cerca, limpa rodas, hidro e enleivamento</v>
          </cell>
          <cell r="J181">
            <v>1</v>
          </cell>
          <cell r="K181" t="str">
            <v>Sim</v>
          </cell>
          <cell r="L181" t="str">
            <v>Não</v>
          </cell>
          <cell r="M181" t="str">
            <v>Não se Aplica</v>
          </cell>
          <cell r="N181">
            <v>2</v>
          </cell>
          <cell r="O181">
            <v>1</v>
          </cell>
          <cell r="P181">
            <v>0</v>
          </cell>
          <cell r="Q181">
            <v>0</v>
          </cell>
          <cell r="T181" t="str">
            <v>1.1</v>
          </cell>
        </row>
        <row r="182">
          <cell r="D182" t="str">
            <v>107.00.00.03</v>
          </cell>
          <cell r="E182">
            <v>107</v>
          </cell>
          <cell r="F182">
            <v>0</v>
          </cell>
          <cell r="G182">
            <v>0</v>
          </cell>
          <cell r="H182">
            <v>3</v>
          </cell>
          <cell r="I182" t="str">
            <v>Foi verificado o Quadro de Notas de Serviço</v>
          </cell>
          <cell r="J182">
            <v>1</v>
          </cell>
          <cell r="K182" t="str">
            <v>Sim</v>
          </cell>
          <cell r="L182" t="str">
            <v>Não</v>
          </cell>
          <cell r="M182" t="str">
            <v>Não se Aplica</v>
          </cell>
          <cell r="N182">
            <v>2</v>
          </cell>
          <cell r="O182">
            <v>1</v>
          </cell>
          <cell r="P182">
            <v>0</v>
          </cell>
          <cell r="Q182">
            <v>0</v>
          </cell>
          <cell r="T182" t="str">
            <v>1.1</v>
          </cell>
        </row>
        <row r="183">
          <cell r="D183" t="str">
            <v>108.00.00.00</v>
          </cell>
          <cell r="E183">
            <v>108</v>
          </cell>
          <cell r="F183">
            <v>0</v>
          </cell>
          <cell r="G183">
            <v>0</v>
          </cell>
          <cell r="H183">
            <v>0</v>
          </cell>
          <cell r="I183" t="str">
            <v>VIII - PROJETO DE MEIO AMBIENTE</v>
          </cell>
          <cell r="J183">
            <v>0</v>
          </cell>
          <cell r="N183">
            <v>0</v>
          </cell>
          <cell r="O183">
            <v>0</v>
          </cell>
          <cell r="P183">
            <v>0</v>
          </cell>
          <cell r="Q183">
            <v>0</v>
          </cell>
          <cell r="T183" t="str">
            <v>1.1</v>
          </cell>
        </row>
        <row r="184">
          <cell r="D184" t="str">
            <v>108.00.00.01</v>
          </cell>
          <cell r="E184">
            <v>108</v>
          </cell>
          <cell r="F184">
            <v>0</v>
          </cell>
          <cell r="G184">
            <v>0</v>
          </cell>
          <cell r="H184">
            <v>1</v>
          </cell>
          <cell r="I184" t="str">
            <v>Foi verificado o Projetos Tipo</v>
          </cell>
          <cell r="J184">
            <v>1</v>
          </cell>
          <cell r="K184" t="str">
            <v>Sim</v>
          </cell>
          <cell r="L184" t="str">
            <v>Não</v>
          </cell>
          <cell r="M184" t="str">
            <v>Não se Aplica</v>
          </cell>
          <cell r="N184">
            <v>2</v>
          </cell>
          <cell r="O184">
            <v>1</v>
          </cell>
          <cell r="P184">
            <v>0</v>
          </cell>
          <cell r="Q184">
            <v>0</v>
          </cell>
          <cell r="T184" t="str">
            <v>1.1</v>
          </cell>
        </row>
        <row r="185">
          <cell r="D185" t="str">
            <v>108.00.00.02</v>
          </cell>
          <cell r="E185">
            <v>108</v>
          </cell>
          <cell r="F185">
            <v>0</v>
          </cell>
          <cell r="G185">
            <v>0</v>
          </cell>
          <cell r="H185">
            <v>2</v>
          </cell>
          <cell r="I185" t="str">
            <v>Foi verificado de acordo com a instrução do TCE sobre a reconformação de jazidas</v>
          </cell>
          <cell r="J185">
            <v>1</v>
          </cell>
          <cell r="K185" t="str">
            <v>Sim</v>
          </cell>
          <cell r="L185" t="str">
            <v>Não</v>
          </cell>
          <cell r="M185" t="str">
            <v>Não se Aplica</v>
          </cell>
          <cell r="N185">
            <v>2</v>
          </cell>
          <cell r="O185">
            <v>1</v>
          </cell>
          <cell r="P185">
            <v>0</v>
          </cell>
          <cell r="Q185">
            <v>0</v>
          </cell>
          <cell r="T185" t="str">
            <v>1.1</v>
          </cell>
        </row>
        <row r="186">
          <cell r="D186" t="str">
            <v>108.00.00.03</v>
          </cell>
          <cell r="E186">
            <v>108</v>
          </cell>
          <cell r="F186">
            <v>0</v>
          </cell>
          <cell r="G186">
            <v>0</v>
          </cell>
          <cell r="H186">
            <v>3</v>
          </cell>
          <cell r="I186" t="str">
            <v>Foi verificado o Quadro de Notas de Serviço</v>
          </cell>
          <cell r="J186">
            <v>1</v>
          </cell>
          <cell r="K186" t="str">
            <v>Sim</v>
          </cell>
          <cell r="L186" t="str">
            <v>Não</v>
          </cell>
          <cell r="M186" t="str">
            <v>Não se Aplica</v>
          </cell>
          <cell r="N186">
            <v>2</v>
          </cell>
          <cell r="O186">
            <v>1</v>
          </cell>
          <cell r="P186">
            <v>0</v>
          </cell>
          <cell r="Q186">
            <v>0</v>
          </cell>
          <cell r="T186" t="str">
            <v>1.1</v>
          </cell>
        </row>
        <row r="187">
          <cell r="D187" t="str">
            <v>109.00.00.00</v>
          </cell>
          <cell r="E187">
            <v>109</v>
          </cell>
          <cell r="F187">
            <v>0</v>
          </cell>
          <cell r="G187">
            <v>0</v>
          </cell>
          <cell r="H187">
            <v>0</v>
          </cell>
          <cell r="I187" t="str">
            <v>IX - PROJETO DE CANTEIRO DE OBRA</v>
          </cell>
          <cell r="J187">
            <v>0</v>
          </cell>
          <cell r="N187">
            <v>0</v>
          </cell>
          <cell r="O187">
            <v>0</v>
          </cell>
          <cell r="P187">
            <v>0</v>
          </cell>
          <cell r="Q187">
            <v>0</v>
          </cell>
          <cell r="T187" t="str">
            <v>1.1</v>
          </cell>
        </row>
        <row r="188">
          <cell r="D188" t="str">
            <v>109.00.00.01</v>
          </cell>
          <cell r="E188">
            <v>109</v>
          </cell>
          <cell r="F188">
            <v>0</v>
          </cell>
          <cell r="G188">
            <v>0</v>
          </cell>
          <cell r="H188">
            <v>1</v>
          </cell>
          <cell r="I188" t="str">
            <v>Foi verificado a Planta de Localização</v>
          </cell>
          <cell r="J188">
            <v>1</v>
          </cell>
          <cell r="K188" t="str">
            <v>Sim</v>
          </cell>
          <cell r="L188" t="str">
            <v>Não</v>
          </cell>
          <cell r="M188" t="str">
            <v>Não se Aplica</v>
          </cell>
          <cell r="N188">
            <v>2</v>
          </cell>
          <cell r="O188">
            <v>1</v>
          </cell>
          <cell r="P188">
            <v>0</v>
          </cell>
          <cell r="Q188">
            <v>0</v>
          </cell>
          <cell r="T188" t="str">
            <v>1.1</v>
          </cell>
        </row>
        <row r="189">
          <cell r="D189" t="str">
            <v>109.00.00.02</v>
          </cell>
          <cell r="E189">
            <v>109</v>
          </cell>
          <cell r="F189">
            <v>0</v>
          </cell>
          <cell r="G189">
            <v>0</v>
          </cell>
          <cell r="H189">
            <v>2</v>
          </cell>
          <cell r="I189" t="str">
            <v xml:space="preserve">Foi verificado o Croqui e layout </v>
          </cell>
          <cell r="J189">
            <v>1</v>
          </cell>
          <cell r="K189" t="str">
            <v>Sim</v>
          </cell>
          <cell r="L189" t="str">
            <v>Não</v>
          </cell>
          <cell r="M189" t="str">
            <v>Não se Aplica</v>
          </cell>
          <cell r="N189">
            <v>2</v>
          </cell>
          <cell r="O189">
            <v>1</v>
          </cell>
          <cell r="P189">
            <v>0</v>
          </cell>
          <cell r="Q189">
            <v>0</v>
          </cell>
          <cell r="T189" t="str">
            <v>1.1</v>
          </cell>
        </row>
        <row r="190">
          <cell r="D190" t="str">
            <v>110.00.00.00</v>
          </cell>
          <cell r="E190">
            <v>110</v>
          </cell>
          <cell r="F190">
            <v>0</v>
          </cell>
          <cell r="G190">
            <v>0</v>
          </cell>
          <cell r="H190">
            <v>0</v>
          </cell>
          <cell r="I190" t="str">
            <v>X - SEÇÕES TRANSVERSAIS</v>
          </cell>
          <cell r="J190">
            <v>0</v>
          </cell>
          <cell r="N190">
            <v>0</v>
          </cell>
          <cell r="O190">
            <v>0</v>
          </cell>
          <cell r="P190">
            <v>0</v>
          </cell>
          <cell r="Q190">
            <v>0</v>
          </cell>
          <cell r="T190" t="str">
            <v>1.1</v>
          </cell>
        </row>
        <row r="191">
          <cell r="D191" t="str">
            <v>110.00.00.01</v>
          </cell>
          <cell r="E191">
            <v>110</v>
          </cell>
          <cell r="F191">
            <v>0</v>
          </cell>
          <cell r="G191">
            <v>0</v>
          </cell>
          <cell r="H191">
            <v>1</v>
          </cell>
          <cell r="I191" t="str">
            <v>Capa</v>
          </cell>
          <cell r="J191">
            <v>1</v>
          </cell>
          <cell r="K191" t="str">
            <v>Sim</v>
          </cell>
          <cell r="L191" t="str">
            <v>Não</v>
          </cell>
          <cell r="M191" t="str">
            <v>Não se Aplica</v>
          </cell>
          <cell r="N191">
            <v>2</v>
          </cell>
          <cell r="O191">
            <v>1</v>
          </cell>
          <cell r="P191">
            <v>0</v>
          </cell>
          <cell r="Q191">
            <v>0</v>
          </cell>
          <cell r="T191" t="str">
            <v>1.1</v>
          </cell>
        </row>
        <row r="192">
          <cell r="D192" t="str">
            <v>110.00.00.02</v>
          </cell>
          <cell r="E192">
            <v>110</v>
          </cell>
          <cell r="F192">
            <v>0</v>
          </cell>
          <cell r="G192">
            <v>0</v>
          </cell>
          <cell r="H192">
            <v>2</v>
          </cell>
          <cell r="I192" t="str">
            <v>Apresentação</v>
          </cell>
          <cell r="J192">
            <v>1</v>
          </cell>
          <cell r="K192" t="str">
            <v>Sim</v>
          </cell>
          <cell r="L192" t="str">
            <v>Não</v>
          </cell>
          <cell r="M192" t="str">
            <v>Não se Aplica</v>
          </cell>
          <cell r="N192">
            <v>2</v>
          </cell>
          <cell r="O192">
            <v>1</v>
          </cell>
          <cell r="P192">
            <v>0</v>
          </cell>
          <cell r="Q192">
            <v>0</v>
          </cell>
          <cell r="T192" t="str">
            <v>1.1</v>
          </cell>
        </row>
        <row r="193">
          <cell r="D193" t="str">
            <v>110.00.00.03</v>
          </cell>
          <cell r="E193">
            <v>110</v>
          </cell>
          <cell r="F193">
            <v>0</v>
          </cell>
          <cell r="G193">
            <v>0</v>
          </cell>
          <cell r="H193">
            <v>3</v>
          </cell>
          <cell r="I193" t="str">
            <v>Mapa de Situação</v>
          </cell>
          <cell r="J193">
            <v>1</v>
          </cell>
          <cell r="K193" t="str">
            <v>Sim</v>
          </cell>
          <cell r="L193" t="str">
            <v>Não</v>
          </cell>
          <cell r="M193" t="str">
            <v>Não se Aplica</v>
          </cell>
          <cell r="N193">
            <v>2</v>
          </cell>
          <cell r="O193">
            <v>1</v>
          </cell>
          <cell r="P193">
            <v>0</v>
          </cell>
          <cell r="Q193">
            <v>0</v>
          </cell>
          <cell r="T193" t="str">
            <v>1.1</v>
          </cell>
        </row>
        <row r="194">
          <cell r="D194" t="str">
            <v>110.00.00.04</v>
          </cell>
          <cell r="E194">
            <v>110</v>
          </cell>
          <cell r="F194">
            <v>0</v>
          </cell>
          <cell r="G194">
            <v>0</v>
          </cell>
          <cell r="H194">
            <v>4</v>
          </cell>
          <cell r="I194" t="str">
            <v>Escala está adequada e visivel</v>
          </cell>
          <cell r="J194">
            <v>1</v>
          </cell>
          <cell r="K194" t="str">
            <v>Sim</v>
          </cell>
          <cell r="L194" t="str">
            <v>Não</v>
          </cell>
          <cell r="M194" t="str">
            <v>Não se Aplica</v>
          </cell>
          <cell r="N194">
            <v>2</v>
          </cell>
          <cell r="O194">
            <v>1</v>
          </cell>
          <cell r="P194">
            <v>0</v>
          </cell>
          <cell r="Q194">
            <v>0</v>
          </cell>
          <cell r="T194" t="str">
            <v>1.1</v>
          </cell>
        </row>
        <row r="195">
          <cell r="D195" t="str">
            <v>110.00.00.05</v>
          </cell>
          <cell r="E195">
            <v>110</v>
          </cell>
          <cell r="F195">
            <v>0</v>
          </cell>
          <cell r="G195">
            <v>0</v>
          </cell>
          <cell r="H195">
            <v>5</v>
          </cell>
          <cell r="I195" t="str">
            <v>Seções estão visiveis, apresentada conforme projeto, terreno, largura</v>
          </cell>
          <cell r="J195">
            <v>1</v>
          </cell>
          <cell r="K195" t="str">
            <v>Sim</v>
          </cell>
          <cell r="L195" t="str">
            <v>Não</v>
          </cell>
          <cell r="M195" t="str">
            <v>Não se Aplica</v>
          </cell>
          <cell r="N195">
            <v>2</v>
          </cell>
          <cell r="O195">
            <v>1</v>
          </cell>
          <cell r="P195">
            <v>0</v>
          </cell>
          <cell r="Q195">
            <v>0</v>
          </cell>
          <cell r="T195" t="str">
            <v>1.1</v>
          </cell>
        </row>
        <row r="196">
          <cell r="D196" t="str">
            <v>201.00.00.00</v>
          </cell>
          <cell r="E196">
            <v>201</v>
          </cell>
          <cell r="F196">
            <v>0</v>
          </cell>
          <cell r="G196">
            <v>0</v>
          </cell>
          <cell r="H196">
            <v>0</v>
          </cell>
          <cell r="I196" t="str">
            <v>I - Volume 3B -  Geotécnia</v>
          </cell>
          <cell r="J196">
            <v>0</v>
          </cell>
          <cell r="N196">
            <v>0</v>
          </cell>
          <cell r="O196">
            <v>0</v>
          </cell>
          <cell r="P196">
            <v>0</v>
          </cell>
          <cell r="Q196">
            <v>0</v>
          </cell>
          <cell r="T196" t="str">
            <v>1.1</v>
          </cell>
        </row>
        <row r="197">
          <cell r="D197" t="str">
            <v>201.00.00.01</v>
          </cell>
          <cell r="E197">
            <v>201</v>
          </cell>
          <cell r="F197">
            <v>0</v>
          </cell>
          <cell r="G197">
            <v>0</v>
          </cell>
          <cell r="H197">
            <v>1</v>
          </cell>
          <cell r="I197" t="str">
            <v>A capa e contra capa esta no padrão adotado pela contratante</v>
          </cell>
          <cell r="J197">
            <v>1</v>
          </cell>
          <cell r="K197" t="str">
            <v>Sim</v>
          </cell>
          <cell r="L197" t="str">
            <v>Não</v>
          </cell>
          <cell r="M197" t="str">
            <v>Não se Aplica</v>
          </cell>
          <cell r="N197">
            <v>2</v>
          </cell>
          <cell r="O197">
            <v>1</v>
          </cell>
          <cell r="P197">
            <v>0</v>
          </cell>
          <cell r="Q197">
            <v>0</v>
          </cell>
          <cell r="T197" t="str">
            <v>1.1</v>
          </cell>
        </row>
        <row r="198">
          <cell r="D198" t="str">
            <v>201.00.00.02</v>
          </cell>
          <cell r="E198">
            <v>201</v>
          </cell>
          <cell r="F198">
            <v>0</v>
          </cell>
          <cell r="G198">
            <v>0</v>
          </cell>
          <cell r="H198">
            <v>2</v>
          </cell>
          <cell r="I198" t="str">
            <v>Contem o indice e esta coerente</v>
          </cell>
          <cell r="J198">
            <v>1</v>
          </cell>
          <cell r="K198" t="str">
            <v>Sim</v>
          </cell>
          <cell r="L198" t="str">
            <v>Não</v>
          </cell>
          <cell r="M198" t="str">
            <v>Não se Aplica</v>
          </cell>
          <cell r="N198">
            <v>2</v>
          </cell>
          <cell r="O198">
            <v>1</v>
          </cell>
          <cell r="P198">
            <v>0</v>
          </cell>
          <cell r="Q198">
            <v>0</v>
          </cell>
          <cell r="T198" t="str">
            <v>1.1</v>
          </cell>
        </row>
        <row r="199">
          <cell r="D199" t="str">
            <v>201.00.00.03</v>
          </cell>
          <cell r="E199">
            <v>201</v>
          </cell>
          <cell r="F199">
            <v>0</v>
          </cell>
          <cell r="G199">
            <v>0</v>
          </cell>
          <cell r="H199">
            <v>3</v>
          </cell>
          <cell r="I199" t="str">
            <v xml:space="preserve">Contem os itens de apresentação e mapas </v>
          </cell>
          <cell r="J199">
            <v>1</v>
          </cell>
          <cell r="K199" t="str">
            <v>Sim</v>
          </cell>
          <cell r="L199" t="str">
            <v>Não</v>
          </cell>
          <cell r="M199" t="str">
            <v>Não se Aplica</v>
          </cell>
          <cell r="N199">
            <v>2</v>
          </cell>
          <cell r="O199">
            <v>1</v>
          </cell>
          <cell r="P199">
            <v>0</v>
          </cell>
          <cell r="Q199">
            <v>0</v>
          </cell>
          <cell r="T199" t="str">
            <v>1.1</v>
          </cell>
        </row>
        <row r="200">
          <cell r="D200" t="str">
            <v>201.00.00.04</v>
          </cell>
          <cell r="E200">
            <v>201</v>
          </cell>
          <cell r="F200">
            <v>0</v>
          </cell>
          <cell r="G200">
            <v>0</v>
          </cell>
          <cell r="H200">
            <v>4</v>
          </cell>
          <cell r="I200" t="str">
            <v>Foi descrito a norma usada e um breve relato</v>
          </cell>
          <cell r="J200">
            <v>1</v>
          </cell>
          <cell r="K200" t="str">
            <v>Sim</v>
          </cell>
          <cell r="L200" t="str">
            <v>Não</v>
          </cell>
          <cell r="M200" t="str">
            <v>Não se Aplica</v>
          </cell>
          <cell r="N200">
            <v>2</v>
          </cell>
          <cell r="O200">
            <v>1</v>
          </cell>
          <cell r="P200">
            <v>0</v>
          </cell>
          <cell r="Q200">
            <v>0</v>
          </cell>
          <cell r="T200" t="str">
            <v>1.1</v>
          </cell>
        </row>
        <row r="201">
          <cell r="D201" t="str">
            <v>201.00.00.05</v>
          </cell>
          <cell r="E201">
            <v>201</v>
          </cell>
          <cell r="F201">
            <v>0</v>
          </cell>
          <cell r="G201">
            <v>0</v>
          </cell>
          <cell r="H201">
            <v>5</v>
          </cell>
          <cell r="I201" t="str">
            <v>Foi descrito como foi realizado o ensaio no subleito</v>
          </cell>
          <cell r="J201">
            <v>1</v>
          </cell>
          <cell r="K201" t="str">
            <v>Sim</v>
          </cell>
          <cell r="L201" t="str">
            <v>Não</v>
          </cell>
          <cell r="M201" t="str">
            <v>Não se Aplica</v>
          </cell>
          <cell r="N201">
            <v>2</v>
          </cell>
          <cell r="O201">
            <v>1</v>
          </cell>
          <cell r="P201">
            <v>0</v>
          </cell>
          <cell r="Q201">
            <v>0</v>
          </cell>
          <cell r="T201" t="str">
            <v>1.1</v>
          </cell>
        </row>
        <row r="202">
          <cell r="D202" t="str">
            <v>201.00.00.06</v>
          </cell>
          <cell r="E202">
            <v>201</v>
          </cell>
          <cell r="F202">
            <v>0</v>
          </cell>
          <cell r="G202">
            <v>0</v>
          </cell>
          <cell r="H202">
            <v>6</v>
          </cell>
          <cell r="I202" t="str">
            <v>Foi apresentado a distancia entre furos de acordo com a norma</v>
          </cell>
          <cell r="J202">
            <v>1</v>
          </cell>
          <cell r="K202" t="str">
            <v>Sim</v>
          </cell>
          <cell r="L202" t="str">
            <v>Não</v>
          </cell>
          <cell r="M202" t="str">
            <v>Não se Aplica</v>
          </cell>
          <cell r="N202">
            <v>2</v>
          </cell>
          <cell r="O202">
            <v>1</v>
          </cell>
          <cell r="P202">
            <v>0</v>
          </cell>
          <cell r="Q202">
            <v>0</v>
          </cell>
          <cell r="T202" t="str">
            <v>1.1</v>
          </cell>
        </row>
        <row r="203">
          <cell r="D203" t="str">
            <v>201.00.00.07</v>
          </cell>
          <cell r="E203">
            <v>201</v>
          </cell>
          <cell r="F203">
            <v>0</v>
          </cell>
          <cell r="G203">
            <v>0</v>
          </cell>
          <cell r="H203">
            <v>7</v>
          </cell>
          <cell r="I203" t="str">
            <v>Foi apresentado a profundidade de 1 metro abaixo do greide nos furos</v>
          </cell>
          <cell r="J203">
            <v>1</v>
          </cell>
          <cell r="K203" t="str">
            <v>Sim</v>
          </cell>
          <cell r="L203" t="str">
            <v>Não</v>
          </cell>
          <cell r="M203" t="str">
            <v>Não se Aplica</v>
          </cell>
          <cell r="N203">
            <v>2</v>
          </cell>
          <cell r="O203">
            <v>1</v>
          </cell>
          <cell r="P203">
            <v>0</v>
          </cell>
          <cell r="Q203">
            <v>0</v>
          </cell>
          <cell r="T203" t="str">
            <v>1.1</v>
          </cell>
        </row>
        <row r="204">
          <cell r="D204" t="str">
            <v>201.00.00.08</v>
          </cell>
          <cell r="E204">
            <v>201</v>
          </cell>
          <cell r="F204">
            <v>0</v>
          </cell>
          <cell r="G204">
            <v>0</v>
          </cell>
          <cell r="H204">
            <v>8</v>
          </cell>
          <cell r="I204" t="str">
            <v>Foi apresentado ensaio a cada 3m de furo ou a cada mudança de horizonte</v>
          </cell>
          <cell r="J204">
            <v>1</v>
          </cell>
          <cell r="K204" t="str">
            <v>Sim</v>
          </cell>
          <cell r="L204" t="str">
            <v>Não</v>
          </cell>
          <cell r="M204" t="str">
            <v>Não se Aplica</v>
          </cell>
          <cell r="N204">
            <v>2</v>
          </cell>
          <cell r="O204">
            <v>1</v>
          </cell>
          <cell r="P204">
            <v>0</v>
          </cell>
          <cell r="Q204">
            <v>0</v>
          </cell>
          <cell r="T204" t="str">
            <v>1.1</v>
          </cell>
        </row>
        <row r="205">
          <cell r="D205" t="str">
            <v>201.00.00.09</v>
          </cell>
          <cell r="E205">
            <v>201</v>
          </cell>
          <cell r="F205">
            <v>0</v>
          </cell>
          <cell r="G205">
            <v>0</v>
          </cell>
          <cell r="H205">
            <v>9</v>
          </cell>
          <cell r="I205" t="str">
            <v>Foi apresentado o boletim de ensaio</v>
          </cell>
          <cell r="J205">
            <v>1</v>
          </cell>
          <cell r="K205" t="str">
            <v>Sim</v>
          </cell>
          <cell r="L205" t="str">
            <v>Não</v>
          </cell>
          <cell r="M205" t="str">
            <v>Não se Aplica</v>
          </cell>
          <cell r="N205">
            <v>2</v>
          </cell>
          <cell r="O205">
            <v>1</v>
          </cell>
          <cell r="P205">
            <v>0</v>
          </cell>
          <cell r="Q205">
            <v>0</v>
          </cell>
          <cell r="T205" t="str">
            <v>1.1</v>
          </cell>
        </row>
        <row r="206">
          <cell r="D206" t="str">
            <v>201.00.00.10</v>
          </cell>
          <cell r="E206">
            <v>201</v>
          </cell>
          <cell r="F206">
            <v>0</v>
          </cell>
          <cell r="G206">
            <v>0</v>
          </cell>
          <cell r="H206">
            <v>10</v>
          </cell>
          <cell r="I206" t="str">
            <v>Foi apresentado Resumo dos ensaios</v>
          </cell>
          <cell r="J206">
            <v>1</v>
          </cell>
          <cell r="K206" t="str">
            <v>Sim</v>
          </cell>
          <cell r="L206" t="str">
            <v>Não</v>
          </cell>
          <cell r="M206" t="str">
            <v>Não se Aplica</v>
          </cell>
          <cell r="N206">
            <v>2</v>
          </cell>
          <cell r="O206">
            <v>1</v>
          </cell>
          <cell r="P206">
            <v>0</v>
          </cell>
          <cell r="Q206">
            <v>0</v>
          </cell>
          <cell r="T206" t="str">
            <v>1.1</v>
          </cell>
        </row>
        <row r="207">
          <cell r="D207" t="str">
            <v>201.00.00.11</v>
          </cell>
          <cell r="E207">
            <v>201</v>
          </cell>
          <cell r="F207">
            <v>0</v>
          </cell>
          <cell r="G207">
            <v>0</v>
          </cell>
          <cell r="H207">
            <v>11</v>
          </cell>
          <cell r="I207" t="str">
            <v>Os ensaios do subleito apresentam as granulometria, Expansão, Isc, HRB, Golpes</v>
          </cell>
          <cell r="J207">
            <v>1</v>
          </cell>
          <cell r="K207" t="str">
            <v>Sim</v>
          </cell>
          <cell r="L207" t="str">
            <v>Não</v>
          </cell>
          <cell r="M207" t="str">
            <v>Não se Aplica</v>
          </cell>
          <cell r="N207">
            <v>2</v>
          </cell>
          <cell r="O207">
            <v>1</v>
          </cell>
          <cell r="P207">
            <v>0</v>
          </cell>
          <cell r="Q207">
            <v>0</v>
          </cell>
          <cell r="T207" t="str">
            <v>1.1</v>
          </cell>
        </row>
        <row r="208">
          <cell r="D208" t="str">
            <v>201.00.00.12</v>
          </cell>
          <cell r="E208">
            <v>201</v>
          </cell>
          <cell r="F208">
            <v>0</v>
          </cell>
          <cell r="G208">
            <v>0</v>
          </cell>
          <cell r="H208">
            <v>12</v>
          </cell>
          <cell r="I208" t="str">
            <v xml:space="preserve">O resultado do ensaio esta coerente com o trecho, classificacao do material e homogenio </v>
          </cell>
          <cell r="J208">
            <v>1</v>
          </cell>
          <cell r="K208" t="str">
            <v>Sim</v>
          </cell>
          <cell r="L208" t="str">
            <v>Não</v>
          </cell>
          <cell r="M208" t="str">
            <v>Não se Aplica</v>
          </cell>
          <cell r="N208">
            <v>2</v>
          </cell>
          <cell r="O208">
            <v>1</v>
          </cell>
          <cell r="P208">
            <v>0</v>
          </cell>
          <cell r="Q208">
            <v>0</v>
          </cell>
          <cell r="T208" t="str">
            <v>1.1</v>
          </cell>
        </row>
        <row r="209">
          <cell r="D209" t="str">
            <v>201.00.00.13</v>
          </cell>
          <cell r="E209">
            <v>201</v>
          </cell>
          <cell r="F209">
            <v>0</v>
          </cell>
          <cell r="G209">
            <v>0</v>
          </cell>
          <cell r="H209">
            <v>13</v>
          </cell>
          <cell r="I209" t="str">
            <v>Foi apresenteda o quadro estatistico</v>
          </cell>
          <cell r="J209">
            <v>1</v>
          </cell>
          <cell r="K209" t="str">
            <v>Sim</v>
          </cell>
          <cell r="L209" t="str">
            <v>Não</v>
          </cell>
          <cell r="M209" t="str">
            <v>Não se Aplica</v>
          </cell>
          <cell r="N209">
            <v>2</v>
          </cell>
          <cell r="O209">
            <v>1</v>
          </cell>
          <cell r="P209">
            <v>0</v>
          </cell>
          <cell r="Q209">
            <v>0</v>
          </cell>
          <cell r="T209" t="str">
            <v>1.1</v>
          </cell>
        </row>
        <row r="210">
          <cell r="D210" t="str">
            <v>201.00.00.14</v>
          </cell>
          <cell r="E210">
            <v>201</v>
          </cell>
          <cell r="F210">
            <v>0</v>
          </cell>
          <cell r="G210">
            <v>0</v>
          </cell>
          <cell r="H210">
            <v>14</v>
          </cell>
          <cell r="I210" t="str">
            <v>Foi descrito como foi realizado o ensaio, indicando local, caractereisticas das jazidas e emprestimo</v>
          </cell>
          <cell r="J210">
            <v>1</v>
          </cell>
          <cell r="K210" t="str">
            <v>Sim</v>
          </cell>
          <cell r="L210" t="str">
            <v>Não</v>
          </cell>
          <cell r="M210" t="str">
            <v>Não se Aplica</v>
          </cell>
          <cell r="N210">
            <v>2</v>
          </cell>
          <cell r="O210">
            <v>1</v>
          </cell>
          <cell r="P210">
            <v>0</v>
          </cell>
          <cell r="Q210">
            <v>0</v>
          </cell>
          <cell r="T210" t="str">
            <v>1.1</v>
          </cell>
        </row>
        <row r="211">
          <cell r="D211" t="str">
            <v>201.00.00.15</v>
          </cell>
          <cell r="E211">
            <v>201</v>
          </cell>
          <cell r="F211">
            <v>0</v>
          </cell>
          <cell r="G211">
            <v>0</v>
          </cell>
          <cell r="H211">
            <v>15</v>
          </cell>
          <cell r="I211" t="str">
            <v>Foi apresentado a malha de acordo com a norma</v>
          </cell>
          <cell r="J211">
            <v>1</v>
          </cell>
          <cell r="K211" t="str">
            <v>Sim</v>
          </cell>
          <cell r="L211" t="str">
            <v>Não</v>
          </cell>
          <cell r="M211" t="str">
            <v>Não se Aplica</v>
          </cell>
          <cell r="N211">
            <v>2</v>
          </cell>
          <cell r="O211">
            <v>1</v>
          </cell>
          <cell r="P211">
            <v>0</v>
          </cell>
          <cell r="Q211">
            <v>0</v>
          </cell>
          <cell r="T211" t="str">
            <v>1.1</v>
          </cell>
        </row>
        <row r="212">
          <cell r="D212" t="str">
            <v>201.00.00.16</v>
          </cell>
          <cell r="E212">
            <v>201</v>
          </cell>
          <cell r="F212">
            <v>0</v>
          </cell>
          <cell r="G212">
            <v>0</v>
          </cell>
          <cell r="H212">
            <v>16</v>
          </cell>
          <cell r="I212" t="str">
            <v>Foi apresentado espessura util de pelo menos 1m</v>
          </cell>
          <cell r="J212">
            <v>1</v>
          </cell>
          <cell r="K212" t="str">
            <v>Sim</v>
          </cell>
          <cell r="L212" t="str">
            <v>Não</v>
          </cell>
          <cell r="M212" t="str">
            <v>Não se Aplica</v>
          </cell>
          <cell r="N212">
            <v>2</v>
          </cell>
          <cell r="O212">
            <v>1</v>
          </cell>
          <cell r="P212">
            <v>0</v>
          </cell>
          <cell r="Q212">
            <v>0</v>
          </cell>
          <cell r="T212" t="str">
            <v>1.1</v>
          </cell>
        </row>
        <row r="213">
          <cell r="D213" t="str">
            <v>201.00.00.17</v>
          </cell>
          <cell r="E213">
            <v>201</v>
          </cell>
          <cell r="F213">
            <v>0</v>
          </cell>
          <cell r="G213">
            <v>0</v>
          </cell>
          <cell r="H213">
            <v>17</v>
          </cell>
          <cell r="I213" t="str">
            <v>Foi apresentado o boletim de ensaio</v>
          </cell>
          <cell r="J213">
            <v>1</v>
          </cell>
          <cell r="K213" t="str">
            <v>Sim</v>
          </cell>
          <cell r="L213" t="str">
            <v>Não</v>
          </cell>
          <cell r="M213" t="str">
            <v>Não se Aplica</v>
          </cell>
          <cell r="N213">
            <v>2</v>
          </cell>
          <cell r="O213">
            <v>1</v>
          </cell>
          <cell r="P213">
            <v>0</v>
          </cell>
          <cell r="Q213">
            <v>0</v>
          </cell>
          <cell r="T213" t="str">
            <v>1.1</v>
          </cell>
        </row>
        <row r="214">
          <cell r="D214" t="str">
            <v>201.00.00.18</v>
          </cell>
          <cell r="E214">
            <v>201</v>
          </cell>
          <cell r="F214">
            <v>0</v>
          </cell>
          <cell r="G214">
            <v>0</v>
          </cell>
          <cell r="H214">
            <v>18</v>
          </cell>
          <cell r="I214" t="str">
            <v>Foi apresentado Resumo dos ensaios</v>
          </cell>
          <cell r="J214">
            <v>1</v>
          </cell>
          <cell r="K214" t="str">
            <v>Sim</v>
          </cell>
          <cell r="L214" t="str">
            <v>Não</v>
          </cell>
          <cell r="M214" t="str">
            <v>Não se Aplica</v>
          </cell>
          <cell r="N214">
            <v>2</v>
          </cell>
          <cell r="O214">
            <v>1</v>
          </cell>
          <cell r="P214">
            <v>0</v>
          </cell>
          <cell r="Q214">
            <v>0</v>
          </cell>
          <cell r="T214" t="str">
            <v>1.1</v>
          </cell>
        </row>
        <row r="215">
          <cell r="D215" t="str">
            <v>201.00.00.19</v>
          </cell>
          <cell r="E215">
            <v>201</v>
          </cell>
          <cell r="F215">
            <v>0</v>
          </cell>
          <cell r="G215">
            <v>0</v>
          </cell>
          <cell r="H215">
            <v>19</v>
          </cell>
          <cell r="I215" t="str">
            <v>Os ensaios das jazidase emprestimos apresentam as granulometria, Expansão, Isc, HRB, Golpes, LL, IP</v>
          </cell>
          <cell r="J215">
            <v>1</v>
          </cell>
          <cell r="K215" t="str">
            <v>Sim</v>
          </cell>
          <cell r="L215" t="str">
            <v>Não</v>
          </cell>
          <cell r="M215" t="str">
            <v>Não se Aplica</v>
          </cell>
          <cell r="N215">
            <v>2</v>
          </cell>
          <cell r="O215">
            <v>1</v>
          </cell>
          <cell r="P215">
            <v>0</v>
          </cell>
          <cell r="Q215">
            <v>0</v>
          </cell>
          <cell r="T215" t="str">
            <v>1.1</v>
          </cell>
        </row>
        <row r="216">
          <cell r="D216" t="str">
            <v>201.00.00.20</v>
          </cell>
          <cell r="E216">
            <v>201</v>
          </cell>
          <cell r="F216">
            <v>0</v>
          </cell>
          <cell r="G216">
            <v>0</v>
          </cell>
          <cell r="H216">
            <v>20</v>
          </cell>
          <cell r="I216" t="str">
            <v xml:space="preserve">O resultado do ensaio esta coerente com o trecho, classificacao do material e homogenio </v>
          </cell>
          <cell r="J216">
            <v>1</v>
          </cell>
          <cell r="K216" t="str">
            <v>Sim</v>
          </cell>
          <cell r="L216" t="str">
            <v>Não</v>
          </cell>
          <cell r="M216" t="str">
            <v>Não se Aplica</v>
          </cell>
          <cell r="N216">
            <v>2</v>
          </cell>
          <cell r="O216">
            <v>1</v>
          </cell>
          <cell r="P216">
            <v>0</v>
          </cell>
          <cell r="Q216">
            <v>0</v>
          </cell>
          <cell r="T216" t="str">
            <v>1.1</v>
          </cell>
        </row>
        <row r="217">
          <cell r="D217" t="str">
            <v>201.00.00.21</v>
          </cell>
          <cell r="E217">
            <v>201</v>
          </cell>
          <cell r="F217">
            <v>0</v>
          </cell>
          <cell r="G217">
            <v>0</v>
          </cell>
          <cell r="H217">
            <v>21</v>
          </cell>
          <cell r="I217" t="str">
            <v>Foi apresentado croqui contendo todas as informaçoes como , proprietario, vegetação, area utilizavel, volume, espessura, localização e distancia do eixo, utilização e malha</v>
          </cell>
          <cell r="J217">
            <v>1</v>
          </cell>
          <cell r="K217" t="str">
            <v>Sim</v>
          </cell>
          <cell r="L217" t="str">
            <v>Não</v>
          </cell>
          <cell r="M217" t="str">
            <v>Não se Aplica</v>
          </cell>
          <cell r="N217">
            <v>2</v>
          </cell>
          <cell r="O217">
            <v>1</v>
          </cell>
          <cell r="P217">
            <v>0</v>
          </cell>
          <cell r="Q217">
            <v>0</v>
          </cell>
          <cell r="T217" t="str">
            <v>1.1</v>
          </cell>
        </row>
        <row r="218">
          <cell r="D218" t="str">
            <v>201.00.00.22</v>
          </cell>
          <cell r="E218">
            <v>201</v>
          </cell>
          <cell r="F218">
            <v>0</v>
          </cell>
          <cell r="G218">
            <v>0</v>
          </cell>
          <cell r="H218">
            <v>22</v>
          </cell>
          <cell r="I218" t="str">
            <v>O material se enquadra para o uso destinado</v>
          </cell>
          <cell r="J218">
            <v>1</v>
          </cell>
          <cell r="K218" t="str">
            <v>Sim</v>
          </cell>
          <cell r="L218" t="str">
            <v>Não</v>
          </cell>
          <cell r="M218" t="str">
            <v>Não se Aplica</v>
          </cell>
          <cell r="N218">
            <v>2</v>
          </cell>
          <cell r="O218">
            <v>1</v>
          </cell>
          <cell r="P218">
            <v>0</v>
          </cell>
          <cell r="Q218">
            <v>0</v>
          </cell>
          <cell r="T218" t="str">
            <v>1.1</v>
          </cell>
        </row>
        <row r="219">
          <cell r="D219" t="str">
            <v>201.00.00.23</v>
          </cell>
          <cell r="E219">
            <v>201</v>
          </cell>
          <cell r="F219">
            <v>0</v>
          </cell>
          <cell r="G219">
            <v>0</v>
          </cell>
          <cell r="H219">
            <v>23</v>
          </cell>
          <cell r="I219" t="str">
            <v>A ocorrencia de material suficiente para o destino</v>
          </cell>
          <cell r="J219">
            <v>1</v>
          </cell>
          <cell r="K219" t="str">
            <v>Sim</v>
          </cell>
          <cell r="L219" t="str">
            <v>Não</v>
          </cell>
          <cell r="M219" t="str">
            <v>Não se Aplica</v>
          </cell>
          <cell r="N219">
            <v>2</v>
          </cell>
          <cell r="O219">
            <v>1</v>
          </cell>
          <cell r="P219">
            <v>0</v>
          </cell>
          <cell r="Q219">
            <v>0</v>
          </cell>
          <cell r="T219" t="str">
            <v>1.1</v>
          </cell>
        </row>
        <row r="220">
          <cell r="D220" t="str">
            <v>201.00.00.24</v>
          </cell>
          <cell r="E220">
            <v>201</v>
          </cell>
          <cell r="F220">
            <v>0</v>
          </cell>
          <cell r="G220">
            <v>0</v>
          </cell>
          <cell r="H220">
            <v>24</v>
          </cell>
          <cell r="I220" t="str">
            <v>Foi apresenteda o quadro estatistico</v>
          </cell>
          <cell r="J220">
            <v>1</v>
          </cell>
          <cell r="K220" t="str">
            <v>Sim</v>
          </cell>
          <cell r="L220" t="str">
            <v>Não</v>
          </cell>
          <cell r="M220" t="str">
            <v>Não se Aplica</v>
          </cell>
          <cell r="N220">
            <v>2</v>
          </cell>
          <cell r="O220">
            <v>1</v>
          </cell>
          <cell r="P220">
            <v>0</v>
          </cell>
          <cell r="Q220">
            <v>0</v>
          </cell>
          <cell r="T220" t="str">
            <v>1.1</v>
          </cell>
        </row>
        <row r="221">
          <cell r="D221" t="str">
            <v>201.00.00.25</v>
          </cell>
          <cell r="E221">
            <v>201</v>
          </cell>
          <cell r="F221">
            <v>0</v>
          </cell>
          <cell r="G221">
            <v>0</v>
          </cell>
          <cell r="H221">
            <v>25</v>
          </cell>
          <cell r="I221" t="str">
            <v xml:space="preserve">Foi descrito como foi realizado o ensaio das misturas de solo e apresentado os esnaios </v>
          </cell>
          <cell r="J221">
            <v>1</v>
          </cell>
          <cell r="K221" t="str">
            <v>Sim</v>
          </cell>
          <cell r="L221" t="str">
            <v>Não</v>
          </cell>
          <cell r="M221" t="str">
            <v>Não se Aplica</v>
          </cell>
          <cell r="N221">
            <v>2</v>
          </cell>
          <cell r="O221">
            <v>1</v>
          </cell>
          <cell r="P221">
            <v>0</v>
          </cell>
          <cell r="Q221">
            <v>0</v>
          </cell>
          <cell r="T221" t="str">
            <v>1.1</v>
          </cell>
        </row>
        <row r="222">
          <cell r="D222" t="str">
            <v>201.00.00.26</v>
          </cell>
          <cell r="E222">
            <v>201</v>
          </cell>
          <cell r="F222">
            <v>0</v>
          </cell>
          <cell r="G222">
            <v>0</v>
          </cell>
          <cell r="H222">
            <v>26</v>
          </cell>
          <cell r="I222" t="str">
            <v>Foi descrito como foi realizado o ensaio, indicando local, caractereisticas da pedreira</v>
          </cell>
          <cell r="J222">
            <v>1</v>
          </cell>
          <cell r="K222" t="str">
            <v>Sim</v>
          </cell>
          <cell r="L222" t="str">
            <v>Não</v>
          </cell>
          <cell r="M222" t="str">
            <v>Não se Aplica</v>
          </cell>
          <cell r="N222">
            <v>2</v>
          </cell>
          <cell r="O222">
            <v>1</v>
          </cell>
          <cell r="P222">
            <v>0</v>
          </cell>
          <cell r="Q222">
            <v>0</v>
          </cell>
          <cell r="T222" t="str">
            <v>1.1</v>
          </cell>
        </row>
        <row r="223">
          <cell r="D223" t="str">
            <v>201.00.00.27</v>
          </cell>
          <cell r="E223">
            <v>201</v>
          </cell>
          <cell r="F223">
            <v>0</v>
          </cell>
          <cell r="G223">
            <v>0</v>
          </cell>
          <cell r="H223">
            <v>27</v>
          </cell>
          <cell r="I223" t="str">
            <v>Foi apresentado os ensaios de abrasão los angeles, sanidade, adesividade e indice de forma.</v>
          </cell>
          <cell r="J223">
            <v>1</v>
          </cell>
          <cell r="K223" t="str">
            <v>Sim</v>
          </cell>
          <cell r="L223" t="str">
            <v>Não</v>
          </cell>
          <cell r="M223" t="str">
            <v>Não se Aplica</v>
          </cell>
          <cell r="N223">
            <v>2</v>
          </cell>
          <cell r="O223">
            <v>1</v>
          </cell>
          <cell r="P223">
            <v>0</v>
          </cell>
          <cell r="Q223">
            <v>0</v>
          </cell>
          <cell r="T223" t="str">
            <v>1.1</v>
          </cell>
        </row>
        <row r="224">
          <cell r="D224" t="str">
            <v>201.00.00.28</v>
          </cell>
          <cell r="E224">
            <v>201</v>
          </cell>
          <cell r="F224">
            <v>0</v>
          </cell>
          <cell r="G224">
            <v>0</v>
          </cell>
          <cell r="H224">
            <v>28</v>
          </cell>
          <cell r="I224" t="str">
            <v>Foi apresentado croqui contendo todas as informaçoes como , proprietario, vegetação, area utilizavel, volume, espessura, localização e distancia do eixo, utilização e volume de produção</v>
          </cell>
          <cell r="J224">
            <v>1</v>
          </cell>
          <cell r="K224" t="str">
            <v>Sim</v>
          </cell>
          <cell r="L224" t="str">
            <v>Não</v>
          </cell>
          <cell r="M224" t="str">
            <v>Não se Aplica</v>
          </cell>
          <cell r="N224">
            <v>2</v>
          </cell>
          <cell r="O224">
            <v>1</v>
          </cell>
          <cell r="P224">
            <v>0</v>
          </cell>
          <cell r="Q224">
            <v>0</v>
          </cell>
          <cell r="T224" t="str">
            <v>1.1</v>
          </cell>
        </row>
        <row r="225">
          <cell r="D225" t="str">
            <v>201.00.00.29</v>
          </cell>
          <cell r="E225">
            <v>201</v>
          </cell>
          <cell r="F225">
            <v>0</v>
          </cell>
          <cell r="G225">
            <v>0</v>
          </cell>
          <cell r="H225">
            <v>29</v>
          </cell>
          <cell r="I225" t="str">
            <v>Foi descrito como foi realizado o ensaio, indicando local, caractereisticas da areal</v>
          </cell>
          <cell r="J225">
            <v>1</v>
          </cell>
          <cell r="K225" t="str">
            <v>Sim</v>
          </cell>
          <cell r="L225" t="str">
            <v>Não</v>
          </cell>
          <cell r="M225" t="str">
            <v>Não se Aplica</v>
          </cell>
          <cell r="N225">
            <v>2</v>
          </cell>
          <cell r="O225">
            <v>1</v>
          </cell>
          <cell r="P225">
            <v>0</v>
          </cell>
          <cell r="Q225">
            <v>0</v>
          </cell>
          <cell r="T225" t="str">
            <v>1.1</v>
          </cell>
        </row>
        <row r="226">
          <cell r="D226" t="str">
            <v>201.00.00.30</v>
          </cell>
          <cell r="E226">
            <v>201</v>
          </cell>
          <cell r="F226">
            <v>0</v>
          </cell>
          <cell r="G226">
            <v>0</v>
          </cell>
          <cell r="H226">
            <v>30</v>
          </cell>
          <cell r="I226" t="str">
            <v>Foi apresentado os ensaios de granulometria, teor de materia organica e equivalente de areia</v>
          </cell>
          <cell r="J226">
            <v>1</v>
          </cell>
          <cell r="K226" t="str">
            <v>Sim</v>
          </cell>
          <cell r="L226" t="str">
            <v>Não</v>
          </cell>
          <cell r="M226" t="str">
            <v>Não se Aplica</v>
          </cell>
          <cell r="N226">
            <v>2</v>
          </cell>
          <cell r="O226">
            <v>1</v>
          </cell>
          <cell r="P226">
            <v>0</v>
          </cell>
          <cell r="Q226">
            <v>0</v>
          </cell>
          <cell r="T226" t="str">
            <v>1.1</v>
          </cell>
        </row>
        <row r="227">
          <cell r="D227" t="str">
            <v>201.00.00.31</v>
          </cell>
          <cell r="E227">
            <v>201</v>
          </cell>
          <cell r="F227">
            <v>0</v>
          </cell>
          <cell r="G227">
            <v>0</v>
          </cell>
          <cell r="H227">
            <v>31</v>
          </cell>
          <cell r="I227" t="str">
            <v>Foi apresentado croqui contendo todas as informaçoes como , proprietario, vegetação, area utilizavel, volume, espessura, localização e distancia do eixo, utilização e volume de produção</v>
          </cell>
          <cell r="J227">
            <v>1</v>
          </cell>
          <cell r="K227" t="str">
            <v>Sim</v>
          </cell>
          <cell r="L227" t="str">
            <v>Não</v>
          </cell>
          <cell r="M227" t="str">
            <v>Não se Aplica</v>
          </cell>
          <cell r="N227">
            <v>2</v>
          </cell>
          <cell r="O227">
            <v>1</v>
          </cell>
          <cell r="P227">
            <v>0</v>
          </cell>
          <cell r="Q227">
            <v>0</v>
          </cell>
          <cell r="T227" t="str">
            <v>1.1</v>
          </cell>
        </row>
        <row r="228">
          <cell r="D228" t="str">
            <v>201.00.00.32</v>
          </cell>
          <cell r="E228">
            <v>201</v>
          </cell>
          <cell r="F228">
            <v>0</v>
          </cell>
          <cell r="G228">
            <v>0</v>
          </cell>
          <cell r="H228">
            <v>32</v>
          </cell>
          <cell r="I228" t="str">
            <v>Foi descrito como foi realizado o ensaio para solos moles, poderá ser feito um spt para depositos ate 100m, e devera atravessar toda a camada, pelo menos 3m e Nspt&gt;30 golpes</v>
          </cell>
          <cell r="J228">
            <v>1</v>
          </cell>
          <cell r="K228" t="str">
            <v>Sim</v>
          </cell>
          <cell r="L228" t="str">
            <v>Não</v>
          </cell>
          <cell r="M228" t="str">
            <v>Não se Aplica</v>
          </cell>
          <cell r="N228">
            <v>2</v>
          </cell>
          <cell r="O228">
            <v>1</v>
          </cell>
          <cell r="P228">
            <v>0</v>
          </cell>
          <cell r="Q228">
            <v>0</v>
          </cell>
          <cell r="T228" t="str">
            <v>1.1</v>
          </cell>
        </row>
        <row r="229">
          <cell r="D229" t="str">
            <v>201.00.00.33</v>
          </cell>
          <cell r="E229">
            <v>201</v>
          </cell>
          <cell r="F229">
            <v>0</v>
          </cell>
          <cell r="G229">
            <v>0</v>
          </cell>
          <cell r="H229">
            <v>33</v>
          </cell>
          <cell r="I229" t="str">
            <v>Para Solo mole &lt; 3m retirar todo material caso &gt;3 maior o numero de ensaios, ver IPR-739</v>
          </cell>
          <cell r="J229">
            <v>1</v>
          </cell>
          <cell r="K229" t="str">
            <v>Sim</v>
          </cell>
          <cell r="L229" t="str">
            <v>Não</v>
          </cell>
          <cell r="M229" t="str">
            <v>Não se Aplica</v>
          </cell>
          <cell r="N229">
            <v>2</v>
          </cell>
          <cell r="O229">
            <v>1</v>
          </cell>
          <cell r="P229">
            <v>0</v>
          </cell>
          <cell r="Q229">
            <v>0</v>
          </cell>
          <cell r="T229" t="str">
            <v>1.1</v>
          </cell>
        </row>
        <row r="230">
          <cell r="D230" t="str">
            <v>201.00.00.34</v>
          </cell>
          <cell r="E230">
            <v>201</v>
          </cell>
          <cell r="F230">
            <v>0</v>
          </cell>
          <cell r="G230">
            <v>0</v>
          </cell>
          <cell r="H230">
            <v>34</v>
          </cell>
          <cell r="I230" t="str">
            <v>Foi descrito como foi realizado o ensaio para obras de arte corrente, apresentando SPT</v>
          </cell>
          <cell r="J230">
            <v>1</v>
          </cell>
          <cell r="K230" t="str">
            <v>Sim</v>
          </cell>
          <cell r="L230" t="str">
            <v>Não</v>
          </cell>
          <cell r="M230" t="str">
            <v>Não se Aplica</v>
          </cell>
          <cell r="N230">
            <v>2</v>
          </cell>
          <cell r="O230">
            <v>1</v>
          </cell>
          <cell r="P230">
            <v>0</v>
          </cell>
          <cell r="Q230">
            <v>0</v>
          </cell>
          <cell r="T230" t="str">
            <v>1.1</v>
          </cell>
        </row>
        <row r="231">
          <cell r="D231" t="str">
            <v>202.00.00.00</v>
          </cell>
          <cell r="E231">
            <v>202</v>
          </cell>
          <cell r="F231">
            <v>0</v>
          </cell>
          <cell r="G231">
            <v>0</v>
          </cell>
          <cell r="H231">
            <v>0</v>
          </cell>
          <cell r="I231" t="str">
            <v>II - Volume 3C -  Notas de Serviço e Volume</v>
          </cell>
          <cell r="J231">
            <v>0</v>
          </cell>
          <cell r="N231">
            <v>0</v>
          </cell>
          <cell r="O231">
            <v>0</v>
          </cell>
          <cell r="P231">
            <v>0</v>
          </cell>
          <cell r="Q231">
            <v>0</v>
          </cell>
          <cell r="T231" t="str">
            <v>1.1</v>
          </cell>
        </row>
        <row r="232">
          <cell r="D232" t="str">
            <v>202.00.00.01</v>
          </cell>
          <cell r="E232">
            <v>202</v>
          </cell>
          <cell r="F232">
            <v>0</v>
          </cell>
          <cell r="G232">
            <v>0</v>
          </cell>
          <cell r="H232">
            <v>1</v>
          </cell>
          <cell r="I232" t="str">
            <v>A capa e contra capa esta no padrão adotado pela contratante</v>
          </cell>
          <cell r="J232">
            <v>1</v>
          </cell>
          <cell r="K232" t="str">
            <v>Sim</v>
          </cell>
          <cell r="L232" t="str">
            <v>Não</v>
          </cell>
          <cell r="M232" t="str">
            <v>Não se Aplica</v>
          </cell>
          <cell r="N232">
            <v>2</v>
          </cell>
          <cell r="O232">
            <v>1</v>
          </cell>
          <cell r="P232">
            <v>0</v>
          </cell>
          <cell r="Q232">
            <v>0</v>
          </cell>
          <cell r="T232" t="str">
            <v>1.1</v>
          </cell>
        </row>
        <row r="233">
          <cell r="D233" t="str">
            <v>202.00.00.02</v>
          </cell>
          <cell r="E233">
            <v>202</v>
          </cell>
          <cell r="F233">
            <v>0</v>
          </cell>
          <cell r="G233">
            <v>0</v>
          </cell>
          <cell r="H233">
            <v>2</v>
          </cell>
          <cell r="I233" t="str">
            <v>Contem o indice e esta coerente</v>
          </cell>
          <cell r="J233">
            <v>1</v>
          </cell>
          <cell r="K233" t="str">
            <v>Sim</v>
          </cell>
          <cell r="L233" t="str">
            <v>Não</v>
          </cell>
          <cell r="M233" t="str">
            <v>Não se Aplica</v>
          </cell>
          <cell r="N233">
            <v>2</v>
          </cell>
          <cell r="O233">
            <v>1</v>
          </cell>
          <cell r="P233">
            <v>0</v>
          </cell>
          <cell r="Q233">
            <v>0</v>
          </cell>
          <cell r="T233" t="str">
            <v>1.1</v>
          </cell>
        </row>
        <row r="234">
          <cell r="D234" t="str">
            <v>202.00.00.03</v>
          </cell>
          <cell r="E234">
            <v>202</v>
          </cell>
          <cell r="F234">
            <v>0</v>
          </cell>
          <cell r="G234">
            <v>0</v>
          </cell>
          <cell r="H234">
            <v>3</v>
          </cell>
          <cell r="I234" t="str">
            <v xml:space="preserve">Contem os itens de apresentação e mapas </v>
          </cell>
          <cell r="J234">
            <v>1</v>
          </cell>
          <cell r="K234" t="str">
            <v>Sim</v>
          </cell>
          <cell r="L234" t="str">
            <v>Não</v>
          </cell>
          <cell r="M234" t="str">
            <v>Não se Aplica</v>
          </cell>
          <cell r="N234">
            <v>2</v>
          </cell>
          <cell r="O234">
            <v>1</v>
          </cell>
          <cell r="P234">
            <v>0</v>
          </cell>
          <cell r="Q234">
            <v>0</v>
          </cell>
          <cell r="T234" t="str">
            <v>1.1</v>
          </cell>
        </row>
        <row r="235">
          <cell r="D235" t="str">
            <v>202.00.00.04</v>
          </cell>
          <cell r="E235">
            <v>202</v>
          </cell>
          <cell r="F235">
            <v>0</v>
          </cell>
          <cell r="G235">
            <v>0</v>
          </cell>
          <cell r="H235">
            <v>4</v>
          </cell>
          <cell r="I235" t="str">
            <v>A nota de serviço representa todas as caracteristicas da seções dos projetos</v>
          </cell>
          <cell r="J235">
            <v>1</v>
          </cell>
          <cell r="K235" t="str">
            <v>Sim</v>
          </cell>
          <cell r="L235" t="str">
            <v>Não</v>
          </cell>
          <cell r="M235" t="str">
            <v>Não se Aplica</v>
          </cell>
          <cell r="N235">
            <v>2</v>
          </cell>
          <cell r="O235">
            <v>1</v>
          </cell>
          <cell r="P235">
            <v>0</v>
          </cell>
          <cell r="Q235">
            <v>0</v>
          </cell>
          <cell r="T235" t="str">
            <v>1.1</v>
          </cell>
        </row>
        <row r="236">
          <cell r="D236" t="str">
            <v>202.00.00.05</v>
          </cell>
          <cell r="E236">
            <v>202</v>
          </cell>
          <cell r="F236">
            <v>0</v>
          </cell>
          <cell r="G236">
            <v>0</v>
          </cell>
          <cell r="H236">
            <v>5</v>
          </cell>
          <cell r="I236" t="str">
            <v>Esta destacada na nopta se ela representa de terraplenagem ou pavimento acabado</v>
          </cell>
          <cell r="J236">
            <v>1</v>
          </cell>
          <cell r="K236" t="str">
            <v>Sim</v>
          </cell>
          <cell r="L236" t="str">
            <v>Não</v>
          </cell>
          <cell r="M236" t="str">
            <v>Não se Aplica</v>
          </cell>
          <cell r="N236">
            <v>2</v>
          </cell>
          <cell r="O236">
            <v>1</v>
          </cell>
          <cell r="P236">
            <v>0</v>
          </cell>
          <cell r="Q236">
            <v>0</v>
          </cell>
          <cell r="T236" t="str">
            <v>1.1</v>
          </cell>
        </row>
        <row r="237">
          <cell r="D237" t="str">
            <v>202.00.00.06</v>
          </cell>
          <cell r="E237">
            <v>202</v>
          </cell>
          <cell r="F237">
            <v>0</v>
          </cell>
          <cell r="G237">
            <v>0</v>
          </cell>
          <cell r="H237">
            <v>6</v>
          </cell>
          <cell r="I237" t="str">
            <v>A nota de serviço caracteriza os locais de caracteristica diferente(Pontos de Onibus, Tapers, Passeio e Etc)</v>
          </cell>
          <cell r="J237">
            <v>1</v>
          </cell>
          <cell r="K237" t="str">
            <v>Sim</v>
          </cell>
          <cell r="L237" t="str">
            <v>Não</v>
          </cell>
          <cell r="M237" t="str">
            <v>Não se Aplica</v>
          </cell>
          <cell r="N237">
            <v>2</v>
          </cell>
          <cell r="O237">
            <v>1</v>
          </cell>
          <cell r="P237">
            <v>0</v>
          </cell>
          <cell r="Q237">
            <v>0</v>
          </cell>
          <cell r="T237" t="str">
            <v>1.1</v>
          </cell>
        </row>
        <row r="238">
          <cell r="D238" t="str">
            <v>202.00.00.07</v>
          </cell>
          <cell r="E238">
            <v>202</v>
          </cell>
          <cell r="F238">
            <v>0</v>
          </cell>
          <cell r="G238">
            <v>0</v>
          </cell>
          <cell r="H238">
            <v>7</v>
          </cell>
          <cell r="I238" t="str">
            <v>Foi feita as notas para as interseções, retornos e Etc</v>
          </cell>
          <cell r="J238">
            <v>1</v>
          </cell>
          <cell r="K238" t="str">
            <v>Sim</v>
          </cell>
          <cell r="L238" t="str">
            <v>Não</v>
          </cell>
          <cell r="M238" t="str">
            <v>Não se Aplica</v>
          </cell>
          <cell r="N238">
            <v>2</v>
          </cell>
          <cell r="O238">
            <v>1</v>
          </cell>
          <cell r="P238">
            <v>0</v>
          </cell>
          <cell r="Q238">
            <v>0</v>
          </cell>
          <cell r="T238" t="str">
            <v>1.1</v>
          </cell>
        </row>
        <row r="239">
          <cell r="D239" t="str">
            <v>202.00.00.08</v>
          </cell>
          <cell r="E239">
            <v>202</v>
          </cell>
          <cell r="F239">
            <v>0</v>
          </cell>
          <cell r="G239">
            <v>0</v>
          </cell>
          <cell r="H239">
            <v>8</v>
          </cell>
          <cell r="I239" t="str">
            <v>A Notas de Volume, apresentam valores de area, volume e acumulado de corte e corpo aterro e acabamento de aterro</v>
          </cell>
          <cell r="J239">
            <v>1</v>
          </cell>
          <cell r="K239" t="str">
            <v>Sim</v>
          </cell>
          <cell r="L239" t="str">
            <v>Não</v>
          </cell>
          <cell r="M239" t="str">
            <v>Não se Aplica</v>
          </cell>
          <cell r="N239">
            <v>2</v>
          </cell>
          <cell r="O239">
            <v>1</v>
          </cell>
          <cell r="P239">
            <v>0</v>
          </cell>
          <cell r="Q239">
            <v>0</v>
          </cell>
          <cell r="T239" t="str">
            <v>1.1</v>
          </cell>
        </row>
        <row r="240">
          <cell r="D240" t="str">
            <v>202.00.00.09</v>
          </cell>
          <cell r="E240">
            <v>202</v>
          </cell>
          <cell r="F240">
            <v>0</v>
          </cell>
          <cell r="G240">
            <v>0</v>
          </cell>
          <cell r="H240">
            <v>9</v>
          </cell>
          <cell r="I240" t="str">
            <v>Foi feita as notas para as interseções, retornos e Etc</v>
          </cell>
          <cell r="J240">
            <v>1</v>
          </cell>
          <cell r="K240" t="str">
            <v>Sim</v>
          </cell>
          <cell r="L240" t="str">
            <v>Não</v>
          </cell>
          <cell r="M240" t="str">
            <v>Não se Aplica</v>
          </cell>
          <cell r="N240">
            <v>2</v>
          </cell>
          <cell r="O240">
            <v>1</v>
          </cell>
          <cell r="P240">
            <v>0</v>
          </cell>
          <cell r="Q240">
            <v>0</v>
          </cell>
          <cell r="T240" t="str">
            <v>1.1</v>
          </cell>
        </row>
        <row r="241">
          <cell r="D241" t="str">
            <v>202.00.00.10</v>
          </cell>
          <cell r="E241">
            <v>202</v>
          </cell>
          <cell r="F241">
            <v>0</v>
          </cell>
          <cell r="G241">
            <v>0</v>
          </cell>
          <cell r="H241">
            <v>10</v>
          </cell>
          <cell r="I241" t="str">
            <v>Foi feita as Notas de Locação do Eixo</v>
          </cell>
          <cell r="J241">
            <v>1</v>
          </cell>
          <cell r="K241" t="str">
            <v>Sim</v>
          </cell>
          <cell r="L241" t="str">
            <v>Não</v>
          </cell>
          <cell r="M241" t="str">
            <v>Não se Aplica</v>
          </cell>
          <cell r="N241">
            <v>2</v>
          </cell>
          <cell r="O241">
            <v>1</v>
          </cell>
          <cell r="P241">
            <v>0</v>
          </cell>
          <cell r="Q241">
            <v>0</v>
          </cell>
          <cell r="T241" t="str">
            <v>1.1</v>
          </cell>
        </row>
        <row r="242">
          <cell r="D242" t="str">
            <v>203.00.00.00</v>
          </cell>
          <cell r="E242">
            <v>203</v>
          </cell>
          <cell r="F242">
            <v>0</v>
          </cell>
          <cell r="G242">
            <v>0</v>
          </cell>
          <cell r="H242">
            <v>0</v>
          </cell>
          <cell r="I242" t="str">
            <v>III - Volume 3A -  Desapropriação</v>
          </cell>
          <cell r="J242">
            <v>0</v>
          </cell>
          <cell r="N242">
            <v>0</v>
          </cell>
          <cell r="O242">
            <v>0</v>
          </cell>
          <cell r="P242">
            <v>0</v>
          </cell>
          <cell r="Q242">
            <v>0</v>
          </cell>
          <cell r="T242" t="str">
            <v>1.1</v>
          </cell>
        </row>
        <row r="243">
          <cell r="D243" t="str">
            <v>203.00.00.01</v>
          </cell>
          <cell r="E243">
            <v>203</v>
          </cell>
          <cell r="F243">
            <v>0</v>
          </cell>
          <cell r="G243">
            <v>0</v>
          </cell>
          <cell r="H243">
            <v>1</v>
          </cell>
          <cell r="I243" t="str">
            <v>Instrução usada</v>
          </cell>
          <cell r="J243">
            <v>1</v>
          </cell>
          <cell r="K243" t="str">
            <v>Sim</v>
          </cell>
          <cell r="L243" t="str">
            <v>Não</v>
          </cell>
          <cell r="M243" t="str">
            <v>Não se Aplica</v>
          </cell>
          <cell r="N243">
            <v>2</v>
          </cell>
          <cell r="O243">
            <v>1</v>
          </cell>
          <cell r="P243">
            <v>0</v>
          </cell>
          <cell r="Q243">
            <v>0</v>
          </cell>
          <cell r="T243" t="str">
            <v>1.1</v>
          </cell>
        </row>
        <row r="244">
          <cell r="D244" t="str">
            <v>203.00.00.02</v>
          </cell>
          <cell r="E244">
            <v>203</v>
          </cell>
          <cell r="F244">
            <v>0</v>
          </cell>
          <cell r="G244">
            <v>0</v>
          </cell>
          <cell r="H244">
            <v>2</v>
          </cell>
          <cell r="I244" t="str">
            <v>Metodologia</v>
          </cell>
          <cell r="J244">
            <v>1</v>
          </cell>
          <cell r="K244" t="str">
            <v>Sim</v>
          </cell>
          <cell r="L244" t="str">
            <v>Não</v>
          </cell>
          <cell r="M244" t="str">
            <v>Não se Aplica</v>
          </cell>
          <cell r="N244">
            <v>2</v>
          </cell>
          <cell r="O244">
            <v>1</v>
          </cell>
          <cell r="P244">
            <v>0</v>
          </cell>
          <cell r="Q244">
            <v>0</v>
          </cell>
          <cell r="T244" t="str">
            <v>1.1</v>
          </cell>
        </row>
        <row r="245">
          <cell r="D245" t="str">
            <v>203.00.00.03</v>
          </cell>
          <cell r="E245">
            <v>203</v>
          </cell>
          <cell r="F245">
            <v>0</v>
          </cell>
          <cell r="G245">
            <v>0</v>
          </cell>
          <cell r="H245">
            <v>3</v>
          </cell>
          <cell r="I245" t="str">
            <v>Cadastro dos Proprietarios</v>
          </cell>
          <cell r="J245">
            <v>1</v>
          </cell>
          <cell r="K245" t="str">
            <v>Sim</v>
          </cell>
          <cell r="L245" t="str">
            <v>Não</v>
          </cell>
          <cell r="M245" t="str">
            <v>Não se Aplica</v>
          </cell>
          <cell r="N245">
            <v>2</v>
          </cell>
          <cell r="O245">
            <v>1</v>
          </cell>
          <cell r="P245">
            <v>0</v>
          </cell>
          <cell r="Q245">
            <v>0</v>
          </cell>
          <cell r="T245" t="str">
            <v>1.1</v>
          </cell>
        </row>
        <row r="246">
          <cell r="D246" t="str">
            <v>203.00.00.04</v>
          </cell>
          <cell r="E246">
            <v>203</v>
          </cell>
          <cell r="F246">
            <v>0</v>
          </cell>
          <cell r="G246">
            <v>0</v>
          </cell>
          <cell r="H246">
            <v>4</v>
          </cell>
          <cell r="I246" t="str">
            <v>Quadro Resumo</v>
          </cell>
          <cell r="J246">
            <v>1</v>
          </cell>
          <cell r="K246" t="str">
            <v>Sim</v>
          </cell>
          <cell r="L246" t="str">
            <v>Não</v>
          </cell>
          <cell r="M246" t="str">
            <v>Não se Aplica</v>
          </cell>
          <cell r="N246">
            <v>2</v>
          </cell>
          <cell r="O246">
            <v>1</v>
          </cell>
          <cell r="P246">
            <v>0</v>
          </cell>
          <cell r="Q246">
            <v>0</v>
          </cell>
          <cell r="T246" t="str">
            <v>1.1</v>
          </cell>
        </row>
      </sheetData>
      <sheetData sheetId="2">
        <row r="3">
          <cell r="U3">
            <v>0</v>
          </cell>
        </row>
      </sheetData>
      <sheetData sheetId="3"/>
      <sheetData sheetId="4"/>
      <sheetData sheetId="5"/>
      <sheetData sheetId="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 - DESONERADO"/>
      <sheetName val="MOB DESONERADO"/>
    </sheetNames>
    <definedNames>
      <definedName name="COMPLETO" refersTo="#REF!"/>
      <definedName name="CURTO" refersTo="#REF!"/>
      <definedName name="fwregwrgfd" refersTo="#REF!"/>
      <definedName name="MODULO1.CURTO" refersTo="#REF!"/>
      <definedName name="PassaExtenso_11" refersTo="#REF!"/>
      <definedName name="PassaExtenso_13" refersTo="#REF!"/>
      <definedName name="PassaExtenso_19" refersTo="#REF!"/>
      <definedName name="PassaExtenso_21" refersTo="#REF!"/>
      <definedName name="PassaExtenso_21_11" refersTo="#REF!"/>
      <definedName name="PassaExtenso_21_13" refersTo="#REF!"/>
      <definedName name="PassaExtenso_21_19" refersTo="#REF!"/>
      <definedName name="PassaExtenso_21_2" refersTo="#REF!"/>
      <definedName name="PassaExtenso_21_3" refersTo="#REF!"/>
      <definedName name="PassaExtenso_21_4" refersTo="#REF!"/>
      <definedName name="PassaExtenso_21_4_19" refersTo="#REF!"/>
      <definedName name="PassaExtenso_21_7" refersTo="#REF!"/>
      <definedName name="PassaExtenso_25" refersTo="#REF!"/>
      <definedName name="PassaExtenso_25_11" refersTo="#REF!"/>
      <definedName name="PassaExtenso_25_13" refersTo="#REF!"/>
      <definedName name="PassaExtenso_25_19" refersTo="#REF!"/>
      <definedName name="PassaExtenso_25_2" refersTo="#REF!"/>
      <definedName name="PassaExtenso_25_3" refersTo="#REF!"/>
      <definedName name="PassaExtenso_25_4" refersTo="#REF!"/>
      <definedName name="PassaExtenso_25_4_19" refersTo="#REF!"/>
      <definedName name="PassaExtenso_25_7" refersTo="#REF!"/>
      <definedName name="PassaExtenso_34" refersTo="#REF!"/>
      <definedName name="PassaExtenso_34_11" refersTo="#REF!"/>
      <definedName name="PassaExtenso_34_13" refersTo="#REF!"/>
      <definedName name="PassaExtenso_34_19" refersTo="#REF!"/>
      <definedName name="PassaExtenso_34_2" refersTo="#REF!"/>
      <definedName name="PassaExtenso_34_3" refersTo="#REF!"/>
      <definedName name="PassaExtenso_34_4" refersTo="#REF!"/>
      <definedName name="PassaExtenso_34_4_19" refersTo="#REF!"/>
      <definedName name="PassaExtenso_34_7" refersTo="#REF!"/>
      <definedName name="PassaExtenso_38" refersTo="#REF!"/>
      <definedName name="PassaExtenso_38_11" refersTo="#REF!"/>
      <definedName name="PassaExtenso_38_13" refersTo="#REF!"/>
      <definedName name="PassaExtenso_38_19" refersTo="#REF!"/>
      <definedName name="PassaExtenso_38_2" refersTo="#REF!"/>
      <definedName name="PassaExtenso_38_3" refersTo="#REF!"/>
      <definedName name="PassaExtenso_38_4" refersTo="#REF!"/>
      <definedName name="PassaExtenso_38_4_19" refersTo="#REF!"/>
      <definedName name="PassaExtenso_38_7" refersTo="#REF!"/>
      <definedName name="passaextenso_39" refersTo="#REF!"/>
      <definedName name="QQ_1" refersTo="#REF!"/>
      <definedName name="QUE_P_E_ISSO" refersTo="#REF!"/>
      <definedName name="qwer" refersTo="#REF!"/>
      <definedName name="V" refersTo="#REF!"/>
      <definedName name="we" refersTo="#REF!"/>
    </definedNames>
    <sheetDataSet>
      <sheetData sheetId="0" refreshError="1"/>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348"/>
    </sheetNames>
    <definedNames>
      <definedName name="_______DIV718"/>
      <definedName name="_TOT2"/>
      <definedName name="_TOT5"/>
    </defined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 Corrente"/>
      <sheetName val="CONTA CORRENTE.xlsx"/>
      <sheetName val="CONTA%20CORRENTE.xlsx"/>
      <sheetName val="\PCO\Planejamento\Sconntec\Paul"/>
      <sheetName val="Conta_Corrente"/>
      <sheetName val="CONTA%20CORRENTE_xlsx"/>
      <sheetName val="\\Paulo\CONTA_CORRENTE_xlsx"/>
      <sheetName val="CONTA_CORRENTE_xlsx"/>
    </sheetNames>
    <definedNames>
      <definedName name="Dom_Páscoa" refersTo="#REF!"/>
    </definedNames>
    <sheetDataSet>
      <sheetData sheetId="0"/>
      <sheetData sheetId="1" refreshError="1"/>
      <sheetData sheetId="2" refreshError="1"/>
      <sheetData sheetId="3" refreshError="1"/>
      <sheetData sheetId="4" refreshError="1"/>
      <sheetData sheetId="5"/>
      <sheetData sheetId="6"/>
      <sheetData sheetId="7"/>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cronfisico"/>
      <sheetName val="cronfisico (2)"/>
      <sheetName val="Material Asfalto "/>
      <sheetName val="Saldo de Dias"/>
      <sheetName val="Forro de cascalho"/>
      <sheetName val="Desmatamento "/>
      <sheetName val="DMT"/>
      <sheetName val="Corte"/>
      <sheetName val="Aterro"/>
      <sheetName val="Compactação 100% PN"/>
      <sheetName val="Compactação 95% PN"/>
      <sheetName val="Regula"/>
      <sheetName val="Sub-base"/>
      <sheetName val="Base"/>
      <sheetName val="Imprimação"/>
      <sheetName val="TSD-FOG"/>
      <sheetName val="AGREGADOS"/>
      <sheetName val="Compactação 100_ PN"/>
      <sheetName val="Compactação 95_ P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row r="499">
          <cell r="J499">
            <v>185.8</v>
          </cell>
        </row>
      </sheetData>
      <sheetData sheetId="15" refreshError="1">
        <row r="477">
          <cell r="J477">
            <v>0</v>
          </cell>
        </row>
      </sheetData>
      <sheetData sheetId="16" refreshError="1"/>
      <sheetData sheetId="17" refreshError="1"/>
      <sheetData sheetId="18" refreshError="1"/>
      <sheetData sheetId="19" refreshError="1"/>
      <sheetData sheetId="20" refreshError="1"/>
      <sheetData sheetId="21" refreshError="1"/>
      <sheetData sheetId="22"/>
      <sheetData sheetId="2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DADOS"/>
      <sheetName val="mat"/>
      <sheetName val="Página 16"/>
      <sheetName val="RELATÓRIO"/>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contratual"/>
      <sheetName val="Insumo contratual - SECOPA"/>
      <sheetName val="Insumo%20contratual%20-%20SECOP"/>
    </sheetNames>
    <definedNames>
      <definedName name="REC" refersTo="#REF!"/>
    </definedNames>
    <sheetDataSet>
      <sheetData sheetId="0" refreshError="1"/>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composições"/>
      <sheetName val="RESUMO-SINFRA"/>
      <sheetName val="qtt  betum"/>
      <sheetName val="DMT modelo"/>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aux"/>
      <sheetName val="DADOS GERAIS"/>
      <sheetName val="SERVIÇOS digitado"/>
      <sheetName val="ORÇAMENTO 01"/>
      <sheetName val="TLMB"/>
      <sheetName val="TLCB5"/>
      <sheetName val="resumo_aut1"/>
      <sheetName val="compos1"/>
      <sheetName val="SERVIÇOS"/>
      <sheetName val="projeto"/>
    </sheetNames>
    <sheetDataSet>
      <sheetData sheetId="0" refreshError="1">
        <row r="54">
          <cell r="F54">
            <v>1309979.4000000001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 val="Customizing"/>
      <sheetName val="Digitação de Propostas"/>
      <sheetName val="SLX_ACESSORIES"/>
      <sheetName val="SLX_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 val="Valor da Medição"/>
      <sheetName val="Medição"/>
      <sheetName val="Medição Consolidada"/>
      <sheetName val="Mobilização"/>
      <sheetName val="Reg. Faixa Domínio"/>
      <sheetName val="DEB 01"/>
      <sheetName val="EDA 02"/>
      <sheetName val="DAR 02"/>
      <sheetName val="MFC-03"/>
      <sheetName val="ADM"/>
      <sheetName val="Mob. Desm."/>
      <sheetName val="Conserv. Disp de Sin."/>
      <sheetName val="Conserv. Faixa Dom."/>
      <sheetName val="Limpeza Ponte"/>
      <sheetName val="Reaterro"/>
      <sheetName val="Rec. Mec. Aterro"/>
      <sheetName val="Esc. Mec. Vala"/>
      <sheetName val="Limpeza de Vala"/>
      <sheetName val="Caiação"/>
      <sheetName val="Capina Manual"/>
      <sheetName val="Limpeza sarj. meio fio"/>
      <sheetName val="Limpeza descida"/>
      <sheetName val="Roçada Manual"/>
      <sheetName val="Roçada Mecanica"/>
      <sheetName val="Micro"/>
      <sheetName val="Aquisição Micro"/>
      <sheetName val="Transp. Micro"/>
      <sheetName val="Roçada"/>
      <sheetName val="Desobstrução Bueiro"/>
      <sheetName val="Limpeza de Bueiro"/>
      <sheetName val="Rem. Prof."/>
      <sheetName val="Solo base rem prof"/>
      <sheetName val="Imprimação"/>
      <sheetName val="Aq. CM-30"/>
      <sheetName val="Transp. CM-30"/>
      <sheetName val="Pintura de Ligação"/>
      <sheetName val="Aq. RR-1C"/>
      <sheetName val="Transp. RR-1C"/>
      <sheetName val="Tapa Buraco."/>
      <sheetName val="Tapa Buraco"/>
      <sheetName val="PMF"/>
      <sheetName val="Transp. Extr."/>
      <sheetName val="Aq. RM-1C"/>
      <sheetName val="Transp. RM-1C"/>
      <sheetName val="Enr. Pedra Arrumada (2)"/>
      <sheetName val="Enr. Pedra Arrumada"/>
      <sheetName val="Enr. Pedra Jogada"/>
      <sheetName val="Transp. local mat. remendos"/>
      <sheetName val="Transp. local basc. rod. n pav."/>
      <sheetName val="Transp. com carr rod pav "/>
      <sheetName val="Transp. local carr 4t rod pav"/>
      <sheetName val="Transp. local basc. rod. pav.  "/>
      <sheetName val="Esc. CarTrans 50 m"/>
      <sheetName val="Rec. Plataforma"/>
      <sheetName val="Transp. local água RP"/>
      <sheetName val="Desmatamento"/>
      <sheetName val="Rec. Plataforma (2)"/>
      <sheetName val="Transp. local água RP (2)"/>
      <sheetName val="Árvores"/>
      <sheetName val="BOCA BTCC"/>
      <sheetName val="BTCC "/>
      <sheetName val="PONTE"/>
      <sheetName val="Trans. com. carr. pav."/>
      <sheetName val="Trans. com. carr. n pav. "/>
      <sheetName val="Rec. Plataforma (3)"/>
      <sheetName val="Compactacao 100%"/>
      <sheetName val="Pintura Faixa"/>
      <sheetName val="Pintura Zebrado"/>
      <sheetName val="Pluviometria"/>
      <sheetName val="Cronograma 1"/>
      <sheetName val="Cronograma 2"/>
      <sheetName val="Cronograma 3"/>
      <sheetName val="índices reajustes"/>
      <sheetName val="DMT modelo"/>
      <sheetName val="QQT"/>
      <sheetName val="OLIVEIRA"/>
      <sheetName val="VIRA SOL"/>
      <sheetName val="PALMAS"/>
      <sheetName val="TOCANTINS"/>
      <sheetName val="CHAPURI"/>
      <sheetName val="CHICO"/>
      <sheetName val="MONDAI"/>
      <sheetName val="AMAZONAS"/>
      <sheetName val="UBERABA"/>
      <sheetName val="QQD"/>
      <sheetName val="CRON"/>
      <sheetName val="QCI"/>
      <sheetName val="PLAN SINALIZAÇÃO"/>
      <sheetName val="GERAL"/>
      <sheetName val="Atualização"/>
      <sheetName val="Resumo Geral"/>
      <sheetName val="QCI GERAL"/>
      <sheetName val="Cronograma Geral"/>
      <sheetName val="BDI"/>
      <sheetName val="SEMA"/>
      <sheetName val="p a t o 99 b"/>
      <sheetName val="Aterro"/>
      <sheetName val="TSD"/>
      <sheetName val="RELATÓRIO"/>
      <sheetName val="CONTR FINANCEIRO"/>
      <sheetName val="Boletim"/>
      <sheetName val="Empreiteira_Agrimat"/>
      <sheetName val="RESUMO MED"/>
      <sheetName val="Reajustamento"/>
      <sheetName val="AÇO CA-50"/>
      <sheetName val="Mat Asf "/>
      <sheetName val="Total Mat Asf"/>
      <sheetName val="Meio fi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Regula"/>
      <sheetName val="Sub-base_Execução"/>
      <sheetName val="Sub-base_transp"/>
      <sheetName val="Crono Físico-Financeiro"/>
      <sheetName val="DMT"/>
      <sheetName val="TerraplCaminhoServiço"/>
      <sheetName val="OAC"/>
      <sheetName val="CELULARES"/>
      <sheetName val="Remoção Bueiros"/>
      <sheetName val="Agregados P OAC"/>
      <sheetName val="Tranp. Brita_Dreno"/>
      <sheetName val="CAPA SELANTE"/>
      <sheetName val="Valeta"/>
      <sheetName val="Grama muda"/>
      <sheetName val="Valeta (3)"/>
      <sheetName val="AGREGADOS P DRENAGEM"/>
      <sheetName val="DMT modelo (2)"/>
      <sheetName val="Transp. Rio Honorato"/>
      <sheetName val="Cálculo Ponte"/>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refreshError="1"/>
      <sheetData sheetId="9">
        <row r="7">
          <cell r="I7" t="str">
            <v>SEMEC - SERV. DE ENG. E CONST. LTDA.</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7">
          <cell r="C7" t="str">
            <v>533/2020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1">
          <cell r="A21" t="str">
            <v>74209/001</v>
          </cell>
        </row>
      </sheetData>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ow r="12">
          <cell r="B12" t="str">
            <v>Firma:  AGRIMAT ENGENHARIA E EMPREENDIMENTOS LTDA</v>
          </cell>
        </row>
      </sheetData>
      <sheetData sheetId="107"/>
      <sheetData sheetId="108"/>
      <sheetData sheetId="109"/>
      <sheetData sheetId="110">
        <row r="116">
          <cell r="B116" t="str">
            <v xml:space="preserve"> Local e Data:  Cuiabá/MT, 06 de Setembro de 2011</v>
          </cell>
        </row>
      </sheetData>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Veic"/>
      <sheetName val="Dados"/>
      <sheetName val="Rel.Media"/>
      <sheetName val="Estoque"/>
      <sheetName val="Cont. Comb. Lubrif. Quinzenal"/>
      <sheetName val="Plano de Manut. de Máquinas "/>
      <sheetName val="Movimento"/>
      <sheetName val="Plano de Manut. de Veículos"/>
      <sheetName val="OSP"/>
      <sheetName val="CadastroPat"/>
      <sheetName val="ParametroManut"/>
    </sheetNames>
    <sheetDataSet>
      <sheetData sheetId="0"/>
      <sheetData sheetId="1"/>
      <sheetData sheetId="2"/>
      <sheetData sheetId="3"/>
      <sheetData sheetId="4"/>
      <sheetData sheetId="5"/>
      <sheetData sheetId="6"/>
      <sheetData sheetId="7"/>
      <sheetData sheetId="8"/>
      <sheetData sheetId="9">
        <row r="2">
          <cell r="A2" t="str">
            <v>100-4 MMO</v>
          </cell>
        </row>
        <row r="3">
          <cell r="A3" t="str">
            <v>100-5 MTR</v>
          </cell>
        </row>
        <row r="4">
          <cell r="A4" t="str">
            <v>1005-5 MTR</v>
          </cell>
        </row>
        <row r="5">
          <cell r="A5" t="str">
            <v>1006-3 MTR</v>
          </cell>
        </row>
        <row r="6">
          <cell r="A6" t="str">
            <v>101-2 MMO</v>
          </cell>
        </row>
        <row r="7">
          <cell r="A7" t="str">
            <v>101-3 MTR</v>
          </cell>
        </row>
        <row r="8">
          <cell r="A8" t="str">
            <v>102-0 MMO</v>
          </cell>
        </row>
        <row r="9">
          <cell r="A9" t="str">
            <v>103-9 MMO</v>
          </cell>
        </row>
        <row r="10">
          <cell r="A10" t="str">
            <v>1052-4 EQP</v>
          </cell>
        </row>
        <row r="11">
          <cell r="A11" t="str">
            <v>106-3 MMO</v>
          </cell>
        </row>
        <row r="12">
          <cell r="A12" t="str">
            <v>106-4 MTR</v>
          </cell>
        </row>
        <row r="13">
          <cell r="A13" t="str">
            <v>107-1 MMO</v>
          </cell>
        </row>
        <row r="14">
          <cell r="A14" t="str">
            <v>107-2 MTR</v>
          </cell>
        </row>
        <row r="15">
          <cell r="A15" t="str">
            <v>108-0 MMO</v>
          </cell>
        </row>
        <row r="16">
          <cell r="A16" t="str">
            <v>108-0 MTR</v>
          </cell>
        </row>
        <row r="17">
          <cell r="A17" t="str">
            <v>109-8 MMO</v>
          </cell>
        </row>
        <row r="18">
          <cell r="A18" t="str">
            <v>113-6 MMO</v>
          </cell>
        </row>
        <row r="19">
          <cell r="A19" t="str">
            <v>115-2 MMO</v>
          </cell>
        </row>
        <row r="20">
          <cell r="A20" t="str">
            <v>116-0 MMO</v>
          </cell>
        </row>
        <row r="21">
          <cell r="A21" t="str">
            <v>117-9 MMO</v>
          </cell>
        </row>
        <row r="22">
          <cell r="A22" t="str">
            <v>118-4 VTM</v>
          </cell>
        </row>
        <row r="23">
          <cell r="A23" t="str">
            <v>118-7 MMO</v>
          </cell>
        </row>
        <row r="24">
          <cell r="A24" t="str">
            <v>119-5 MMO</v>
          </cell>
        </row>
        <row r="25">
          <cell r="A25" t="str">
            <v>120-6 VTM</v>
          </cell>
        </row>
        <row r="26">
          <cell r="A26" t="str">
            <v>120-9 MMO</v>
          </cell>
        </row>
        <row r="27">
          <cell r="A27" t="str">
            <v>126-8 MMO</v>
          </cell>
        </row>
        <row r="28">
          <cell r="A28" t="str">
            <v>127-6 MMO</v>
          </cell>
        </row>
        <row r="29">
          <cell r="A29" t="str">
            <v>128-4 MMO</v>
          </cell>
        </row>
        <row r="30">
          <cell r="A30" t="str">
            <v>129-2 MMO</v>
          </cell>
        </row>
        <row r="31">
          <cell r="A31" t="str">
            <v>131-4 MMO</v>
          </cell>
        </row>
        <row r="32">
          <cell r="A32" t="str">
            <v>132-2 MMO</v>
          </cell>
        </row>
        <row r="33">
          <cell r="A33" t="str">
            <v>133-0 MMO</v>
          </cell>
        </row>
        <row r="34">
          <cell r="A34" t="str">
            <v>134-9 MMO</v>
          </cell>
        </row>
        <row r="35">
          <cell r="A35" t="str">
            <v>13-5 GUI</v>
          </cell>
        </row>
        <row r="36">
          <cell r="A36" t="str">
            <v>135-7 MMO</v>
          </cell>
        </row>
        <row r="37">
          <cell r="A37" t="str">
            <v>137-6 MME</v>
          </cell>
        </row>
        <row r="38">
          <cell r="A38" t="str">
            <v>138-1 MMO</v>
          </cell>
        </row>
        <row r="39">
          <cell r="A39" t="str">
            <v>140-3 MMO</v>
          </cell>
        </row>
        <row r="40">
          <cell r="A40" t="str">
            <v>142-0 MMO</v>
          </cell>
        </row>
        <row r="41">
          <cell r="A41" t="str">
            <v>144-6 MMO</v>
          </cell>
        </row>
        <row r="42">
          <cell r="A42" t="str">
            <v>144-6 VTP</v>
          </cell>
        </row>
        <row r="43">
          <cell r="A43" t="str">
            <v>146-0 VTM</v>
          </cell>
        </row>
        <row r="44">
          <cell r="A44" t="str">
            <v>151-9 MMO</v>
          </cell>
        </row>
        <row r="45">
          <cell r="A45" t="str">
            <v>152-7 MMO</v>
          </cell>
        </row>
        <row r="46">
          <cell r="A46" t="str">
            <v>152-8 MTR</v>
          </cell>
        </row>
        <row r="47">
          <cell r="A47" t="str">
            <v>153-2 VTM</v>
          </cell>
        </row>
        <row r="48">
          <cell r="A48" t="str">
            <v>153-5 MMO</v>
          </cell>
        </row>
        <row r="49">
          <cell r="A49" t="str">
            <v>154-3 MMO</v>
          </cell>
        </row>
        <row r="50">
          <cell r="A50" t="str">
            <v>155-1 MMO</v>
          </cell>
        </row>
        <row r="51">
          <cell r="A51" t="str">
            <v>156-0 MMO</v>
          </cell>
        </row>
        <row r="52">
          <cell r="A52" t="str">
            <v>1560-7 EQP</v>
          </cell>
        </row>
        <row r="53">
          <cell r="A53" t="str">
            <v>157-8 MMO</v>
          </cell>
        </row>
        <row r="54">
          <cell r="A54" t="str">
            <v>158-6 MMO</v>
          </cell>
        </row>
        <row r="55">
          <cell r="A55" t="str">
            <v>159-4 MMO</v>
          </cell>
        </row>
        <row r="56">
          <cell r="A56" t="str">
            <v>160-8 MMO</v>
          </cell>
        </row>
        <row r="57">
          <cell r="A57" t="str">
            <v>161-6 MMO</v>
          </cell>
        </row>
        <row r="58">
          <cell r="A58" t="str">
            <v>161-6 VTP</v>
          </cell>
        </row>
        <row r="59">
          <cell r="A59" t="str">
            <v>162-1 VTM</v>
          </cell>
        </row>
        <row r="60">
          <cell r="A60" t="str">
            <v>162-4 MMO</v>
          </cell>
        </row>
        <row r="61">
          <cell r="A61" t="str">
            <v>163-2 MMO</v>
          </cell>
        </row>
        <row r="62">
          <cell r="A62" t="str">
            <v>164-0 MMO</v>
          </cell>
        </row>
        <row r="63">
          <cell r="A63" t="str">
            <v>1643-3 EQP</v>
          </cell>
        </row>
        <row r="64">
          <cell r="A64" t="str">
            <v>165-9 MMO</v>
          </cell>
        </row>
        <row r="65">
          <cell r="A65" t="str">
            <v>166-7 MMO</v>
          </cell>
        </row>
        <row r="66">
          <cell r="A66" t="str">
            <v>167-5 MMO</v>
          </cell>
        </row>
        <row r="67">
          <cell r="A67" t="str">
            <v>168-3 MMO</v>
          </cell>
        </row>
        <row r="68">
          <cell r="A68" t="str">
            <v>168-8 VTL</v>
          </cell>
        </row>
        <row r="69">
          <cell r="A69" t="str">
            <v>169-1 MMO</v>
          </cell>
        </row>
        <row r="70">
          <cell r="A70" t="str">
            <v>170-5 MMO</v>
          </cell>
        </row>
        <row r="71">
          <cell r="A71" t="str">
            <v>171-3 MMO</v>
          </cell>
        </row>
        <row r="72">
          <cell r="A72" t="str">
            <v>172-1 MMO</v>
          </cell>
        </row>
        <row r="73">
          <cell r="A73" t="str">
            <v>172-6 VTL</v>
          </cell>
        </row>
        <row r="74">
          <cell r="A74" t="str">
            <v>173-0 MMO</v>
          </cell>
        </row>
        <row r="75">
          <cell r="A75" t="str">
            <v>175-6 MMO</v>
          </cell>
        </row>
        <row r="76">
          <cell r="A76" t="str">
            <v>176-4 MMO</v>
          </cell>
        </row>
        <row r="77">
          <cell r="A77" t="str">
            <v>176-5 MTR</v>
          </cell>
        </row>
        <row r="78">
          <cell r="A78" t="str">
            <v>177-2 MMO</v>
          </cell>
        </row>
        <row r="79">
          <cell r="A79" t="str">
            <v>178-0 MMO</v>
          </cell>
        </row>
        <row r="80">
          <cell r="A80" t="str">
            <v>179-9 MMO</v>
          </cell>
        </row>
        <row r="81">
          <cell r="A81" t="str">
            <v>18-0 MMO</v>
          </cell>
        </row>
        <row r="82">
          <cell r="A82" t="str">
            <v>181-0 MMO</v>
          </cell>
        </row>
        <row r="83">
          <cell r="A83" t="str">
            <v>182-9 MMO</v>
          </cell>
        </row>
        <row r="84">
          <cell r="A84" t="str">
            <v>183-7 MMO</v>
          </cell>
        </row>
        <row r="85">
          <cell r="A85" t="str">
            <v>184-5 MMO</v>
          </cell>
        </row>
        <row r="86">
          <cell r="A86" t="str">
            <v>185-3 MMO</v>
          </cell>
        </row>
        <row r="87">
          <cell r="A87" t="str">
            <v>186-1 MMO</v>
          </cell>
        </row>
        <row r="88">
          <cell r="A88" t="str">
            <v>187-0 MMO</v>
          </cell>
        </row>
        <row r="89">
          <cell r="A89" t="str">
            <v>190-0 MMO</v>
          </cell>
        </row>
        <row r="90">
          <cell r="A90" t="str">
            <v>191-8 MMO</v>
          </cell>
        </row>
        <row r="91">
          <cell r="A91" t="str">
            <v>192-6 MMO</v>
          </cell>
        </row>
        <row r="92">
          <cell r="A92" t="str">
            <v>193-4 MMO</v>
          </cell>
        </row>
        <row r="93">
          <cell r="A93" t="str">
            <v>194-2 MMO</v>
          </cell>
        </row>
        <row r="94">
          <cell r="A94" t="str">
            <v>196-9 MMO</v>
          </cell>
        </row>
        <row r="95">
          <cell r="A95" t="str">
            <v>197-7 MMO</v>
          </cell>
        </row>
        <row r="96">
          <cell r="A96" t="str">
            <v>198-5 MMO</v>
          </cell>
        </row>
        <row r="97">
          <cell r="A97" t="str">
            <v>198-6 MTR</v>
          </cell>
        </row>
        <row r="98">
          <cell r="A98" t="str">
            <v>199-3 MMO</v>
          </cell>
        </row>
        <row r="99">
          <cell r="A99" t="str">
            <v>199-4 MTR</v>
          </cell>
        </row>
        <row r="100">
          <cell r="A100" t="str">
            <v>2-0 GUI</v>
          </cell>
        </row>
        <row r="101">
          <cell r="A101" t="str">
            <v>200-0 MMO</v>
          </cell>
        </row>
        <row r="102">
          <cell r="A102" t="str">
            <v>200-1 MTR</v>
          </cell>
        </row>
        <row r="103">
          <cell r="A103" t="str">
            <v>201-9 MMO</v>
          </cell>
        </row>
        <row r="104">
          <cell r="A104" t="str">
            <v>202-7 MMO</v>
          </cell>
        </row>
        <row r="105">
          <cell r="A105" t="str">
            <v>203-2 VTM</v>
          </cell>
        </row>
        <row r="106">
          <cell r="A106" t="str">
            <v>209-4 MMO</v>
          </cell>
        </row>
        <row r="107">
          <cell r="A107" t="str">
            <v>210-8 MMO</v>
          </cell>
        </row>
        <row r="108">
          <cell r="A108" t="str">
            <v>213-2 MMO</v>
          </cell>
        </row>
        <row r="109">
          <cell r="A109" t="str">
            <v>214-1 MTR</v>
          </cell>
        </row>
        <row r="110">
          <cell r="A110" t="str">
            <v>215-0 MTR</v>
          </cell>
        </row>
        <row r="111">
          <cell r="A111" t="str">
            <v>216-7 MMO</v>
          </cell>
        </row>
        <row r="112">
          <cell r="A112" t="str">
            <v>217-5 MMO</v>
          </cell>
        </row>
        <row r="113">
          <cell r="A113" t="str">
            <v>218-3 MMO</v>
          </cell>
        </row>
        <row r="114">
          <cell r="A114" t="str">
            <v>219-1 MMO</v>
          </cell>
        </row>
        <row r="115">
          <cell r="A115" t="str">
            <v>220-5 MMO</v>
          </cell>
        </row>
        <row r="116">
          <cell r="A116" t="str">
            <v>220-6 MTR</v>
          </cell>
        </row>
        <row r="117">
          <cell r="A117" t="str">
            <v>221-3 MMO</v>
          </cell>
        </row>
        <row r="118">
          <cell r="A118" t="str">
            <v>221-4 MTR</v>
          </cell>
        </row>
        <row r="119">
          <cell r="A119" t="str">
            <v>222-1 MMO</v>
          </cell>
        </row>
        <row r="120">
          <cell r="A120" t="str">
            <v>223-0 MMO</v>
          </cell>
        </row>
        <row r="121">
          <cell r="A121" t="str">
            <v>2246-8 EQP</v>
          </cell>
        </row>
        <row r="122">
          <cell r="A122" t="str">
            <v>224-8 MMO</v>
          </cell>
        </row>
        <row r="123">
          <cell r="A123" t="str">
            <v>226-5 MTR</v>
          </cell>
        </row>
        <row r="124">
          <cell r="A124" t="str">
            <v>227-3 MTR</v>
          </cell>
        </row>
        <row r="125">
          <cell r="A125" t="str">
            <v>228-0 MMO</v>
          </cell>
        </row>
        <row r="126">
          <cell r="A126" t="str">
            <v>229-6 VTM</v>
          </cell>
        </row>
        <row r="127">
          <cell r="A127" t="str">
            <v>229-9 MMO</v>
          </cell>
        </row>
        <row r="128">
          <cell r="A128" t="str">
            <v>230-0 VTM</v>
          </cell>
        </row>
        <row r="129">
          <cell r="A129" t="str">
            <v>230-2 MMO</v>
          </cell>
        </row>
        <row r="130">
          <cell r="A130" t="str">
            <v>231-0 MMO</v>
          </cell>
        </row>
        <row r="131">
          <cell r="A131" t="str">
            <v>231-8 VTM</v>
          </cell>
        </row>
        <row r="132">
          <cell r="A132" t="str">
            <v>232-6 VTM</v>
          </cell>
        </row>
        <row r="133">
          <cell r="A133" t="str">
            <v>232-9 MMO</v>
          </cell>
        </row>
        <row r="134">
          <cell r="A134" t="str">
            <v>233-4 VTM</v>
          </cell>
        </row>
        <row r="135">
          <cell r="A135" t="str">
            <v>233-7 MMO</v>
          </cell>
        </row>
        <row r="136">
          <cell r="A136" t="str">
            <v>234-2 VTM</v>
          </cell>
        </row>
        <row r="137">
          <cell r="A137" t="str">
            <v>234-5 MMO</v>
          </cell>
        </row>
        <row r="138">
          <cell r="A138" t="str">
            <v>235-3 MMO</v>
          </cell>
        </row>
        <row r="139">
          <cell r="A139" t="str">
            <v>235-3 VTP</v>
          </cell>
        </row>
        <row r="140">
          <cell r="A140" t="str">
            <v>236-1 MMO</v>
          </cell>
        </row>
        <row r="141">
          <cell r="A141" t="str">
            <v>236-1 VTP</v>
          </cell>
        </row>
        <row r="142">
          <cell r="A142" t="str">
            <v>237-0 MMO</v>
          </cell>
        </row>
        <row r="143">
          <cell r="A143" t="str">
            <v>237-0 VTP</v>
          </cell>
        </row>
        <row r="144">
          <cell r="A144" t="str">
            <v>238-8 MMO</v>
          </cell>
        </row>
        <row r="145">
          <cell r="A145" t="str">
            <v>238-8 VTP</v>
          </cell>
        </row>
        <row r="146">
          <cell r="A146" t="str">
            <v>238-9 MTR</v>
          </cell>
        </row>
        <row r="147">
          <cell r="A147" t="str">
            <v>2395-2 EQP</v>
          </cell>
        </row>
        <row r="148">
          <cell r="A148" t="str">
            <v>239-6 MMO</v>
          </cell>
        </row>
        <row r="149">
          <cell r="A149" t="str">
            <v>239-6 VTP</v>
          </cell>
        </row>
        <row r="150">
          <cell r="A150" t="str">
            <v>239-7 MTR</v>
          </cell>
        </row>
        <row r="151">
          <cell r="A151" t="str">
            <v>240-0 MMO</v>
          </cell>
        </row>
        <row r="152">
          <cell r="A152" t="str">
            <v>240-0 VTP</v>
          </cell>
        </row>
        <row r="153">
          <cell r="A153" t="str">
            <v>2403-7 EQP</v>
          </cell>
        </row>
        <row r="154">
          <cell r="A154" t="str">
            <v>241-8 MMO</v>
          </cell>
        </row>
        <row r="155">
          <cell r="A155" t="str">
            <v>241-8 VTP</v>
          </cell>
        </row>
        <row r="156">
          <cell r="A156" t="str">
            <v>242-6 MMO</v>
          </cell>
        </row>
        <row r="157">
          <cell r="A157" t="str">
            <v>242-6 VTP</v>
          </cell>
        </row>
        <row r="158">
          <cell r="A158" t="str">
            <v>243-4 MMO</v>
          </cell>
        </row>
        <row r="159">
          <cell r="A159" t="str">
            <v>244-2 MMO</v>
          </cell>
        </row>
        <row r="160">
          <cell r="A160" t="str">
            <v>245-0 MMO</v>
          </cell>
        </row>
        <row r="161">
          <cell r="A161" t="str">
            <v>246-9 MMO</v>
          </cell>
        </row>
        <row r="162">
          <cell r="A162" t="str">
            <v>247-7 MMO</v>
          </cell>
        </row>
        <row r="163">
          <cell r="A163" t="str">
            <v>248-5 MMO</v>
          </cell>
        </row>
        <row r="164">
          <cell r="A164" t="str">
            <v>249-0 VTM</v>
          </cell>
        </row>
        <row r="165">
          <cell r="A165" t="str">
            <v>249-3 MMO</v>
          </cell>
        </row>
        <row r="166">
          <cell r="A166" t="str">
            <v>250-7 MMO</v>
          </cell>
        </row>
        <row r="167">
          <cell r="A167" t="str">
            <v>251-5 MMO</v>
          </cell>
        </row>
        <row r="168">
          <cell r="A168" t="str">
            <v>251-5 VTP</v>
          </cell>
        </row>
        <row r="169">
          <cell r="A169" t="str">
            <v>252-3 MMO</v>
          </cell>
        </row>
        <row r="170">
          <cell r="A170" t="str">
            <v>253-1 MMO</v>
          </cell>
        </row>
        <row r="171">
          <cell r="A171" t="str">
            <v>253-9 VTM</v>
          </cell>
        </row>
        <row r="172">
          <cell r="A172" t="str">
            <v>254-0 MMO</v>
          </cell>
        </row>
        <row r="173">
          <cell r="A173" t="str">
            <v>254-7 VTM</v>
          </cell>
        </row>
        <row r="174">
          <cell r="A174" t="str">
            <v>255-5 VTM</v>
          </cell>
        </row>
        <row r="175">
          <cell r="A175" t="str">
            <v>255-8 MMO</v>
          </cell>
        </row>
        <row r="176">
          <cell r="A176" t="str">
            <v>256-6 MMO</v>
          </cell>
        </row>
        <row r="177">
          <cell r="A177" t="str">
            <v>257-4 MMO</v>
          </cell>
        </row>
        <row r="178">
          <cell r="A178" t="str">
            <v>258-2 MMO</v>
          </cell>
        </row>
        <row r="179">
          <cell r="A179" t="str">
            <v>259-0 MMO</v>
          </cell>
        </row>
        <row r="180">
          <cell r="A180" t="str">
            <v>259-5 VTL</v>
          </cell>
        </row>
        <row r="181">
          <cell r="A181" t="str">
            <v>260-4 MMO</v>
          </cell>
        </row>
        <row r="182">
          <cell r="A182" t="str">
            <v>261-0 VTM</v>
          </cell>
        </row>
        <row r="183">
          <cell r="A183" t="str">
            <v>261-2 MMO</v>
          </cell>
        </row>
        <row r="184">
          <cell r="A184" t="str">
            <v>262-0 MMO</v>
          </cell>
        </row>
        <row r="185">
          <cell r="A185" t="str">
            <v>262-8 VTM</v>
          </cell>
        </row>
        <row r="186">
          <cell r="A186" t="str">
            <v>263-9 MMO</v>
          </cell>
        </row>
        <row r="187">
          <cell r="A187" t="str">
            <v>264-2 AMB</v>
          </cell>
        </row>
        <row r="188">
          <cell r="A188" t="str">
            <v>264-7 MMO</v>
          </cell>
        </row>
        <row r="189">
          <cell r="A189" t="str">
            <v>265-5 MMO</v>
          </cell>
        </row>
        <row r="190">
          <cell r="A190" t="str">
            <v>265-6 MTR</v>
          </cell>
        </row>
        <row r="191">
          <cell r="A191" t="str">
            <v>266-0 VTM</v>
          </cell>
        </row>
        <row r="192">
          <cell r="A192" t="str">
            <v>266-3 MMO</v>
          </cell>
        </row>
        <row r="193">
          <cell r="A193" t="str">
            <v>2666-8 EQP</v>
          </cell>
        </row>
        <row r="194">
          <cell r="A194" t="str">
            <v>267-1 MMO</v>
          </cell>
        </row>
        <row r="195">
          <cell r="A195" t="str">
            <v>2673-0 EQP</v>
          </cell>
        </row>
        <row r="196">
          <cell r="A196" t="str">
            <v>268-0 MMO</v>
          </cell>
        </row>
        <row r="197">
          <cell r="A197" t="str">
            <v>268-7 VTM</v>
          </cell>
        </row>
        <row r="198">
          <cell r="A198" t="str">
            <v>269-5 VTM</v>
          </cell>
        </row>
        <row r="199">
          <cell r="A199" t="str">
            <v>269-8 MMO</v>
          </cell>
        </row>
        <row r="200">
          <cell r="A200" t="str">
            <v>270-1 MMO</v>
          </cell>
        </row>
        <row r="201">
          <cell r="A201" t="str">
            <v>270-1 VTP</v>
          </cell>
        </row>
        <row r="202">
          <cell r="A202" t="str">
            <v>271-0 MMO</v>
          </cell>
        </row>
        <row r="203">
          <cell r="A203" t="str">
            <v>271-0 VTP</v>
          </cell>
        </row>
        <row r="204">
          <cell r="A204" t="str">
            <v>272-8 MMO</v>
          </cell>
        </row>
        <row r="205">
          <cell r="A205" t="str">
            <v>272-8 VTP</v>
          </cell>
        </row>
        <row r="206">
          <cell r="A206" t="str">
            <v>2734-6 EQP</v>
          </cell>
        </row>
        <row r="207">
          <cell r="A207" t="str">
            <v>273-6 MMO</v>
          </cell>
        </row>
        <row r="208">
          <cell r="A208" t="str">
            <v>273-6 VTP</v>
          </cell>
        </row>
        <row r="209">
          <cell r="A209" t="str">
            <v>274-4 MMO</v>
          </cell>
        </row>
        <row r="210">
          <cell r="A210" t="str">
            <v>274-4 VTP</v>
          </cell>
        </row>
        <row r="211">
          <cell r="A211" t="str">
            <v>275-2 MMO</v>
          </cell>
        </row>
        <row r="212">
          <cell r="A212" t="str">
            <v>276-0 MMO</v>
          </cell>
        </row>
        <row r="213">
          <cell r="A213" t="str">
            <v>277-9 MMO</v>
          </cell>
        </row>
        <row r="214">
          <cell r="A214" t="str">
            <v>27-8 BAR</v>
          </cell>
        </row>
        <row r="215">
          <cell r="A215" t="str">
            <v>278-7 MMO</v>
          </cell>
        </row>
        <row r="216">
          <cell r="A216" t="str">
            <v>279-5 MMO</v>
          </cell>
        </row>
        <row r="217">
          <cell r="A217" t="str">
            <v>280-9 MMO</v>
          </cell>
        </row>
        <row r="218">
          <cell r="A218" t="str">
            <v>2813-0 EQP</v>
          </cell>
        </row>
        <row r="219">
          <cell r="A219" t="str">
            <v>281-7 MMO</v>
          </cell>
        </row>
        <row r="220">
          <cell r="A220" t="str">
            <v>282-5 MMO</v>
          </cell>
        </row>
        <row r="221">
          <cell r="A221" t="str">
            <v>282-5 VTP</v>
          </cell>
        </row>
        <row r="222">
          <cell r="A222" t="str">
            <v>283-3 MMO</v>
          </cell>
        </row>
        <row r="223">
          <cell r="A223" t="str">
            <v>283-3 VTP</v>
          </cell>
        </row>
        <row r="224">
          <cell r="A224" t="str">
            <v>284-1 MMO</v>
          </cell>
        </row>
        <row r="225">
          <cell r="A225" t="str">
            <v>285-0 MMO</v>
          </cell>
        </row>
        <row r="226">
          <cell r="A226" t="str">
            <v>285-0 VTP</v>
          </cell>
        </row>
        <row r="227">
          <cell r="A227" t="str">
            <v>286-8 MMO</v>
          </cell>
        </row>
        <row r="228">
          <cell r="A228" t="str">
            <v>286-8 VTP</v>
          </cell>
        </row>
        <row r="229">
          <cell r="A229" t="str">
            <v>287-6 MMO</v>
          </cell>
        </row>
        <row r="230">
          <cell r="A230" t="str">
            <v>287-6 VTP</v>
          </cell>
        </row>
        <row r="231">
          <cell r="A231" t="str">
            <v>288-4 MMO</v>
          </cell>
        </row>
        <row r="232">
          <cell r="A232" t="str">
            <v>288-4 VTP</v>
          </cell>
        </row>
        <row r="233">
          <cell r="A233" t="str">
            <v>289-2 VTP</v>
          </cell>
        </row>
        <row r="234">
          <cell r="A234" t="str">
            <v>291-4 MMO</v>
          </cell>
        </row>
        <row r="235">
          <cell r="A235" t="str">
            <v>2916-0 EQP</v>
          </cell>
        </row>
        <row r="236">
          <cell r="A236" t="str">
            <v>292-2 MMO</v>
          </cell>
        </row>
        <row r="237">
          <cell r="A237" t="str">
            <v>2922-5 EQP</v>
          </cell>
        </row>
        <row r="238">
          <cell r="A238" t="str">
            <v>293-0 MMO</v>
          </cell>
        </row>
        <row r="239">
          <cell r="A239" t="str">
            <v>2935-7 EQP</v>
          </cell>
        </row>
        <row r="240">
          <cell r="A240" t="str">
            <v>2938-1 EQP</v>
          </cell>
        </row>
        <row r="241">
          <cell r="A241" t="str">
            <v>294-9 MMO</v>
          </cell>
        </row>
        <row r="242">
          <cell r="A242" t="str">
            <v>295-7 MMO</v>
          </cell>
        </row>
        <row r="243">
          <cell r="A243" t="str">
            <v>298-2 MTR</v>
          </cell>
        </row>
        <row r="244">
          <cell r="A244" t="str">
            <v>300-8 MTR</v>
          </cell>
        </row>
        <row r="245">
          <cell r="A245" t="str">
            <v>3066-5 EQP</v>
          </cell>
        </row>
        <row r="246">
          <cell r="A246" t="str">
            <v>307-0 AMB</v>
          </cell>
        </row>
        <row r="247">
          <cell r="A247" t="str">
            <v>308-8 AMB</v>
          </cell>
        </row>
        <row r="248">
          <cell r="A248" t="str">
            <v>310-5 MTR</v>
          </cell>
        </row>
        <row r="249">
          <cell r="A249" t="str">
            <v>311-3 MTR</v>
          </cell>
        </row>
        <row r="250">
          <cell r="A250" t="str">
            <v>312-1 MTR</v>
          </cell>
        </row>
        <row r="251">
          <cell r="A251" t="str">
            <v>312-5 VTL</v>
          </cell>
        </row>
        <row r="252">
          <cell r="A252" t="str">
            <v>314-8 MTR</v>
          </cell>
        </row>
        <row r="253">
          <cell r="A253" t="str">
            <v>315-0 VTL</v>
          </cell>
        </row>
        <row r="254">
          <cell r="A254" t="str">
            <v>315-6 MTR</v>
          </cell>
        </row>
        <row r="255">
          <cell r="A255" t="str">
            <v>316-4 MTR</v>
          </cell>
        </row>
        <row r="256">
          <cell r="A256" t="str">
            <v>317-1 VTP</v>
          </cell>
        </row>
        <row r="257">
          <cell r="A257" t="str">
            <v>317-2 MTR</v>
          </cell>
        </row>
        <row r="258">
          <cell r="A258" t="str">
            <v>318-4 VTL</v>
          </cell>
        </row>
        <row r="259">
          <cell r="A259" t="str">
            <v>319-2 VTL</v>
          </cell>
        </row>
        <row r="260">
          <cell r="A260" t="str">
            <v>320-6 VTL</v>
          </cell>
        </row>
        <row r="261">
          <cell r="A261" t="str">
            <v>321-4 VTL</v>
          </cell>
        </row>
        <row r="262">
          <cell r="A262" t="str">
            <v>323-6 VTP</v>
          </cell>
        </row>
        <row r="263">
          <cell r="A263" t="str">
            <v>324-4 VTP</v>
          </cell>
        </row>
        <row r="264">
          <cell r="A264" t="str">
            <v>325-2 VTP</v>
          </cell>
        </row>
        <row r="265">
          <cell r="A265" t="str">
            <v>326-0 VTP</v>
          </cell>
        </row>
        <row r="266">
          <cell r="A266" t="str">
            <v>552-2 VTP</v>
          </cell>
        </row>
        <row r="267">
          <cell r="A267" t="str">
            <v>327-6 VTM</v>
          </cell>
        </row>
        <row r="268">
          <cell r="A268" t="str">
            <v>3300-1 EQP</v>
          </cell>
        </row>
        <row r="269">
          <cell r="A269" t="str">
            <v>3314-1 EQP</v>
          </cell>
        </row>
        <row r="270">
          <cell r="A270" t="str">
            <v>3323-0 EQP</v>
          </cell>
        </row>
        <row r="271">
          <cell r="A271" t="str">
            <v>335-0 MTR</v>
          </cell>
        </row>
        <row r="272">
          <cell r="A272" t="str">
            <v>3377-0 EQP</v>
          </cell>
        </row>
        <row r="273">
          <cell r="A273" t="str">
            <v>338-4 VTP</v>
          </cell>
        </row>
        <row r="274">
          <cell r="A274" t="str">
            <v>3403-2 EQP</v>
          </cell>
        </row>
        <row r="275">
          <cell r="A275" t="str">
            <v>341-4 VTP</v>
          </cell>
        </row>
        <row r="276">
          <cell r="A276" t="str">
            <v>341-5 MTR</v>
          </cell>
        </row>
        <row r="277">
          <cell r="A277" t="str">
            <v>342-2 VTP</v>
          </cell>
        </row>
        <row r="278">
          <cell r="A278" t="str">
            <v>344-0 MTR</v>
          </cell>
        </row>
        <row r="279">
          <cell r="A279" t="str">
            <v>345-7 VTP</v>
          </cell>
        </row>
        <row r="280">
          <cell r="A280" t="str">
            <v>3458-0 EQP</v>
          </cell>
        </row>
        <row r="281">
          <cell r="A281" t="str">
            <v>347-3 VTP</v>
          </cell>
        </row>
        <row r="282">
          <cell r="A282" t="str">
            <v>348-1 VTP</v>
          </cell>
        </row>
        <row r="283">
          <cell r="A283" t="str">
            <v>349-7 VTM</v>
          </cell>
        </row>
        <row r="284">
          <cell r="A284" t="str">
            <v>35-0 MMO</v>
          </cell>
        </row>
        <row r="285">
          <cell r="A285" t="str">
            <v>350-0 VTM</v>
          </cell>
        </row>
        <row r="286">
          <cell r="A286" t="str">
            <v>351-1 VTP</v>
          </cell>
        </row>
        <row r="287">
          <cell r="A287" t="str">
            <v>3511-0 EQP</v>
          </cell>
        </row>
        <row r="288">
          <cell r="A288" t="str">
            <v>352-7 VTM</v>
          </cell>
        </row>
        <row r="289">
          <cell r="A289" t="str">
            <v>353-9 MTR</v>
          </cell>
        </row>
        <row r="290">
          <cell r="A290" t="str">
            <v>354-7 MTR</v>
          </cell>
        </row>
        <row r="291">
          <cell r="A291" t="str">
            <v>355-5 MTR</v>
          </cell>
        </row>
        <row r="292">
          <cell r="A292" t="str">
            <v>3561-6 EQP</v>
          </cell>
        </row>
        <row r="293">
          <cell r="A293" t="str">
            <v>356-3 MTR</v>
          </cell>
        </row>
        <row r="294">
          <cell r="A294" t="str">
            <v>357-1 MTR</v>
          </cell>
        </row>
        <row r="295">
          <cell r="A295" t="str">
            <v>358-0 MTR</v>
          </cell>
        </row>
        <row r="296">
          <cell r="A296" t="str">
            <v>3582-9 EQP</v>
          </cell>
        </row>
        <row r="297">
          <cell r="A297" t="str">
            <v>358-3 VTL</v>
          </cell>
        </row>
        <row r="298">
          <cell r="A298" t="str">
            <v>359-8 MTR</v>
          </cell>
        </row>
        <row r="299">
          <cell r="A299" t="str">
            <v>360-1 MTR</v>
          </cell>
        </row>
        <row r="300">
          <cell r="A300" t="str">
            <v>361-3 VTL</v>
          </cell>
        </row>
        <row r="301">
          <cell r="A301" t="str">
            <v>362-1 VTL</v>
          </cell>
        </row>
        <row r="302">
          <cell r="A302" t="str">
            <v>362-8 MTR</v>
          </cell>
        </row>
        <row r="303">
          <cell r="A303" t="str">
            <v>363-0 VTL</v>
          </cell>
        </row>
        <row r="304">
          <cell r="A304" t="str">
            <v>3647-7 EQP</v>
          </cell>
        </row>
        <row r="305">
          <cell r="A305" t="str">
            <v>365-6 VTL</v>
          </cell>
        </row>
        <row r="306">
          <cell r="A306" t="str">
            <v>366-4 VTL</v>
          </cell>
        </row>
        <row r="307">
          <cell r="A307" t="str">
            <v>3665-5 EQP</v>
          </cell>
        </row>
        <row r="308">
          <cell r="A308" t="str">
            <v>3679-5 EQP</v>
          </cell>
        </row>
        <row r="309">
          <cell r="A309" t="str">
            <v>368-0 VTL</v>
          </cell>
        </row>
        <row r="310">
          <cell r="A310" t="str">
            <v>3680-9 EQP</v>
          </cell>
        </row>
        <row r="311">
          <cell r="A311" t="str">
            <v>369-9 VTL</v>
          </cell>
        </row>
        <row r="312">
          <cell r="A312" t="str">
            <v>370-2 VTL</v>
          </cell>
        </row>
        <row r="313">
          <cell r="A313" t="str">
            <v>3706-6 EQP</v>
          </cell>
        </row>
        <row r="314">
          <cell r="A314" t="str">
            <v>3707-4 EQP</v>
          </cell>
        </row>
        <row r="315">
          <cell r="A315" t="str">
            <v>3708-2 EQP</v>
          </cell>
        </row>
        <row r="316">
          <cell r="A316" t="str">
            <v>371-0 VTL</v>
          </cell>
        </row>
        <row r="317">
          <cell r="A317" t="str">
            <v>3716-3 EQP</v>
          </cell>
        </row>
        <row r="318">
          <cell r="A318" t="str">
            <v>3718-0 EQP</v>
          </cell>
        </row>
        <row r="319">
          <cell r="A319" t="str">
            <v>374-1 MTR</v>
          </cell>
        </row>
        <row r="320">
          <cell r="A320" t="str">
            <v>376-8 MTR</v>
          </cell>
        </row>
        <row r="321">
          <cell r="A321" t="str">
            <v>377-6 MTR</v>
          </cell>
        </row>
        <row r="322">
          <cell r="A322" t="str">
            <v>378-0 VTM</v>
          </cell>
        </row>
        <row r="323">
          <cell r="A323" t="str">
            <v>3788-0 EQP</v>
          </cell>
        </row>
        <row r="324">
          <cell r="A324" t="str">
            <v>379-9 VTM</v>
          </cell>
        </row>
        <row r="325">
          <cell r="A325" t="str">
            <v>3-8 GUI</v>
          </cell>
        </row>
        <row r="326">
          <cell r="A326" t="str">
            <v>385-3 VTM</v>
          </cell>
        </row>
        <row r="327">
          <cell r="A327" t="str">
            <v>386-1 VTM</v>
          </cell>
        </row>
        <row r="328">
          <cell r="A328" t="str">
            <v>3869-0 EQP</v>
          </cell>
        </row>
        <row r="329">
          <cell r="A329" t="str">
            <v>3879-8 EQP</v>
          </cell>
        </row>
        <row r="330">
          <cell r="A330" t="str">
            <v>3880-1 EQP</v>
          </cell>
        </row>
        <row r="331">
          <cell r="A331" t="str">
            <v>3907-7 EQP</v>
          </cell>
        </row>
        <row r="332">
          <cell r="A332" t="str">
            <v>39-3 VTP</v>
          </cell>
        </row>
        <row r="333">
          <cell r="A333" t="str">
            <v>4-0 MMO</v>
          </cell>
        </row>
        <row r="334">
          <cell r="A334" t="str">
            <v>402-0 MTR</v>
          </cell>
        </row>
        <row r="335">
          <cell r="A335" t="str">
            <v>4088-1 EQP</v>
          </cell>
        </row>
        <row r="336">
          <cell r="A336" t="str">
            <v>409-8 MTR</v>
          </cell>
        </row>
        <row r="337">
          <cell r="A337" t="str">
            <v>412-1 VTL</v>
          </cell>
        </row>
        <row r="338">
          <cell r="A338" t="str">
            <v>4150-0 EQP</v>
          </cell>
        </row>
        <row r="339">
          <cell r="A339" t="str">
            <v>4153-5 EQP</v>
          </cell>
        </row>
        <row r="340">
          <cell r="A340" t="str">
            <v>4178-0 EQP</v>
          </cell>
        </row>
        <row r="341">
          <cell r="A341" t="str">
            <v>419-1 VTM</v>
          </cell>
        </row>
        <row r="342">
          <cell r="A342" t="str">
            <v>420-5 VTM</v>
          </cell>
        </row>
        <row r="343">
          <cell r="A343" t="str">
            <v>422-9 VTL</v>
          </cell>
        </row>
        <row r="344">
          <cell r="A344" t="str">
            <v>425-3 VTL</v>
          </cell>
        </row>
        <row r="345">
          <cell r="A345" t="str">
            <v>4259-0 EQP</v>
          </cell>
        </row>
        <row r="346">
          <cell r="A346" t="str">
            <v>426-1 VTL</v>
          </cell>
        </row>
        <row r="347">
          <cell r="A347" t="str">
            <v>429-6 VTL</v>
          </cell>
        </row>
        <row r="348">
          <cell r="A348" t="str">
            <v>430-6 MTR</v>
          </cell>
        </row>
        <row r="349">
          <cell r="A349" t="str">
            <v>431-8 VTL</v>
          </cell>
        </row>
        <row r="350">
          <cell r="A350" t="str">
            <v>432-6 VTL</v>
          </cell>
        </row>
        <row r="351">
          <cell r="A351" t="str">
            <v>435-6 VTP</v>
          </cell>
        </row>
        <row r="352">
          <cell r="A352" t="str">
            <v>4358-9 EQP</v>
          </cell>
        </row>
        <row r="353">
          <cell r="A353" t="str">
            <v>44-0 MMO</v>
          </cell>
        </row>
        <row r="354">
          <cell r="A354" t="str">
            <v>4447-0 EQP</v>
          </cell>
        </row>
        <row r="355">
          <cell r="A355" t="str">
            <v>4480-1 EQP</v>
          </cell>
        </row>
        <row r="356">
          <cell r="A356" t="str">
            <v>452-0 VTL</v>
          </cell>
        </row>
        <row r="357">
          <cell r="A357" t="str">
            <v>4557-3 EQP</v>
          </cell>
        </row>
        <row r="358">
          <cell r="A358" t="str">
            <v>456-6 VTM</v>
          </cell>
        </row>
        <row r="359">
          <cell r="A359" t="str">
            <v>457-4 VTM</v>
          </cell>
        </row>
        <row r="360">
          <cell r="A360" t="str">
            <v>459-8 VTL</v>
          </cell>
        </row>
        <row r="361">
          <cell r="A361" t="str">
            <v>4601-4 EQP</v>
          </cell>
        </row>
        <row r="362">
          <cell r="A362" t="str">
            <v>461-5 VTP</v>
          </cell>
        </row>
        <row r="363">
          <cell r="A363" t="str">
            <v>462-0 VTM</v>
          </cell>
        </row>
        <row r="364">
          <cell r="A364" t="str">
            <v>4630-8 EQP</v>
          </cell>
        </row>
        <row r="365">
          <cell r="A365" t="str">
            <v>463-9 VTM</v>
          </cell>
        </row>
        <row r="366">
          <cell r="A366" t="str">
            <v>464-7 VTM</v>
          </cell>
        </row>
        <row r="367">
          <cell r="A367" t="str">
            <v>465-5 VTM</v>
          </cell>
        </row>
        <row r="368">
          <cell r="A368" t="str">
            <v>466-3 VTM</v>
          </cell>
        </row>
        <row r="369">
          <cell r="A369" t="str">
            <v>467-1 VTM</v>
          </cell>
        </row>
        <row r="370">
          <cell r="A370" t="str">
            <v>468-0 VTM</v>
          </cell>
        </row>
        <row r="371">
          <cell r="A371" t="str">
            <v>469-8 VTM</v>
          </cell>
        </row>
        <row r="372">
          <cell r="A372" t="str">
            <v>470-1 VTM</v>
          </cell>
        </row>
        <row r="373">
          <cell r="A373" t="str">
            <v>471-0 VTM</v>
          </cell>
        </row>
        <row r="374">
          <cell r="A374" t="str">
            <v>472-8 VTM</v>
          </cell>
        </row>
        <row r="375">
          <cell r="A375" t="str">
            <v>4732-0 EQP</v>
          </cell>
        </row>
        <row r="376">
          <cell r="A376" t="str">
            <v>4733-9 EQP</v>
          </cell>
        </row>
        <row r="377">
          <cell r="A377" t="str">
            <v>4734-7 EQP</v>
          </cell>
        </row>
        <row r="378">
          <cell r="A378" t="str">
            <v>4735-5 EQP</v>
          </cell>
        </row>
        <row r="379">
          <cell r="A379" t="str">
            <v>473-6 VTM</v>
          </cell>
        </row>
        <row r="380">
          <cell r="A380" t="str">
            <v>4736-3 EQP</v>
          </cell>
        </row>
        <row r="381">
          <cell r="A381" t="str">
            <v>474-4 VTM</v>
          </cell>
        </row>
        <row r="382">
          <cell r="A382" t="str">
            <v>475-2 VTM</v>
          </cell>
        </row>
        <row r="383">
          <cell r="A383" t="str">
            <v>476-0 VTM</v>
          </cell>
        </row>
        <row r="384">
          <cell r="A384" t="str">
            <v>477-9 VTM</v>
          </cell>
        </row>
        <row r="385">
          <cell r="A385" t="str">
            <v>478-4 VTL</v>
          </cell>
        </row>
        <row r="386">
          <cell r="A386" t="str">
            <v>478-7 VTM</v>
          </cell>
        </row>
        <row r="387">
          <cell r="A387" t="str">
            <v>479-2 VTL</v>
          </cell>
        </row>
        <row r="388">
          <cell r="A388" t="str">
            <v>479-5 VTM</v>
          </cell>
        </row>
        <row r="389">
          <cell r="A389" t="str">
            <v>4801-7 EQP</v>
          </cell>
        </row>
        <row r="390">
          <cell r="A390" t="str">
            <v>4802-5 EQP</v>
          </cell>
        </row>
        <row r="391">
          <cell r="A391" t="str">
            <v>480-9 VTM</v>
          </cell>
        </row>
        <row r="392">
          <cell r="A392" t="str">
            <v>481-7 VTM</v>
          </cell>
        </row>
        <row r="393">
          <cell r="A393" t="str">
            <v>483-3 VTM</v>
          </cell>
        </row>
        <row r="394">
          <cell r="A394" t="str">
            <v>484-1 VTM</v>
          </cell>
        </row>
        <row r="395">
          <cell r="A395" t="str">
            <v>484-7 MOC</v>
          </cell>
        </row>
        <row r="396">
          <cell r="A396" t="str">
            <v>485-0 VTM</v>
          </cell>
        </row>
        <row r="397">
          <cell r="A397" t="str">
            <v>4898-0 EQP</v>
          </cell>
        </row>
        <row r="398">
          <cell r="A398" t="str">
            <v>490-1 MOC</v>
          </cell>
        </row>
        <row r="399">
          <cell r="A399" t="str">
            <v>492-0 VTL</v>
          </cell>
        </row>
        <row r="400">
          <cell r="A400" t="str">
            <v>493-8 VTL</v>
          </cell>
        </row>
        <row r="401">
          <cell r="A401" t="str">
            <v>494-6 VTL</v>
          </cell>
        </row>
        <row r="402">
          <cell r="A402" t="str">
            <v>500-2 MOC</v>
          </cell>
        </row>
        <row r="403">
          <cell r="A403" t="str">
            <v>500-4 VTL</v>
          </cell>
        </row>
        <row r="404">
          <cell r="A404" t="str">
            <v>501-0 MOC</v>
          </cell>
        </row>
        <row r="405">
          <cell r="A405" t="str">
            <v>501-2 VTL</v>
          </cell>
        </row>
        <row r="406">
          <cell r="A406" t="str">
            <v>503-7 MOC</v>
          </cell>
        </row>
        <row r="407">
          <cell r="A407" t="str">
            <v>504-5 MOC</v>
          </cell>
        </row>
        <row r="408">
          <cell r="A408" t="str">
            <v>505-3 MOC</v>
          </cell>
        </row>
        <row r="409">
          <cell r="A409" t="str">
            <v>506-1 MOC</v>
          </cell>
        </row>
        <row r="410">
          <cell r="A410" t="str">
            <v>507-0 MOC</v>
          </cell>
        </row>
        <row r="411">
          <cell r="A411" t="str">
            <v>508-0 VTL</v>
          </cell>
        </row>
        <row r="412">
          <cell r="A412" t="str">
            <v>508-8 MOC</v>
          </cell>
        </row>
        <row r="413">
          <cell r="A413" t="str">
            <v>509-6 MOC</v>
          </cell>
        </row>
        <row r="414">
          <cell r="A414" t="str">
            <v>510-0 MOC</v>
          </cell>
        </row>
        <row r="415">
          <cell r="A415" t="str">
            <v>510-7 VTP</v>
          </cell>
        </row>
        <row r="416">
          <cell r="A416" t="str">
            <v>511-8 MOC</v>
          </cell>
        </row>
        <row r="417">
          <cell r="A417" t="str">
            <v>512-4 MTR</v>
          </cell>
        </row>
        <row r="418">
          <cell r="A418" t="str">
            <v>512-6 MOC</v>
          </cell>
        </row>
        <row r="419">
          <cell r="A419" t="str">
            <v>512-8 VTL</v>
          </cell>
        </row>
        <row r="420">
          <cell r="A420" t="str">
            <v>513-4 MOC</v>
          </cell>
        </row>
        <row r="421">
          <cell r="A421" t="str">
            <v>513-6 VTL</v>
          </cell>
        </row>
        <row r="422">
          <cell r="A422" t="str">
            <v>514-2 MOC</v>
          </cell>
        </row>
        <row r="423">
          <cell r="A423" t="str">
            <v>515-0 MOC</v>
          </cell>
        </row>
        <row r="424">
          <cell r="A424" t="str">
            <v>516-9 MOC</v>
          </cell>
        </row>
        <row r="425">
          <cell r="A425" t="str">
            <v>517-7 MOC</v>
          </cell>
        </row>
        <row r="426">
          <cell r="A426" t="str">
            <v>518-5 MOC</v>
          </cell>
        </row>
        <row r="427">
          <cell r="A427" t="str">
            <v>518-7 VTL</v>
          </cell>
        </row>
        <row r="428">
          <cell r="A428" t="str">
            <v>519-3 MOC</v>
          </cell>
        </row>
        <row r="429">
          <cell r="A429" t="str">
            <v>520-9 VTL</v>
          </cell>
        </row>
        <row r="430">
          <cell r="A430" t="str">
            <v>525-5 VTP</v>
          </cell>
        </row>
        <row r="431">
          <cell r="A431" t="str">
            <v>526-3 VTP</v>
          </cell>
        </row>
        <row r="432">
          <cell r="A432" t="str">
            <v>527-1 VTP</v>
          </cell>
        </row>
        <row r="433">
          <cell r="A433" t="str">
            <v>539-0 VTL</v>
          </cell>
        </row>
        <row r="434">
          <cell r="A434" t="str">
            <v>547-0 VTL</v>
          </cell>
        </row>
        <row r="435">
          <cell r="A435" t="str">
            <v>548-9 VTL</v>
          </cell>
        </row>
        <row r="436">
          <cell r="A436" t="str">
            <v>549-7 VTL</v>
          </cell>
        </row>
        <row r="437">
          <cell r="A437" t="str">
            <v>552-7 VTL</v>
          </cell>
        </row>
        <row r="438">
          <cell r="A438" t="str">
            <v>553-5 VTL</v>
          </cell>
        </row>
        <row r="439">
          <cell r="A439" t="str">
            <v>554-3 VTL</v>
          </cell>
        </row>
        <row r="440">
          <cell r="A440" t="str">
            <v>555-1 VTL</v>
          </cell>
        </row>
        <row r="441">
          <cell r="A441" t="str">
            <v>556-0 VTL</v>
          </cell>
        </row>
        <row r="442">
          <cell r="A442" t="str">
            <v>557-3 VTP</v>
          </cell>
        </row>
        <row r="443">
          <cell r="A443" t="str">
            <v>557-8 VTL</v>
          </cell>
        </row>
        <row r="444">
          <cell r="A444" t="str">
            <v>558-1 VTP</v>
          </cell>
        </row>
        <row r="445">
          <cell r="A445" t="str">
            <v>558-6 VTL</v>
          </cell>
        </row>
        <row r="446">
          <cell r="A446" t="str">
            <v>560-8 VTL</v>
          </cell>
        </row>
        <row r="447">
          <cell r="A447" t="str">
            <v>562-4 VTL</v>
          </cell>
        </row>
        <row r="448">
          <cell r="A448" t="str">
            <v>56-3 MMO</v>
          </cell>
        </row>
        <row r="449">
          <cell r="A449" t="str">
            <v>563-2 VTL</v>
          </cell>
        </row>
        <row r="450">
          <cell r="A450" t="str">
            <v>56-4 MTR</v>
          </cell>
        </row>
        <row r="451">
          <cell r="A451" t="str">
            <v>568-3 VTL</v>
          </cell>
        </row>
        <row r="452">
          <cell r="A452" t="str">
            <v>569-1 VTL</v>
          </cell>
        </row>
        <row r="453">
          <cell r="A453" t="str">
            <v>57-1 MMO</v>
          </cell>
        </row>
        <row r="454">
          <cell r="A454" t="str">
            <v>574-8 VTL</v>
          </cell>
        </row>
        <row r="455">
          <cell r="A455" t="str">
            <v>578-0 VTL</v>
          </cell>
        </row>
        <row r="456">
          <cell r="A456" t="str">
            <v>579-9 VTL</v>
          </cell>
        </row>
        <row r="457">
          <cell r="A457" t="str">
            <v>58-0 MMO</v>
          </cell>
        </row>
        <row r="458">
          <cell r="A458" t="str">
            <v>580-2 VTL</v>
          </cell>
        </row>
        <row r="459">
          <cell r="A459" t="str">
            <v>581-0 VTL</v>
          </cell>
        </row>
        <row r="460">
          <cell r="A460" t="str">
            <v>582-9 VTL</v>
          </cell>
        </row>
        <row r="461">
          <cell r="A461" t="str">
            <v>583-7 VTL</v>
          </cell>
        </row>
        <row r="462">
          <cell r="A462" t="str">
            <v>584-5 VTL</v>
          </cell>
        </row>
        <row r="463">
          <cell r="A463" t="str">
            <v>585-3 VTL</v>
          </cell>
        </row>
        <row r="464">
          <cell r="A464" t="str">
            <v>586-1 VTL</v>
          </cell>
        </row>
        <row r="465">
          <cell r="A465" t="str">
            <v>587-0 VTL</v>
          </cell>
        </row>
        <row r="466">
          <cell r="A466" t="str">
            <v>592-6 VTL</v>
          </cell>
        </row>
        <row r="467">
          <cell r="A467" t="str">
            <v>594-2 VTL</v>
          </cell>
        </row>
        <row r="468">
          <cell r="A468" t="str">
            <v>595-0 VTL</v>
          </cell>
        </row>
        <row r="469">
          <cell r="A469" t="str">
            <v>597-7 VTL</v>
          </cell>
        </row>
        <row r="470">
          <cell r="A470" t="str">
            <v>59-8 MMO</v>
          </cell>
        </row>
        <row r="471">
          <cell r="A471" t="str">
            <v>598-5 VTL</v>
          </cell>
        </row>
        <row r="472">
          <cell r="A472" t="str">
            <v>59-9 MTR</v>
          </cell>
        </row>
        <row r="473">
          <cell r="A473" t="str">
            <v>60-1 MMO</v>
          </cell>
        </row>
        <row r="474">
          <cell r="A474" t="str">
            <v>601-9 VTL</v>
          </cell>
        </row>
        <row r="475">
          <cell r="A475" t="str">
            <v>603-5 VTL</v>
          </cell>
        </row>
        <row r="476">
          <cell r="A476" t="str">
            <v>604-3 VTL</v>
          </cell>
        </row>
        <row r="477">
          <cell r="A477" t="str">
            <v>605-1 VTL</v>
          </cell>
        </row>
        <row r="478">
          <cell r="A478" t="str">
            <v>606-0 VTL</v>
          </cell>
        </row>
        <row r="479">
          <cell r="A479" t="str">
            <v>607-8 VTL</v>
          </cell>
        </row>
        <row r="480">
          <cell r="A480" t="str">
            <v>608-6 VTL</v>
          </cell>
        </row>
        <row r="481">
          <cell r="A481" t="str">
            <v>609-4 VTL</v>
          </cell>
        </row>
        <row r="482">
          <cell r="A482" t="str">
            <v>61-0 MTR</v>
          </cell>
        </row>
        <row r="483">
          <cell r="A483" t="str">
            <v>610-8 VTL</v>
          </cell>
        </row>
        <row r="484">
          <cell r="A484" t="str">
            <v>611-6 VTL</v>
          </cell>
        </row>
        <row r="485">
          <cell r="A485" t="str">
            <v>613-2 VTL</v>
          </cell>
        </row>
        <row r="486">
          <cell r="A486" t="str">
            <v>614-0 VTL</v>
          </cell>
        </row>
        <row r="487">
          <cell r="A487" t="str">
            <v>615-9 VTL</v>
          </cell>
        </row>
        <row r="488">
          <cell r="A488" t="str">
            <v>616-7 VTL</v>
          </cell>
        </row>
        <row r="489">
          <cell r="A489" t="str">
            <v>618-3 VTL</v>
          </cell>
        </row>
        <row r="490">
          <cell r="A490" t="str">
            <v>619-1 VTL</v>
          </cell>
        </row>
        <row r="491">
          <cell r="A491" t="str">
            <v>620-5 VTL</v>
          </cell>
        </row>
        <row r="492">
          <cell r="A492" t="str">
            <v>624-8 VTL</v>
          </cell>
        </row>
        <row r="493">
          <cell r="A493" t="str">
            <v>625-6 VTL</v>
          </cell>
        </row>
        <row r="494">
          <cell r="A494" t="str">
            <v>626-4 VTL</v>
          </cell>
        </row>
        <row r="495">
          <cell r="A495" t="str">
            <v>627-2 VTL</v>
          </cell>
        </row>
        <row r="496">
          <cell r="A496" t="str">
            <v>62-8 MMO</v>
          </cell>
        </row>
        <row r="497">
          <cell r="A497" t="str">
            <v>628-0 VTL</v>
          </cell>
        </row>
        <row r="498">
          <cell r="A498" t="str">
            <v>630-2 VTL</v>
          </cell>
        </row>
        <row r="499">
          <cell r="A499" t="str">
            <v>631-0 VTL</v>
          </cell>
        </row>
        <row r="500">
          <cell r="A500" t="str">
            <v>632-9 VTL</v>
          </cell>
        </row>
        <row r="501">
          <cell r="A501" t="str">
            <v>633-7 VTL</v>
          </cell>
        </row>
        <row r="502">
          <cell r="A502" t="str">
            <v>634-5 VTL</v>
          </cell>
        </row>
        <row r="503">
          <cell r="A503" t="str">
            <v>635-3 VTL</v>
          </cell>
        </row>
        <row r="504">
          <cell r="A504" t="str">
            <v>636-1 VTL</v>
          </cell>
        </row>
        <row r="505">
          <cell r="A505" t="str">
            <v>63-7 MTR</v>
          </cell>
        </row>
        <row r="506">
          <cell r="A506" t="str">
            <v>639-6 VTL</v>
          </cell>
        </row>
        <row r="507">
          <cell r="A507" t="str">
            <v>641-8 VTL</v>
          </cell>
        </row>
        <row r="508">
          <cell r="A508" t="str">
            <v>642-6 VTL</v>
          </cell>
        </row>
        <row r="509">
          <cell r="A509" t="str">
            <v>643-0 MTR</v>
          </cell>
        </row>
        <row r="510">
          <cell r="A510" t="str">
            <v>643-4 VTL</v>
          </cell>
        </row>
        <row r="511">
          <cell r="A511" t="str">
            <v>644-2 VTL</v>
          </cell>
        </row>
        <row r="512">
          <cell r="A512" t="str">
            <v>650-7 VTL</v>
          </cell>
        </row>
        <row r="513">
          <cell r="A513" t="str">
            <v>651-5 VTL</v>
          </cell>
        </row>
        <row r="514">
          <cell r="A514" t="str">
            <v>5134-4 EQP</v>
          </cell>
        </row>
        <row r="515">
          <cell r="A515" t="str">
            <v>65-2 MMO</v>
          </cell>
        </row>
        <row r="516">
          <cell r="A516" t="str">
            <v>652-0 MTR</v>
          </cell>
        </row>
        <row r="517">
          <cell r="A517" t="str">
            <v>652-3 VTL</v>
          </cell>
        </row>
        <row r="518">
          <cell r="A518" t="str">
            <v>65-3 MTR</v>
          </cell>
        </row>
        <row r="519">
          <cell r="A519" t="str">
            <v>653-1 VTL</v>
          </cell>
        </row>
        <row r="520">
          <cell r="A520" t="str">
            <v>654-0 VTL</v>
          </cell>
        </row>
        <row r="521">
          <cell r="A521" t="str">
            <v>655-8 VTL</v>
          </cell>
        </row>
        <row r="522">
          <cell r="A522" t="str">
            <v>656-6 VTL</v>
          </cell>
        </row>
        <row r="523">
          <cell r="A523" t="str">
            <v>657-0 MTR</v>
          </cell>
        </row>
        <row r="524">
          <cell r="A524" t="str">
            <v>657-4 VTL</v>
          </cell>
        </row>
        <row r="525">
          <cell r="A525" t="str">
            <v>658-2 VTL</v>
          </cell>
        </row>
        <row r="526">
          <cell r="A526" t="str">
            <v>659-0 VTL</v>
          </cell>
        </row>
        <row r="527">
          <cell r="A527" t="str">
            <v>660-4 VTL</v>
          </cell>
        </row>
        <row r="528">
          <cell r="A528" t="str">
            <v>66-1 MTR</v>
          </cell>
        </row>
        <row r="529">
          <cell r="A529" t="str">
            <v>661-2 VTL</v>
          </cell>
        </row>
        <row r="530">
          <cell r="A530" t="str">
            <v>661-9 MTR</v>
          </cell>
        </row>
        <row r="531">
          <cell r="A531" t="str">
            <v>662-0 VTL</v>
          </cell>
        </row>
        <row r="532">
          <cell r="A532" t="str">
            <v>663-9 VTL</v>
          </cell>
        </row>
        <row r="533">
          <cell r="A533" t="str">
            <v>664-7 VTL</v>
          </cell>
        </row>
        <row r="534">
          <cell r="A534" t="str">
            <v>665-5 VTL</v>
          </cell>
        </row>
        <row r="535">
          <cell r="A535" t="str">
            <v>666-3 VTL</v>
          </cell>
        </row>
        <row r="536">
          <cell r="A536" t="str">
            <v>667-1 VTL</v>
          </cell>
        </row>
        <row r="537">
          <cell r="A537" t="str">
            <v>668-0 VTL</v>
          </cell>
        </row>
        <row r="538">
          <cell r="A538" t="str">
            <v>669-8 VTL</v>
          </cell>
        </row>
        <row r="539">
          <cell r="A539" t="str">
            <v>67-0 MTR</v>
          </cell>
        </row>
        <row r="540">
          <cell r="A540" t="str">
            <v>670-1 VTL</v>
          </cell>
        </row>
        <row r="541">
          <cell r="A541" t="str">
            <v>671-0 VTL</v>
          </cell>
        </row>
        <row r="542">
          <cell r="A542" t="str">
            <v>672-8 VTL</v>
          </cell>
        </row>
        <row r="543">
          <cell r="A543" t="str">
            <v>673-6 VTL</v>
          </cell>
        </row>
        <row r="544">
          <cell r="A544" t="str">
            <v>674-4 VTL</v>
          </cell>
        </row>
        <row r="545">
          <cell r="A545" t="str">
            <v>675-2 VTL</v>
          </cell>
        </row>
        <row r="546">
          <cell r="A546" t="str">
            <v>676-0 VTL</v>
          </cell>
        </row>
        <row r="547">
          <cell r="A547" t="str">
            <v>677-5 MTR</v>
          </cell>
        </row>
        <row r="548">
          <cell r="A548" t="str">
            <v>677-9 VTL</v>
          </cell>
        </row>
        <row r="549">
          <cell r="A549" t="str">
            <v>678-7 VTL</v>
          </cell>
        </row>
        <row r="550">
          <cell r="A550" t="str">
            <v>679-5 VTL</v>
          </cell>
        </row>
        <row r="551">
          <cell r="A551" t="str">
            <v>680-5 MTR</v>
          </cell>
        </row>
        <row r="552">
          <cell r="A552" t="str">
            <v>680-9 VTL</v>
          </cell>
        </row>
        <row r="553">
          <cell r="A553" t="str">
            <v>681-3 MTR</v>
          </cell>
        </row>
        <row r="554">
          <cell r="A554" t="str">
            <v>681-7 VTL</v>
          </cell>
        </row>
        <row r="555">
          <cell r="A555" t="str">
            <v>682-5 VTL</v>
          </cell>
        </row>
        <row r="556">
          <cell r="A556" t="str">
            <v>683-0 MTR</v>
          </cell>
        </row>
        <row r="557">
          <cell r="A557" t="str">
            <v>683-3 VTL</v>
          </cell>
        </row>
        <row r="558">
          <cell r="A558" t="str">
            <v>684-1 VTL</v>
          </cell>
        </row>
        <row r="559">
          <cell r="A559" t="str">
            <v>685-0 VTL</v>
          </cell>
        </row>
        <row r="560">
          <cell r="A560" t="str">
            <v>686-8 VTL</v>
          </cell>
        </row>
        <row r="561">
          <cell r="A561" t="str">
            <v>687-6 VTL</v>
          </cell>
        </row>
        <row r="562">
          <cell r="A562" t="str">
            <v>688-4 VTL</v>
          </cell>
        </row>
        <row r="563">
          <cell r="A563" t="str">
            <v>689-2 VTL</v>
          </cell>
        </row>
        <row r="564">
          <cell r="A564" t="str">
            <v>689-9 MTR</v>
          </cell>
        </row>
        <row r="565">
          <cell r="A565" t="str">
            <v>690-6 VTL</v>
          </cell>
        </row>
        <row r="566">
          <cell r="A566" t="str">
            <v>691-4 VTL</v>
          </cell>
        </row>
        <row r="567">
          <cell r="A567" t="str">
            <v>692-2 VTL</v>
          </cell>
        </row>
        <row r="568">
          <cell r="A568" t="str">
            <v>693-0 VTL</v>
          </cell>
        </row>
        <row r="569">
          <cell r="A569" t="str">
            <v>693-7 MTR</v>
          </cell>
        </row>
        <row r="570">
          <cell r="A570" t="str">
            <v>694-9 VTL</v>
          </cell>
        </row>
        <row r="571">
          <cell r="A571" t="str">
            <v>69-5 MMO</v>
          </cell>
        </row>
        <row r="572">
          <cell r="A572" t="str">
            <v>695-7 VTL</v>
          </cell>
        </row>
        <row r="573">
          <cell r="A573" t="str">
            <v>696-5 VTL</v>
          </cell>
        </row>
        <row r="574">
          <cell r="A574" t="str">
            <v>697-3 VTL</v>
          </cell>
        </row>
        <row r="575">
          <cell r="A575" t="str">
            <v>698-1 VTL</v>
          </cell>
        </row>
        <row r="576">
          <cell r="A576" t="str">
            <v>699-0 VTL</v>
          </cell>
        </row>
        <row r="577">
          <cell r="A577" t="str">
            <v>70-0 MTR</v>
          </cell>
        </row>
        <row r="578">
          <cell r="A578" t="str">
            <v>701-5 VTL</v>
          </cell>
        </row>
        <row r="579">
          <cell r="A579" t="str">
            <v>702-0 MTR</v>
          </cell>
        </row>
        <row r="580">
          <cell r="A580" t="str">
            <v>702-3 VTL</v>
          </cell>
        </row>
        <row r="581">
          <cell r="A581" t="str">
            <v>703-1 VTL</v>
          </cell>
        </row>
        <row r="582">
          <cell r="A582" t="str">
            <v>704-0 VTL</v>
          </cell>
        </row>
        <row r="583">
          <cell r="A583" t="str">
            <v>704-6 MTR</v>
          </cell>
        </row>
        <row r="584">
          <cell r="A584" t="str">
            <v>705-8 VTL</v>
          </cell>
        </row>
        <row r="585">
          <cell r="A585" t="str">
            <v>706-6 VTL</v>
          </cell>
        </row>
        <row r="586">
          <cell r="A586" t="str">
            <v>707-4 VTL</v>
          </cell>
        </row>
        <row r="587">
          <cell r="A587" t="str">
            <v>708-2 VTL</v>
          </cell>
        </row>
        <row r="588">
          <cell r="A588" t="str">
            <v>709-0 VTL</v>
          </cell>
        </row>
        <row r="589">
          <cell r="A589" t="str">
            <v>710-4 VTL</v>
          </cell>
        </row>
        <row r="590">
          <cell r="A590" t="str">
            <v>711-2 VTL</v>
          </cell>
        </row>
        <row r="591">
          <cell r="A591" t="str">
            <v>712-0 VTL</v>
          </cell>
        </row>
        <row r="592">
          <cell r="A592" t="str">
            <v>713-9 VTL</v>
          </cell>
        </row>
        <row r="593">
          <cell r="A593" t="str">
            <v>716-3 VTL</v>
          </cell>
        </row>
        <row r="594">
          <cell r="A594" t="str">
            <v>71-7 MMO</v>
          </cell>
        </row>
        <row r="595">
          <cell r="A595" t="str">
            <v>717-1 VTL</v>
          </cell>
        </row>
        <row r="596">
          <cell r="A596" t="str">
            <v>718-0 VTL</v>
          </cell>
        </row>
        <row r="597">
          <cell r="A597" t="str">
            <v>719-8 VTL</v>
          </cell>
        </row>
        <row r="598">
          <cell r="A598" t="str">
            <v>720-1 VTL</v>
          </cell>
        </row>
        <row r="599">
          <cell r="A599" t="str">
            <v>720-1VTL</v>
          </cell>
        </row>
        <row r="600">
          <cell r="A600" t="str">
            <v>721-0 VTL</v>
          </cell>
        </row>
        <row r="601">
          <cell r="A601" t="str">
            <v>722-8 VTL</v>
          </cell>
        </row>
        <row r="602">
          <cell r="A602" t="str">
            <v>723-6 VTL</v>
          </cell>
        </row>
        <row r="603">
          <cell r="A603" t="str">
            <v>724-4 VTL</v>
          </cell>
        </row>
        <row r="604">
          <cell r="A604" t="str">
            <v>725-2 VTL</v>
          </cell>
        </row>
        <row r="605">
          <cell r="A605" t="str">
            <v>726-0 VTL</v>
          </cell>
        </row>
        <row r="606">
          <cell r="A606" t="str">
            <v>727-9 VTL</v>
          </cell>
        </row>
        <row r="607">
          <cell r="A607" t="str">
            <v>728-7 VTL</v>
          </cell>
        </row>
        <row r="608">
          <cell r="A608" t="str">
            <v>729-1 MTR</v>
          </cell>
        </row>
        <row r="609">
          <cell r="A609" t="str">
            <v>729-5 VTL</v>
          </cell>
        </row>
        <row r="610">
          <cell r="A610" t="str">
            <v>731-3 MTR</v>
          </cell>
        </row>
        <row r="611">
          <cell r="A611" t="str">
            <v>733-3 VTL</v>
          </cell>
        </row>
        <row r="612">
          <cell r="A612" t="str">
            <v>734-1 VTL</v>
          </cell>
        </row>
        <row r="613">
          <cell r="A613" t="str">
            <v>735-0 VTL</v>
          </cell>
        </row>
        <row r="614">
          <cell r="A614" t="str">
            <v>736-8 VTL</v>
          </cell>
        </row>
        <row r="615">
          <cell r="A615" t="str">
            <v>737-6 VTL</v>
          </cell>
        </row>
        <row r="616">
          <cell r="A616" t="str">
            <v>739-9 MTR</v>
          </cell>
        </row>
        <row r="617">
          <cell r="A617" t="str">
            <v>741-0 MTR</v>
          </cell>
        </row>
        <row r="618">
          <cell r="A618" t="str">
            <v>742-9 MTR</v>
          </cell>
        </row>
        <row r="619">
          <cell r="A619" t="str">
            <v>749-6 MTR</v>
          </cell>
        </row>
        <row r="620">
          <cell r="A620" t="str">
            <v>7-6 MTR</v>
          </cell>
        </row>
        <row r="621">
          <cell r="A621" t="str">
            <v>765-8 MTR</v>
          </cell>
        </row>
        <row r="622">
          <cell r="A622" t="str">
            <v>780-1 MTR</v>
          </cell>
        </row>
        <row r="623">
          <cell r="A623" t="str">
            <v>78-4 MMO</v>
          </cell>
        </row>
        <row r="624">
          <cell r="A624" t="str">
            <v>79-2 MMO</v>
          </cell>
        </row>
        <row r="625">
          <cell r="A625" t="str">
            <v>80-6 MMO</v>
          </cell>
        </row>
        <row r="626">
          <cell r="A626" t="str">
            <v>81-4 MMO</v>
          </cell>
        </row>
        <row r="627">
          <cell r="A627" t="str">
            <v>827-1 MTR</v>
          </cell>
        </row>
        <row r="628">
          <cell r="A628" t="str">
            <v>835-2 MTR</v>
          </cell>
        </row>
        <row r="629">
          <cell r="A629" t="str">
            <v>847-6 MTR</v>
          </cell>
        </row>
        <row r="630">
          <cell r="A630" t="str">
            <v>848-4 MTR</v>
          </cell>
        </row>
        <row r="631">
          <cell r="A631" t="str">
            <v>84-9 MMO</v>
          </cell>
        </row>
        <row r="632">
          <cell r="A632" t="str">
            <v>860-3 MTR</v>
          </cell>
        </row>
        <row r="633">
          <cell r="A633" t="str">
            <v>866-2 MTR</v>
          </cell>
        </row>
        <row r="634">
          <cell r="A634" t="str">
            <v>867-0 MTR</v>
          </cell>
        </row>
        <row r="635">
          <cell r="A635" t="str">
            <v>873-5 MTR</v>
          </cell>
        </row>
        <row r="636">
          <cell r="A636" t="str">
            <v>874-3 MTR</v>
          </cell>
        </row>
        <row r="637">
          <cell r="A637" t="str">
            <v>875-1 MTR</v>
          </cell>
        </row>
        <row r="638">
          <cell r="A638" t="str">
            <v>880-8 MTR</v>
          </cell>
        </row>
        <row r="639">
          <cell r="A639" t="str">
            <v>88-1 MMO</v>
          </cell>
        </row>
        <row r="640">
          <cell r="A640" t="str">
            <v>885-9 MTR</v>
          </cell>
        </row>
        <row r="641">
          <cell r="A641" t="str">
            <v>886-7 MTR</v>
          </cell>
        </row>
        <row r="642">
          <cell r="A642" t="str">
            <v>887-5 MTR</v>
          </cell>
        </row>
        <row r="643">
          <cell r="A643" t="str">
            <v>889-1 MTR</v>
          </cell>
        </row>
        <row r="644">
          <cell r="A644" t="str">
            <v>89-0 MMO</v>
          </cell>
        </row>
        <row r="645">
          <cell r="A645" t="str">
            <v>919-7 MTR</v>
          </cell>
        </row>
        <row r="646">
          <cell r="A646" t="str">
            <v>9-2 MTR</v>
          </cell>
        </row>
        <row r="647">
          <cell r="A647" t="str">
            <v>93-8 MMO</v>
          </cell>
        </row>
        <row r="648">
          <cell r="A648" t="str">
            <v>96-2 MMO</v>
          </cell>
        </row>
        <row r="649">
          <cell r="A649" t="str">
            <v>965-0 MTR</v>
          </cell>
        </row>
        <row r="650">
          <cell r="A650" t="str">
            <v>966-9 MTR</v>
          </cell>
        </row>
        <row r="651">
          <cell r="A651" t="str">
            <v>969-3 MTR</v>
          </cell>
        </row>
        <row r="652">
          <cell r="A652" t="str">
            <v>97-0 MMO</v>
          </cell>
        </row>
        <row r="653">
          <cell r="A653" t="str">
            <v>987-1 MTR</v>
          </cell>
        </row>
        <row r="654">
          <cell r="A654" t="str">
            <v>990-1 MTR</v>
          </cell>
        </row>
        <row r="655">
          <cell r="A655" t="str">
            <v>991-0 MTR</v>
          </cell>
        </row>
        <row r="656">
          <cell r="A656" t="str">
            <v>99-7 MMO</v>
          </cell>
        </row>
        <row r="657">
          <cell r="A657" t="str">
            <v>99-8 MTR</v>
          </cell>
        </row>
        <row r="658">
          <cell r="A658" t="str">
            <v>3653-1 EQP</v>
          </cell>
        </row>
        <row r="659">
          <cell r="A659" t="str">
            <v>4763-0 EQP</v>
          </cell>
        </row>
        <row r="660">
          <cell r="A660" t="str">
            <v>3519-5 EQP</v>
          </cell>
        </row>
        <row r="661">
          <cell r="A661" t="str">
            <v>1133-4 EQP</v>
          </cell>
        </row>
        <row r="662">
          <cell r="A662" t="str">
            <v>1175-0 EQP</v>
          </cell>
        </row>
        <row r="663">
          <cell r="A663" t="str">
            <v>1389-2 EQP</v>
          </cell>
        </row>
        <row r="664">
          <cell r="A664" t="str">
            <v>3706-6 EQP</v>
          </cell>
        </row>
        <row r="665">
          <cell r="A665" t="str">
            <v>3707-4 EQP</v>
          </cell>
        </row>
        <row r="666">
          <cell r="A666" t="str">
            <v>1151-2 EQP</v>
          </cell>
        </row>
        <row r="667">
          <cell r="A667" t="str">
            <v>1387-6 EQP</v>
          </cell>
        </row>
        <row r="668">
          <cell r="A668" t="str">
            <v>4802-5 EQP</v>
          </cell>
        </row>
        <row r="669">
          <cell r="A669" t="str">
            <v>4801-7 EQP</v>
          </cell>
        </row>
        <row r="670">
          <cell r="A670" t="str">
            <v>730-9 VTL</v>
          </cell>
        </row>
        <row r="671">
          <cell r="A671" t="str">
            <v>751-1 VTL</v>
          </cell>
        </row>
        <row r="672">
          <cell r="A672" t="str">
            <v>4339-0 EQP</v>
          </cell>
        </row>
        <row r="673">
          <cell r="A673" t="str">
            <v>1396-5 EQP</v>
          </cell>
        </row>
        <row r="674">
          <cell r="A674" t="str">
            <v>1139-0 EQP</v>
          </cell>
        </row>
        <row r="675">
          <cell r="A675" t="str">
            <v>DIVERSOS OBRA</v>
          </cell>
        </row>
        <row r="676">
          <cell r="A676" t="str">
            <v>DIVERSOS</v>
          </cell>
        </row>
        <row r="677">
          <cell r="A677" t="str">
            <v>833-3 EQP</v>
          </cell>
        </row>
        <row r="678">
          <cell r="A678" t="str">
            <v>157-6 EQP</v>
          </cell>
        </row>
        <row r="679">
          <cell r="A679" t="str">
            <v>297-3 MMO</v>
          </cell>
        </row>
        <row r="680">
          <cell r="A680" t="str">
            <v>MVM-4241</v>
          </cell>
        </row>
        <row r="681">
          <cell r="A681" t="str">
            <v>JJD-5287</v>
          </cell>
        </row>
        <row r="682">
          <cell r="A682" t="str">
            <v>HOQ-4450</v>
          </cell>
        </row>
        <row r="683">
          <cell r="A683" t="str">
            <v>OFICINA</v>
          </cell>
        </row>
        <row r="684">
          <cell r="A684" t="str">
            <v>1139-0 EQP</v>
          </cell>
        </row>
        <row r="685">
          <cell r="A685" t="str">
            <v>MWB-6596</v>
          </cell>
        </row>
        <row r="686">
          <cell r="A686" t="str">
            <v>OFICINA DIESEL</v>
          </cell>
        </row>
        <row r="687">
          <cell r="A687" t="str">
            <v>NGJ-2030</v>
          </cell>
        </row>
        <row r="688">
          <cell r="A688" t="str">
            <v>KDS-8281</v>
          </cell>
        </row>
        <row r="689">
          <cell r="A689" t="str">
            <v>MWA-3837</v>
          </cell>
        </row>
        <row r="690">
          <cell r="A690" t="str">
            <v>MVT-9053</v>
          </cell>
        </row>
        <row r="691">
          <cell r="A691" t="str">
            <v>MVV-2366</v>
          </cell>
        </row>
        <row r="692">
          <cell r="A692" t="str">
            <v>839-7 MTR</v>
          </cell>
        </row>
        <row r="693">
          <cell r="A693" t="str">
            <v>MWA-3837ALC</v>
          </cell>
        </row>
        <row r="694">
          <cell r="A694" t="str">
            <v>JCV-1845</v>
          </cell>
        </row>
        <row r="695">
          <cell r="A695" t="str">
            <v>BOL-0080</v>
          </cell>
        </row>
        <row r="696">
          <cell r="A696" t="str">
            <v>KCK-5404</v>
          </cell>
        </row>
        <row r="697">
          <cell r="A697" t="str">
            <v>JEV-1845</v>
          </cell>
        </row>
        <row r="698">
          <cell r="A698" t="str">
            <v>NFG-2256</v>
          </cell>
        </row>
        <row r="699">
          <cell r="A699" t="str">
            <v>KBX-8593</v>
          </cell>
        </row>
        <row r="700">
          <cell r="A700" t="str">
            <v>OBRA-628 PALMAS-TO</v>
          </cell>
        </row>
        <row r="701">
          <cell r="A701" t="str">
            <v>MVP-7539</v>
          </cell>
        </row>
        <row r="702">
          <cell r="A702" t="str">
            <v>667-0 MTR</v>
          </cell>
        </row>
        <row r="703">
          <cell r="A703" t="str">
            <v>FISCALIZAÇÃO-ALC</v>
          </cell>
        </row>
        <row r="704">
          <cell r="A704" t="str">
            <v>FISCALIZAÇÃO-DIES</v>
          </cell>
        </row>
        <row r="705">
          <cell r="A705" t="str">
            <v>FISCALIZAÇÃO-GAS</v>
          </cell>
        </row>
        <row r="706">
          <cell r="A706" t="str">
            <v>FUNCIONÁRIO-ALC</v>
          </cell>
        </row>
        <row r="707">
          <cell r="A707" t="str">
            <v>FUNCIONÁRIO-DIES</v>
          </cell>
        </row>
        <row r="708">
          <cell r="A708" t="str">
            <v>FUNCIONÁRIO-GAS</v>
          </cell>
        </row>
        <row r="709">
          <cell r="A709" t="str">
            <v>SUBEMPREITEIRO-ALC</v>
          </cell>
        </row>
        <row r="710">
          <cell r="A710" t="str">
            <v>SUBEMPREITEIRO-DIES</v>
          </cell>
        </row>
        <row r="711">
          <cell r="A711" t="str">
            <v>SUBEMPREITEIRO-GAS</v>
          </cell>
        </row>
        <row r="712">
          <cell r="A712" t="str">
            <v>TERCEIROS-ALC</v>
          </cell>
        </row>
        <row r="713">
          <cell r="A713" t="str">
            <v>TERCEIROS-DIES</v>
          </cell>
        </row>
        <row r="714">
          <cell r="A714" t="str">
            <v>TERCEIROS-GAS</v>
          </cell>
        </row>
        <row r="715">
          <cell r="A715" t="str">
            <v>TQ001</v>
          </cell>
        </row>
        <row r="716">
          <cell r="A716" t="str">
            <v>TQ002</v>
          </cell>
        </row>
        <row r="717">
          <cell r="A717" t="str">
            <v>TQ003</v>
          </cell>
        </row>
      </sheetData>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Conversão"/>
      <sheetName val="PRO-08"/>
      <sheetName val="Página 15"/>
      <sheetName val="PROP ELAB GANH"/>
      <sheetName val="PARETOS"/>
      <sheetName val="DESEMP AN"/>
      <sheetName val="SERVIÇOS"/>
      <sheetName val="eaigesen"/>
      <sheetName val="Página 16"/>
      <sheetName val="PROJETO"/>
      <sheetName val="RESUMO_AUT1"/>
      <sheetName val="p a t o 99 b"/>
      <sheetName val="A"/>
      <sheetName val="CR LOTE 02"/>
      <sheetName val="relatório"/>
      <sheetName val="Orçamento"/>
      <sheetName val="market"/>
      <sheetName val="medição"/>
      <sheetName val="Cadastro Medição"/>
      <sheetName val="Geral"/>
      <sheetName val="aux"/>
      <sheetName val="Ativos"/>
      <sheetName val="DER janeiro98"/>
    </sheetNames>
    <sheetDataSet>
      <sheetData sheetId="0" refreshError="1">
        <row r="1">
          <cell r="A1" t="str">
            <v>CONSTRUTORA CATARINENSE DE RODOVIAS  LTDA</v>
          </cell>
        </row>
        <row r="8">
          <cell r="A8">
            <v>1</v>
          </cell>
          <cell r="B8">
            <v>774.19354838709683</v>
          </cell>
          <cell r="C8">
            <v>774.19354838709683</v>
          </cell>
          <cell r="D8">
            <v>59</v>
          </cell>
          <cell r="E8">
            <v>12.5</v>
          </cell>
          <cell r="F8">
            <v>0.5</v>
          </cell>
          <cell r="G8">
            <v>160</v>
          </cell>
          <cell r="H8">
            <v>160</v>
          </cell>
          <cell r="I8">
            <v>0</v>
          </cell>
          <cell r="J8">
            <v>0</v>
          </cell>
        </row>
        <row r="9">
          <cell r="A9">
            <v>2</v>
          </cell>
          <cell r="B9">
            <v>774.19354838709683</v>
          </cell>
          <cell r="C9">
            <v>1548.3870967741937</v>
          </cell>
          <cell r="D9">
            <v>65</v>
          </cell>
          <cell r="E9">
            <v>12</v>
          </cell>
          <cell r="F9">
            <v>1</v>
          </cell>
          <cell r="G9">
            <v>200</v>
          </cell>
          <cell r="H9">
            <v>360</v>
          </cell>
          <cell r="I9">
            <v>1300</v>
          </cell>
          <cell r="J9">
            <v>1300</v>
          </cell>
        </row>
        <row r="10">
          <cell r="A10">
            <v>3</v>
          </cell>
          <cell r="B10">
            <v>774.19354838709683</v>
          </cell>
          <cell r="C10">
            <v>2322.5806451612907</v>
          </cell>
          <cell r="D10">
            <v>50</v>
          </cell>
          <cell r="E10">
            <v>8.34</v>
          </cell>
          <cell r="F10">
            <v>2.66</v>
          </cell>
          <cell r="G10">
            <v>1020</v>
          </cell>
          <cell r="H10">
            <v>360</v>
          </cell>
          <cell r="I10">
            <v>1000</v>
          </cell>
          <cell r="J10">
            <v>2300</v>
          </cell>
        </row>
        <row r="11">
          <cell r="A11">
            <v>4</v>
          </cell>
          <cell r="B11">
            <v>774.19354838709683</v>
          </cell>
          <cell r="C11">
            <v>3096.7741935483873</v>
          </cell>
          <cell r="D11">
            <v>58</v>
          </cell>
          <cell r="E11">
            <v>11.5</v>
          </cell>
          <cell r="F11">
            <v>1.5</v>
          </cell>
          <cell r="G11">
            <v>160</v>
          </cell>
          <cell r="H11">
            <v>520</v>
          </cell>
          <cell r="I11">
            <v>1160</v>
          </cell>
          <cell r="J11">
            <v>3460</v>
          </cell>
        </row>
        <row r="12">
          <cell r="A12">
            <v>5</v>
          </cell>
          <cell r="B12">
            <v>774.19354838709683</v>
          </cell>
          <cell r="C12">
            <v>3870.9677419354839</v>
          </cell>
          <cell r="D12">
            <v>44</v>
          </cell>
          <cell r="E12">
            <v>10</v>
          </cell>
          <cell r="F12">
            <v>1</v>
          </cell>
          <cell r="G12">
            <v>880</v>
          </cell>
          <cell r="H12">
            <v>520</v>
          </cell>
          <cell r="I12">
            <v>880</v>
          </cell>
          <cell r="J12">
            <v>4340</v>
          </cell>
        </row>
        <row r="13">
          <cell r="A13">
            <v>6</v>
          </cell>
          <cell r="B13">
            <v>774.19354838709683</v>
          </cell>
          <cell r="C13">
            <v>4645.1612903225805</v>
          </cell>
          <cell r="D13">
            <v>49</v>
          </cell>
          <cell r="E13">
            <v>9.5</v>
          </cell>
          <cell r="F13">
            <v>1.5</v>
          </cell>
          <cell r="G13">
            <v>60</v>
          </cell>
          <cell r="H13">
            <v>580</v>
          </cell>
          <cell r="I13">
            <v>980</v>
          </cell>
          <cell r="J13">
            <v>5320</v>
          </cell>
        </row>
        <row r="14">
          <cell r="A14">
            <v>7</v>
          </cell>
          <cell r="B14">
            <v>774.19354838709683</v>
          </cell>
          <cell r="C14">
            <v>5419.3548387096771</v>
          </cell>
          <cell r="D14">
            <v>56</v>
          </cell>
          <cell r="E14">
            <v>12.5</v>
          </cell>
          <cell r="F14">
            <v>0.5</v>
          </cell>
          <cell r="G14">
            <v>760</v>
          </cell>
          <cell r="H14">
            <v>580</v>
          </cell>
          <cell r="I14">
            <v>1120</v>
          </cell>
          <cell r="J14">
            <v>6440</v>
          </cell>
        </row>
        <row r="15">
          <cell r="A15">
            <v>8</v>
          </cell>
          <cell r="B15">
            <v>774.19354838709683</v>
          </cell>
          <cell r="C15">
            <v>6193.5483870967737</v>
          </cell>
          <cell r="D15">
            <v>27</v>
          </cell>
          <cell r="E15">
            <v>6</v>
          </cell>
          <cell r="F15">
            <v>5</v>
          </cell>
          <cell r="G15">
            <v>940</v>
          </cell>
          <cell r="H15">
            <v>580</v>
          </cell>
          <cell r="I15">
            <v>540</v>
          </cell>
          <cell r="J15">
            <v>6980</v>
          </cell>
        </row>
        <row r="16">
          <cell r="A16">
            <v>9</v>
          </cell>
          <cell r="B16">
            <v>774.19354838709683</v>
          </cell>
          <cell r="C16">
            <v>6967.7419354838703</v>
          </cell>
          <cell r="D16">
            <v>59</v>
          </cell>
          <cell r="E16">
            <v>12.67</v>
          </cell>
          <cell r="F16">
            <v>0.33</v>
          </cell>
          <cell r="G16">
            <v>860</v>
          </cell>
          <cell r="H16">
            <v>580</v>
          </cell>
          <cell r="I16">
            <v>1180</v>
          </cell>
          <cell r="J16">
            <v>8160</v>
          </cell>
        </row>
        <row r="17">
          <cell r="A17">
            <v>10</v>
          </cell>
          <cell r="B17">
            <v>774.19354838709683</v>
          </cell>
          <cell r="C17">
            <v>7741.9354838709669</v>
          </cell>
          <cell r="D17">
            <v>60</v>
          </cell>
          <cell r="E17">
            <v>12.5</v>
          </cell>
          <cell r="F17">
            <v>0.5</v>
          </cell>
          <cell r="G17">
            <v>500</v>
          </cell>
          <cell r="H17">
            <v>580</v>
          </cell>
          <cell r="I17">
            <v>1200</v>
          </cell>
          <cell r="J17">
            <v>9360</v>
          </cell>
        </row>
        <row r="18">
          <cell r="A18">
            <v>11</v>
          </cell>
          <cell r="B18">
            <v>774.19354838709683</v>
          </cell>
          <cell r="C18">
            <v>8516.1290322580644</v>
          </cell>
          <cell r="D18">
            <v>63</v>
          </cell>
          <cell r="E18">
            <v>12.33</v>
          </cell>
          <cell r="F18">
            <v>0.67</v>
          </cell>
          <cell r="G18">
            <v>200</v>
          </cell>
          <cell r="H18">
            <v>780</v>
          </cell>
          <cell r="I18">
            <v>1260</v>
          </cell>
          <cell r="J18">
            <v>10620</v>
          </cell>
        </row>
        <row r="19">
          <cell r="A19">
            <v>12</v>
          </cell>
          <cell r="B19">
            <v>774.19354838709683</v>
          </cell>
          <cell r="C19">
            <v>9290.322580645161</v>
          </cell>
          <cell r="D19">
            <v>46</v>
          </cell>
          <cell r="E19">
            <v>10</v>
          </cell>
          <cell r="F19">
            <v>0.5</v>
          </cell>
          <cell r="G19">
            <v>200</v>
          </cell>
          <cell r="H19">
            <v>980</v>
          </cell>
          <cell r="I19">
            <v>920</v>
          </cell>
          <cell r="J19">
            <v>11540</v>
          </cell>
        </row>
        <row r="20">
          <cell r="A20">
            <v>13</v>
          </cell>
          <cell r="B20">
            <v>774.19354838709683</v>
          </cell>
          <cell r="C20">
            <v>10064.516129032258</v>
          </cell>
          <cell r="D20">
            <v>55</v>
          </cell>
          <cell r="E20">
            <v>11.5</v>
          </cell>
          <cell r="F20">
            <v>1.5</v>
          </cell>
          <cell r="G20">
            <v>160</v>
          </cell>
          <cell r="H20">
            <v>1140</v>
          </cell>
          <cell r="I20">
            <v>1100</v>
          </cell>
          <cell r="J20">
            <v>12640</v>
          </cell>
        </row>
        <row r="21">
          <cell r="A21">
            <v>14</v>
          </cell>
          <cell r="B21">
            <v>774.19354838709683</v>
          </cell>
          <cell r="C21">
            <v>10838.709677419354</v>
          </cell>
          <cell r="D21">
            <v>47</v>
          </cell>
          <cell r="E21">
            <v>10</v>
          </cell>
          <cell r="F21">
            <v>3</v>
          </cell>
          <cell r="G21">
            <v>160</v>
          </cell>
          <cell r="H21">
            <v>1300</v>
          </cell>
          <cell r="I21">
            <v>940</v>
          </cell>
          <cell r="J21">
            <v>13580</v>
          </cell>
        </row>
        <row r="22">
          <cell r="A22">
            <v>15</v>
          </cell>
          <cell r="B22">
            <v>774.19354838709683</v>
          </cell>
          <cell r="C22">
            <v>11612.903225806451</v>
          </cell>
          <cell r="D22">
            <v>47</v>
          </cell>
          <cell r="E22">
            <v>10.5</v>
          </cell>
          <cell r="F22">
            <v>0.5</v>
          </cell>
          <cell r="G22">
            <v>140</v>
          </cell>
          <cell r="H22">
            <v>1440</v>
          </cell>
          <cell r="I22">
            <v>940</v>
          </cell>
          <cell r="J22">
            <v>14520</v>
          </cell>
        </row>
        <row r="23">
          <cell r="A23">
            <v>16</v>
          </cell>
          <cell r="B23">
            <v>774.19354838709683</v>
          </cell>
          <cell r="C23">
            <v>12387.096774193547</v>
          </cell>
          <cell r="D23">
            <v>43</v>
          </cell>
          <cell r="E23">
            <v>8.17</v>
          </cell>
          <cell r="F23">
            <v>4.83</v>
          </cell>
          <cell r="G23">
            <v>800</v>
          </cell>
          <cell r="H23">
            <v>1440</v>
          </cell>
          <cell r="I23">
            <v>860</v>
          </cell>
          <cell r="J23">
            <v>15380</v>
          </cell>
        </row>
        <row r="24">
          <cell r="A24">
            <v>17</v>
          </cell>
          <cell r="B24">
            <v>774.19354838709683</v>
          </cell>
          <cell r="C24">
            <v>13161.290322580644</v>
          </cell>
          <cell r="D24">
            <v>58</v>
          </cell>
          <cell r="E24">
            <v>12.5</v>
          </cell>
          <cell r="F24">
            <v>0.5</v>
          </cell>
          <cell r="G24">
            <v>0</v>
          </cell>
          <cell r="H24">
            <v>1440</v>
          </cell>
          <cell r="I24">
            <v>1160</v>
          </cell>
          <cell r="J24">
            <v>16540</v>
          </cell>
        </row>
        <row r="25">
          <cell r="A25">
            <v>18</v>
          </cell>
          <cell r="B25">
            <v>774.19354838709683</v>
          </cell>
          <cell r="C25">
            <v>13935.483870967741</v>
          </cell>
          <cell r="D25">
            <v>52</v>
          </cell>
          <cell r="E25">
            <v>12.17</v>
          </cell>
          <cell r="F25">
            <v>0.83</v>
          </cell>
          <cell r="G25">
            <v>40</v>
          </cell>
          <cell r="H25">
            <v>1480</v>
          </cell>
          <cell r="I25">
            <v>1040</v>
          </cell>
          <cell r="J25">
            <v>17580</v>
          </cell>
        </row>
        <row r="26">
          <cell r="A26">
            <v>19</v>
          </cell>
          <cell r="B26">
            <v>774.19354838709683</v>
          </cell>
          <cell r="C26">
            <v>14709.677419354837</v>
          </cell>
          <cell r="D26">
            <v>9</v>
          </cell>
          <cell r="E26">
            <v>2.67</v>
          </cell>
          <cell r="F26">
            <v>8.33</v>
          </cell>
          <cell r="G26">
            <v>160</v>
          </cell>
          <cell r="H26">
            <v>1640</v>
          </cell>
          <cell r="I26">
            <v>180</v>
          </cell>
          <cell r="J26">
            <v>17760</v>
          </cell>
        </row>
        <row r="27">
          <cell r="A27">
            <v>20</v>
          </cell>
          <cell r="B27">
            <v>774.19354838709683</v>
          </cell>
          <cell r="C27">
            <v>15483.870967741934</v>
          </cell>
          <cell r="D27">
            <v>58</v>
          </cell>
          <cell r="E27">
            <v>12.5</v>
          </cell>
          <cell r="F27">
            <v>0.5</v>
          </cell>
          <cell r="G27">
            <v>280</v>
          </cell>
          <cell r="H27">
            <v>1920</v>
          </cell>
          <cell r="I27">
            <v>1160</v>
          </cell>
          <cell r="J27">
            <v>18920</v>
          </cell>
        </row>
        <row r="28">
          <cell r="A28">
            <v>21</v>
          </cell>
          <cell r="B28">
            <v>774.19354838709683</v>
          </cell>
          <cell r="C28">
            <v>16258.06451612903</v>
          </cell>
          <cell r="D28">
            <v>60</v>
          </cell>
          <cell r="E28">
            <v>13</v>
          </cell>
          <cell r="F28">
            <v>2</v>
          </cell>
          <cell r="G28">
            <v>160</v>
          </cell>
          <cell r="H28">
            <v>2080</v>
          </cell>
          <cell r="I28">
            <v>1200</v>
          </cell>
          <cell r="J28">
            <v>20120</v>
          </cell>
        </row>
        <row r="29">
          <cell r="A29">
            <v>22</v>
          </cell>
          <cell r="B29">
            <v>774.19354838709683</v>
          </cell>
          <cell r="C29">
            <v>17032.258064516129</v>
          </cell>
          <cell r="D29">
            <v>60</v>
          </cell>
          <cell r="E29">
            <v>13</v>
          </cell>
          <cell r="F29">
            <v>2.33</v>
          </cell>
          <cell r="G29">
            <v>260</v>
          </cell>
          <cell r="H29">
            <v>2340</v>
          </cell>
          <cell r="I29">
            <v>1200</v>
          </cell>
          <cell r="J29">
            <v>21320</v>
          </cell>
        </row>
        <row r="30">
          <cell r="A30">
            <v>23</v>
          </cell>
          <cell r="B30">
            <v>774.19354838709683</v>
          </cell>
          <cell r="C30">
            <v>17806.451612903227</v>
          </cell>
          <cell r="D30">
            <v>58</v>
          </cell>
          <cell r="E30">
            <v>12.33</v>
          </cell>
          <cell r="F30">
            <v>0.67</v>
          </cell>
          <cell r="G30">
            <v>160</v>
          </cell>
          <cell r="H30">
            <v>2500</v>
          </cell>
          <cell r="I30">
            <v>1160</v>
          </cell>
          <cell r="J30">
            <v>22480</v>
          </cell>
        </row>
        <row r="31">
          <cell r="A31">
            <v>24</v>
          </cell>
          <cell r="B31">
            <v>774.19354838709683</v>
          </cell>
          <cell r="C31">
            <v>18580.645161290326</v>
          </cell>
          <cell r="D31">
            <v>56</v>
          </cell>
          <cell r="E31">
            <v>13</v>
          </cell>
          <cell r="F31">
            <v>0.5</v>
          </cell>
          <cell r="G31">
            <v>40</v>
          </cell>
          <cell r="H31">
            <v>2540</v>
          </cell>
          <cell r="I31">
            <v>1120</v>
          </cell>
          <cell r="J31">
            <v>23600</v>
          </cell>
        </row>
        <row r="32">
          <cell r="A32">
            <v>25</v>
          </cell>
          <cell r="B32">
            <v>774.19354838709683</v>
          </cell>
          <cell r="C32">
            <v>19354.838709677424</v>
          </cell>
          <cell r="D32">
            <v>42</v>
          </cell>
          <cell r="E32">
            <v>12.33</v>
          </cell>
          <cell r="F32">
            <v>0.67</v>
          </cell>
          <cell r="G32">
            <v>860</v>
          </cell>
          <cell r="H32">
            <v>2540</v>
          </cell>
          <cell r="I32">
            <v>840</v>
          </cell>
          <cell r="J32">
            <v>24440</v>
          </cell>
        </row>
        <row r="33">
          <cell r="A33">
            <v>26</v>
          </cell>
          <cell r="B33">
            <v>774.19354838709683</v>
          </cell>
          <cell r="C33">
            <v>20129.032258064522</v>
          </cell>
          <cell r="D33">
            <v>39</v>
          </cell>
          <cell r="E33">
            <v>10</v>
          </cell>
          <cell r="F33">
            <v>0.5</v>
          </cell>
          <cell r="G33">
            <v>1180</v>
          </cell>
          <cell r="H33">
            <v>2540</v>
          </cell>
          <cell r="I33">
            <v>780</v>
          </cell>
          <cell r="J33">
            <v>25220</v>
          </cell>
        </row>
        <row r="34">
          <cell r="A34">
            <v>27</v>
          </cell>
          <cell r="B34">
            <v>774.19354838709683</v>
          </cell>
          <cell r="C34">
            <v>20903.225806451621</v>
          </cell>
          <cell r="D34">
            <v>48</v>
          </cell>
          <cell r="E34">
            <v>13</v>
          </cell>
          <cell r="F34">
            <v>12.83</v>
          </cell>
          <cell r="G34">
            <v>0</v>
          </cell>
          <cell r="H34">
            <v>2540</v>
          </cell>
          <cell r="I34">
            <v>960</v>
          </cell>
          <cell r="J34">
            <v>26180</v>
          </cell>
        </row>
        <row r="35">
          <cell r="A35">
            <v>28</v>
          </cell>
          <cell r="B35">
            <v>774.19354838709683</v>
          </cell>
          <cell r="C35">
            <v>21677.419354838719</v>
          </cell>
          <cell r="D35">
            <v>57</v>
          </cell>
          <cell r="E35">
            <v>13</v>
          </cell>
          <cell r="F35">
            <v>1</v>
          </cell>
          <cell r="G35">
            <v>920</v>
          </cell>
          <cell r="H35">
            <v>2540</v>
          </cell>
          <cell r="I35">
            <v>1140</v>
          </cell>
          <cell r="J35">
            <v>27320</v>
          </cell>
        </row>
        <row r="36">
          <cell r="A36">
            <v>29</v>
          </cell>
          <cell r="B36">
            <v>774.19354838709683</v>
          </cell>
          <cell r="C36">
            <v>22451.612903225818</v>
          </cell>
          <cell r="D36">
            <v>43</v>
          </cell>
          <cell r="E36">
            <v>9.75</v>
          </cell>
          <cell r="F36">
            <v>3.25</v>
          </cell>
          <cell r="G36">
            <v>920</v>
          </cell>
          <cell r="H36">
            <v>2540</v>
          </cell>
          <cell r="I36">
            <v>860</v>
          </cell>
          <cell r="J36">
            <v>28180</v>
          </cell>
        </row>
        <row r="37">
          <cell r="A37">
            <v>30</v>
          </cell>
          <cell r="B37">
            <v>774.19354838709683</v>
          </cell>
          <cell r="C37">
            <v>23225.806451612916</v>
          </cell>
          <cell r="D37">
            <v>57</v>
          </cell>
          <cell r="E37">
            <v>13</v>
          </cell>
          <cell r="F37">
            <v>2.77</v>
          </cell>
          <cell r="G37">
            <v>900</v>
          </cell>
          <cell r="H37">
            <v>2540</v>
          </cell>
          <cell r="I37">
            <v>1140</v>
          </cell>
          <cell r="J37">
            <v>29320</v>
          </cell>
        </row>
        <row r="38">
          <cell r="A38">
            <v>31</v>
          </cell>
          <cell r="B38">
            <v>774.19354838709683</v>
          </cell>
          <cell r="C38">
            <v>24000.000000000015</v>
          </cell>
          <cell r="D38">
            <v>62</v>
          </cell>
          <cell r="E38">
            <v>12.5</v>
          </cell>
          <cell r="F38">
            <v>0.5</v>
          </cell>
          <cell r="G38">
            <v>100</v>
          </cell>
          <cell r="H38">
            <v>2640</v>
          </cell>
          <cell r="I38">
            <v>1240</v>
          </cell>
          <cell r="J38">
            <v>30560</v>
          </cell>
        </row>
      </sheetData>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efreshError="1"/>
      <sheetData sheetId="10" refreshError="1"/>
      <sheetData sheetId="11" refreshError="1"/>
      <sheetData sheetId="12" refreshError="1"/>
      <sheetData sheetId="13" refreshError="1"/>
      <sheetData sheetId="14" refreshError="1"/>
      <sheetData sheetId="15"/>
      <sheetData sheetId="16"/>
      <sheetData sheetId="17">
        <row r="8">
          <cell r="A8">
            <v>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PA"/>
      <sheetName val="PATO"/>
      <sheetName val="Micro"/>
      <sheetName val="SICRO"/>
      <sheetName val="CURVA ABC"/>
      <sheetName val="PLANILHA"/>
      <sheetName val="CROQUI"/>
      <sheetName val="LICITAÇÃO"/>
      <sheetName val="CRONOGRANA 1º ANO"/>
      <sheetName val="CRONOGRANA 2º ANO"/>
      <sheetName val="RESUMO TRANSPORTES"/>
      <sheetName val="TRANSPORTE"/>
      <sheetName val="900200"/>
      <sheetName val="900203"/>
      <sheetName val="900241"/>
      <sheetName val="GRÁFICO-2017"/>
      <sheetName val="GRÁFICO"/>
      <sheetName val="LAYOUT"/>
      <sheetName val="MOBILIZAÇÃO"/>
      <sheetName val="TARIFA"/>
      <sheetName val="BETUMINOSOS"/>
      <sheetName val="PREÇOS BETUMINOSOS"/>
      <sheetName val="ROÇADA"/>
      <sheetName val="VALA_CAIAÇÃO"/>
      <sheetName val="MF_SARJ_CAIAÇÃO"/>
      <sheetName val="DESCIDA_CAIAÇÃO"/>
    </sheetNames>
    <sheetDataSet>
      <sheetData sheetId="0">
        <row r="2">
          <cell r="C2" t="str">
            <v>BR-364/MT</v>
          </cell>
        </row>
        <row r="6">
          <cell r="C6" t="str">
            <v>364BMT0712 / 364BMT0745</v>
          </cell>
        </row>
        <row r="10">
          <cell r="C10" t="str">
            <v>NOVEMBRO/2.013</v>
          </cell>
        </row>
        <row r="11">
          <cell r="C11" t="str">
            <v>SETEMBRO/2.017</v>
          </cell>
        </row>
      </sheetData>
      <sheetData sheetId="1"/>
      <sheetData sheetId="2">
        <row r="6">
          <cell r="A6" t="str">
            <v>MINISTÉRIO DOS TRANSPORTES</v>
          </cell>
        </row>
      </sheetData>
      <sheetData sheetId="3"/>
      <sheetData sheetId="4">
        <row r="1">
          <cell r="A1" t="str">
            <v>DNIT - Sistema de Custos Rodoviários</v>
          </cell>
        </row>
      </sheetData>
      <sheetData sheetId="5"/>
      <sheetData sheetId="6">
        <row r="48">
          <cell r="A48">
            <v>900197</v>
          </cell>
        </row>
      </sheetData>
      <sheetData sheetId="7"/>
      <sheetData sheetId="8"/>
      <sheetData sheetId="9"/>
      <sheetData sheetId="10"/>
      <sheetData sheetId="11"/>
      <sheetData sheetId="12"/>
      <sheetData sheetId="13">
        <row r="22">
          <cell r="BO22">
            <v>9136.16</v>
          </cell>
        </row>
      </sheetData>
      <sheetData sheetId="14">
        <row r="22">
          <cell r="BO22">
            <v>35473.800000000003</v>
          </cell>
        </row>
      </sheetData>
      <sheetData sheetId="15">
        <row r="22">
          <cell r="BO22">
            <v>2133.85</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2)"/>
      <sheetName val="Folha 1-3"/>
      <sheetName val="Folha 4.1"/>
      <sheetName val="Folha 5.1"/>
      <sheetName val="Folha 4"/>
      <sheetName val="Folha 5"/>
      <sheetName val="Folha 6"/>
      <sheetName val="Folha 7"/>
      <sheetName val="Planilha"/>
      <sheetName val="CronFIFI"/>
      <sheetName val="REAJU"/>
      <sheetName val="cronfisico"/>
      <sheetName val="RESUMO-DVOP MOD SEET"/>
      <sheetName val="RELATÓRIO"/>
      <sheetName val="Remoção"/>
      <sheetName val="RESUMO MED"/>
      <sheetName val="RESUMO-SINFRA"/>
      <sheetName val="estg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Q"/>
    </sheetNames>
    <definedNames>
      <definedName name="PassaExtenso"/>
    </defined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geral"/>
      <sheetName val="Plan2"/>
      <sheetName val="Plan3"/>
      <sheetName val="Plan4"/>
      <sheetName val="Plan5"/>
      <sheetName val="Plan6"/>
      <sheetName val="Plan7"/>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Quadro de qntd"/>
      <sheetName val="PLANILHA"/>
      <sheetName val="Cálculo"/>
    </sheetNames>
    <sheetDataSet>
      <sheetData sheetId="0">
        <row r="43">
          <cell r="C43">
            <v>2.327</v>
          </cell>
        </row>
      </sheetData>
      <sheetData sheetId="1">
        <row r="60">
          <cell r="U60">
            <v>77677.78300000001</v>
          </cell>
        </row>
        <row r="101">
          <cell r="U101">
            <v>77185.775999999998</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sheetData sheetId="40" refreshError="1"/>
      <sheetData sheetId="41" refreshError="1"/>
      <sheetData sheetId="42" refreshError="1"/>
      <sheetData sheetId="4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 val="RELATÓRIO-(mãe)"/>
      <sheetName val="Limpeza"/>
      <sheetName val="Aterro"/>
      <sheetName val="DMT"/>
      <sheetName val="auxiliar - CÁLC.DMT"/>
      <sheetName val="Reg. Sub Leito"/>
      <sheetName val="RES 1ºCONTR"/>
      <sheetName val="Compact. 100%-95%"/>
      <sheetName val="SubBase"/>
      <sheetName val="Base"/>
      <sheetName val="Momento Transp. jazida"/>
      <sheetName val="Bueiros"/>
      <sheetName val="Dispositivos drenagem"/>
      <sheetName val="RESUMO"/>
      <sheetName val="Orçamento"/>
      <sheetName val="B01-Soc"/>
      <sheetName val="aux"/>
      <sheetName val="Imprimação"/>
    </sheetNames>
    <sheetDataSet>
      <sheetData sheetId="0"/>
      <sheetData sheetId="1"/>
      <sheetData sheetId="2"/>
      <sheetData sheetId="3"/>
      <sheetData sheetId="4"/>
      <sheetData sheetId="5" refreshError="1"/>
      <sheetData sheetId="6"/>
      <sheetData sheetId="7"/>
      <sheetData sheetId="8" refreshError="1">
        <row r="18">
          <cell r="U18">
            <v>0</v>
          </cell>
        </row>
        <row r="19">
          <cell r="U19">
            <v>9231.74</v>
          </cell>
        </row>
      </sheetData>
      <sheetData sheetId="9"/>
      <sheetData sheetId="10"/>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Parâmetros"/>
      <sheetName val="Mat Asf"/>
      <sheetName val="1.6"/>
      <sheetName val="mem da 22ª"/>
      <sheetName val="RESUMO-DVOP 4ª MED"/>
      <sheetName val="Boca BSTC 0,80m"/>
      <sheetName val="pro-08"/>
      <sheetName val="relatório-1ª med."/>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CROQUI 2010"/>
      <sheetName val="CROQUI 2010 2"/>
      <sheetName val="CROQUI 2010 TV"/>
      <sheetName val="Pato"/>
      <sheetName val="QUANTIDADES RESUMIDA"/>
      <sheetName val="COMP BR-359"/>
      <sheetName val="QUANTIDADES E CUSTOS"/>
      <sheetName val="JUSTIFICATIVA QUADRO"/>
      <sheetName val="JUSTIFICATIVA"/>
      <sheetName val="Cronogr"/>
      <sheetName val="MATERIAIS "/>
      <sheetName val="INVENTARIO"/>
      <sheetName val="LICITAT"/>
      <sheetName val="LICITATORIA"/>
      <sheetName val="resumo transp"/>
      <sheetName val="TRANSP LOCAL CARROC 4 T ROD PAV"/>
      <sheetName val="TR LOC 5M³ ROD PAV"/>
      <sheetName val="TRANSP COM CARROC ROD PAV"/>
      <sheetName val="TRANSP COM 10 M3 ROD PAV"/>
      <sheetName val="TRANSP COM 10 M3 ROD NÃO PAV"/>
      <sheetName val="TR LOC MAT REMENDOS"/>
      <sheetName val="TR MAT BETUMINOSO"/>
      <sheetName val="Cronog"/>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P UNITARIO MAT BET"/>
      <sheetName val="CALCULOS AUXILIARES"/>
      <sheetName val="TRANSP FRIO E QUENTE"/>
      <sheetName val="Comp P Unit "/>
      <sheetName val="C MÃO OBRA"/>
      <sheetName val="CUSTO MATERIAL"/>
      <sheetName val="CUSTO EQUIP"/>
      <sheetName val="COMP TRANSP EQUIP"/>
      <sheetName val="Plan1"/>
      <sheetName val="CUSTOS MAT BET"/>
      <sheetName val="TARIFA TRANSP."/>
      <sheetName val="NOVO CANTEIRO"/>
      <sheetName val="BDI"/>
      <sheetName val="CAPA"/>
      <sheetName val="canteiro"/>
      <sheetName val="Divisórias"/>
    </sheetNames>
    <sheetDataSet>
      <sheetData sheetId="0">
        <row r="5">
          <cell r="B5" t="str">
            <v>: KM 0,00 - KM 219,30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E18">
            <v>1370</v>
          </cell>
        </row>
      </sheetData>
      <sheetData sheetId="36" refreshError="1"/>
      <sheetData sheetId="37">
        <row r="37">
          <cell r="O37" t="str">
            <v>DNIT - Sistema de Custos Rodoviários - SR/MS</v>
          </cell>
        </row>
      </sheetData>
      <sheetData sheetId="38">
        <row r="13">
          <cell r="A13" t="str">
            <v>COD.</v>
          </cell>
        </row>
      </sheetData>
      <sheetData sheetId="39">
        <row r="22">
          <cell r="F22">
            <v>1370</v>
          </cell>
        </row>
        <row r="24">
          <cell r="F24">
            <v>995</v>
          </cell>
        </row>
        <row r="27">
          <cell r="F27">
            <v>1049</v>
          </cell>
        </row>
      </sheetData>
      <sheetData sheetId="40">
        <row r="4">
          <cell r="A4" t="str">
            <v>Código</v>
          </cell>
        </row>
      </sheetData>
      <sheetData sheetId="41" refreshError="1"/>
      <sheetData sheetId="42" refreshError="1"/>
      <sheetData sheetId="43"/>
      <sheetData sheetId="44" refreshError="1"/>
      <sheetData sheetId="45" refreshError="1"/>
      <sheetData sheetId="46" refreshError="1"/>
      <sheetData sheetId="47"/>
      <sheetData sheetId="48" refreshError="1"/>
      <sheetData sheetId="4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Edital"/>
      <sheetName val="DADOS_NAO_IMPRIMIR"/>
      <sheetName val="BDI ALT"/>
      <sheetName val="BDI DNIT"/>
      <sheetName val="Plan1"/>
      <sheetName val="INVENTÁRIO "/>
      <sheetName val="Cronograma 1º"/>
      <sheetName val="CURVA ABC"/>
      <sheetName val="ORÇAMENTO"/>
      <sheetName val="ORÇAMENTO (2)"/>
      <sheetName val="Serviços"/>
      <sheetName val="TLCB5"/>
      <sheetName val="TLMR"/>
      <sheetName val="TLCB10"/>
      <sheetName val="TLCC4"/>
      <sheetName val="TCCB10"/>
      <sheetName val="TCCC "/>
      <sheetName val="Quadro res. transp."/>
      <sheetName val="CROQUI "/>
      <sheetName val="FÓRM. TRANS"/>
      <sheetName val="Memória Justificativa"/>
      <sheetName val="CÁLC. TRANS."/>
      <sheetName val="MB VIAB."/>
      <sheetName val="Unit MB"/>
      <sheetName val="MAT.BET"/>
      <sheetName val="Estudo Comparativo"/>
      <sheetName val="MATERIAIS"/>
      <sheetName val="EQUIPAMENTOS"/>
      <sheetName val="MAO-DE-OBRA"/>
      <sheetName val="MBUQ"/>
      <sheetName val="Instalação"/>
      <sheetName val="Mobiliz."/>
      <sheetName val="PREV. --&gt;"/>
      <sheetName val="REC.CAM.GRAN."/>
      <sheetName val="SOLO.BRITA"/>
      <sheetName val="TSS"/>
      <sheetName val="MICRO1.5"/>
      <sheetName val="CONSERVA ROTINEIRA --&gt;"/>
      <sheetName val="REAT. APILOADO"/>
      <sheetName val="SOLO MELHORADO"/>
      <sheetName val="LIMP.PONTE"/>
      <sheetName val="IMPRIMAÇÃO"/>
      <sheetName val="PINT.LIG."/>
      <sheetName val="REC.REV."/>
      <sheetName val="REM.PROF.MAN."/>
      <sheetName val="REM.PROF.MEC"/>
      <sheetName val="TAPA.BUR.SERRA"/>
      <sheetName val="SEL.TRINCA"/>
      <sheetName val="CORR.MBUQ"/>
      <sheetName val="REP.CBUQ"/>
      <sheetName val="Plan2"/>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REC.MAN.ATERRO"/>
      <sheetName val="REC.MEC.ATERRO"/>
      <sheetName val="DRENO.SUB"/>
      <sheetName val="OBRAS MELHORAM --&gt;"/>
      <sheetName val="ENROC.PEDRA.ARR."/>
      <sheetName val="ENROC.PEDRA.JOG."/>
      <sheetName val="TUBO.60"/>
      <sheetName val="TUBO.80"/>
      <sheetName val="REC.GUARDA.CORPO"/>
      <sheetName val="Recomp.Guarda Corpo"/>
      <sheetName val="REV.VEG."/>
      <sheetName val="SERVIÇOS AUX --&gt;"/>
      <sheetName val="Usinagem Micro"/>
      <sheetName val="CONCRETO.CICLO"/>
      <sheetName val="CONCRETO.ACBC"/>
      <sheetName val="DOB.COL.ARM."/>
      <sheetName val="FORMA.MAD."/>
      <sheetName val="REAT.COMP.BUEIRO"/>
      <sheetName val="ESC.MAN.1ªCAT"/>
      <sheetName val="ESC.MEC.1ªCAT"/>
      <sheetName val="TRANSPORTE"/>
      <sheetName val="AUXILIARES"/>
      <sheetName val="ADM"/>
      <sheetName val="DIVIS"/>
      <sheetName val="Modelo"/>
      <sheetName val="RESU.SERV"/>
      <sheetName val="SINALIZ"/>
      <sheetName val="MICRO 1.5"/>
      <sheetName val="Gráf1"/>
      <sheetName val="cotacao materiais NASul"/>
      <sheetName val="Pedreirias"/>
    </sheetNames>
    <sheetDataSet>
      <sheetData sheetId="0" refreshError="1"/>
      <sheetData sheetId="1">
        <row r="8">
          <cell r="B8" t="str">
            <v>BR-262/MS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ow r="34">
          <cell r="F34">
            <v>13</v>
          </cell>
        </row>
      </sheetData>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8">
          <cell r="H28">
            <v>67</v>
          </cell>
        </row>
      </sheetData>
      <sheetData sheetId="98" refreshError="1"/>
      <sheetData sheetId="99" refreshError="1"/>
      <sheetData sheetId="10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Orçamento"/>
      <sheetName val="ORÇAMENTO BR-070 LOTE2"/>
      <sheetName val="Cronograma Físico-financeiro"/>
      <sheetName val="CURVA A B C"/>
    </sheetNames>
    <sheetDataSet>
      <sheetData sheetId="0"/>
      <sheetData sheetId="1">
        <row r="37">
          <cell r="E37" t="str">
            <v>NOVEMBRO/09</v>
          </cell>
        </row>
      </sheetData>
      <sheetData sheetId="2"/>
      <sheetData sheetId="3"/>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tal Dados"/>
      <sheetName val="Servico"/>
      <sheetName val="Material"/>
      <sheetName val="Salario"/>
      <sheetName val="Transporte"/>
      <sheetName val="Equipame"/>
      <sheetName val="INVENTÁRIO"/>
      <sheetName val="TREVOS"/>
      <sheetName val="CROQUIS"/>
      <sheetName val="MB"/>
      <sheetName val="AQ TR MB"/>
      <sheetName val="MOBIL-CANT"/>
      <sheetName val="P reaj x P atual"/>
      <sheetName val="P reaj x P atual A"/>
      <sheetName val="P reaj x P atual B"/>
      <sheetName val="5 S 01 513 01"/>
      <sheetName val="3 S 02 241 00"/>
      <sheetName val="3 S 08 301 01"/>
      <sheetName val="3 S 02 540 01"/>
      <sheetName val="3 S 08 109 12"/>
      <sheetName val="3 S 08 200 50"/>
      <sheetName val="3 S 08 103 50"/>
      <sheetName val="3 S 08 101 01"/>
      <sheetName val="3 S 08 101 02"/>
      <sheetName val="2 S 04 964 51"/>
      <sheetName val="2 S 04 964 52"/>
      <sheetName val="2 S 04 964 53"/>
      <sheetName val="2 S 04 964 54"/>
      <sheetName val="2 S 04 963 53"/>
      <sheetName val="2 S 04 963 60"/>
      <sheetName val="2 S 04 963 81"/>
      <sheetName val="2 S 04 963 82"/>
      <sheetName val="2 S 04 963 83"/>
      <sheetName val="2 S 04 963 84"/>
      <sheetName val="2 S 04 963 85"/>
      <sheetName val="2 S 01 510 00"/>
      <sheetName val="4 S 06 100 21"/>
      <sheetName val="3 S 08 100 00"/>
      <sheetName val="3 S 08 300 01"/>
      <sheetName val="3 S 08 301 02"/>
      <sheetName val="3 S 08 301 03"/>
      <sheetName val="3 S 08 302 01"/>
      <sheetName val="3 S 08 302 02"/>
      <sheetName val="3 S 08 400 00"/>
      <sheetName val="3 S 08 400 01"/>
      <sheetName val="3 S 08 401 00"/>
      <sheetName val="3 S 08 402 00"/>
      <sheetName val="3 S 08 403 00"/>
      <sheetName val="3 S 08 900 00"/>
      <sheetName val="3 S 08 900 01"/>
      <sheetName val="3 S 08 901 00"/>
      <sheetName val="3 S 08 901 01"/>
      <sheetName val="3 S 08 910 00"/>
      <sheetName val="5 S 02 400 00"/>
      <sheetName val="3 S 03 950 00"/>
      <sheetName val="3 S 05 000 00"/>
      <sheetName val="3 S 05 001 00"/>
      <sheetName val="3 S 08 500 00"/>
      <sheetName val="3 S 08 501 00"/>
      <sheetName val="3 S 02 540 50"/>
      <sheetName val="3 S 01 200 00"/>
      <sheetName val="3 S 03 329 01"/>
      <sheetName val="3 S 03 329 51"/>
      <sheetName val="3 S 03 940 02"/>
      <sheetName val="3 S 03 353 00"/>
      <sheetName val="2 S 04 962 60"/>
      <sheetName val="3 S 03 940 01"/>
      <sheetName val="2 S 04 991 51"/>
      <sheetName val="2 S 04 950 75"/>
      <sheetName val="2 S 04 950 77"/>
      <sheetName val="2 S 04 901 21"/>
      <sheetName val="2 S 04 931 51"/>
      <sheetName val="2 S 04 931 52"/>
      <sheetName val="2 S 04 931 53"/>
      <sheetName val="2 S 04 931 56"/>
      <sheetName val="2 S 04 931 57"/>
      <sheetName val="2 S 04 931 58"/>
      <sheetName val="2 S 04 931 61"/>
      <sheetName val="2 S 05 302 07"/>
      <sheetName val="2 S 04 964 56"/>
      <sheetName val="2 S 04 961 52"/>
      <sheetName val="2 S 04 999 57"/>
      <sheetName val="2 S 05 100 00"/>
      <sheetName val="2 S 05 302 05"/>
      <sheetName val="2 S 05 102 00"/>
      <sheetName val="2 S 04 963 54"/>
      <sheetName val="2 S 04 963 66"/>
      <sheetName val="2 S 04 963 68"/>
      <sheetName val="2 S 04 963 86"/>
      <sheetName val="2 S 04 962 66"/>
      <sheetName val="2 S 04 962 68"/>
      <sheetName val="3 S 08 109 00 "/>
      <sheetName val="2 S 01 100 23"/>
      <sheetName val="2 S 01 100 26"/>
      <sheetName val="2 S 04 962 62"/>
      <sheetName val="1 A 01 401 01"/>
      <sheetName val="1 A 01 415 51"/>
      <sheetName val="1 A 01 890 01"/>
      <sheetName val="1 A 01 892 01"/>
      <sheetName val="1 A 00 002 00 "/>
      <sheetName val="1 A 00 002 03"/>
      <sheetName val="1 A 00 002 06"/>
      <sheetName val="1 A 00 002 41"/>
      <sheetName val="E412"/>
      <sheetName val="T501"/>
      <sheetName val="T701"/>
      <sheetName val="E011"/>
      <sheetName val="E402"/>
      <sheetName val="1 A 00 002 91"/>
      <sheetName val="1 A 00 301 00"/>
      <sheetName val="1 A 01 170 02"/>
      <sheetName val="1 A 01 720 02"/>
      <sheetName val="1 A 01 720 00"/>
      <sheetName val="1 A 01 200 02"/>
      <sheetName val="1 A 00 961 00"/>
      <sheetName val="1 A 00 716 00"/>
      <sheetName val="1 A 00 717 00"/>
      <sheetName val="1 A 01 755 51"/>
      <sheetName val="1 A 01 760 51"/>
      <sheetName val="1 A 01 765 51"/>
      <sheetName val="1 A 01 580 02"/>
      <sheetName val="1 A 01 580 01"/>
      <sheetName val="1 A 00 302 00"/>
      <sheetName val="1 A 00 303 00"/>
      <sheetName val="1 A 01 120 01"/>
      <sheetName val="1 A 01 412 01"/>
      <sheetName val="1 A 01 790 01"/>
      <sheetName val="1 A 01 604 51"/>
      <sheetName val="1 A 01 751 51"/>
      <sheetName val="1 A 01 423 50"/>
      <sheetName val="1 A 01 412 51"/>
      <sheetName val="1 A 01 170 01"/>
      <sheetName val="1 A 01 200 01"/>
      <sheetName val="1 A 00 963 00"/>
      <sheetName val="1 A 01 150 01"/>
      <sheetName val="1 A 01 100 01"/>
      <sheetName val="1 A 00 002 90"/>
      <sheetName val="1 A 01 780 01"/>
      <sheetName val="1 A 01 105 01"/>
      <sheetName val="1 A 00 901 51"/>
      <sheetName val="1 A 01 603 51"/>
      <sheetName val="1 A 01 580 03"/>
      <sheetName val="1 A 00 902 51"/>
      <sheetName val="1 A 01 422 51"/>
      <sheetName val="1 A 01 893 01"/>
      <sheetName val="1 A 01 111 01"/>
      <sheetName val="1 A 01 200 04"/>
      <sheetName val="1 A 01 150 02"/>
      <sheetName val="1 A 01 775 51"/>
      <sheetName val="1 A 01 100 02 "/>
      <sheetName val="1 A 01 105 02"/>
      <sheetName val="1 A 01 418 51"/>
      <sheetName val="1 A 99 004 00"/>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N6">
            <v>8.4699999999999998E-2</v>
          </cell>
          <cell r="S6">
            <v>4.1599999999999998E-2</v>
          </cell>
        </row>
        <row r="7">
          <cell r="N7">
            <v>-9.69E-2</v>
          </cell>
        </row>
        <row r="8">
          <cell r="N8">
            <v>2.9100000000000001E-2</v>
          </cell>
          <cell r="S8">
            <v>3.7999999999999999E-2</v>
          </cell>
        </row>
        <row r="9">
          <cell r="N9">
            <v>6.7000000000000002E-3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_Gerais"/>
      <sheetName val="CAPA"/>
      <sheetName val="Contra-Capa"/>
      <sheetName val="Ficha Medição"/>
      <sheetName val="Memória de Cálculo"/>
      <sheetName val="Folha de Medição"/>
      <sheetName val="Folha de Med Acumuladas"/>
      <sheetName val="Canteiro"/>
      <sheetName val="Mobilização Equip"/>
      <sheetName val="Pluviom"/>
      <sheetName val="Fotos"/>
      <sheetName val="BDP"/>
    </sheetNames>
    <sheetDataSet>
      <sheetData sheetId="0">
        <row r="3">
          <cell r="C3" t="str">
            <v>SR/MT-0653/2009-00</v>
          </cell>
        </row>
        <row r="4">
          <cell r="C4" t="str">
            <v>REDRAM CONSTRUTORA DE OBRAS LTDA.</v>
          </cell>
        </row>
        <row r="6">
          <cell r="C6" t="str">
            <v>BR-364/MT</v>
          </cell>
        </row>
        <row r="7">
          <cell r="C7" t="str">
            <v>Divisa GO/MT – Divisa MT/RO</v>
          </cell>
        </row>
        <row r="8">
          <cell r="C8" t="str">
            <v>Entrº MT-170(A)/ 358 - Campo Novo do Parecis</v>
          </cell>
        </row>
        <row r="9">
          <cell r="C9" t="str">
            <v>Km 799,3 - Km 879,3</v>
          </cell>
        </row>
        <row r="12">
          <cell r="C12">
            <v>40114</v>
          </cell>
        </row>
        <row r="17">
          <cell r="C17" t="str">
            <v>10ª Medição Parcial</v>
          </cell>
        </row>
        <row r="23">
          <cell r="C23">
            <v>40424</v>
          </cell>
        </row>
        <row r="24">
          <cell r="C24" t="str">
            <v>03 DE SETEMBRO DE 2010</v>
          </cell>
        </row>
        <row r="27">
          <cell r="C27" t="str">
            <v>01/08/2010 a 31/08/2010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 modelo"/>
      <sheetName val="reg_mec_fx_dm_"/>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sheetName val="&lt;=até aqui"/>
      <sheetName val="PLAN-sipom"/>
      <sheetName val="Dr.Gilson"/>
      <sheetName val="Dados"/>
      <sheetName val="CCHE"/>
      <sheetName val="Crono "/>
      <sheetName val="BDI "/>
      <sheetName val="ES"/>
      <sheetName val="MObra"/>
      <sheetName val="calc.binder capa c.asfalto L-34"/>
      <sheetName val="dreno sub-hor.-transp&gt;3km"/>
      <sheetName val="CAP-20"/>
      <sheetName val="TABELA"/>
    </sheetNames>
    <sheetDataSet>
      <sheetData sheetId="0"/>
      <sheetData sheetId="1"/>
      <sheetData sheetId="2"/>
      <sheetData sheetId="3"/>
      <sheetData sheetId="4"/>
      <sheetData sheetId="5">
        <row r="2">
          <cell r="B2" t="str">
            <v>BR-116/SP - Régis Bittencourt</v>
          </cell>
        </row>
        <row r="6">
          <cell r="B6" t="str">
            <v>Sobrenco Engenharia e Comércio Ltda</v>
          </cell>
        </row>
      </sheetData>
      <sheetData sheetId="6"/>
      <sheetData sheetId="7"/>
      <sheetData sheetId="8"/>
      <sheetData sheetId="9"/>
      <sheetData sheetId="10"/>
      <sheetData sheetId="11"/>
      <sheetData sheetId="12"/>
      <sheetData sheetId="13"/>
      <sheetData sheetId="14"/>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 Asf"/>
      <sheetName val="DMT modelo"/>
    </sheetNames>
    <sheetDataSet>
      <sheetData sheetId="0"/>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s - L2"/>
      <sheetName val="Mão de Obra"/>
      <sheetName val="variáveis"/>
      <sheetName val="rem prof"/>
      <sheetName val="reciclagem simpl"/>
      <sheetName val="reciclagem cimento"/>
      <sheetName val="base brita"/>
      <sheetName val="fresagem cont"/>
      <sheetName val="fresagem descont"/>
      <sheetName val="imprimação"/>
      <sheetName val="pint lig"/>
      <sheetName val="TSD"/>
      <sheetName val="CBUQ C-reperf"/>
      <sheetName val="CBUQ C-reposição"/>
      <sheetName val="CBUQ C-reforço"/>
      <sheetName val="CBUQ C-pav novo"/>
      <sheetName val="reg subleito"/>
      <sheetName val="sub base solo est s mist"/>
      <sheetName val="CBUQ B"/>
      <sheetName val="Aquis CAP"/>
      <sheetName val="Aquis CM-30"/>
      <sheetName val="Aquis RR1C"/>
      <sheetName val="Aquis RR1C polim"/>
      <sheetName val="Transp quent"/>
      <sheetName val="tranp frio"/>
    </sheetNames>
    <sheetDataSet>
      <sheetData sheetId="0"/>
      <sheetData sheetId="1">
        <row r="14">
          <cell r="E14">
            <v>15.7844</v>
          </cell>
        </row>
        <row r="15">
          <cell r="E15">
            <v>33.482100000000003</v>
          </cell>
        </row>
        <row r="27">
          <cell r="E27">
            <v>8.1313999999999993</v>
          </cell>
        </row>
      </sheetData>
      <sheetData sheetId="2">
        <row r="2">
          <cell r="B2">
            <v>0.27839999999999998</v>
          </cell>
        </row>
        <row r="3">
          <cell r="B3">
            <v>0.15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0783"/>
    </sheetNames>
    <definedNames>
      <definedName name="___PTB10"/>
      <definedName name="_TOT3"/>
      <definedName name="_TOT4"/>
    </defined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Cubação"/>
      <sheetName val="Sub_base"/>
      <sheetName val="TSD-FOG"/>
      <sheetName val="Sub e base"/>
      <sheetName val="AGREGADOS"/>
      <sheetName val="Mat Asf"/>
      <sheetName val="Sub-base"/>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5">
          <cell r="C35" t="str">
            <v>Local e data: Peixoto de Azevedo/MT, 28 de fevereiro de 1998</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DVOP"/>
      <sheetName val="Cubação"/>
      <sheetName val="Sub-base"/>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Cubação"/>
      <sheetName val="Sub_base"/>
      <sheetName val="TSD-FOG"/>
      <sheetName val="Sub e base"/>
      <sheetName val="AGREGADOS"/>
      <sheetName val="Mat Asf"/>
    </sheetNames>
    <sheetDataSet>
      <sheetData sheetId="0"/>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5">
          <cell r="C35" t="str">
            <v>Local e data: Peixoto de Azevedo/MT, 28 de fevereiro de 1998</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 - MEDIÇÃO"/>
      <sheetName val="_DMT_"/>
      <sheetName val="DRENAGEM"/>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REAJUSTAMENTO"/>
      <sheetName val="Plan1"/>
    </sheetNames>
    <sheetDataSet>
      <sheetData sheetId="0"/>
      <sheetData sheetId="1"/>
      <sheetData sheetId="2"/>
      <sheetData sheetId="3"/>
      <sheetData sheetId="4" refreshError="1">
        <row r="11">
          <cell r="B11" t="str">
            <v>Convênio: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 val="relatório"/>
      <sheetName val="resumo"/>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Teor"/>
      <sheetName val="C.U"/>
      <sheetName val="RESUMO-4ª MED"/>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DADOS"/>
      <sheetName val="RELATÓRIO"/>
      <sheetName val="PROJETO"/>
      <sheetName val="Capa Caract_ Seg_"/>
      <sheetName val="Orçamentária"/>
      <sheetName val="Instalação e manutenção de cant"/>
      <sheetName val="Resumo 1"/>
      <sheetName val="Mat"/>
      <sheetName val="IDENTIFIC. EMPRESA - Q1"/>
      <sheetName val="P A T O 99 B"/>
      <sheetName val="SINALIZAÇÃO VERTICAL"/>
      <sheetName val="Cálculo"/>
      <sheetName val="DG"/>
      <sheetName val="12.Serviços(Cad)"/>
      <sheetName val="RESUMO_8ª MED"/>
      <sheetName val="Carimbo de Nota"/>
      <sheetName val="TrafContExpan-NoPrint"/>
      <sheetName val="TodasTraf-2000-NoPrint"/>
      <sheetName val="Grafico Geral Orçamento"/>
      <sheetName val="PACAJUS"/>
      <sheetName val="BANCO"/>
      <sheetName val="PATO"/>
      <sheetName val="TRANSPORTE"/>
      <sheetName val="Equipamentos"/>
      <sheetName val="DESMATAMENTO"/>
      <sheetName val="TB"/>
      <sheetName val="TB _BG_"/>
      <sheetName val="RemProf"/>
      <sheetName val="COMPOS1"/>
      <sheetName val="Solum"/>
      <sheetName val="Plan2"/>
      <sheetName val="Plan3"/>
      <sheetName val="cobertura quadra"/>
      <sheetName val="CRON REF"/>
      <sheetName val="Folha de Medição"/>
      <sheetName val="procedimentos"/>
      <sheetName val="MEMÓRIA CONS MAT BET CONS"/>
      <sheetName val="CAL MAT BET CONSERVA "/>
      <sheetName val="COMP_SERVIÇOS"/>
      <sheetName val="MEMÓRIA MAT REC PLACA SINALIZ"/>
      <sheetName val="Vínculo (2)"/>
      <sheetName val="Calendár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ZENITH"/>
      <sheetName val="Ofício"/>
      <sheetName val="RESUMO - MEDIÇÃO"/>
      <sheetName val="CRON. MED."/>
      <sheetName val="Base"/>
      <sheetName val="Sub-Base"/>
      <sheetName val="regula"/>
      <sheetName val="Desmatamento "/>
      <sheetName val="RECUPERAÇÃO-JAZIDA"/>
      <sheetName val="DRENAGEM"/>
      <sheetName val="TERRAPLENAGEM"/>
      <sheetName val="TERRAPLENAGEM (2)"/>
      <sheetName val="Plan4"/>
      <sheetName val="AGREGADOS"/>
      <sheetName val="TSD"/>
      <sheetName val="TSS"/>
      <sheetName val="IMPRIMAÇÃO"/>
      <sheetName val="EMPRÉSTIMO"/>
      <sheetName val="REAJUSTAMENTO"/>
    </sheetNames>
    <sheetDataSet>
      <sheetData sheetId="0" refreshError="1"/>
      <sheetData sheetId="1" refreshError="1"/>
      <sheetData sheetId="2" refreshError="1"/>
      <sheetData sheetId="3"/>
      <sheetData sheetId="4" refreshError="1"/>
      <sheetData sheetId="5" refreshError="1"/>
      <sheetData sheetId="6" refreshError="1">
        <row r="33">
          <cell r="S33">
            <v>552654.34000000008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Plan10"/>
      <sheetName val="Plan11"/>
      <sheetName val="C"/>
    </sheetNames>
    <sheetDataSet>
      <sheetData sheetId="0" refreshError="1"/>
      <sheetData sheetId="1" refreshError="1"/>
      <sheetData sheetId="2" refreshError="1"/>
      <sheetData sheetId="3" refreshError="1"/>
      <sheetData sheetId="4" refreshError="1"/>
      <sheetData sheetId="5">
        <row r="7">
          <cell r="B7" t="str">
            <v>KM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 val="Carimbo de Nota"/>
      <sheetName val="FLUXO - EXECUÇÃO PRÓPRIA"/>
      <sheetName val="08-IND. FÍSICOS"/>
      <sheetName val="C"/>
      <sheetName val="8ª MP_BR_459"/>
      <sheetName val="DSS_04"/>
      <sheetName val="Meio-fio"/>
      <sheetName val="PintLigacao"/>
      <sheetName val="PMQ"/>
      <sheetName val="STC_01"/>
      <sheetName val="RESUMO_AUT1"/>
      <sheetName val="8ª MP_BR-459"/>
      <sheetName val="PQ"/>
      <sheetName val="SICRO"/>
      <sheetName val="Equipamentos"/>
      <sheetName val="Qd05 Preço"/>
      <sheetName val="Qd06"/>
      <sheetName val="LOTE 6"/>
      <sheetName val="Materiais Betuminosos"/>
      <sheetName val="Acumulado"/>
      <sheetName val="BR-267_TR01"/>
      <sheetName val="BR-267_TR02"/>
      <sheetName val="BR-267_TR03"/>
      <sheetName val="BR-376"/>
      <sheetName val="BR-463"/>
      <sheetName val="BR-487"/>
      <sheetName val="TLMB"/>
      <sheetName val="SERVIÇOS"/>
      <sheetName val="P A T O"/>
      <sheetName val="PLANILHA"/>
      <sheetName val="PLANILHA ATUALIZADA"/>
      <sheetName val="Especif"/>
      <sheetName val="Quantidades e Preços - Lote 01"/>
      <sheetName val="Plan1"/>
      <sheetName val="Plan2"/>
      <sheetName val="Plan3"/>
      <sheetName val="CUSTO LARANJEIRAS"/>
      <sheetName val="Insumos - Materiais"/>
      <sheetName val="Mat"/>
      <sheetName val="CONS_CORR"/>
      <sheetName val="Mobra"/>
      <sheetName val="Micro Revest MAN"/>
      <sheetName val="Micro Revest REC 1ªMP"/>
      <sheetName val="REM.MEC MAT.BET.MAN"/>
      <sheetName val="TRANSPORTE REC"/>
      <sheetName val="[OR960887.XLS][OR960887.XLS][OR"/>
      <sheetName val="//localhost/@/DFBSA00535/dyna01"/>
      <sheetName val="Resumo Financeiro"/>
      <sheetName val="alteração"/>
      <sheetName val="PGR"/>
      <sheetName val="__localhost_@_DFBSA00535_dyna01"/>
      <sheetName val="Final"/>
      <sheetName val="Inicio"/>
      <sheetName val="Organiza"/>
      <sheetName val="page 1"/>
      <sheetName val="page 2"/>
      <sheetName val="page 3"/>
      <sheetName val="page 4"/>
      <sheetName val="page 5"/>
      <sheetName val="page 6"/>
      <sheetName val="page 7"/>
      <sheetName val="page 8"/>
      <sheetName val="SERVIÇOS CUSTO SICRO"/>
      <sheetName val="Materiais"/>
      <sheetName val="Mão de Obra"/>
      <sheetName val="Mapa Localização"/>
      <sheetName val="PATO"/>
      <sheetName val="Valeta"/>
      <sheetName val="Descida"/>
      <sheetName val="Sarjeta"/>
      <sheetName val="Bueiro"/>
      <sheetName val="Plan.Preç.Unit."/>
      <sheetName val="QUANT E CUSTOS"/>
      <sheetName val="Transportes"/>
      <sheetName val="Referência"/>
      <sheetName val="Cronograma"/>
      <sheetName val="Grafico Dist. Transp"/>
      <sheetName val="Mobilização e Desmob"/>
      <sheetName val="Resumo Inventario"/>
      <sheetName val="Defensa Recompor"/>
      <sheetName val="Pintura Faixa"/>
      <sheetName val="Pintura Setas"/>
      <sheetName val="Tacha"/>
      <sheetName val="Sinalização"/>
      <sheetName val="Lay out canteiro"/>
      <sheetName val="Custo Canteiro"/>
      <sheetName val="Transp com c carroc rodov pav"/>
      <sheetName val="Aquis. CAP-50-70 MBUQ"/>
      <sheetName val="Transp. CAP-50-70 MBUQ"/>
      <sheetName val="Aquis. RR-1C Remendo"/>
      <sheetName val="Transp. RR-1C Remendo"/>
      <sheetName val="Aquis. RR-1C Tapa Buraco"/>
      <sheetName val="Trans. RR-1C Tapa Buraco"/>
      <sheetName val="Aquis. RR-1C Correção"/>
      <sheetName val="Trans. RR-1C Correção"/>
      <sheetName val="E011"/>
      <sheetName val="E016"/>
      <sheetName val="E400"/>
      <sheetName val="E408"/>
      <sheetName val="[OR960887.XLS]//localhost/@/DFB"/>
      <sheetName val="Teor"/>
      <sheetName val="comp1"/>
      <sheetName val="SIIG 2010-Jun"/>
      <sheetName val="Estimativa"/>
      <sheetName val="Hora Máquina1"/>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io"/>
      <sheetName val="Gráfico"/>
      <sheetName val="Cadastro"/>
      <sheetName val="Controle de Horas"/>
      <sheetName val="Junho - 2007"/>
    </sheetNames>
    <sheetDataSet>
      <sheetData sheetId="0" refreshError="1"/>
      <sheetData sheetId="1" refreshError="1"/>
      <sheetData sheetId="2" refreshError="1">
        <row r="6">
          <cell r="E6" t="str">
            <v>MARCELO</v>
          </cell>
        </row>
        <row r="12">
          <cell r="G12">
            <v>0.29166666666666669</v>
          </cell>
        </row>
        <row r="14">
          <cell r="G14">
            <v>0.5</v>
          </cell>
        </row>
        <row r="16">
          <cell r="G16">
            <v>0.54166666666666663</v>
          </cell>
        </row>
        <row r="18">
          <cell r="G18">
            <v>0.75</v>
          </cell>
        </row>
      </sheetData>
      <sheetData sheetId="3" refreshError="1"/>
      <sheetData sheetId="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Mar 08"/>
    </sheetNames>
    <sheetDataSet>
      <sheetData sheetId="0" refreshError="1">
        <row r="2">
          <cell r="H2">
            <v>1.2629999999999999</v>
          </cell>
        </row>
        <row r="3">
          <cell r="H3">
            <v>220</v>
          </cell>
        </row>
      </sheetData>
      <sheetData sheetId="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0">
          <cell r="L10" t="str">
            <v>I.C. Nº 001/2005/00/00-ASJU</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amento "/>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SIL"/>
      <sheetName val="Croqui "/>
      <sheetName val="PEDÁGIO"/>
      <sheetName val="Custo MB - (1)"/>
      <sheetName val="Custo MB - (2)"/>
      <sheetName val="Custo MB - (3)"/>
      <sheetName val="Custo MB - (4)"/>
      <sheetName val="Custo MB - (5)"/>
      <sheetName val="Custo MB - (6)"/>
      <sheetName val="Custo MB - (7)"/>
      <sheetName val="Manut. 1º ano"/>
      <sheetName val="Manut. 2º e 3º ano"/>
      <sheetName val="CBUQ"/>
      <sheetName val="Reparo Localizado"/>
      <sheetName val="Reparo Profundo"/>
      <sheetName val="Lama Grossa"/>
      <sheetName val="Fresagem Cont."/>
      <sheetName val="Micro Rev. com cal"/>
      <sheetName val="Fresagem Desc."/>
      <sheetName val="CBUQ pol"/>
      <sheetName val="CBUQ Massa Fina"/>
      <sheetName val="Imprimação"/>
      <sheetName val="Pintura de Ligação"/>
      <sheetName val="TSD"/>
      <sheetName val="TST"/>
      <sheetName val="Selagem de trinca"/>
      <sheetName val="Reciclagem de Base"/>
      <sheetName val="Reciclagem de Base com cimento"/>
      <sheetName val="Reciclagem de Base com BRITA"/>
      <sheetName val="Remoção CBUQ"/>
      <sheetName val="Remoção base"/>
      <sheetName val="BGS"/>
      <sheetName val="Solo Estab"/>
      <sheetName val="BGTC"/>
      <sheetName val="CBUQ (Binder)"/>
      <sheetName val="AAUQ"/>
      <sheetName val="TSS"/>
      <sheetName val="TSDp"/>
      <sheetName val="RBSM"/>
      <sheetName val="RBAM"/>
      <sheetName val="RBAM(FS)"/>
      <sheetName val="Base Solo ad Cim"/>
      <sheetName val="Recomp. defensa"/>
      <sheetName val="Recomp. de guarda corpo"/>
      <sheetName val="Recomp. Barreira NJ"/>
      <sheetName val="Sinalizacao provisoria"/>
      <sheetName val="Roçada"/>
      <sheetName val="Roçada Manual"/>
      <sheetName val="Capina"/>
      <sheetName val="Destocam."/>
      <sheetName val="Corte e Limp."/>
      <sheetName val="Caiação"/>
      <sheetName val="Recomp. Manual Terrapleno"/>
      <sheetName val="Remoção de barreira em solo"/>
      <sheetName val="Remoção de barreira em rocha"/>
      <sheetName val="Recomp. MFC"/>
      <sheetName val="Recomp. Sarjeta"/>
      <sheetName val="Limp. Bueiro"/>
      <sheetName val="Desob. bueiro"/>
      <sheetName val="Limp. Sarj e MFio"/>
      <sheetName val="Limp. Valeta"/>
      <sheetName val="Limp. DD"/>
      <sheetName val="Limp. Ponte"/>
      <sheetName val="Limp. placa"/>
      <sheetName val="Recomp. placa"/>
      <sheetName val="Esc. man."/>
      <sheetName val="Concr 20 MPa"/>
      <sheetName val="Aço CA-50"/>
      <sheetName val="Forma"/>
      <sheetName val="Divisão"/>
      <sheetName val="Micro Rev. 2 Cam."/>
      <sheetName val="Demolição de disp. concreto"/>
      <sheetName val="Limp. Vala"/>
      <sheetName val="Hidrossemeadura"/>
      <sheetName val="MFC 01"/>
      <sheetName val="MFC 05"/>
      <sheetName val="STC 01"/>
      <sheetName val="STC 03"/>
      <sheetName val="DAR 01"/>
      <sheetName val="DAR 02"/>
      <sheetName val="EDA 01"/>
      <sheetName val="VPA 01"/>
      <sheetName val="VPC 01"/>
      <sheetName val="VPA 03"/>
      <sheetName val="VPC 03"/>
      <sheetName val="DSS 03"/>
      <sheetName val="DPS 01"/>
      <sheetName val="BSD 03"/>
      <sheetName val="BSD 01"/>
      <sheetName val="BSTC 0,60"/>
      <sheetName val="BOCA BSTC 0,60"/>
      <sheetName val="BSTC 0,80"/>
      <sheetName val="BOCA BSTC 0,80"/>
      <sheetName val="BSTC 1,0"/>
      <sheetName val="BOCA BSTC 1,0"/>
      <sheetName val="BSTC 1,2"/>
      <sheetName val="BOCA BSTC 1,2 "/>
      <sheetName val="BSTC 1,5"/>
      <sheetName val="BOCA BSTC 1,5"/>
      <sheetName val="BDTC 1,0"/>
      <sheetName val="BOCA BDTC 1,00"/>
      <sheetName val="BDTC 1,2"/>
      <sheetName val="BOCA BDTC 1,2"/>
      <sheetName val="BDTC 1,5"/>
      <sheetName val="BOCA BDTC 1,5"/>
      <sheetName val="BTTC 1,0"/>
      <sheetName val="BOCA BTTC 1,00"/>
      <sheetName val="BTTC 1,2"/>
      <sheetName val="BOCA BTTC 1,2"/>
      <sheetName val="BTTC 1,5"/>
      <sheetName val="BOCA BTTC 1,5"/>
      <sheetName val="BSCC 1,50x1,5x1,0"/>
      <sheetName val="BOCA BSCC 1,50 x1,5"/>
      <sheetName val="BSCC 2,0x2,0x1,0"/>
      <sheetName val="BOCA BSCC 2,0 x 2,0"/>
      <sheetName val="BSCC 2,50x2,5x1,0"/>
      <sheetName val="BOCA BSCC 2,5 x 2,5"/>
      <sheetName val="BSCC 3,0x3,0x1,0"/>
      <sheetName val="BOCA BSCC 3,0 x 3,0"/>
      <sheetName val="Compact 100% PN"/>
      <sheetName val="Esc mat 1ª cat 600 a 800"/>
      <sheetName val="Separação"/>
      <sheetName val="Estocagem CAP"/>
      <sheetName val="Estocagem Asfalto Diluído"/>
      <sheetName val="Reciclagem de Base Simples"/>
      <sheetName val="Impl. Tachão"/>
      <sheetName val="Impl. Placas"/>
      <sheetName val="Pintura de Faixa"/>
      <sheetName val="Tachas Refletivas"/>
      <sheetName val="CBUQ (Reparo)"/>
      <sheetName val="Ctr."/>
      <sheetName val="Vínculo"/>
      <sheetName val="COLAR"/>
      <sheetName val="COLAR_2"/>
    </sheetNames>
    <sheetDataSet>
      <sheetData sheetId="0" refreshError="1">
        <row r="4">
          <cell r="B4" t="str">
            <v>AC</v>
          </cell>
        </row>
        <row r="5">
          <cell r="B5" t="str">
            <v>AL</v>
          </cell>
        </row>
        <row r="6">
          <cell r="B6" t="str">
            <v>AP</v>
          </cell>
        </row>
        <row r="7">
          <cell r="B7" t="str">
            <v>AM</v>
          </cell>
        </row>
        <row r="8">
          <cell r="B8" t="str">
            <v>BA</v>
          </cell>
        </row>
        <row r="9">
          <cell r="B9" t="str">
            <v>CE</v>
          </cell>
        </row>
        <row r="10">
          <cell r="B10" t="str">
            <v>DF</v>
          </cell>
        </row>
        <row r="11">
          <cell r="B11" t="str">
            <v>ES</v>
          </cell>
        </row>
        <row r="12">
          <cell r="B12" t="str">
            <v>GO</v>
          </cell>
        </row>
        <row r="13">
          <cell r="B13" t="str">
            <v>MA</v>
          </cell>
        </row>
        <row r="14">
          <cell r="B14" t="str">
            <v>MT</v>
          </cell>
        </row>
        <row r="15">
          <cell r="B15" t="str">
            <v>MS</v>
          </cell>
        </row>
        <row r="16">
          <cell r="B16" t="str">
            <v>MG</v>
          </cell>
        </row>
        <row r="17">
          <cell r="B17" t="str">
            <v>PA</v>
          </cell>
        </row>
        <row r="18">
          <cell r="B18" t="str">
            <v>PB</v>
          </cell>
        </row>
        <row r="19">
          <cell r="B19" t="str">
            <v>PR</v>
          </cell>
        </row>
        <row r="20">
          <cell r="B20" t="str">
            <v>PE</v>
          </cell>
        </row>
        <row r="21">
          <cell r="B21" t="str">
            <v>PI</v>
          </cell>
        </row>
        <row r="22">
          <cell r="B22" t="str">
            <v>RJ</v>
          </cell>
        </row>
        <row r="23">
          <cell r="B23" t="str">
            <v>RN</v>
          </cell>
        </row>
        <row r="24">
          <cell r="B24" t="str">
            <v>RS</v>
          </cell>
        </row>
        <row r="25">
          <cell r="B25" t="str">
            <v>RO</v>
          </cell>
        </row>
        <row r="26">
          <cell r="B26" t="str">
            <v>RR</v>
          </cell>
        </row>
        <row r="27">
          <cell r="B27" t="str">
            <v>SC</v>
          </cell>
        </row>
        <row r="28">
          <cell r="B28" t="str">
            <v>SP</v>
          </cell>
        </row>
        <row r="29">
          <cell r="B29" t="str">
            <v>SP</v>
          </cell>
        </row>
        <row r="30">
          <cell r="B30" t="str">
            <v>SE</v>
          </cell>
        </row>
        <row r="31">
          <cell r="B31" t="str">
            <v>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row r="30">
          <cell r="K30" t="str">
            <v>CAP 50 70</v>
          </cell>
        </row>
        <row r="31">
          <cell r="K31" t="str">
            <v>CAP 30 45</v>
          </cell>
        </row>
        <row r="32">
          <cell r="K32" t="str">
            <v>CM 30</v>
          </cell>
        </row>
        <row r="33">
          <cell r="K33" t="str">
            <v>RR 1C</v>
          </cell>
        </row>
        <row r="34">
          <cell r="K34" t="str">
            <v>RR 2C</v>
          </cell>
        </row>
        <row r="35">
          <cell r="K35" t="str">
            <v>RM 1C</v>
          </cell>
        </row>
        <row r="36">
          <cell r="K36" t="str">
            <v>RM 2C</v>
          </cell>
        </row>
        <row r="37">
          <cell r="K37" t="str">
            <v>RL 1C</v>
          </cell>
        </row>
        <row r="38">
          <cell r="K38" t="str">
            <v>RC 1C - E</v>
          </cell>
        </row>
        <row r="39">
          <cell r="K39" t="str">
            <v>RR 2C - E</v>
          </cell>
        </row>
        <row r="40">
          <cell r="K40" t="str">
            <v>SBS 55 75</v>
          </cell>
        </row>
        <row r="41">
          <cell r="K41" t="str">
            <v>SBS 60 85</v>
          </cell>
        </row>
        <row r="42">
          <cell r="K42" t="str">
            <v>SBS 65 90</v>
          </cell>
        </row>
        <row r="43">
          <cell r="K43" t="str">
            <v>RR 1C - E</v>
          </cell>
        </row>
        <row r="44">
          <cell r="K44" t="str">
            <v>CR 250</v>
          </cell>
        </row>
        <row r="45">
          <cell r="K45" t="str">
            <v>LA - E</v>
          </cell>
        </row>
        <row r="46">
          <cell r="K46" t="str">
            <v>RL 1C - E</v>
          </cell>
        </row>
        <row r="47">
          <cell r="K47" t="str">
            <v>AB 8</v>
          </cell>
        </row>
      </sheetData>
      <sheetData sheetId="132" refreshError="1"/>
      <sheetData sheetId="13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Diagrama"/>
      <sheetName val="DMT"/>
      <sheetName val="PATO"/>
      <sheetName val="resumo"/>
      <sheetName val="planilha"/>
      <sheetName val="Cronograma"/>
      <sheetName val="Cronograma (2)"/>
      <sheetName val="Quantidades"/>
      <sheetName val="transporte"/>
      <sheetName val="Quant."/>
      <sheetName val="ABC Sv"/>
      <sheetName val="mobilização"/>
      <sheetName val="prancha"/>
      <sheetName val="canteiro"/>
      <sheetName val="layout"/>
      <sheetName val="ANP"/>
      <sheetName val="trans_betum_CGB"/>
      <sheetName val="Micro"/>
      <sheetName val="MBUQ"/>
      <sheetName val="pint_lig"/>
      <sheetName val="imprimação"/>
      <sheetName val="TSD"/>
      <sheetName val="Correção"/>
      <sheetName val="SICRO"/>
      <sheetName val="SICRO2"/>
      <sheetName val="inventário"/>
      <sheetName val="Plan2"/>
    </sheetNames>
    <sheetDataSet>
      <sheetData sheetId="0"/>
      <sheetData sheetId="1">
        <row r="45">
          <cell r="E45">
            <v>7</v>
          </cell>
        </row>
      </sheetData>
      <sheetData sheetId="2"/>
      <sheetData sheetId="3"/>
      <sheetData sheetId="4">
        <row r="2">
          <cell r="E2" t="str">
            <v>Cuiabá/MT, 20 de Janeiro de 2016.</v>
          </cell>
        </row>
      </sheetData>
      <sheetData sheetId="5">
        <row r="3">
          <cell r="A3" t="str">
            <v>OBRA:</v>
          </cell>
        </row>
      </sheetData>
      <sheetData sheetId="6">
        <row r="3">
          <cell r="A3" t="str">
            <v>OBRA:</v>
          </cell>
        </row>
      </sheetData>
      <sheetData sheetId="7"/>
      <sheetData sheetId="8"/>
      <sheetData sheetId="9"/>
      <sheetData sheetId="10"/>
      <sheetData sheetId="11"/>
      <sheetData sheetId="12"/>
      <sheetData sheetId="13"/>
      <sheetData sheetId="14"/>
      <sheetData sheetId="15"/>
      <sheetData sheetId="16">
        <row r="6">
          <cell r="A6" t="str">
            <v>AM101</v>
          </cell>
          <cell r="B6" t="str">
            <v>CAP 50 70</v>
          </cell>
          <cell r="C6">
            <v>1.3704801342872837</v>
          </cell>
          <cell r="D6">
            <v>1370.48</v>
          </cell>
        </row>
        <row r="7">
          <cell r="A7" t="str">
            <v>AM103</v>
          </cell>
          <cell r="B7" t="str">
            <v>CM 30</v>
          </cell>
          <cell r="C7">
            <v>1.94579754827088</v>
          </cell>
          <cell r="D7">
            <v>1945.8</v>
          </cell>
        </row>
        <row r="8">
          <cell r="A8" t="str">
            <v>AM104</v>
          </cell>
          <cell r="B8" t="str">
            <v>RR 1C</v>
          </cell>
          <cell r="C8">
            <v>0.99334595520177704</v>
          </cell>
          <cell r="D8">
            <v>993.35</v>
          </cell>
        </row>
        <row r="9">
          <cell r="A9" t="str">
            <v>AM105</v>
          </cell>
          <cell r="B9" t="str">
            <v>RR 2C</v>
          </cell>
          <cell r="C9">
            <v>1.0838926768252233</v>
          </cell>
          <cell r="D9">
            <v>1083.8900000000001</v>
          </cell>
        </row>
        <row r="10">
          <cell r="A10" t="str">
            <v>AM110</v>
          </cell>
          <cell r="B10" t="str">
            <v>RC 1C - E</v>
          </cell>
          <cell r="C10">
            <v>1.4578905522692402</v>
          </cell>
          <cell r="D10">
            <v>1457.89</v>
          </cell>
        </row>
      </sheetData>
      <sheetData sheetId="17"/>
      <sheetData sheetId="18"/>
      <sheetData sheetId="19"/>
      <sheetData sheetId="20"/>
      <sheetData sheetId="21"/>
      <sheetData sheetId="22"/>
      <sheetData sheetId="23"/>
      <sheetData sheetId="24">
        <row r="8">
          <cell r="B8" t="str">
            <v>2 S 01 000 00</v>
          </cell>
          <cell r="C8" t="str">
            <v>Desm. dest. limpeza áreas c/arv. diam. até 0,15 m</v>
          </cell>
          <cell r="D8" t="str">
            <v>m²</v>
          </cell>
          <cell r="E8">
            <v>0.32</v>
          </cell>
        </row>
        <row r="9">
          <cell r="B9" t="str">
            <v>2 S 02 603 50</v>
          </cell>
          <cell r="C9" t="str">
            <v>Sub-base de concreto rolado ac/bc</v>
          </cell>
          <cell r="D9" t="str">
            <v>m³</v>
          </cell>
          <cell r="E9">
            <v>214.66</v>
          </cell>
        </row>
        <row r="10">
          <cell r="B10" t="str">
            <v>2 S 03 327 50</v>
          </cell>
          <cell r="C10" t="str">
            <v>Concr estr.fck=25mpa-c.raz.uso der conf.lanç.ac/bc</v>
          </cell>
          <cell r="D10" t="str">
            <v>m³</v>
          </cell>
          <cell r="E10">
            <v>453.73</v>
          </cell>
        </row>
        <row r="11">
          <cell r="B11" t="str">
            <v>2 S 03 370 00</v>
          </cell>
          <cell r="C11" t="str">
            <v>Forma comum de madeira</v>
          </cell>
          <cell r="D11" t="str">
            <v>m²</v>
          </cell>
          <cell r="E11">
            <v>81.709999999999994</v>
          </cell>
        </row>
        <row r="12">
          <cell r="B12" t="str">
            <v>2 S 03 000 02</v>
          </cell>
          <cell r="C12" t="str">
            <v>Escavação manual de cavas em material de 1ª cat</v>
          </cell>
          <cell r="D12" t="str">
            <v>m³</v>
          </cell>
          <cell r="E12">
            <v>56.06</v>
          </cell>
        </row>
        <row r="13">
          <cell r="B13" t="str">
            <v>2 S 03 580 01</v>
          </cell>
          <cell r="C13" t="str">
            <v>Fornecimento, preparo e colocação em formas aço ca 60</v>
          </cell>
          <cell r="D13" t="str">
            <v xml:space="preserve"> Kg </v>
          </cell>
          <cell r="E13">
            <v>8.34</v>
          </cell>
        </row>
        <row r="14">
          <cell r="B14" t="str">
            <v>2 S 03 580 03</v>
          </cell>
          <cell r="C14" t="str">
            <v>Fornecimento, preparo e colocação em formas aço ca 25</v>
          </cell>
          <cell r="D14" t="str">
            <v xml:space="preserve"> Kg </v>
          </cell>
          <cell r="E14">
            <v>8.23</v>
          </cell>
        </row>
        <row r="15">
          <cell r="B15" t="str">
            <v>2 S 04 100 53</v>
          </cell>
          <cell r="C15" t="str">
            <v xml:space="preserve">Corpo BSTC D=1,00 m AC/BC/PC </v>
          </cell>
          <cell r="D15" t="str">
            <v>m</v>
          </cell>
          <cell r="E15">
            <v>811.39</v>
          </cell>
        </row>
        <row r="16">
          <cell r="B16" t="str">
            <v>2 S 04 101 53</v>
          </cell>
          <cell r="C16" t="str">
            <v xml:space="preserve">Boca BSTC D=1,00 m AC/BC/PC </v>
          </cell>
          <cell r="D16" t="str">
            <v>und</v>
          </cell>
          <cell r="E16">
            <v>2649.49</v>
          </cell>
        </row>
        <row r="17">
          <cell r="B17" t="str">
            <v>2 S 04 110 51</v>
          </cell>
          <cell r="C17" t="str">
            <v xml:space="preserve">Corpo BDTC D=1,00 m AC/BC/PC </v>
          </cell>
          <cell r="D17" t="str">
            <v>m</v>
          </cell>
          <cell r="E17">
            <v>1656.79</v>
          </cell>
        </row>
        <row r="18">
          <cell r="B18" t="str">
            <v>2 S 04 111 51</v>
          </cell>
          <cell r="C18" t="str">
            <v xml:space="preserve">Boca BDTC D=1,00 m AC/BC/PC </v>
          </cell>
          <cell r="D18" t="str">
            <v>und</v>
          </cell>
          <cell r="E18">
            <v>3687.26</v>
          </cell>
        </row>
        <row r="19">
          <cell r="B19" t="str">
            <v>2 S 04 100 54</v>
          </cell>
          <cell r="C19" t="str">
            <v xml:space="preserve">Corpo BSTC D=1,20 m AC/BC/PC </v>
          </cell>
          <cell r="D19" t="str">
            <v>m</v>
          </cell>
          <cell r="E19">
            <v>1082.2</v>
          </cell>
        </row>
        <row r="20">
          <cell r="B20" t="str">
            <v>2 S 04 101 54</v>
          </cell>
          <cell r="C20" t="str">
            <v xml:space="preserve">Boca BSTC D=1,20 m AC/BC/PC </v>
          </cell>
          <cell r="D20" t="str">
            <v>und</v>
          </cell>
          <cell r="E20">
            <v>3784.22</v>
          </cell>
        </row>
        <row r="21">
          <cell r="B21" t="str">
            <v>2 S 04 110 52</v>
          </cell>
          <cell r="C21" t="str">
            <v xml:space="preserve">Corpo BDTC D=1,20 m AC/BC/PC </v>
          </cell>
          <cell r="D21" t="str">
            <v>m</v>
          </cell>
          <cell r="E21">
            <v>2103.27</v>
          </cell>
        </row>
        <row r="22">
          <cell r="B22" t="str">
            <v>2 S 04 111 52</v>
          </cell>
          <cell r="C22" t="str">
            <v xml:space="preserve">Boca BDTC D=1,20 m AC/BC/PC </v>
          </cell>
          <cell r="D22" t="str">
            <v>und</v>
          </cell>
          <cell r="E22">
            <v>5282.87</v>
          </cell>
        </row>
        <row r="23">
          <cell r="B23" t="str">
            <v>2 S 04 210 60</v>
          </cell>
          <cell r="C23" t="str">
            <v>Corpo BDCC 2,00 x 2,00 m alt. 2,50 a 5,00 m AC/BC</v>
          </cell>
          <cell r="D23" t="str">
            <v>m</v>
          </cell>
          <cell r="E23">
            <v>4334.32</v>
          </cell>
        </row>
        <row r="24">
          <cell r="B24" t="str">
            <v>2 S 04 211 52</v>
          </cell>
          <cell r="C24" t="str">
            <v>Boca BDCC 2,00 x 2,00 m normal AC/BC</v>
          </cell>
          <cell r="D24" t="str">
            <v>und</v>
          </cell>
          <cell r="E24">
            <v>19098.12</v>
          </cell>
        </row>
        <row r="25">
          <cell r="B25" t="str">
            <v>2 S 04 900 51</v>
          </cell>
          <cell r="C25" t="str">
            <v>Sarjeta triangular de concreto - STC 01 AC/BC</v>
          </cell>
          <cell r="D25" t="str">
            <v>m</v>
          </cell>
          <cell r="E25">
            <v>68</v>
          </cell>
        </row>
        <row r="26">
          <cell r="B26" t="str">
            <v>2 S 04 910 51</v>
          </cell>
          <cell r="C26" t="str">
            <v>Meio-fio de concreto - MFC 01 AC/BC</v>
          </cell>
          <cell r="D26" t="str">
            <v>m</v>
          </cell>
          <cell r="E26">
            <v>75.56</v>
          </cell>
        </row>
        <row r="27">
          <cell r="B27" t="str">
            <v>2 S 04 910 53</v>
          </cell>
          <cell r="C27" t="str">
            <v>Meio fio de concreto - MFC 03 AC/BC</v>
          </cell>
          <cell r="D27" t="str">
            <v>m</v>
          </cell>
          <cell r="E27">
            <v>36.700000000000003</v>
          </cell>
        </row>
        <row r="28">
          <cell r="B28" t="str">
            <v>2 S 04 910 55</v>
          </cell>
          <cell r="C28" t="str">
            <v>Meio-fio de concreto - MFC 05 AC/BC</v>
          </cell>
          <cell r="D28" t="str">
            <v>m</v>
          </cell>
          <cell r="E28">
            <v>36.04</v>
          </cell>
        </row>
        <row r="29">
          <cell r="B29" t="str">
            <v>2 S 04 910 56</v>
          </cell>
          <cell r="C29" t="str">
            <v>Meio-fio de concreto - MFC 06 AC/BC</v>
          </cell>
          <cell r="D29" t="str">
            <v>m</v>
          </cell>
          <cell r="E29">
            <v>23.37</v>
          </cell>
        </row>
        <row r="30">
          <cell r="B30" t="str">
            <v>2 S 04 940 52</v>
          </cell>
          <cell r="C30" t="str">
            <v>Descida d'água tipo rap. - canal retang.- DAR 02 AC/BC</v>
          </cell>
          <cell r="D30" t="str">
            <v>m</v>
          </cell>
          <cell r="E30">
            <v>93.09</v>
          </cell>
        </row>
        <row r="31">
          <cell r="B31" t="str">
            <v>2 S 04 942 51</v>
          </cell>
          <cell r="C31" t="str">
            <v>Entrada d'água - EDA 01 AC/BC</v>
          </cell>
          <cell r="D31" t="str">
            <v>m</v>
          </cell>
          <cell r="E31">
            <v>51.5</v>
          </cell>
        </row>
        <row r="32">
          <cell r="B32" t="str">
            <v>2 S 04 942 52</v>
          </cell>
          <cell r="C32" t="str">
            <v>Entrada d'água - EDA 02 AC/BC</v>
          </cell>
          <cell r="D32" t="str">
            <v>m</v>
          </cell>
          <cell r="E32">
            <v>61.94</v>
          </cell>
        </row>
        <row r="33">
          <cell r="B33" t="str">
            <v>2 S 04 950 71</v>
          </cell>
          <cell r="C33" t="str">
            <v>Dissipador de energia - DEB 01 AC/BC</v>
          </cell>
          <cell r="D33" t="str">
            <v>und</v>
          </cell>
          <cell r="E33">
            <v>302</v>
          </cell>
        </row>
        <row r="34">
          <cell r="B34" t="str">
            <v>2 S 03 300 51</v>
          </cell>
          <cell r="C34" t="str">
            <v>Confecção e lanç.de concr.magro em betoneira AC/BC</v>
          </cell>
          <cell r="D34" t="str">
            <v>m³</v>
          </cell>
          <cell r="E34">
            <v>365.42</v>
          </cell>
        </row>
        <row r="35">
          <cell r="B35" t="str">
            <v>2 S 05 100 00</v>
          </cell>
          <cell r="C35" t="str">
            <v>Enleivamento</v>
          </cell>
          <cell r="D35" t="str">
            <v>m²</v>
          </cell>
          <cell r="E35">
            <v>7.11</v>
          </cell>
        </row>
        <row r="36">
          <cell r="B36" t="str">
            <v>2 S 05 102 00</v>
          </cell>
          <cell r="C36" t="str">
            <v>Hidrossemeadura</v>
          </cell>
          <cell r="D36" t="str">
            <v>m²</v>
          </cell>
          <cell r="E36">
            <v>1.01</v>
          </cell>
        </row>
        <row r="37">
          <cell r="B37" t="str">
            <v>2 S 05 302 03</v>
          </cell>
          <cell r="C37" t="str">
            <v>Muro gabião cx1,00 alt.8X10 ZN/AL+PVC D=2,4mm</v>
          </cell>
          <cell r="D37" t="str">
            <v>m³</v>
          </cell>
          <cell r="E37">
            <v>367.52</v>
          </cell>
        </row>
        <row r="38">
          <cell r="B38" t="str">
            <v>2 S 06 410 00</v>
          </cell>
          <cell r="C38" t="str">
            <v>Cerca de arame farpado com suporte de madeira</v>
          </cell>
          <cell r="D38" t="str">
            <v>m</v>
          </cell>
          <cell r="E38">
            <v>15.63</v>
          </cell>
        </row>
        <row r="39">
          <cell r="B39" t="str">
            <v>3 S 01 401 00</v>
          </cell>
          <cell r="C39" t="str">
            <v xml:space="preserve">Recomposição do Revestimento Primário </v>
          </cell>
          <cell r="D39" t="str">
            <v>m³</v>
          </cell>
          <cell r="E39">
            <v>14.17</v>
          </cell>
        </row>
        <row r="40">
          <cell r="B40" t="str">
            <v>3 S 01 930 00</v>
          </cell>
          <cell r="C40" t="str">
            <v>Regularização mecânica da faixa de domínio</v>
          </cell>
          <cell r="D40" t="str">
            <v>m²</v>
          </cell>
          <cell r="E40">
            <v>0.23</v>
          </cell>
        </row>
        <row r="41">
          <cell r="B41" t="str">
            <v>3 S 02 200 01</v>
          </cell>
          <cell r="C41" t="str">
            <v xml:space="preserve">Recomposição de camada granular do pavimento </v>
          </cell>
          <cell r="D41" t="str">
            <v>m³</v>
          </cell>
          <cell r="E41">
            <v>17.36</v>
          </cell>
        </row>
        <row r="42">
          <cell r="B42" t="str">
            <v>3 S 02 220 50</v>
          </cell>
          <cell r="C42" t="str">
            <v>Solo brita p/ base de remendo profundo BC</v>
          </cell>
          <cell r="D42" t="str">
            <v>m³</v>
          </cell>
          <cell r="E42">
            <v>57.78</v>
          </cell>
        </row>
        <row r="43">
          <cell r="B43" t="str">
            <v>3 S 02 300 00</v>
          </cell>
          <cell r="C43" t="str">
            <v>Imprimação</v>
          </cell>
          <cell r="D43" t="str">
            <v>m²</v>
          </cell>
          <cell r="E43">
            <v>0.26</v>
          </cell>
        </row>
        <row r="44">
          <cell r="B44" t="str">
            <v>3 S 02 400 00</v>
          </cell>
          <cell r="C44" t="str">
            <v>Pintura de ligação</v>
          </cell>
          <cell r="D44" t="str">
            <v>m²</v>
          </cell>
          <cell r="E44">
            <v>0.18</v>
          </cell>
        </row>
        <row r="45">
          <cell r="B45" t="str">
            <v>3 S 02 501 51</v>
          </cell>
          <cell r="C45" t="str">
            <v>Tratamento superficial duplo com emulsão BC (acostamentos L=1,5m) BC</v>
          </cell>
          <cell r="D45" t="str">
            <v>m²</v>
          </cell>
          <cell r="E45">
            <v>4.04</v>
          </cell>
        </row>
        <row r="46">
          <cell r="B46" t="str">
            <v>3 S 02 510 51</v>
          </cell>
          <cell r="C46" t="str">
            <v>Lama asfáltica grossa (granulometrias III e IV) BC</v>
          </cell>
          <cell r="D46" t="str">
            <v>m²</v>
          </cell>
          <cell r="E46">
            <v>2.21</v>
          </cell>
        </row>
        <row r="47">
          <cell r="B47" t="str">
            <v>3 S 02 530 02</v>
          </cell>
          <cell r="C47" t="str">
            <v>Rec.do rev. com mistura betuminosa a frio</v>
          </cell>
          <cell r="D47" t="str">
            <v>m³</v>
          </cell>
          <cell r="E47">
            <v>47.98</v>
          </cell>
        </row>
        <row r="48">
          <cell r="B48" t="str">
            <v>3 S 02 530 51</v>
          </cell>
          <cell r="C48" t="str">
            <v>Mistura betuminosa usinada a frio AC/BC</v>
          </cell>
          <cell r="D48" t="str">
            <v>m³</v>
          </cell>
          <cell r="E48">
            <v>141.30000000000001</v>
          </cell>
        </row>
        <row r="49">
          <cell r="B49" t="str">
            <v>3 S 02 540 01</v>
          </cell>
          <cell r="C49" t="str">
            <v xml:space="preserve">Rec.do rev.com mistura betuminosa a quente </v>
          </cell>
          <cell r="D49" t="str">
            <v>m³</v>
          </cell>
          <cell r="E49">
            <v>35.700000000000003</v>
          </cell>
        </row>
        <row r="50">
          <cell r="B50" t="str">
            <v>3 S 02 540 50</v>
          </cell>
          <cell r="C50" t="str">
            <v>Mistura Betuminosa usinada a Quente BC</v>
          </cell>
          <cell r="D50" t="str">
            <v>m³</v>
          </cell>
          <cell r="E50">
            <v>250.29</v>
          </cell>
        </row>
        <row r="51">
          <cell r="B51" t="str">
            <v>3 S 02 601 50</v>
          </cell>
          <cell r="C51" t="str">
            <v>Recomposição de placa de concreto AC/BC</v>
          </cell>
          <cell r="D51" t="str">
            <v>m³</v>
          </cell>
          <cell r="E51">
            <v>367.37</v>
          </cell>
        </row>
        <row r="52">
          <cell r="B52" t="str">
            <v>3 S 02 900 00</v>
          </cell>
          <cell r="C52" t="str">
            <v xml:space="preserve">Remoção mecanizada de revestimento betuminoso </v>
          </cell>
          <cell r="D52" t="str">
            <v>m³</v>
          </cell>
          <cell r="E52">
            <v>11.35</v>
          </cell>
        </row>
        <row r="53">
          <cell r="B53" t="str">
            <v>3 S 02 902 00</v>
          </cell>
          <cell r="C53" t="str">
            <v xml:space="preserve">Remoção mecanizada da camada granular do pavimento </v>
          </cell>
          <cell r="D53" t="str">
            <v>m³</v>
          </cell>
          <cell r="E53">
            <v>7.13</v>
          </cell>
        </row>
        <row r="54">
          <cell r="B54" t="str">
            <v>3 S 03 329 50</v>
          </cell>
          <cell r="C54" t="str">
            <v>Concreto de cimento (confecção e lançamento) AC/BC</v>
          </cell>
          <cell r="D54" t="str">
            <v>m³</v>
          </cell>
          <cell r="E54">
            <v>396.47</v>
          </cell>
        </row>
        <row r="55">
          <cell r="B55" t="str">
            <v>3 S 03 940 01</v>
          </cell>
          <cell r="C55" t="str">
            <v xml:space="preserve"> Reaterro e Compactação para Bueiro </v>
          </cell>
          <cell r="D55" t="str">
            <v>m³</v>
          </cell>
          <cell r="E55">
            <v>26.56</v>
          </cell>
        </row>
        <row r="56">
          <cell r="B56" t="str">
            <v>3 S 03 950 00</v>
          </cell>
          <cell r="C56" t="str">
            <v>Limpeza de Ponte</v>
          </cell>
          <cell r="D56" t="str">
            <v>m</v>
          </cell>
          <cell r="E56">
            <v>4.8499999999999996</v>
          </cell>
        </row>
        <row r="57">
          <cell r="B57" t="str">
            <v>3 S 04 001 00</v>
          </cell>
          <cell r="C57" t="str">
            <v>Escavação mecaniz. de vala em mater. de 1a cat.</v>
          </cell>
          <cell r="D57" t="str">
            <v>m³</v>
          </cell>
          <cell r="E57">
            <v>7.75</v>
          </cell>
        </row>
        <row r="58">
          <cell r="B58" t="str">
            <v>3 S 05 000 00</v>
          </cell>
          <cell r="C58" t="str">
            <v>Enrocamento de pedra arrumada</v>
          </cell>
          <cell r="D58" t="str">
            <v>m³</v>
          </cell>
          <cell r="E58">
            <v>139.66999999999999</v>
          </cell>
        </row>
        <row r="59">
          <cell r="B59" t="str">
            <v>3 S 05 001 00</v>
          </cell>
          <cell r="C59" t="str">
            <v>Enrocamento de pedra jogada</v>
          </cell>
          <cell r="D59" t="str">
            <v>m³</v>
          </cell>
          <cell r="E59">
            <v>90.11</v>
          </cell>
        </row>
        <row r="60">
          <cell r="B60" t="str">
            <v>3 S 08 001 00</v>
          </cell>
          <cell r="C60" t="str">
            <v xml:space="preserve">Reconformação da Plataforma </v>
          </cell>
          <cell r="D60" t="str">
            <v xml:space="preserve">ha </v>
          </cell>
          <cell r="E60">
            <v>196.29</v>
          </cell>
        </row>
        <row r="61">
          <cell r="B61" t="str">
            <v>3 S 08 100 00</v>
          </cell>
          <cell r="C61" t="str">
            <v>Tapa buraco s/pintura de ligação</v>
          </cell>
          <cell r="D61" t="str">
            <v>m³</v>
          </cell>
          <cell r="E61">
            <v>233.35</v>
          </cell>
        </row>
        <row r="62">
          <cell r="B62" t="str">
            <v>3 S 08 101 01</v>
          </cell>
          <cell r="C62" t="str">
            <v>Remendo profundo com demolição manual s/imprimação</v>
          </cell>
          <cell r="D62" t="str">
            <v>m³</v>
          </cell>
          <cell r="E62">
            <v>262.64999999999998</v>
          </cell>
        </row>
        <row r="63">
          <cell r="B63" t="str">
            <v>3 S 08 101 02</v>
          </cell>
          <cell r="C63" t="str">
            <v>Remendo profundo com demolição mec. s/imprimação</v>
          </cell>
          <cell r="D63" t="str">
            <v>m³</v>
          </cell>
          <cell r="E63">
            <v>174.68</v>
          </cell>
        </row>
        <row r="64">
          <cell r="B64" t="str">
            <v>3 S 08 103 00</v>
          </cell>
          <cell r="C64" t="str">
            <v>Selagem de trinca AC</v>
          </cell>
          <cell r="D64" t="str">
            <v>L</v>
          </cell>
          <cell r="E64">
            <v>1.71</v>
          </cell>
        </row>
        <row r="65">
          <cell r="B65" t="str">
            <v>3 S 08 109 00</v>
          </cell>
          <cell r="C65" t="str">
            <v>Correção de defeitos com mistura betuminosa</v>
          </cell>
          <cell r="D65" t="str">
            <v>m³</v>
          </cell>
          <cell r="E65">
            <v>131.88999999999999</v>
          </cell>
        </row>
        <row r="66">
          <cell r="B66" t="str">
            <v>3 S 08 109 04</v>
          </cell>
          <cell r="C66" t="str">
            <v>Reparo Localizado c/ CBUQ</v>
          </cell>
          <cell r="D66" t="str">
            <v>m³</v>
          </cell>
          <cell r="E66">
            <v>149.1</v>
          </cell>
        </row>
        <row r="67">
          <cell r="B67" t="str">
            <v>3 S 08 109 12</v>
          </cell>
          <cell r="C67" t="str">
            <v>Correção de defeitos por fresagem descontínua</v>
          </cell>
          <cell r="D67" t="str">
            <v>m³</v>
          </cell>
          <cell r="E67">
            <v>194</v>
          </cell>
        </row>
        <row r="68">
          <cell r="B68" t="str">
            <v>3 S 08 200 50</v>
          </cell>
          <cell r="C68" t="str">
            <v>Recomp. de guarda corpo BC</v>
          </cell>
          <cell r="D68" t="str">
            <v>m³</v>
          </cell>
          <cell r="E68">
            <v>113.42</v>
          </cell>
        </row>
        <row r="69">
          <cell r="B69" t="str">
            <v>3 S 08 300 01</v>
          </cell>
          <cell r="C69" t="str">
            <v>Limpeza de sarjeta e meio fio</v>
          </cell>
          <cell r="D69" t="str">
            <v>m</v>
          </cell>
          <cell r="E69">
            <v>0.46</v>
          </cell>
        </row>
        <row r="70">
          <cell r="B70" t="str">
            <v>3 S 08 301 01</v>
          </cell>
          <cell r="C70" t="str">
            <v>Limpeza de valeta de corte</v>
          </cell>
          <cell r="D70" t="str">
            <v>m</v>
          </cell>
          <cell r="E70">
            <v>0.69</v>
          </cell>
        </row>
        <row r="71">
          <cell r="B71" t="str">
            <v>3 S 08 301 02</v>
          </cell>
          <cell r="C71" t="str">
            <v>Limpeza de vala de drenagem</v>
          </cell>
          <cell r="D71" t="str">
            <v>m</v>
          </cell>
          <cell r="E71">
            <v>2.77</v>
          </cell>
        </row>
        <row r="72">
          <cell r="B72" t="str">
            <v>3 S 08 301 03</v>
          </cell>
          <cell r="C72" t="str">
            <v>Limpeza de descida d'água</v>
          </cell>
          <cell r="D72" t="str">
            <v>m</v>
          </cell>
          <cell r="E72">
            <v>0.92</v>
          </cell>
        </row>
        <row r="73">
          <cell r="B73" t="str">
            <v>3 S 08 302 01</v>
          </cell>
          <cell r="C73" t="str">
            <v>Limpeza de bueiro</v>
          </cell>
          <cell r="D73" t="str">
            <v>m</v>
          </cell>
          <cell r="E73">
            <v>15.25</v>
          </cell>
        </row>
        <row r="74">
          <cell r="B74" t="str">
            <v>3 S 08 302 02</v>
          </cell>
          <cell r="C74" t="str">
            <v>Desobstrução de bueiro</v>
          </cell>
          <cell r="D74" t="str">
            <v>m</v>
          </cell>
          <cell r="E74">
            <v>44.36</v>
          </cell>
        </row>
        <row r="75">
          <cell r="B75" t="str">
            <v>3 S 08 501 00</v>
          </cell>
          <cell r="C75" t="str">
            <v>Recomposição mecanizada de aterro</v>
          </cell>
          <cell r="D75" t="str">
            <v>m³</v>
          </cell>
          <cell r="E75">
            <v>20.99</v>
          </cell>
        </row>
        <row r="76">
          <cell r="B76" t="str">
            <v>5 S 01 100 24</v>
          </cell>
          <cell r="C76" t="str">
            <v>Esc. carga transp. mat 1a cat DMT 400 a 600m c/e</v>
          </cell>
          <cell r="D76" t="str">
            <v>m³</v>
          </cell>
          <cell r="E76">
            <v>6.91</v>
          </cell>
        </row>
        <row r="77">
          <cell r="B77" t="str">
            <v>3 S 08 400 00</v>
          </cell>
          <cell r="C77" t="str">
            <v>Limpeza de placa de sinalização</v>
          </cell>
          <cell r="D77" t="str">
            <v>m²</v>
          </cell>
          <cell r="E77">
            <v>5.73</v>
          </cell>
        </row>
        <row r="78">
          <cell r="B78" t="str">
            <v>3 S 08 400 01</v>
          </cell>
          <cell r="C78" t="str">
            <v>Recomposição placa de sinalização</v>
          </cell>
          <cell r="D78" t="str">
            <v>m²</v>
          </cell>
          <cell r="E78">
            <v>24.54</v>
          </cell>
        </row>
        <row r="79">
          <cell r="B79" t="str">
            <v>3 S 08 401 00</v>
          </cell>
          <cell r="C79" t="str">
            <v>Recomposição de defensa metálica</v>
          </cell>
          <cell r="D79" t="str">
            <v>m</v>
          </cell>
          <cell r="E79">
            <v>192.32</v>
          </cell>
        </row>
        <row r="80">
          <cell r="B80" t="str">
            <v>3 S 08 402 00</v>
          </cell>
          <cell r="C80" t="str">
            <v>Caiação</v>
          </cell>
          <cell r="D80" t="str">
            <v>m²</v>
          </cell>
          <cell r="E80">
            <v>1.81</v>
          </cell>
        </row>
        <row r="81">
          <cell r="B81" t="str">
            <v>3 S 08 414 01</v>
          </cell>
          <cell r="C81" t="str">
            <v>Recomposição parcial cerca de madeira - mourão</v>
          </cell>
          <cell r="D81" t="str">
            <v>m</v>
          </cell>
          <cell r="E81">
            <v>11.1</v>
          </cell>
        </row>
        <row r="82">
          <cell r="B82" t="str">
            <v>3 S 08 414 02</v>
          </cell>
          <cell r="C82" t="str">
            <v>Recomp. parcial cerca c/ mourão de madeira - arame</v>
          </cell>
          <cell r="D82" t="str">
            <v>m</v>
          </cell>
          <cell r="E82">
            <v>4.57</v>
          </cell>
        </row>
        <row r="83">
          <cell r="B83" t="str">
            <v>3 S 08 511 00</v>
          </cell>
          <cell r="C83" t="str">
            <v>Remoção mecanizada de barreira - solo</v>
          </cell>
          <cell r="D83" t="str">
            <v>m³</v>
          </cell>
          <cell r="E83">
            <v>4.6399999999999997</v>
          </cell>
        </row>
        <row r="84">
          <cell r="B84" t="str">
            <v>3 S 08 512 00</v>
          </cell>
          <cell r="C84" t="str">
            <v>Remoção mecanizada de barreira - rocha</v>
          </cell>
          <cell r="D84" t="str">
            <v>m³</v>
          </cell>
          <cell r="E84">
            <v>7.1</v>
          </cell>
        </row>
        <row r="85">
          <cell r="B85" t="str">
            <v>3 S 08 900 00</v>
          </cell>
          <cell r="C85" t="str">
            <v>Roçada manual</v>
          </cell>
          <cell r="D85" t="str">
            <v xml:space="preserve">ha </v>
          </cell>
          <cell r="E85">
            <v>1271.2</v>
          </cell>
        </row>
        <row r="86">
          <cell r="B86" t="str">
            <v>3 S 08 900 01</v>
          </cell>
          <cell r="C86" t="str">
            <v>Roçada de capim colonião</v>
          </cell>
          <cell r="D86" t="str">
            <v xml:space="preserve">ha </v>
          </cell>
          <cell r="E86">
            <v>3050.88</v>
          </cell>
        </row>
        <row r="87">
          <cell r="B87" t="str">
            <v>3 S 08 901 00</v>
          </cell>
          <cell r="C87" t="str">
            <v>Roçada mecanizada</v>
          </cell>
          <cell r="D87" t="str">
            <v xml:space="preserve">ha </v>
          </cell>
          <cell r="E87">
            <v>275.92</v>
          </cell>
        </row>
        <row r="88">
          <cell r="B88" t="str">
            <v>3 S 08 910 00</v>
          </cell>
          <cell r="C88" t="str">
            <v>Capina manual</v>
          </cell>
          <cell r="D88" t="str">
            <v xml:space="preserve">ha </v>
          </cell>
          <cell r="E88">
            <v>0.51</v>
          </cell>
        </row>
        <row r="89">
          <cell r="B89" t="str">
            <v>3 S 09 001 00</v>
          </cell>
          <cell r="C89" t="str">
            <v>Transporte local c/ basc. 5m3 em rodov. não pav.</v>
          </cell>
          <cell r="D89" t="str">
            <v>tkm</v>
          </cell>
          <cell r="E89">
            <v>0.73</v>
          </cell>
        </row>
        <row r="90">
          <cell r="B90" t="str">
            <v>3 S 09 002 00</v>
          </cell>
          <cell r="C90" t="str">
            <v>Transporte local basculante - 5m3 - 8,8t em rodovia pavimentada</v>
          </cell>
          <cell r="D90" t="str">
            <v>tkm</v>
          </cell>
          <cell r="E90">
            <v>0.57999999999999996</v>
          </cell>
        </row>
        <row r="91">
          <cell r="B91" t="str">
            <v>3 S 09 002 03</v>
          </cell>
          <cell r="C91" t="str">
            <v>Transporte local de material para remendos</v>
          </cell>
          <cell r="D91" t="str">
            <v>tkm</v>
          </cell>
          <cell r="E91">
            <v>1.05</v>
          </cell>
        </row>
        <row r="92">
          <cell r="B92" t="str">
            <v>3 S 09 002 06</v>
          </cell>
          <cell r="C92" t="str">
            <v>Transporte local c/ basc. 10m3 em rodov. pav</v>
          </cell>
          <cell r="D92" t="str">
            <v>tkm</v>
          </cell>
          <cell r="E92">
            <v>0.71</v>
          </cell>
        </row>
        <row r="93">
          <cell r="B93" t="str">
            <v>3 S 09 002 41</v>
          </cell>
          <cell r="C93" t="str">
            <v>Transp. local c/ carroceria 4t em rodov. Pav</v>
          </cell>
          <cell r="D93" t="str">
            <v>tkm</v>
          </cell>
          <cell r="E93">
            <v>1.02</v>
          </cell>
        </row>
        <row r="94">
          <cell r="B94" t="str">
            <v>3 S 09 002 90</v>
          </cell>
          <cell r="C94" t="str">
            <v>Transporte comercial c/ carroceria rodov. pav.</v>
          </cell>
          <cell r="D94" t="str">
            <v>tkm</v>
          </cell>
          <cell r="E94">
            <v>0.41</v>
          </cell>
        </row>
        <row r="95">
          <cell r="B95" t="str">
            <v>3 S 09 002 91</v>
          </cell>
          <cell r="C95" t="str">
            <v>Transporte comercial c/ basc. 10m3 rod. pav.</v>
          </cell>
          <cell r="D95" t="str">
            <v>tkm</v>
          </cell>
          <cell r="E95">
            <v>0.43</v>
          </cell>
        </row>
        <row r="96">
          <cell r="B96" t="str">
            <v>4 S 06 000 01</v>
          </cell>
          <cell r="C96" t="str">
            <v>Defensa maleável simples (forn./ impl.)</v>
          </cell>
          <cell r="D96" t="str">
            <v>m</v>
          </cell>
          <cell r="E96">
            <v>313.45</v>
          </cell>
        </row>
        <row r="97">
          <cell r="B97" t="str">
            <v>4 S 06 100 21</v>
          </cell>
          <cell r="C97" t="str">
            <v>Pintura faixa - tinta base acrílica p/ 2 anos</v>
          </cell>
          <cell r="D97" t="str">
            <v>m²</v>
          </cell>
          <cell r="E97">
            <v>38.39</v>
          </cell>
        </row>
        <row r="98">
          <cell r="B98" t="str">
            <v>4 S 06 100 22</v>
          </cell>
          <cell r="C98" t="str">
            <v>Pintura setas e zebrado - tinta b.acrílica -2 anos</v>
          </cell>
          <cell r="D98" t="str">
            <v>m²</v>
          </cell>
          <cell r="E98">
            <v>45.63</v>
          </cell>
        </row>
        <row r="99">
          <cell r="B99" t="str">
            <v>4 S 06 121 01</v>
          </cell>
          <cell r="C99" t="str">
            <v>Forn. e colocação de tacha reflet. Bidirecional</v>
          </cell>
          <cell r="D99" t="str">
            <v>und</v>
          </cell>
          <cell r="E99">
            <v>22.85</v>
          </cell>
        </row>
        <row r="100">
          <cell r="B100" t="str">
            <v>4 S 06 121 11</v>
          </cell>
          <cell r="C100" t="str">
            <v>Forn. e colocação de tachão reflet. Bidirecional</v>
          </cell>
          <cell r="D100" t="str">
            <v>und</v>
          </cell>
          <cell r="E100">
            <v>65.540000000000006</v>
          </cell>
        </row>
        <row r="101">
          <cell r="B101" t="str">
            <v>4 S 06 200 02</v>
          </cell>
          <cell r="C101" t="str">
            <v>Forn. e implantação placa sinaliz. tot.refletiva</v>
          </cell>
          <cell r="D101" t="str">
            <v>m²</v>
          </cell>
          <cell r="E101">
            <v>416.04</v>
          </cell>
        </row>
        <row r="102">
          <cell r="B102" t="str">
            <v>4 S 06 203 01</v>
          </cell>
          <cell r="C102" t="str">
            <v>Confecção suporte e travessa p/placa sinaliz</v>
          </cell>
          <cell r="D102" t="str">
            <v>und</v>
          </cell>
          <cell r="E102">
            <v>38.770000000000003</v>
          </cell>
        </row>
        <row r="103">
          <cell r="B103" t="str">
            <v>5 S 01 100 32</v>
          </cell>
          <cell r="C103" t="str">
            <v>Esc. carga transp. mat 1a cat DMT 2000 a 3000m c/e</v>
          </cell>
          <cell r="D103" t="str">
            <v>m³</v>
          </cell>
          <cell r="E103">
            <v>11.49</v>
          </cell>
        </row>
        <row r="104">
          <cell r="B104" t="str">
            <v>4 S 06 000 02</v>
          </cell>
          <cell r="C104" t="str">
            <v>Ancoragem de defensa maleável simples (forn/ impl)</v>
          </cell>
          <cell r="D104" t="str">
            <v>m</v>
          </cell>
          <cell r="E104">
            <v>343.1</v>
          </cell>
        </row>
        <row r="105">
          <cell r="B105" t="str">
            <v>5 S 02 511 52</v>
          </cell>
          <cell r="C105" t="str">
            <v>Micro-revestimento a frio - Microflex 1,5 cm BC</v>
          </cell>
          <cell r="D105" t="str">
            <v>m²</v>
          </cell>
          <cell r="E105">
            <v>2.79</v>
          </cell>
        </row>
        <row r="106">
          <cell r="B106" t="str">
            <v>5 S 01 100 31</v>
          </cell>
          <cell r="C106" t="str">
            <v>Esc. carga transp. mat 1a cat DMT 1800 a 2000m c/e</v>
          </cell>
          <cell r="D106" t="str">
            <v>m³</v>
          </cell>
          <cell r="E106">
            <v>9.77</v>
          </cell>
        </row>
        <row r="107">
          <cell r="B107" t="str">
            <v>5 S 02 501 52</v>
          </cell>
          <cell r="C107" t="str">
            <v>Tratamento superficial duplo c/banho diluído BC</v>
          </cell>
          <cell r="D107" t="str">
            <v>m²</v>
          </cell>
          <cell r="E107">
            <v>4.29</v>
          </cell>
        </row>
        <row r="108">
          <cell r="B108" t="str">
            <v>5 S 04 999 01</v>
          </cell>
          <cell r="C108" t="str">
            <v>Remoção de bueiros existentes</v>
          </cell>
          <cell r="D108" t="str">
            <v>m</v>
          </cell>
          <cell r="E108">
            <v>74.209999999999994</v>
          </cell>
        </row>
        <row r="109">
          <cell r="B109" t="str">
            <v>5 S 04 999 54</v>
          </cell>
          <cell r="C109" t="str">
            <v>Restaur.de disp.danif.com concr. fck=15 MPa AC/BC</v>
          </cell>
          <cell r="D109" t="str">
            <v>m³</v>
          </cell>
          <cell r="E109">
            <v>433.18</v>
          </cell>
        </row>
        <row r="110">
          <cell r="B110" t="str">
            <v>5 S 02 990 11</v>
          </cell>
          <cell r="C110" t="str">
            <v>Fresagem contínua do revest. Betuminoso</v>
          </cell>
          <cell r="D110" t="str">
            <v>m³</v>
          </cell>
          <cell r="E110">
            <v>119.75</v>
          </cell>
        </row>
      </sheetData>
      <sheetData sheetId="25"/>
      <sheetData sheetId="26"/>
      <sheetData sheetId="27"/>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262"/>
      <sheetName val="DADOS"/>
      <sheetName val="CROQUIS"/>
      <sheetName val="MB-AQ"/>
      <sheetName val="MB-TR"/>
      <sheetName val="MOB"/>
      <sheetName val="CANT"/>
      <sheetName val="MAT PLACA"/>
      <sheetName val="BDI"/>
      <sheetName val="CONSUMO"/>
      <sheetName val="SERVIÇOS"/>
      <sheetName val="ORÇAMENTO"/>
      <sheetName val="CURVA ABC"/>
      <sheetName val="CRONOGAMA 1º"/>
      <sheetName val="CRONOGAMA 2º"/>
      <sheetName val="TLCB5"/>
      <sheetName val="TLMR"/>
      <sheetName val="TLCC4"/>
      <sheetName val="TCCC4"/>
      <sheetName val="TLCB10"/>
      <sheetName val="TCCB10"/>
      <sheetName val="TLMB"/>
      <sheetName val="COMPAUTO"/>
      <sheetName val="COMPMOTSER"/>
      <sheetName val="COMPSERVENC"/>
      <sheetName val="PLAN1"/>
      <sheetName val="PLAN2"/>
    </sheetNames>
    <sheetDataSet>
      <sheetData sheetId="0"/>
      <sheetData sheetId="1">
        <row r="8">
          <cell r="H8">
            <v>234.059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iginal"/>
      <sheetName val="Plan 2.7"/>
      <sheetName val="Atividades"/>
      <sheetName val="Caldeiraria"/>
      <sheetName val="Memória de Cálculo"/>
      <sheetName val="Legenda"/>
      <sheetName val="PLANILHA CONTRATUAL"/>
      <sheetName val="PROJETO"/>
      <sheetName val="Vargem Grande"/>
      <sheetName val="Dados Informativos"/>
      <sheetName val="Tabela de Salários Adotada"/>
      <sheetName val="% de AD"/>
      <sheetName val="Precipitações"/>
      <sheetName val="DMT modelo"/>
      <sheetName val="composições 2"/>
      <sheetName val="pav gram"/>
      <sheetName val="pem"/>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2_7"/>
      <sheetName val="Plan 2.7"/>
      <sheetName val="Plan1"/>
      <sheetName val="Plan2"/>
      <sheetName val="Plan3"/>
      <sheetName val="Planilha Original"/>
      <sheetName val="Planilha Serviços"/>
      <sheetName val="C.U"/>
      <sheetName val="Orçamento"/>
      <sheetName val="MEMORANDO"/>
      <sheetName val="resumo financeiro"/>
      <sheetName val="P A T O"/>
      <sheetName val="Índices de Reajustamento"/>
      <sheetName val="PROJETO"/>
      <sheetName val="Capa Memória de Calc"/>
      <sheetName val="Capa Resumo"/>
      <sheetName val="Capa Anexo II"/>
      <sheetName val="Capa Anexo III"/>
      <sheetName val="Capa Anexo IV"/>
      <sheetName val="Carimbo de Nota"/>
      <sheetName val="MCBR"/>
    </sheetNames>
    <sheetDataSet>
      <sheetData sheetId="0">
        <row r="4">
          <cell r="A4" t="str">
            <v>DESCRIÇÃO</v>
          </cell>
          <cell r="B4" t="str">
            <v>TAG</v>
          </cell>
          <cell r="C4" t="str">
            <v>UN</v>
          </cell>
          <cell r="D4" t="str">
            <v>QTD</v>
          </cell>
          <cell r="E4" t="str">
            <v>UN (Kg)</v>
          </cell>
          <cell r="F4" t="str">
            <v>TOT (Kg)</v>
          </cell>
          <cell r="G4" t="str">
            <v>HH/Quant</v>
          </cell>
          <cell r="H4" t="str">
            <v>HH CALC</v>
          </cell>
          <cell r="I4" t="str">
            <v>COD</v>
          </cell>
          <cell r="J4" t="str">
            <v>HH/Kg</v>
          </cell>
          <cell r="K4" t="str">
            <v>HH/Ton</v>
          </cell>
          <cell r="N4" t="str">
            <v>CODSEC</v>
          </cell>
          <cell r="P4" t="str">
            <v>PRINC</v>
          </cell>
          <cell r="Q4" t="str">
            <v>SECUND</v>
          </cell>
          <cell r="R4" t="str">
            <v>GRAUTEAVEIS</v>
          </cell>
        </row>
        <row r="5">
          <cell r="M5">
            <v>0</v>
          </cell>
          <cell r="R5" t="str">
            <v>peso graute =====»»»</v>
          </cell>
        </row>
        <row r="6">
          <cell r="A6" t="str">
            <v>DECLARAÇÃO</v>
          </cell>
          <cell r="B6">
            <v>0</v>
          </cell>
          <cell r="C6">
            <v>0</v>
          </cell>
          <cell r="D6">
            <v>0</v>
          </cell>
          <cell r="E6">
            <v>0</v>
          </cell>
          <cell r="F6">
            <v>3559055.010000003</v>
          </cell>
          <cell r="H6">
            <v>338459.96000000014</v>
          </cell>
        </row>
        <row r="7">
          <cell r="A7" t="str">
            <v>MECÂNICA</v>
          </cell>
          <cell r="B7">
            <v>0</v>
          </cell>
          <cell r="C7">
            <v>0</v>
          </cell>
          <cell r="D7">
            <v>0</v>
          </cell>
          <cell r="E7">
            <v>0</v>
          </cell>
          <cell r="F7">
            <v>0</v>
          </cell>
          <cell r="J7" t="str">
            <v>Lado esquerdo</v>
          </cell>
          <cell r="K7">
            <v>0</v>
          </cell>
          <cell r="N7" t="str">
            <v>Lado direito</v>
          </cell>
          <cell r="O7">
            <v>0</v>
          </cell>
        </row>
        <row r="8">
          <cell r="A8">
            <v>0</v>
          </cell>
          <cell r="B8">
            <v>0</v>
          </cell>
          <cell r="C8">
            <v>0</v>
          </cell>
          <cell r="D8">
            <v>0</v>
          </cell>
          <cell r="E8">
            <v>0</v>
          </cell>
          <cell r="F8">
            <v>0</v>
          </cell>
          <cell r="G8" t="str">
            <v>Municipio</v>
          </cell>
          <cell r="H8" t="str">
            <v>Alíquota</v>
          </cell>
          <cell r="I8" t="str">
            <v>Total</v>
          </cell>
          <cell r="J8" t="str">
            <v>km inicial</v>
          </cell>
          <cell r="K8" t="str">
            <v>km final</v>
          </cell>
          <cell r="L8" t="str">
            <v>extensão</v>
          </cell>
          <cell r="M8" t="str">
            <v>EQUIV.</v>
          </cell>
          <cell r="N8" t="str">
            <v>km inicial</v>
          </cell>
          <cell r="O8" t="str">
            <v>km final</v>
          </cell>
          <cell r="P8" t="str">
            <v>extensão</v>
          </cell>
          <cell r="Q8" t="str">
            <v>EQUIV.</v>
          </cell>
          <cell r="R8" t="str">
            <v>MEDIÇÃO</v>
          </cell>
        </row>
        <row r="9">
          <cell r="A9" t="str">
            <v>ÁREA - PENEIRAMENTO</v>
          </cell>
          <cell r="B9">
            <v>0</v>
          </cell>
          <cell r="C9">
            <v>0</v>
          </cell>
          <cell r="D9">
            <v>0</v>
          </cell>
          <cell r="E9">
            <v>0</v>
          </cell>
          <cell r="F9">
            <v>0</v>
          </cell>
          <cell r="G9" t="str">
            <v>BENTO GONÇALVES</v>
          </cell>
          <cell r="H9">
            <v>0.03</v>
          </cell>
          <cell r="I9">
            <v>7.2195999999999996E-2</v>
          </cell>
          <cell r="J9">
            <v>210000</v>
          </cell>
          <cell r="K9">
            <v>220880</v>
          </cell>
          <cell r="L9">
            <v>10880</v>
          </cell>
          <cell r="M9">
            <v>7.2195999999999996E-2</v>
          </cell>
          <cell r="N9">
            <v>210000</v>
          </cell>
          <cell r="O9">
            <v>220880</v>
          </cell>
          <cell r="P9">
            <v>10880</v>
          </cell>
          <cell r="Q9">
            <v>7.2195999999999996E-2</v>
          </cell>
          <cell r="R9">
            <v>36543.902110000003</v>
          </cell>
        </row>
        <row r="10">
          <cell r="A10">
            <v>0</v>
          </cell>
          <cell r="B10">
            <v>0</v>
          </cell>
          <cell r="C10">
            <v>0</v>
          </cell>
          <cell r="D10">
            <v>0</v>
          </cell>
          <cell r="E10">
            <v>0</v>
          </cell>
          <cell r="F10">
            <v>0</v>
          </cell>
          <cell r="G10" t="str">
            <v>GARIBALDI</v>
          </cell>
          <cell r="H10">
            <v>0.03</v>
          </cell>
          <cell r="I10">
            <v>6.4963999999999994E-2</v>
          </cell>
          <cell r="J10">
            <v>220880</v>
          </cell>
          <cell r="K10">
            <v>230670</v>
          </cell>
          <cell r="L10">
            <v>9790</v>
          </cell>
          <cell r="M10">
            <v>6.4963999999999994E-2</v>
          </cell>
          <cell r="N10">
            <v>220880</v>
          </cell>
          <cell r="O10">
            <v>230670</v>
          </cell>
          <cell r="P10">
            <v>9790</v>
          </cell>
          <cell r="Q10">
            <v>6.4963999999999994E-2</v>
          </cell>
          <cell r="R10">
            <v>32882.794269999999</v>
          </cell>
        </row>
        <row r="11">
          <cell r="A11" t="str">
            <v>Alimentadores de Correia Horizontais das Peneiras Primárias 510-PE-01/02</v>
          </cell>
          <cell r="B11" t="str">
            <v>510-AL-01/02</v>
          </cell>
          <cell r="C11" t="str">
            <v>CJ</v>
          </cell>
          <cell r="D11">
            <v>2</v>
          </cell>
          <cell r="E11">
            <v>17500</v>
          </cell>
          <cell r="F11">
            <v>35000</v>
          </cell>
          <cell r="G11" t="str">
            <v>CARLOS BARBOSA</v>
          </cell>
          <cell r="H11">
            <v>1750</v>
          </cell>
          <cell r="I11" t="str">
            <v>TRA</v>
          </cell>
          <cell r="J11">
            <v>230670</v>
          </cell>
          <cell r="K11">
            <v>50</v>
          </cell>
          <cell r="L11">
            <v>9940</v>
          </cell>
          <cell r="M11">
            <v>6.5959000000000004E-2</v>
          </cell>
          <cell r="N11">
            <v>230670</v>
          </cell>
          <cell r="O11">
            <v>240610</v>
          </cell>
          <cell r="P11">
            <v>875</v>
          </cell>
          <cell r="Q11">
            <v>6.5959000000000004E-2</v>
          </cell>
          <cell r="R11">
            <v>35000</v>
          </cell>
        </row>
        <row r="12">
          <cell r="A12" t="str">
            <v xml:space="preserve">      Potência 2 x 30 cv </v>
          </cell>
          <cell r="B12">
            <v>0</v>
          </cell>
          <cell r="C12">
            <v>0</v>
          </cell>
          <cell r="D12">
            <v>0</v>
          </cell>
          <cell r="E12">
            <v>0</v>
          </cell>
          <cell r="F12">
            <v>0</v>
          </cell>
          <cell r="G12" t="str">
            <v>BARÃO</v>
          </cell>
          <cell r="H12">
            <v>0</v>
          </cell>
          <cell r="I12">
            <v>6.9343000000000002E-2</v>
          </cell>
          <cell r="J12">
            <v>240610</v>
          </cell>
          <cell r="K12">
            <v>251060</v>
          </cell>
          <cell r="L12">
            <v>10450</v>
          </cell>
          <cell r="M12">
            <v>6.9343000000000002E-2</v>
          </cell>
          <cell r="N12">
            <v>240610</v>
          </cell>
          <cell r="O12">
            <v>251060</v>
          </cell>
          <cell r="P12">
            <v>0</v>
          </cell>
          <cell r="Q12">
            <v>6.9343000000000002E-2</v>
          </cell>
          <cell r="R12">
            <v>35099.611860999998</v>
          </cell>
        </row>
        <row r="13">
          <cell r="A13" t="str">
            <v xml:space="preserve">      Peso aproximado 2 x 17,5 t</v>
          </cell>
          <cell r="B13">
            <v>0</v>
          </cell>
          <cell r="C13">
            <v>0</v>
          </cell>
          <cell r="D13">
            <v>0</v>
          </cell>
          <cell r="E13">
            <v>0</v>
          </cell>
          <cell r="F13">
            <v>0</v>
          </cell>
          <cell r="G13" t="str">
            <v>SÃO PEDRO DA SERRA</v>
          </cell>
          <cell r="H13">
            <v>0</v>
          </cell>
          <cell r="I13">
            <v>2.6609000000000001E-2</v>
          </cell>
          <cell r="J13">
            <v>251060</v>
          </cell>
          <cell r="K13">
            <v>255070</v>
          </cell>
          <cell r="L13">
            <v>4010</v>
          </cell>
          <cell r="M13">
            <v>2.6609000000000001E-2</v>
          </cell>
          <cell r="N13">
            <v>251060</v>
          </cell>
          <cell r="O13">
            <v>255070</v>
          </cell>
          <cell r="P13">
            <v>0</v>
          </cell>
          <cell r="Q13">
            <v>2.6609000000000001E-2</v>
          </cell>
          <cell r="R13">
            <v>13468.846274</v>
          </cell>
        </row>
        <row r="14">
          <cell r="A14" t="str">
            <v>RODOVIA</v>
          </cell>
          <cell r="B14" t="str">
            <v>MUNICÍPIO</v>
          </cell>
          <cell r="C14" t="str">
            <v>PERCENTUAL MEDIDO</v>
          </cell>
          <cell r="D14" t="str">
            <v>ALÍQUOTA</v>
          </cell>
          <cell r="E14" t="str">
            <v>BASE DE CÁLCULO</v>
          </cell>
          <cell r="F14">
            <v>0</v>
          </cell>
          <cell r="G14" t="str">
            <v>SALVADOR DO SUL</v>
          </cell>
          <cell r="H14">
            <v>0</v>
          </cell>
          <cell r="I14">
            <v>6.2773999999999996E-2</v>
          </cell>
          <cell r="J14">
            <v>255070</v>
          </cell>
          <cell r="K14">
            <v>264530</v>
          </cell>
          <cell r="L14">
            <v>9460</v>
          </cell>
          <cell r="M14">
            <v>6.2773999999999996E-2</v>
          </cell>
          <cell r="N14">
            <v>255070</v>
          </cell>
          <cell r="O14">
            <v>264530</v>
          </cell>
          <cell r="P14">
            <v>0</v>
          </cell>
          <cell r="Q14">
            <v>6.2773999999999996E-2</v>
          </cell>
          <cell r="R14">
            <v>31774.385473999999</v>
          </cell>
        </row>
        <row r="15">
          <cell r="A15" t="str">
            <v>Amostrador Automático, tipo Linear, para "Lump Ore"</v>
          </cell>
          <cell r="B15" t="str">
            <v>510-AM-01</v>
          </cell>
          <cell r="C15" t="str">
            <v>CJ</v>
          </cell>
          <cell r="D15">
            <v>1</v>
          </cell>
          <cell r="E15">
            <v>3000</v>
          </cell>
          <cell r="F15">
            <v>3000</v>
          </cell>
          <cell r="G15" t="str">
            <v>SÃO JOSÉ DO SUL</v>
          </cell>
          <cell r="H15">
            <v>180</v>
          </cell>
          <cell r="I15" t="str">
            <v>M</v>
          </cell>
          <cell r="J15">
            <v>264530</v>
          </cell>
          <cell r="K15">
            <v>60</v>
          </cell>
          <cell r="L15">
            <v>17665</v>
          </cell>
          <cell r="M15">
            <v>0.11722</v>
          </cell>
          <cell r="N15">
            <v>264530</v>
          </cell>
          <cell r="O15">
            <v>282195</v>
          </cell>
          <cell r="P15">
            <v>180</v>
          </cell>
          <cell r="Q15">
            <v>0.11722</v>
          </cell>
          <cell r="R15">
            <v>59333.458710999999</v>
          </cell>
        </row>
        <row r="16">
          <cell r="A16" t="str">
            <v xml:space="preserve">      Potência 1 cv</v>
          </cell>
          <cell r="B16" t="str">
            <v>BENTO GONÇALVES</v>
          </cell>
          <cell r="C16">
            <v>7.2195999999999996E-2</v>
          </cell>
          <cell r="D16">
            <v>0.03</v>
          </cell>
          <cell r="E16">
            <v>36543.902110000003</v>
          </cell>
          <cell r="F16">
            <v>0</v>
          </cell>
          <cell r="G16" t="str">
            <v>MONTENEGRO</v>
          </cell>
          <cell r="H16">
            <v>0</v>
          </cell>
          <cell r="I16">
            <v>0.15653600000000001</v>
          </cell>
          <cell r="J16">
            <v>282195</v>
          </cell>
          <cell r="K16">
            <v>305785</v>
          </cell>
          <cell r="L16">
            <v>23590</v>
          </cell>
          <cell r="M16">
            <v>0.15653600000000001</v>
          </cell>
          <cell r="N16">
            <v>282195</v>
          </cell>
          <cell r="O16">
            <v>305785</v>
          </cell>
          <cell r="P16">
            <v>0</v>
          </cell>
          <cell r="Q16">
            <v>0.15653600000000001</v>
          </cell>
          <cell r="R16">
            <v>79234.434813999993</v>
          </cell>
        </row>
        <row r="17">
          <cell r="A17" t="str">
            <v xml:space="preserve">      Peso aproximado 3 t</v>
          </cell>
          <cell r="B17" t="str">
            <v>GARIBALDI</v>
          </cell>
          <cell r="C17">
            <v>6.4963999999999994E-2</v>
          </cell>
          <cell r="D17">
            <v>0.03</v>
          </cell>
          <cell r="E17">
            <v>32882.794269999999</v>
          </cell>
          <cell r="F17">
            <v>0</v>
          </cell>
          <cell r="G17" t="str">
            <v>TRIUNFO</v>
          </cell>
          <cell r="H17">
            <v>0</v>
          </cell>
          <cell r="I17">
            <v>0.23102200000000001</v>
          </cell>
          <cell r="J17">
            <v>305785</v>
          </cell>
          <cell r="K17">
            <v>340600</v>
          </cell>
          <cell r="L17">
            <v>34815</v>
          </cell>
          <cell r="M17">
            <v>0.23102200000000001</v>
          </cell>
          <cell r="N17">
            <v>305785</v>
          </cell>
          <cell r="O17">
            <v>340600</v>
          </cell>
          <cell r="P17">
            <v>0</v>
          </cell>
          <cell r="Q17">
            <v>0.23102200000000001</v>
          </cell>
          <cell r="R17">
            <v>116937.12793800001</v>
          </cell>
        </row>
        <row r="18">
          <cell r="A18" t="str">
            <v>BR-470/RS</v>
          </cell>
          <cell r="B18" t="str">
            <v>CARLOS BARBOSA</v>
          </cell>
          <cell r="C18">
            <v>6.5959000000000004E-2</v>
          </cell>
          <cell r="D18">
            <v>0.05</v>
          </cell>
          <cell r="E18">
            <v>33386.616450000001</v>
          </cell>
          <cell r="F18">
            <v>0</v>
          </cell>
          <cell r="G18" t="str">
            <v>SÃO JERONIMO</v>
          </cell>
          <cell r="H18">
            <v>0</v>
          </cell>
          <cell r="I18">
            <v>0.133378</v>
          </cell>
          <cell r="J18">
            <v>340600</v>
          </cell>
          <cell r="K18">
            <v>360700</v>
          </cell>
          <cell r="L18">
            <v>20100</v>
          </cell>
          <cell r="M18">
            <v>0.133378</v>
          </cell>
          <cell r="N18">
            <v>340600</v>
          </cell>
          <cell r="O18">
            <v>360700</v>
          </cell>
          <cell r="P18">
            <v>0</v>
          </cell>
          <cell r="Q18">
            <v>0.133378</v>
          </cell>
          <cell r="R18">
            <v>67512.172097000002</v>
          </cell>
        </row>
        <row r="19">
          <cell r="A19" t="str">
            <v>Amostrador Automático, tipo Linear, para Hematitinha</v>
          </cell>
          <cell r="B19" t="str">
            <v>510-AM-02</v>
          </cell>
          <cell r="C19" t="str">
            <v>CJ</v>
          </cell>
          <cell r="D19">
            <v>1</v>
          </cell>
          <cell r="E19">
            <v>3000</v>
          </cell>
          <cell r="F19">
            <v>3000</v>
          </cell>
          <cell r="H19">
            <v>180</v>
          </cell>
          <cell r="I19" t="str">
            <v>M</v>
          </cell>
          <cell r="K19">
            <v>60</v>
          </cell>
          <cell r="L19">
            <v>150700</v>
          </cell>
          <cell r="M19">
            <v>1</v>
          </cell>
          <cell r="P19">
            <v>180</v>
          </cell>
          <cell r="Q19">
            <v>1</v>
          </cell>
          <cell r="R19">
            <v>506173.35</v>
          </cell>
        </row>
        <row r="20">
          <cell r="A20" t="str">
            <v xml:space="preserve">      Potência 1 cv</v>
          </cell>
          <cell r="B20" t="str">
            <v>SÃO PEDRO DA SERRA</v>
          </cell>
          <cell r="C20">
            <v>2.6609000000000001E-2</v>
          </cell>
          <cell r="D20">
            <v>2.5000000000000001E-2</v>
          </cell>
          <cell r="E20">
            <v>13468.846274</v>
          </cell>
          <cell r="F20">
            <v>0</v>
          </cell>
          <cell r="H20">
            <v>0</v>
          </cell>
          <cell r="J20">
            <v>0</v>
          </cell>
          <cell r="N20">
            <v>0</v>
          </cell>
          <cell r="P20">
            <v>0</v>
          </cell>
        </row>
        <row r="21">
          <cell r="A21" t="str">
            <v xml:space="preserve">      Peso aproximado 3 t</v>
          </cell>
          <cell r="B21" t="str">
            <v>SALVADOR DO SUL</v>
          </cell>
          <cell r="C21">
            <v>6.2773999999999996E-2</v>
          </cell>
          <cell r="D21">
            <v>0.02</v>
          </cell>
          <cell r="E21">
            <v>31774.385473999999</v>
          </cell>
          <cell r="F21">
            <v>0</v>
          </cell>
          <cell r="H21">
            <v>0</v>
          </cell>
          <cell r="I21">
            <v>0</v>
          </cell>
          <cell r="J21">
            <v>0</v>
          </cell>
          <cell r="N21">
            <v>0</v>
          </cell>
          <cell r="P21">
            <v>0</v>
          </cell>
        </row>
        <row r="22">
          <cell r="A22" t="str">
            <v>BR-470/RS</v>
          </cell>
          <cell r="B22" t="str">
            <v>SÃO JOSÉ DO SUL</v>
          </cell>
          <cell r="C22">
            <v>0.11722</v>
          </cell>
          <cell r="D22">
            <v>0.03</v>
          </cell>
          <cell r="E22">
            <v>59333.458710999999</v>
          </cell>
          <cell r="F22">
            <v>0</v>
          </cell>
          <cell r="H22">
            <v>0</v>
          </cell>
          <cell r="J22">
            <v>0</v>
          </cell>
          <cell r="N22">
            <v>0</v>
          </cell>
          <cell r="P22">
            <v>0</v>
          </cell>
        </row>
        <row r="23">
          <cell r="A23" t="str">
            <v>Amostrador Automático, tipo Linear, para "Sinter Feed"</v>
          </cell>
          <cell r="B23" t="str">
            <v>510-AM-03</v>
          </cell>
          <cell r="C23" t="str">
            <v>CJ</v>
          </cell>
          <cell r="D23">
            <v>1</v>
          </cell>
          <cell r="E23">
            <v>3000</v>
          </cell>
          <cell r="F23">
            <v>3000</v>
          </cell>
          <cell r="H23">
            <v>180</v>
          </cell>
          <cell r="I23" t="str">
            <v>M</v>
          </cell>
          <cell r="J23">
            <v>0</v>
          </cell>
          <cell r="K23">
            <v>60</v>
          </cell>
          <cell r="N23">
            <v>0</v>
          </cell>
          <cell r="P23">
            <v>180</v>
          </cell>
        </row>
        <row r="24">
          <cell r="A24" t="str">
            <v xml:space="preserve">      Potência 1 cv</v>
          </cell>
          <cell r="B24" t="str">
            <v>TRIUNFO</v>
          </cell>
          <cell r="C24">
            <v>0.23102200000000001</v>
          </cell>
          <cell r="D24">
            <v>0.05</v>
          </cell>
          <cell r="E24">
            <v>116937.12793800001</v>
          </cell>
          <cell r="F24">
            <v>0</v>
          </cell>
          <cell r="H24">
            <v>0</v>
          </cell>
          <cell r="J24">
            <v>0</v>
          </cell>
          <cell r="N24">
            <v>0</v>
          </cell>
          <cell r="P24">
            <v>0</v>
          </cell>
        </row>
        <row r="25">
          <cell r="A25" t="str">
            <v xml:space="preserve">      Peso aproximado 3 t</v>
          </cell>
          <cell r="B25" t="str">
            <v>SÃO JERONIMO</v>
          </cell>
          <cell r="C25">
            <v>0.133378</v>
          </cell>
          <cell r="D25">
            <v>0.03</v>
          </cell>
          <cell r="E25">
            <v>67512.172097000002</v>
          </cell>
          <cell r="F25">
            <v>0</v>
          </cell>
          <cell r="H25">
            <v>0</v>
          </cell>
          <cell r="J25">
            <v>0</v>
          </cell>
          <cell r="N25">
            <v>0</v>
          </cell>
          <cell r="P25">
            <v>0</v>
          </cell>
        </row>
        <row r="26">
          <cell r="A26">
            <v>0</v>
          </cell>
          <cell r="B26" t="str">
            <v>SOMA</v>
          </cell>
          <cell r="C26">
            <v>1</v>
          </cell>
          <cell r="D26">
            <v>0</v>
          </cell>
          <cell r="E26">
            <v>0</v>
          </cell>
          <cell r="F26">
            <v>0</v>
          </cell>
          <cell r="H26">
            <v>0</v>
          </cell>
          <cell r="J26">
            <v>0</v>
          </cell>
          <cell r="N26">
            <v>0</v>
          </cell>
          <cell r="P26">
            <v>0</v>
          </cell>
        </row>
        <row r="27">
          <cell r="A27" t="str">
            <v>Amostrador Automático, tipo Linear, para Underflow da Ciclonagem Primária</v>
          </cell>
          <cell r="B27" t="str">
            <v>510-AM-04</v>
          </cell>
          <cell r="C27" t="str">
            <v>CJ</v>
          </cell>
          <cell r="D27">
            <v>1</v>
          </cell>
          <cell r="E27">
            <v>330</v>
          </cell>
          <cell r="F27">
            <v>330</v>
          </cell>
          <cell r="H27">
            <v>33</v>
          </cell>
          <cell r="I27" t="str">
            <v>M</v>
          </cell>
          <cell r="J27">
            <v>0</v>
          </cell>
          <cell r="K27">
            <v>100</v>
          </cell>
          <cell r="N27">
            <v>0</v>
          </cell>
          <cell r="P27">
            <v>33</v>
          </cell>
        </row>
        <row r="28">
          <cell r="A28" t="str">
            <v xml:space="preserve">      Potência 1 cv</v>
          </cell>
          <cell r="B28">
            <v>0</v>
          </cell>
          <cell r="C28">
            <v>0</v>
          </cell>
          <cell r="D28" t="str">
            <v>Vacaria, 02 de Outubro de 2015</v>
          </cell>
          <cell r="E28">
            <v>0</v>
          </cell>
          <cell r="F28">
            <v>0</v>
          </cell>
          <cell r="H28">
            <v>0</v>
          </cell>
          <cell r="P28">
            <v>0</v>
          </cell>
        </row>
        <row r="29">
          <cell r="A29" t="str">
            <v xml:space="preserve">      Peso aproximado 0,33 t</v>
          </cell>
          <cell r="B29">
            <v>0</v>
          </cell>
          <cell r="C29">
            <v>0</v>
          </cell>
          <cell r="D29">
            <v>0</v>
          </cell>
          <cell r="E29">
            <v>0</v>
          </cell>
          <cell r="F29">
            <v>0</v>
          </cell>
          <cell r="H29">
            <v>0</v>
          </cell>
          <cell r="P29">
            <v>0</v>
          </cell>
        </row>
        <row r="30">
          <cell r="A30">
            <v>0</v>
          </cell>
          <cell r="B30">
            <v>0</v>
          </cell>
          <cell r="C30">
            <v>0</v>
          </cell>
          <cell r="D30">
            <v>0</v>
          </cell>
          <cell r="E30">
            <v>0</v>
          </cell>
          <cell r="F30">
            <v>0</v>
          </cell>
          <cell r="H30">
            <v>0</v>
          </cell>
          <cell r="P30">
            <v>0</v>
          </cell>
        </row>
        <row r="31">
          <cell r="A31" t="str">
            <v>Amostrador Pneumático tipo Mangote para Overflow da Ciclonagem Primária</v>
          </cell>
          <cell r="B31" t="str">
            <v>510-AM-05</v>
          </cell>
          <cell r="C31" t="str">
            <v>CJ</v>
          </cell>
          <cell r="D31">
            <v>1</v>
          </cell>
          <cell r="E31">
            <v>330</v>
          </cell>
          <cell r="F31">
            <v>330</v>
          </cell>
          <cell r="H31">
            <v>33</v>
          </cell>
          <cell r="I31" t="str">
            <v>M</v>
          </cell>
          <cell r="K31">
            <v>100</v>
          </cell>
          <cell r="P31">
            <v>33</v>
          </cell>
        </row>
        <row r="32">
          <cell r="A32" t="str">
            <v xml:space="preserve">      Peso aproximado 0,33 t</v>
          </cell>
          <cell r="B32" t="str">
            <v>ANALISTA INFRA-ESTRUTURA DE TRANSPORTES</v>
          </cell>
          <cell r="C32">
            <v>0</v>
          </cell>
          <cell r="D32">
            <v>0</v>
          </cell>
          <cell r="F32">
            <v>0</v>
          </cell>
          <cell r="H32">
            <v>0</v>
          </cell>
          <cell r="P32">
            <v>0</v>
          </cell>
        </row>
        <row r="33">
          <cell r="B33" t="str">
            <v>FISCAL DO CONTRATO</v>
          </cell>
          <cell r="C33">
            <v>0</v>
          </cell>
          <cell r="D33">
            <v>0</v>
          </cell>
          <cell r="F33">
            <v>0</v>
          </cell>
          <cell r="H33">
            <v>0</v>
          </cell>
          <cell r="P33">
            <v>0</v>
          </cell>
        </row>
        <row r="34">
          <cell r="A34" t="str">
            <v>Amostrador Pneumático tipo Mangote para Alimentação da Deslamagem</v>
          </cell>
          <cell r="B34" t="str">
            <v>510-AM-06</v>
          </cell>
          <cell r="C34" t="str">
            <v>CJ</v>
          </cell>
          <cell r="D34">
            <v>1</v>
          </cell>
          <cell r="E34">
            <v>330</v>
          </cell>
          <cell r="F34">
            <v>330</v>
          </cell>
          <cell r="H34">
            <v>33</v>
          </cell>
          <cell r="I34" t="str">
            <v>M</v>
          </cell>
          <cell r="K34">
            <v>100</v>
          </cell>
          <cell r="P34">
            <v>33</v>
          </cell>
        </row>
        <row r="35">
          <cell r="A35" t="str">
            <v xml:space="preserve">      Peso aproximado 0,33 t</v>
          </cell>
          <cell r="F35">
            <v>0</v>
          </cell>
          <cell r="H35">
            <v>0</v>
          </cell>
          <cell r="P35">
            <v>0</v>
          </cell>
        </row>
        <row r="36">
          <cell r="F36">
            <v>0</v>
          </cell>
          <cell r="H36">
            <v>0</v>
          </cell>
          <cell r="P36">
            <v>0</v>
          </cell>
        </row>
        <row r="37">
          <cell r="A37" t="str">
            <v>Amostrador Pneumático tipo Mangote para Alimentação do Circuito de Espirais</v>
          </cell>
          <cell r="B37" t="str">
            <v>510-AM-15</v>
          </cell>
          <cell r="C37" t="str">
            <v>CJ</v>
          </cell>
          <cell r="D37">
            <v>1</v>
          </cell>
          <cell r="E37">
            <v>330</v>
          </cell>
          <cell r="F37">
            <v>330</v>
          </cell>
          <cell r="H37">
            <v>33</v>
          </cell>
          <cell r="I37" t="str">
            <v>M</v>
          </cell>
          <cell r="K37">
            <v>100</v>
          </cell>
          <cell r="P37">
            <v>33</v>
          </cell>
        </row>
        <row r="38">
          <cell r="A38" t="str">
            <v xml:space="preserve">      Peso aproximado 0,33 t</v>
          </cell>
          <cell r="F38">
            <v>0</v>
          </cell>
          <cell r="H38">
            <v>0</v>
          </cell>
          <cell r="P38">
            <v>0</v>
          </cell>
        </row>
        <row r="39">
          <cell r="F39">
            <v>0</v>
          </cell>
          <cell r="H39">
            <v>0</v>
          </cell>
          <cell r="P39">
            <v>0</v>
          </cell>
        </row>
        <row r="40">
          <cell r="A40" t="str">
            <v>Amostrador Pneumático tipo Mangote para Rejeito do Circuito de Espirais</v>
          </cell>
          <cell r="B40" t="str">
            <v>510-AM-16</v>
          </cell>
          <cell r="C40" t="str">
            <v>CJ</v>
          </cell>
          <cell r="D40">
            <v>1</v>
          </cell>
          <cell r="E40">
            <v>330</v>
          </cell>
          <cell r="F40">
            <v>330</v>
          </cell>
          <cell r="H40">
            <v>33</v>
          </cell>
          <cell r="I40" t="str">
            <v>M</v>
          </cell>
          <cell r="K40">
            <v>100</v>
          </cell>
          <cell r="P40">
            <v>33</v>
          </cell>
        </row>
        <row r="41">
          <cell r="A41" t="str">
            <v xml:space="preserve">      Peso aproximado 0,33 t</v>
          </cell>
          <cell r="F41">
            <v>0</v>
          </cell>
          <cell r="H41">
            <v>0</v>
          </cell>
          <cell r="P41">
            <v>0</v>
          </cell>
        </row>
        <row r="42">
          <cell r="F42">
            <v>0</v>
          </cell>
          <cell r="H42">
            <v>0</v>
          </cell>
          <cell r="P42">
            <v>0</v>
          </cell>
        </row>
        <row r="43">
          <cell r="A43" t="str">
            <v>Amostrador Pneumático tipo Mangote para Concentrado do Circuito de Espirais</v>
          </cell>
          <cell r="B43" t="str">
            <v>510-AM-17</v>
          </cell>
          <cell r="C43" t="str">
            <v>CJ</v>
          </cell>
          <cell r="D43">
            <v>1</v>
          </cell>
          <cell r="E43">
            <v>330</v>
          </cell>
          <cell r="F43">
            <v>330</v>
          </cell>
          <cell r="H43">
            <v>33</v>
          </cell>
          <cell r="I43" t="str">
            <v>M</v>
          </cell>
          <cell r="K43">
            <v>100</v>
          </cell>
          <cell r="P43">
            <v>33</v>
          </cell>
        </row>
        <row r="44">
          <cell r="A44" t="str">
            <v xml:space="preserve">      Peso aproximado 0,33 t</v>
          </cell>
          <cell r="F44">
            <v>0</v>
          </cell>
          <cell r="H44">
            <v>0</v>
          </cell>
          <cell r="P44">
            <v>0</v>
          </cell>
        </row>
        <row r="45">
          <cell r="F45">
            <v>0</v>
          </cell>
          <cell r="H45">
            <v>0</v>
          </cell>
          <cell r="P45">
            <v>0</v>
          </cell>
        </row>
        <row r="46">
          <cell r="A46" t="str">
            <v>Bombas de Polpa de Alimentação da Ciclonagem Primária, 510-HC-01</v>
          </cell>
          <cell r="B46" t="str">
            <v>510-BP-01A/01B/01R</v>
          </cell>
          <cell r="C46" t="str">
            <v>CJ</v>
          </cell>
          <cell r="D46">
            <v>3</v>
          </cell>
          <cell r="E46">
            <v>5000</v>
          </cell>
          <cell r="F46">
            <v>15000</v>
          </cell>
          <cell r="H46">
            <v>900</v>
          </cell>
          <cell r="I46" t="str">
            <v>M</v>
          </cell>
          <cell r="K46">
            <v>60</v>
          </cell>
          <cell r="P46">
            <v>300</v>
          </cell>
          <cell r="R46">
            <v>15000</v>
          </cell>
        </row>
        <row r="47">
          <cell r="A47" t="str">
            <v xml:space="preserve">      Potência 3 x 350 cv (4 polos)</v>
          </cell>
          <cell r="F47">
            <v>0</v>
          </cell>
          <cell r="H47">
            <v>0</v>
          </cell>
          <cell r="P47">
            <v>0</v>
          </cell>
        </row>
        <row r="48">
          <cell r="A48" t="str">
            <v xml:space="preserve">      Peso aproximado 3 x 5 t</v>
          </cell>
          <cell r="F48">
            <v>0</v>
          </cell>
          <cell r="H48">
            <v>0</v>
          </cell>
          <cell r="P48">
            <v>0</v>
          </cell>
        </row>
        <row r="49">
          <cell r="F49">
            <v>0</v>
          </cell>
          <cell r="H49">
            <v>0</v>
          </cell>
          <cell r="P49">
            <v>0</v>
          </cell>
        </row>
        <row r="50">
          <cell r="A50" t="str">
            <v>Bombas de Polpa de Alimentação da Deslamagem Primária, 510-HC-02</v>
          </cell>
          <cell r="B50" t="str">
            <v>510-BP-02/02R</v>
          </cell>
          <cell r="C50" t="str">
            <v>CJ</v>
          </cell>
          <cell r="D50">
            <v>2</v>
          </cell>
          <cell r="E50">
            <v>6000</v>
          </cell>
          <cell r="F50">
            <v>12000</v>
          </cell>
          <cell r="H50">
            <v>720</v>
          </cell>
          <cell r="I50" t="str">
            <v>M</v>
          </cell>
          <cell r="K50">
            <v>60</v>
          </cell>
          <cell r="P50">
            <v>360</v>
          </cell>
          <cell r="R50">
            <v>12000</v>
          </cell>
        </row>
        <row r="51">
          <cell r="A51" t="str">
            <v xml:space="preserve">      Potência 2 x 350 cv (6 polos)</v>
          </cell>
          <cell r="F51">
            <v>0</v>
          </cell>
          <cell r="H51">
            <v>0</v>
          </cell>
          <cell r="P51">
            <v>0</v>
          </cell>
        </row>
        <row r="52">
          <cell r="A52" t="str">
            <v xml:space="preserve">      Peso aproximado 2 x 6 t</v>
          </cell>
          <cell r="F52">
            <v>0</v>
          </cell>
          <cell r="H52">
            <v>0</v>
          </cell>
          <cell r="P52">
            <v>0</v>
          </cell>
        </row>
        <row r="53">
          <cell r="F53">
            <v>0</v>
          </cell>
          <cell r="H53">
            <v>0</v>
          </cell>
          <cell r="P53">
            <v>0</v>
          </cell>
        </row>
        <row r="54">
          <cell r="A54" t="str">
            <v>Bomba Vertical de Drenagem da Área de Peneiramento</v>
          </cell>
          <cell r="B54" t="str">
            <v>510-BP-16</v>
          </cell>
          <cell r="C54" t="str">
            <v>CJ</v>
          </cell>
          <cell r="D54">
            <v>1</v>
          </cell>
          <cell r="E54">
            <v>2000</v>
          </cell>
          <cell r="F54">
            <v>2000</v>
          </cell>
          <cell r="H54">
            <v>120</v>
          </cell>
          <cell r="I54" t="str">
            <v>M</v>
          </cell>
          <cell r="K54">
            <v>60</v>
          </cell>
          <cell r="P54">
            <v>120</v>
          </cell>
        </row>
        <row r="55">
          <cell r="A55" t="str">
            <v xml:space="preserve">      Potência 50 cv</v>
          </cell>
          <cell r="F55">
            <v>0</v>
          </cell>
          <cell r="H55">
            <v>0</v>
          </cell>
          <cell r="P55">
            <v>0</v>
          </cell>
        </row>
        <row r="56">
          <cell r="A56" t="str">
            <v xml:space="preserve">      Peso aproximado 2 t</v>
          </cell>
          <cell r="F56">
            <v>0</v>
          </cell>
          <cell r="H56">
            <v>0</v>
          </cell>
          <cell r="P56">
            <v>0</v>
          </cell>
        </row>
        <row r="57">
          <cell r="F57">
            <v>0</v>
          </cell>
          <cell r="H57">
            <v>0</v>
          </cell>
          <cell r="P57">
            <v>0</v>
          </cell>
        </row>
        <row r="58">
          <cell r="A58" t="str">
            <v>Bomba de Transferência de Água Recuperada para o Peneiramento</v>
          </cell>
          <cell r="B58" t="str">
            <v>510-BU-01A/01B/01R</v>
          </cell>
          <cell r="C58" t="str">
            <v>CJ</v>
          </cell>
          <cell r="D58">
            <v>3</v>
          </cell>
          <cell r="E58">
            <v>2000</v>
          </cell>
          <cell r="F58">
            <v>6000</v>
          </cell>
          <cell r="H58">
            <v>360</v>
          </cell>
          <cell r="I58" t="str">
            <v>M</v>
          </cell>
          <cell r="K58">
            <v>60</v>
          </cell>
          <cell r="P58">
            <v>120</v>
          </cell>
          <cell r="R58">
            <v>6000</v>
          </cell>
        </row>
        <row r="59">
          <cell r="A59" t="str">
            <v xml:space="preserve">      Potência 3 x 175 cv</v>
          </cell>
          <cell r="F59">
            <v>0</v>
          </cell>
          <cell r="H59">
            <v>0</v>
          </cell>
          <cell r="P59">
            <v>0</v>
          </cell>
        </row>
        <row r="60">
          <cell r="A60" t="str">
            <v xml:space="preserve">      Peso aproximado 3 x 2 t</v>
          </cell>
          <cell r="F60">
            <v>0</v>
          </cell>
          <cell r="H60">
            <v>0</v>
          </cell>
          <cell r="P60">
            <v>0</v>
          </cell>
        </row>
        <row r="61">
          <cell r="F61">
            <v>0</v>
          </cell>
          <cell r="H61">
            <v>0</v>
          </cell>
          <cell r="P61">
            <v>0</v>
          </cell>
        </row>
        <row r="62">
          <cell r="A62" t="str">
            <v>Bomba "Booster" para Água de Selagem de Bombas de Polpa</v>
          </cell>
          <cell r="B62" t="str">
            <v>510-BU-03A/03R</v>
          </cell>
          <cell r="C62" t="str">
            <v>CJ</v>
          </cell>
          <cell r="D62">
            <v>2</v>
          </cell>
          <cell r="E62">
            <v>200</v>
          </cell>
          <cell r="F62">
            <v>400</v>
          </cell>
          <cell r="H62">
            <v>60</v>
          </cell>
          <cell r="I62" t="str">
            <v>M</v>
          </cell>
          <cell r="K62">
            <v>150</v>
          </cell>
          <cell r="P62">
            <v>30</v>
          </cell>
          <cell r="R62">
            <v>400</v>
          </cell>
        </row>
        <row r="63">
          <cell r="A63" t="str">
            <v xml:space="preserve">      Potência 2 x 10 cv </v>
          </cell>
          <cell r="F63">
            <v>0</v>
          </cell>
          <cell r="H63">
            <v>0</v>
          </cell>
          <cell r="P63">
            <v>0</v>
          </cell>
        </row>
        <row r="64">
          <cell r="A64" t="str">
            <v xml:space="preserve">      Peso aproximado 2 x 0,2 t</v>
          </cell>
          <cell r="F64">
            <v>0</v>
          </cell>
          <cell r="H64">
            <v>0</v>
          </cell>
          <cell r="P64">
            <v>0</v>
          </cell>
        </row>
        <row r="65">
          <cell r="F65">
            <v>0</v>
          </cell>
          <cell r="H65">
            <v>0</v>
          </cell>
          <cell r="P65">
            <v>0</v>
          </cell>
        </row>
        <row r="66">
          <cell r="A66" t="str">
            <v>Empilhadeira Móvel de Lança Basculável para "Lump Ore"</v>
          </cell>
          <cell r="B66" t="str">
            <v>510-EM-01</v>
          </cell>
          <cell r="C66" t="str">
            <v>CJ</v>
          </cell>
          <cell r="D66">
            <v>1</v>
          </cell>
          <cell r="E66">
            <v>153500</v>
          </cell>
          <cell r="F66">
            <v>153500</v>
          </cell>
          <cell r="H66">
            <v>7675</v>
          </cell>
          <cell r="I66" t="str">
            <v>M</v>
          </cell>
          <cell r="K66">
            <v>50</v>
          </cell>
          <cell r="P66">
            <v>7675</v>
          </cell>
        </row>
        <row r="67">
          <cell r="A67" t="str">
            <v xml:space="preserve">      Potência (55+8x5,5+5,5+2,5+1,5+0,37) kW </v>
          </cell>
          <cell r="F67">
            <v>0</v>
          </cell>
          <cell r="H67">
            <v>0</v>
          </cell>
          <cell r="P67">
            <v>0</v>
          </cell>
        </row>
        <row r="68">
          <cell r="A68" t="str">
            <v xml:space="preserve">      Peso aproximado 153,5 t</v>
          </cell>
          <cell r="F68">
            <v>0</v>
          </cell>
          <cell r="H68">
            <v>0</v>
          </cell>
          <cell r="P68">
            <v>0</v>
          </cell>
        </row>
        <row r="69">
          <cell r="F69">
            <v>0</v>
          </cell>
          <cell r="H69">
            <v>0</v>
          </cell>
          <cell r="P69">
            <v>0</v>
          </cell>
        </row>
        <row r="70">
          <cell r="A70" t="str">
            <v>Empilhadeira Móvel de Lança Giratória para "Sinter Feed"</v>
          </cell>
          <cell r="B70" t="str">
            <v>510-EM-02</v>
          </cell>
          <cell r="C70" t="str">
            <v>CJ</v>
          </cell>
          <cell r="D70">
            <v>1</v>
          </cell>
          <cell r="E70">
            <v>140000</v>
          </cell>
          <cell r="F70">
            <v>140000</v>
          </cell>
          <cell r="H70">
            <v>7000</v>
          </cell>
          <cell r="I70" t="str">
            <v>M</v>
          </cell>
          <cell r="K70">
            <v>50</v>
          </cell>
          <cell r="P70">
            <v>7000</v>
          </cell>
        </row>
        <row r="71">
          <cell r="A71" t="str">
            <v xml:space="preserve">      Potência (44+2x1,68+3x6,1+2x0,4+1,2+2x1,2) kW</v>
          </cell>
          <cell r="F71">
            <v>0</v>
          </cell>
          <cell r="H71">
            <v>0</v>
          </cell>
          <cell r="P71">
            <v>0</v>
          </cell>
        </row>
        <row r="72">
          <cell r="A72" t="str">
            <v xml:space="preserve">      Peso aproximado 140 t</v>
          </cell>
          <cell r="F72">
            <v>0</v>
          </cell>
          <cell r="H72">
            <v>0</v>
          </cell>
          <cell r="P72">
            <v>0</v>
          </cell>
        </row>
        <row r="73">
          <cell r="F73">
            <v>0</v>
          </cell>
          <cell r="H73">
            <v>0</v>
          </cell>
          <cell r="P73">
            <v>0</v>
          </cell>
        </row>
        <row r="74">
          <cell r="A74" t="str">
            <v>Bateria de Ciclones Primários</v>
          </cell>
          <cell r="B74" t="str">
            <v>510-HC-01</v>
          </cell>
          <cell r="C74" t="str">
            <v>CJ</v>
          </cell>
          <cell r="D74">
            <v>1</v>
          </cell>
          <cell r="E74">
            <v>12500</v>
          </cell>
          <cell r="F74">
            <v>12500</v>
          </cell>
          <cell r="H74">
            <v>750</v>
          </cell>
          <cell r="I74" t="str">
            <v>M</v>
          </cell>
          <cell r="K74">
            <v>60</v>
          </cell>
          <cell r="P74">
            <v>750</v>
          </cell>
        </row>
        <row r="75">
          <cell r="A75" t="str">
            <v xml:space="preserve">      Peso aproximado 12,5 t</v>
          </cell>
          <cell r="F75">
            <v>0</v>
          </cell>
          <cell r="H75">
            <v>0</v>
          </cell>
          <cell r="P75">
            <v>0</v>
          </cell>
        </row>
        <row r="76">
          <cell r="F76">
            <v>0</v>
          </cell>
          <cell r="H76">
            <v>0</v>
          </cell>
          <cell r="P76">
            <v>0</v>
          </cell>
        </row>
        <row r="77">
          <cell r="A77" t="str">
            <v>Bateria de Ciclones Desaguadores de Concentrado Final do Circuito de Espirais</v>
          </cell>
          <cell r="B77" t="str">
            <v>510-HC-04</v>
          </cell>
          <cell r="C77" t="str">
            <v>CJ</v>
          </cell>
          <cell r="D77">
            <v>1</v>
          </cell>
          <cell r="E77">
            <v>2500</v>
          </cell>
          <cell r="F77">
            <v>2500</v>
          </cell>
          <cell r="H77">
            <v>200</v>
          </cell>
          <cell r="I77" t="str">
            <v>M</v>
          </cell>
          <cell r="K77">
            <v>80</v>
          </cell>
          <cell r="P77">
            <v>200</v>
          </cell>
        </row>
        <row r="78">
          <cell r="A78" t="str">
            <v xml:space="preserve">      Peso aproximado 2,5 t</v>
          </cell>
          <cell r="F78">
            <v>0</v>
          </cell>
          <cell r="H78">
            <v>0</v>
          </cell>
          <cell r="P78">
            <v>0</v>
          </cell>
        </row>
        <row r="79">
          <cell r="F79">
            <v>0</v>
          </cell>
          <cell r="H79">
            <v>0</v>
          </cell>
          <cell r="P79">
            <v>0</v>
          </cell>
        </row>
        <row r="80">
          <cell r="A80" t="str">
            <v>Ciclone Desaguador de Rejeito Final do Circuito de Espirais</v>
          </cell>
          <cell r="B80" t="str">
            <v>510-HC-05</v>
          </cell>
          <cell r="C80" t="str">
            <v>CJ</v>
          </cell>
          <cell r="D80">
            <v>1</v>
          </cell>
          <cell r="E80">
            <v>3000</v>
          </cell>
          <cell r="F80">
            <v>3000</v>
          </cell>
          <cell r="H80">
            <v>240</v>
          </cell>
          <cell r="I80" t="str">
            <v>M</v>
          </cell>
          <cell r="K80">
            <v>80</v>
          </cell>
          <cell r="P80">
            <v>240</v>
          </cell>
        </row>
        <row r="81">
          <cell r="A81" t="str">
            <v xml:space="preserve">      Peso aproximado 3 t</v>
          </cell>
          <cell r="F81">
            <v>0</v>
          </cell>
          <cell r="H81">
            <v>0</v>
          </cell>
          <cell r="P81">
            <v>0</v>
          </cell>
        </row>
        <row r="82">
          <cell r="F82">
            <v>0</v>
          </cell>
          <cell r="H82">
            <v>0</v>
          </cell>
          <cell r="P82">
            <v>0</v>
          </cell>
        </row>
        <row r="83">
          <cell r="A83" t="str">
            <v>Peneiras Desaguadoras do Underflow da Bateria de Hidrociclones 510-HC-01</v>
          </cell>
          <cell r="B83" t="str">
            <v>510-PD-01/02</v>
          </cell>
          <cell r="C83" t="str">
            <v>CJ</v>
          </cell>
          <cell r="D83">
            <v>1</v>
          </cell>
          <cell r="E83">
            <v>3500</v>
          </cell>
          <cell r="F83">
            <v>3500</v>
          </cell>
          <cell r="H83">
            <v>210</v>
          </cell>
          <cell r="I83" t="str">
            <v>M</v>
          </cell>
          <cell r="K83">
            <v>60</v>
          </cell>
          <cell r="P83">
            <v>210</v>
          </cell>
          <cell r="R83">
            <v>3500</v>
          </cell>
        </row>
        <row r="84">
          <cell r="A84" t="str">
            <v xml:space="preserve">      Potência 2 x (2x10) cv</v>
          </cell>
          <cell r="F84">
            <v>0</v>
          </cell>
          <cell r="H84">
            <v>0</v>
          </cell>
          <cell r="P84">
            <v>0</v>
          </cell>
        </row>
        <row r="85">
          <cell r="A85" t="str">
            <v xml:space="preserve">      Peso aproximado 2 x 3,5 t</v>
          </cell>
          <cell r="F85">
            <v>0</v>
          </cell>
          <cell r="H85">
            <v>0</v>
          </cell>
          <cell r="P85">
            <v>0</v>
          </cell>
        </row>
        <row r="86">
          <cell r="F86">
            <v>0</v>
          </cell>
          <cell r="H86">
            <v>0</v>
          </cell>
          <cell r="P86">
            <v>0</v>
          </cell>
        </row>
        <row r="87">
          <cell r="A87" t="str">
            <v>Peneiras Vibratórias Inclinadas para Classificação Primária</v>
          </cell>
          <cell r="B87" t="str">
            <v>510-PE-01/02</v>
          </cell>
          <cell r="F87">
            <v>0</v>
          </cell>
          <cell r="H87">
            <v>0</v>
          </cell>
          <cell r="P87">
            <v>0</v>
          </cell>
          <cell r="R87">
            <v>0</v>
          </cell>
        </row>
        <row r="88">
          <cell r="A88" t="str">
            <v xml:space="preserve">      Potência 2 x (40+0,25) cv </v>
          </cell>
          <cell r="C88" t="str">
            <v>CJ</v>
          </cell>
          <cell r="D88">
            <v>2</v>
          </cell>
          <cell r="E88">
            <v>10000</v>
          </cell>
          <cell r="F88">
            <v>20000</v>
          </cell>
          <cell r="H88">
            <v>1000</v>
          </cell>
          <cell r="I88" t="str">
            <v>M</v>
          </cell>
          <cell r="K88">
            <v>50</v>
          </cell>
          <cell r="P88">
            <v>500</v>
          </cell>
          <cell r="R88">
            <v>20000</v>
          </cell>
        </row>
        <row r="89">
          <cell r="A89" t="str">
            <v xml:space="preserve">      Peso aproximado 2 x 10 t</v>
          </cell>
          <cell r="F89">
            <v>0</v>
          </cell>
          <cell r="H89">
            <v>0</v>
          </cell>
          <cell r="P89">
            <v>0</v>
          </cell>
        </row>
        <row r="90">
          <cell r="F90">
            <v>0</v>
          </cell>
          <cell r="H90">
            <v>0</v>
          </cell>
          <cell r="P90">
            <v>0</v>
          </cell>
        </row>
        <row r="91">
          <cell r="A91" t="str">
            <v>Peneira Vibratória Horizontal para Relavagem de "Lump Ore"</v>
          </cell>
          <cell r="B91" t="str">
            <v>510-PE-03</v>
          </cell>
          <cell r="F91">
            <v>0</v>
          </cell>
          <cell r="H91">
            <v>0</v>
          </cell>
          <cell r="P91">
            <v>0</v>
          </cell>
        </row>
        <row r="92">
          <cell r="A92" t="str">
            <v>( OS das peneiras 510-PE-01/02)</v>
          </cell>
          <cell r="C92" t="str">
            <v>CJ</v>
          </cell>
          <cell r="D92">
            <v>2</v>
          </cell>
          <cell r="E92">
            <v>12500</v>
          </cell>
          <cell r="F92">
            <v>25000</v>
          </cell>
          <cell r="H92">
            <v>1250</v>
          </cell>
          <cell r="I92" t="str">
            <v>M</v>
          </cell>
          <cell r="K92">
            <v>50</v>
          </cell>
          <cell r="P92">
            <v>625</v>
          </cell>
          <cell r="R92">
            <v>25000</v>
          </cell>
        </row>
        <row r="93">
          <cell r="A93" t="str">
            <v xml:space="preserve">      Potência (2 x 20) cv </v>
          </cell>
          <cell r="F93">
            <v>0</v>
          </cell>
          <cell r="H93">
            <v>0</v>
          </cell>
          <cell r="P93">
            <v>0</v>
          </cell>
        </row>
        <row r="94">
          <cell r="A94" t="str">
            <v xml:space="preserve">      Peso aproximado 12,5 t</v>
          </cell>
          <cell r="F94">
            <v>0</v>
          </cell>
          <cell r="H94">
            <v>0</v>
          </cell>
          <cell r="P94">
            <v>0</v>
          </cell>
        </row>
        <row r="95">
          <cell r="F95">
            <v>0</v>
          </cell>
          <cell r="H95">
            <v>0</v>
          </cell>
          <cell r="P95">
            <v>0</v>
          </cell>
        </row>
        <row r="96">
          <cell r="A96" t="str">
            <v>Peneiras Vibratórias Horizontais para Desaguamento do "Sinter Feed"</v>
          </cell>
          <cell r="B96" t="str">
            <v>510-PE-04/05</v>
          </cell>
          <cell r="C96" t="str">
            <v>CJ</v>
          </cell>
          <cell r="D96">
            <v>1</v>
          </cell>
          <cell r="E96">
            <v>12500</v>
          </cell>
          <cell r="F96">
            <v>12500</v>
          </cell>
          <cell r="H96">
            <v>625</v>
          </cell>
          <cell r="I96" t="str">
            <v>M</v>
          </cell>
          <cell r="K96">
            <v>50</v>
          </cell>
          <cell r="P96">
            <v>625</v>
          </cell>
          <cell r="R96">
            <v>12500</v>
          </cell>
        </row>
        <row r="97">
          <cell r="A97" t="str">
            <v xml:space="preserve"> (US peneiras 510-PE-01/02)</v>
          </cell>
          <cell r="F97">
            <v>0</v>
          </cell>
          <cell r="H97">
            <v>0</v>
          </cell>
          <cell r="P97">
            <v>0</v>
          </cell>
        </row>
        <row r="98">
          <cell r="A98" t="str">
            <v xml:space="preserve">      Potência 2 x (2x20) cv </v>
          </cell>
          <cell r="F98">
            <v>0</v>
          </cell>
          <cell r="H98">
            <v>0</v>
          </cell>
          <cell r="P98">
            <v>0</v>
          </cell>
        </row>
        <row r="99">
          <cell r="A99" t="str">
            <v xml:space="preserve">      Peso aproximado 2 x 12,5 t</v>
          </cell>
          <cell r="F99">
            <v>0</v>
          </cell>
          <cell r="H99">
            <v>0</v>
          </cell>
          <cell r="P99">
            <v>0</v>
          </cell>
        </row>
        <row r="100">
          <cell r="F100">
            <v>0</v>
          </cell>
          <cell r="H100">
            <v>0</v>
          </cell>
          <cell r="P100">
            <v>0</v>
          </cell>
        </row>
        <row r="101">
          <cell r="A101" t="str">
            <v>Ponte Rolante Área de Peneiramento</v>
          </cell>
          <cell r="B101" t="str">
            <v>510-PR-01</v>
          </cell>
          <cell r="C101" t="str">
            <v>CJ</v>
          </cell>
          <cell r="D101">
            <v>1</v>
          </cell>
          <cell r="E101">
            <v>12000</v>
          </cell>
          <cell r="F101">
            <v>12000</v>
          </cell>
          <cell r="H101">
            <v>480</v>
          </cell>
          <cell r="I101" t="str">
            <v>M</v>
          </cell>
          <cell r="K101">
            <v>40</v>
          </cell>
          <cell r="P101">
            <v>480</v>
          </cell>
        </row>
        <row r="102">
          <cell r="A102" t="str">
            <v xml:space="preserve">      Potência 40 + 20 + 5 + 15 (cv)</v>
          </cell>
          <cell r="F102">
            <v>0</v>
          </cell>
          <cell r="H102">
            <v>0</v>
          </cell>
          <cell r="P102">
            <v>0</v>
          </cell>
        </row>
        <row r="103">
          <cell r="A103" t="str">
            <v xml:space="preserve">      Capacidade 18/4,5 t</v>
          </cell>
          <cell r="F103">
            <v>0</v>
          </cell>
          <cell r="H103">
            <v>0</v>
          </cell>
          <cell r="P103">
            <v>0</v>
          </cell>
        </row>
        <row r="104">
          <cell r="A104" t="str">
            <v xml:space="preserve">      Peso aproximado 12 t</v>
          </cell>
          <cell r="F104">
            <v>0</v>
          </cell>
          <cell r="H104">
            <v>0</v>
          </cell>
          <cell r="P104">
            <v>0</v>
          </cell>
        </row>
        <row r="105">
          <cell r="F105">
            <v>0</v>
          </cell>
          <cell r="H105">
            <v>0</v>
          </cell>
          <cell r="P105">
            <v>0</v>
          </cell>
        </row>
        <row r="106">
          <cell r="A106" t="str">
            <v>Transportador de Correia Horizontal, para "By Pass" da Relavagem de "Lump Ore" - 800 mm</v>
          </cell>
          <cell r="B106" t="str">
            <v>510-TC-01</v>
          </cell>
          <cell r="C106" t="str">
            <v>CJ</v>
          </cell>
          <cell r="D106">
            <v>1</v>
          </cell>
          <cell r="E106">
            <v>9902</v>
          </cell>
          <cell r="F106">
            <v>9902</v>
          </cell>
          <cell r="H106">
            <v>594.12</v>
          </cell>
          <cell r="I106" t="str">
            <v>TRA</v>
          </cell>
          <cell r="K106">
            <v>60</v>
          </cell>
          <cell r="P106">
            <v>594.12</v>
          </cell>
          <cell r="R106">
            <v>9902</v>
          </cell>
        </row>
        <row r="107">
          <cell r="A107" t="str">
            <v xml:space="preserve">      Potência 20 cv </v>
          </cell>
          <cell r="F107">
            <v>0</v>
          </cell>
          <cell r="H107">
            <v>0</v>
          </cell>
          <cell r="P107">
            <v>0</v>
          </cell>
        </row>
        <row r="108">
          <cell r="A108" t="str">
            <v xml:space="preserve">      Comprimento 14,5 m</v>
          </cell>
          <cell r="F108">
            <v>0</v>
          </cell>
          <cell r="H108">
            <v>0</v>
          </cell>
          <cell r="P108">
            <v>0</v>
          </cell>
        </row>
        <row r="109">
          <cell r="A109" t="str">
            <v xml:space="preserve">      Peso aproximado 9,902 t</v>
          </cell>
          <cell r="F109">
            <v>0</v>
          </cell>
          <cell r="H109">
            <v>0</v>
          </cell>
          <cell r="P109">
            <v>0</v>
          </cell>
        </row>
        <row r="110">
          <cell r="F110">
            <v>0</v>
          </cell>
          <cell r="H110">
            <v>0</v>
          </cell>
          <cell r="P110">
            <v>0</v>
          </cell>
        </row>
        <row r="111">
          <cell r="A111" t="str">
            <v>Transportador de Correia de "By Pass" para Relavagem de "Lump Ore" - 800 mm</v>
          </cell>
          <cell r="B111" t="str">
            <v>510-TC-02</v>
          </cell>
          <cell r="C111" t="str">
            <v>CJ</v>
          </cell>
          <cell r="D111">
            <v>1</v>
          </cell>
          <cell r="E111">
            <v>8477</v>
          </cell>
          <cell r="F111">
            <v>8477</v>
          </cell>
          <cell r="H111">
            <v>508.62</v>
          </cell>
          <cell r="I111" t="str">
            <v>TRA</v>
          </cell>
          <cell r="K111">
            <v>60</v>
          </cell>
          <cell r="P111">
            <v>508.62</v>
          </cell>
          <cell r="R111">
            <v>8477</v>
          </cell>
        </row>
        <row r="112">
          <cell r="A112" t="str">
            <v xml:space="preserve">      Potência 15 cv</v>
          </cell>
          <cell r="F112">
            <v>0</v>
          </cell>
          <cell r="H112">
            <v>0</v>
          </cell>
          <cell r="P112">
            <v>0</v>
          </cell>
        </row>
        <row r="113">
          <cell r="A113" t="str">
            <v xml:space="preserve">      Comprimento 13 m</v>
          </cell>
          <cell r="F113">
            <v>0</v>
          </cell>
          <cell r="H113">
            <v>0</v>
          </cell>
          <cell r="P113">
            <v>0</v>
          </cell>
        </row>
        <row r="114">
          <cell r="A114" t="str">
            <v xml:space="preserve">      Peso aproximado 8,477 t</v>
          </cell>
          <cell r="F114">
            <v>0</v>
          </cell>
          <cell r="H114">
            <v>0</v>
          </cell>
          <cell r="P114">
            <v>0</v>
          </cell>
        </row>
        <row r="115">
          <cell r="F115">
            <v>0</v>
          </cell>
          <cell r="H115">
            <v>0</v>
          </cell>
          <cell r="P115">
            <v>0</v>
          </cell>
        </row>
        <row r="116">
          <cell r="A116" t="str">
            <v>Transportador de Correia de "Lump Ore" Relavado - 800 mm</v>
          </cell>
          <cell r="B116" t="str">
            <v>510-TC-03</v>
          </cell>
          <cell r="C116" t="str">
            <v>CJ</v>
          </cell>
          <cell r="D116">
            <v>1</v>
          </cell>
          <cell r="E116">
            <v>54338</v>
          </cell>
          <cell r="F116">
            <v>54338</v>
          </cell>
          <cell r="H116">
            <v>3260.28</v>
          </cell>
          <cell r="I116" t="str">
            <v>TRA</v>
          </cell>
          <cell r="K116">
            <v>60</v>
          </cell>
          <cell r="P116">
            <v>3260.28</v>
          </cell>
          <cell r="R116">
            <v>54338</v>
          </cell>
        </row>
        <row r="117">
          <cell r="A117" t="str">
            <v xml:space="preserve">      Potência 50 cv</v>
          </cell>
          <cell r="F117">
            <v>0</v>
          </cell>
          <cell r="H117">
            <v>0</v>
          </cell>
          <cell r="P117">
            <v>0</v>
          </cell>
        </row>
        <row r="118">
          <cell r="A118" t="str">
            <v xml:space="preserve">      Comprimento 149,5 m</v>
          </cell>
          <cell r="F118">
            <v>0</v>
          </cell>
          <cell r="H118">
            <v>0</v>
          </cell>
          <cell r="P118">
            <v>0</v>
          </cell>
        </row>
        <row r="119">
          <cell r="A119" t="str">
            <v xml:space="preserve">      Peso aproximado 54,388 t</v>
          </cell>
          <cell r="F119">
            <v>0</v>
          </cell>
          <cell r="H119">
            <v>0</v>
          </cell>
          <cell r="P119">
            <v>0</v>
          </cell>
        </row>
        <row r="120">
          <cell r="F120">
            <v>0</v>
          </cell>
          <cell r="H120">
            <v>0</v>
          </cell>
          <cell r="P120">
            <v>0</v>
          </cell>
        </row>
        <row r="121">
          <cell r="A121" t="str">
            <v>Transportador de Correia para Empilhamento de "Lump Ore"  -  800 mm</v>
          </cell>
          <cell r="B121" t="str">
            <v>510-TC-04</v>
          </cell>
          <cell r="C121" t="str">
            <v>CJ</v>
          </cell>
          <cell r="D121">
            <v>1</v>
          </cell>
          <cell r="E121">
            <v>60434</v>
          </cell>
          <cell r="F121">
            <v>60434</v>
          </cell>
          <cell r="H121">
            <v>3021.7</v>
          </cell>
          <cell r="I121" t="str">
            <v>TRA</v>
          </cell>
          <cell r="K121">
            <v>50</v>
          </cell>
          <cell r="P121">
            <v>3021.7</v>
          </cell>
          <cell r="R121">
            <v>60434</v>
          </cell>
        </row>
        <row r="122">
          <cell r="A122" t="str">
            <v xml:space="preserve">      Potência 150 cv</v>
          </cell>
          <cell r="F122">
            <v>0</v>
          </cell>
          <cell r="H122">
            <v>0</v>
          </cell>
          <cell r="P122">
            <v>0</v>
          </cell>
        </row>
        <row r="123">
          <cell r="A123" t="str">
            <v xml:space="preserve">      Comprimento 336,5 m</v>
          </cell>
          <cell r="F123">
            <v>0</v>
          </cell>
          <cell r="H123">
            <v>0</v>
          </cell>
          <cell r="P123">
            <v>0</v>
          </cell>
        </row>
        <row r="124">
          <cell r="A124" t="str">
            <v xml:space="preserve">      Peso aproximado 60,434 t</v>
          </cell>
          <cell r="F124">
            <v>0</v>
          </cell>
          <cell r="H124">
            <v>0</v>
          </cell>
          <cell r="P124">
            <v>0</v>
          </cell>
        </row>
        <row r="125">
          <cell r="F125">
            <v>0</v>
          </cell>
          <cell r="H125">
            <v>0</v>
          </cell>
          <cell r="P125">
            <v>0</v>
          </cell>
        </row>
        <row r="126">
          <cell r="A126" t="str">
            <v>Transportador de Correia Horizontal de Hematitinha  -  800 mm</v>
          </cell>
          <cell r="B126" t="str">
            <v>510-TC-05</v>
          </cell>
          <cell r="C126" t="str">
            <v>CJ</v>
          </cell>
          <cell r="D126">
            <v>1</v>
          </cell>
          <cell r="E126">
            <v>22893</v>
          </cell>
          <cell r="F126">
            <v>22893</v>
          </cell>
          <cell r="H126">
            <v>1373.58</v>
          </cell>
          <cell r="I126" t="str">
            <v>TRA</v>
          </cell>
          <cell r="K126">
            <v>60</v>
          </cell>
          <cell r="P126">
            <v>1373.58</v>
          </cell>
          <cell r="R126">
            <v>22893</v>
          </cell>
        </row>
        <row r="127">
          <cell r="A127" t="str">
            <v xml:space="preserve">      Potência 15 cv</v>
          </cell>
          <cell r="F127">
            <v>0</v>
          </cell>
          <cell r="H127">
            <v>0</v>
          </cell>
          <cell r="P127">
            <v>0</v>
          </cell>
        </row>
        <row r="128">
          <cell r="A128" t="str">
            <v xml:space="preserve">      Comprimento 37 m</v>
          </cell>
          <cell r="F128">
            <v>0</v>
          </cell>
          <cell r="H128">
            <v>0</v>
          </cell>
          <cell r="P128">
            <v>0</v>
          </cell>
        </row>
        <row r="129">
          <cell r="A129" t="str">
            <v xml:space="preserve">      Peso aproximado 22,893 t</v>
          </cell>
          <cell r="F129">
            <v>0</v>
          </cell>
          <cell r="H129">
            <v>0</v>
          </cell>
          <cell r="P129">
            <v>0</v>
          </cell>
        </row>
        <row r="130">
          <cell r="F130">
            <v>0</v>
          </cell>
          <cell r="H130">
            <v>0</v>
          </cell>
          <cell r="P130">
            <v>0</v>
          </cell>
        </row>
        <row r="131">
          <cell r="A131" t="str">
            <v>Transportador de Correia de Empilhamento de Hematitinha  -  800 mm</v>
          </cell>
          <cell r="B131" t="str">
            <v>510-TC-06</v>
          </cell>
          <cell r="C131" t="str">
            <v>CJ</v>
          </cell>
          <cell r="D131">
            <v>1</v>
          </cell>
          <cell r="E131">
            <v>46766</v>
          </cell>
          <cell r="F131">
            <v>46766</v>
          </cell>
          <cell r="H131">
            <v>2805.96</v>
          </cell>
          <cell r="I131" t="str">
            <v>TRA</v>
          </cell>
          <cell r="K131">
            <v>60</v>
          </cell>
          <cell r="P131">
            <v>2805.96</v>
          </cell>
          <cell r="R131">
            <v>46766</v>
          </cell>
        </row>
        <row r="132">
          <cell r="A132" t="str">
            <v xml:space="preserve">      Potência 50 cv</v>
          </cell>
          <cell r="F132">
            <v>0</v>
          </cell>
          <cell r="H132">
            <v>0</v>
          </cell>
          <cell r="P132">
            <v>0</v>
          </cell>
        </row>
        <row r="133">
          <cell r="A133" t="str">
            <v xml:space="preserve">      Comprimento 69 m</v>
          </cell>
          <cell r="F133">
            <v>0</v>
          </cell>
          <cell r="H133">
            <v>0</v>
          </cell>
          <cell r="P133">
            <v>0</v>
          </cell>
        </row>
        <row r="134">
          <cell r="A134" t="str">
            <v xml:space="preserve">      Peso aproximado 46,766 t</v>
          </cell>
          <cell r="F134">
            <v>0</v>
          </cell>
          <cell r="H134">
            <v>0</v>
          </cell>
          <cell r="P134">
            <v>0</v>
          </cell>
        </row>
        <row r="135">
          <cell r="F135">
            <v>0</v>
          </cell>
          <cell r="H135">
            <v>0</v>
          </cell>
          <cell r="P135">
            <v>0</v>
          </cell>
        </row>
        <row r="136">
          <cell r="A136" t="str">
            <v>Transportador de Correia de Oversize das Peneiras Desaguadoras 510-PD-01/02 - 800 mm</v>
          </cell>
          <cell r="B136" t="str">
            <v>510-TC-07</v>
          </cell>
          <cell r="C136" t="str">
            <v>CJ</v>
          </cell>
          <cell r="D136">
            <v>1</v>
          </cell>
          <cell r="E136">
            <v>11839</v>
          </cell>
          <cell r="F136">
            <v>11839</v>
          </cell>
          <cell r="H136">
            <v>710.34</v>
          </cell>
          <cell r="I136" t="str">
            <v>TRA</v>
          </cell>
          <cell r="K136">
            <v>60</v>
          </cell>
          <cell r="P136">
            <v>710.34</v>
          </cell>
          <cell r="R136">
            <v>11839</v>
          </cell>
        </row>
        <row r="137">
          <cell r="A137" t="str">
            <v xml:space="preserve"> ("Sinter Feed" ou FRP)</v>
          </cell>
          <cell r="F137">
            <v>0</v>
          </cell>
          <cell r="H137">
            <v>0</v>
          </cell>
          <cell r="P137">
            <v>0</v>
          </cell>
        </row>
        <row r="138">
          <cell r="A138" t="str">
            <v xml:space="preserve">      Potência 15 cv</v>
          </cell>
          <cell r="F138">
            <v>0</v>
          </cell>
          <cell r="H138">
            <v>0</v>
          </cell>
          <cell r="P138">
            <v>0</v>
          </cell>
        </row>
        <row r="139">
          <cell r="A139" t="str">
            <v xml:space="preserve">      Comprimento 19,5 m</v>
          </cell>
          <cell r="F139">
            <v>0</v>
          </cell>
          <cell r="H139">
            <v>0</v>
          </cell>
          <cell r="P139">
            <v>0</v>
          </cell>
        </row>
        <row r="140">
          <cell r="A140" t="str">
            <v xml:space="preserve">      Peso aproximado 11,839 t</v>
          </cell>
          <cell r="F140">
            <v>0</v>
          </cell>
          <cell r="H140">
            <v>0</v>
          </cell>
          <cell r="P140">
            <v>0</v>
          </cell>
        </row>
        <row r="141">
          <cell r="F141">
            <v>0</v>
          </cell>
          <cell r="H141">
            <v>0</v>
          </cell>
          <cell r="P141">
            <v>0</v>
          </cell>
        </row>
        <row r="142">
          <cell r="A142" t="str">
            <v>Transportador de Correia Horizontal para "Sinter Feed"  -  800 mm</v>
          </cell>
          <cell r="B142" t="str">
            <v>510-TC-08</v>
          </cell>
          <cell r="C142" t="str">
            <v>CJ</v>
          </cell>
          <cell r="D142">
            <v>1</v>
          </cell>
          <cell r="E142">
            <v>25736</v>
          </cell>
          <cell r="F142">
            <v>25736</v>
          </cell>
          <cell r="H142">
            <v>1544.16</v>
          </cell>
          <cell r="I142" t="str">
            <v>TRA</v>
          </cell>
          <cell r="K142">
            <v>60</v>
          </cell>
          <cell r="P142">
            <v>1544.16</v>
          </cell>
          <cell r="R142">
            <v>25736</v>
          </cell>
        </row>
        <row r="143">
          <cell r="A143" t="str">
            <v xml:space="preserve">      Potência 25 cv</v>
          </cell>
          <cell r="F143">
            <v>0</v>
          </cell>
          <cell r="H143">
            <v>0</v>
          </cell>
          <cell r="P143">
            <v>0</v>
          </cell>
        </row>
        <row r="144">
          <cell r="A144" t="str">
            <v xml:space="preserve">      Comprimento 42 m</v>
          </cell>
          <cell r="F144">
            <v>0</v>
          </cell>
          <cell r="H144">
            <v>0</v>
          </cell>
          <cell r="P144">
            <v>0</v>
          </cell>
        </row>
        <row r="145">
          <cell r="A145" t="str">
            <v xml:space="preserve">      Peso aproximado 25,736 t</v>
          </cell>
          <cell r="F145">
            <v>0</v>
          </cell>
          <cell r="H145">
            <v>0</v>
          </cell>
          <cell r="P145">
            <v>0</v>
          </cell>
        </row>
        <row r="146">
          <cell r="F146">
            <v>0</v>
          </cell>
          <cell r="H146">
            <v>0</v>
          </cell>
          <cell r="P146">
            <v>0</v>
          </cell>
        </row>
        <row r="147">
          <cell r="A147" t="str">
            <v>Transportador de Correia para Empilhamento de "Sinter Feed"  -  800 mm</v>
          </cell>
          <cell r="B147" t="str">
            <v>510-TC-09</v>
          </cell>
          <cell r="C147" t="str">
            <v>CJ</v>
          </cell>
          <cell r="D147">
            <v>1</v>
          </cell>
          <cell r="E147">
            <v>60325</v>
          </cell>
          <cell r="F147">
            <v>60325</v>
          </cell>
          <cell r="H147">
            <v>3016.25</v>
          </cell>
          <cell r="I147" t="str">
            <v>TRA</v>
          </cell>
          <cell r="K147">
            <v>50</v>
          </cell>
          <cell r="P147">
            <v>3016.25</v>
          </cell>
          <cell r="R147">
            <v>60325</v>
          </cell>
        </row>
        <row r="148">
          <cell r="A148" t="str">
            <v xml:space="preserve">      Potência 125 cv</v>
          </cell>
          <cell r="F148">
            <v>0</v>
          </cell>
          <cell r="H148">
            <v>0</v>
          </cell>
          <cell r="P148">
            <v>0</v>
          </cell>
        </row>
        <row r="149">
          <cell r="A149" t="str">
            <v xml:space="preserve">      Comprimento 339 m</v>
          </cell>
          <cell r="F149">
            <v>0</v>
          </cell>
          <cell r="H149">
            <v>0</v>
          </cell>
          <cell r="P149">
            <v>0</v>
          </cell>
        </row>
        <row r="150">
          <cell r="A150" t="str">
            <v xml:space="preserve">      Peso aproximado 60,325 t</v>
          </cell>
          <cell r="F150">
            <v>0</v>
          </cell>
          <cell r="H150">
            <v>0</v>
          </cell>
          <cell r="P150">
            <v>0</v>
          </cell>
        </row>
        <row r="151">
          <cell r="F151">
            <v>0</v>
          </cell>
          <cell r="H151">
            <v>0</v>
          </cell>
          <cell r="P151">
            <v>0</v>
          </cell>
        </row>
        <row r="152">
          <cell r="A152" t="str">
            <v>Transportador de Correia  -  1200 mm</v>
          </cell>
          <cell r="B152" t="str">
            <v>410-TC-02</v>
          </cell>
          <cell r="C152" t="str">
            <v>CJ</v>
          </cell>
          <cell r="D152">
            <v>1</v>
          </cell>
          <cell r="E152">
            <v>98415</v>
          </cell>
          <cell r="F152">
            <v>98415</v>
          </cell>
          <cell r="H152">
            <v>4920.75</v>
          </cell>
          <cell r="I152" t="str">
            <v>TRA</v>
          </cell>
          <cell r="K152">
            <v>50</v>
          </cell>
          <cell r="P152">
            <v>4920.75</v>
          </cell>
          <cell r="R152">
            <v>98415</v>
          </cell>
        </row>
        <row r="153">
          <cell r="A153" t="str">
            <v xml:space="preserve">      Potência 250 cv  (4 polos)</v>
          </cell>
          <cell r="F153">
            <v>0</v>
          </cell>
          <cell r="H153">
            <v>0</v>
          </cell>
          <cell r="P153">
            <v>0</v>
          </cell>
        </row>
        <row r="154">
          <cell r="A154" t="str">
            <v xml:space="preserve">      Comprimento 115,5 m</v>
          </cell>
          <cell r="F154">
            <v>0</v>
          </cell>
          <cell r="H154">
            <v>0</v>
          </cell>
          <cell r="P154">
            <v>0</v>
          </cell>
        </row>
        <row r="155">
          <cell r="A155" t="str">
            <v xml:space="preserve">      Peso aproximado 98,415 t</v>
          </cell>
          <cell r="F155">
            <v>0</v>
          </cell>
          <cell r="H155">
            <v>0</v>
          </cell>
          <cell r="P155">
            <v>0</v>
          </cell>
        </row>
        <row r="156">
          <cell r="F156">
            <v>0</v>
          </cell>
          <cell r="H156">
            <v>0</v>
          </cell>
          <cell r="P156">
            <v>0</v>
          </cell>
        </row>
        <row r="157">
          <cell r="A157" t="str">
            <v>Transportador de Correia Horizontal Móvel para Alimentação do Silo 510-SL-01  -  1600   mm</v>
          </cell>
          <cell r="B157" t="str">
            <v>410-TC-03</v>
          </cell>
          <cell r="C157" t="str">
            <v>CJ</v>
          </cell>
          <cell r="D157">
            <v>1</v>
          </cell>
          <cell r="E157">
            <v>17377</v>
          </cell>
          <cell r="F157">
            <v>17377</v>
          </cell>
          <cell r="H157">
            <v>868.85</v>
          </cell>
          <cell r="I157" t="str">
            <v>TRA</v>
          </cell>
          <cell r="K157">
            <v>50</v>
          </cell>
          <cell r="P157">
            <v>868.85</v>
          </cell>
          <cell r="R157">
            <v>17377</v>
          </cell>
        </row>
        <row r="158">
          <cell r="A158" t="str">
            <v xml:space="preserve">      Potência 40 + 2 x 0,75 cv</v>
          </cell>
          <cell r="F158">
            <v>0</v>
          </cell>
          <cell r="H158">
            <v>0</v>
          </cell>
          <cell r="P158">
            <v>0</v>
          </cell>
        </row>
        <row r="159">
          <cell r="A159" t="str">
            <v xml:space="preserve">      Comprimento 8,5 m</v>
          </cell>
          <cell r="F159">
            <v>0</v>
          </cell>
          <cell r="H159">
            <v>0</v>
          </cell>
          <cell r="P159">
            <v>0</v>
          </cell>
        </row>
        <row r="160">
          <cell r="A160" t="str">
            <v xml:space="preserve">      Peso aproximado 17,377 t</v>
          </cell>
          <cell r="F160">
            <v>0</v>
          </cell>
          <cell r="H160">
            <v>0</v>
          </cell>
          <cell r="P160">
            <v>0</v>
          </cell>
        </row>
        <row r="161">
          <cell r="F161">
            <v>0</v>
          </cell>
          <cell r="H161">
            <v>0</v>
          </cell>
          <cell r="P161">
            <v>0</v>
          </cell>
        </row>
        <row r="162">
          <cell r="A162" t="str">
            <v>Talha Elétrica de Manutenção da Motorização do Transportador 410-TC-02/03</v>
          </cell>
          <cell r="B162" t="str">
            <v>510-TE-01</v>
          </cell>
          <cell r="C162" t="str">
            <v>CJ</v>
          </cell>
          <cell r="D162">
            <v>1</v>
          </cell>
          <cell r="E162">
            <v>1500</v>
          </cell>
          <cell r="F162">
            <v>1500</v>
          </cell>
          <cell r="H162">
            <v>75</v>
          </cell>
          <cell r="I162" t="str">
            <v>M</v>
          </cell>
          <cell r="K162">
            <v>50</v>
          </cell>
          <cell r="P162">
            <v>75</v>
          </cell>
        </row>
        <row r="163">
          <cell r="A163" t="str">
            <v xml:space="preserve">      Potência 15/2 + 0,5 (cv)</v>
          </cell>
          <cell r="F163">
            <v>0</v>
          </cell>
          <cell r="H163">
            <v>0</v>
          </cell>
          <cell r="P163">
            <v>0</v>
          </cell>
        </row>
        <row r="164">
          <cell r="A164" t="str">
            <v xml:space="preserve">      Peso aproximado 1,5 t</v>
          </cell>
          <cell r="F164">
            <v>0</v>
          </cell>
          <cell r="H164">
            <v>0</v>
          </cell>
          <cell r="P164">
            <v>0</v>
          </cell>
        </row>
        <row r="165">
          <cell r="F165">
            <v>0</v>
          </cell>
          <cell r="H165">
            <v>0</v>
          </cell>
          <cell r="P165">
            <v>0</v>
          </cell>
        </row>
        <row r="166">
          <cell r="A166" t="str">
            <v>Talha Elétrica de Manutenção da Motorização dos Transportadores 510-TC-05/08</v>
          </cell>
          <cell r="B166" t="str">
            <v>510-TE-02</v>
          </cell>
          <cell r="C166" t="str">
            <v>CJ</v>
          </cell>
          <cell r="D166">
            <v>1</v>
          </cell>
          <cell r="E166">
            <v>500</v>
          </cell>
          <cell r="F166">
            <v>500</v>
          </cell>
          <cell r="H166">
            <v>30</v>
          </cell>
          <cell r="I166" t="str">
            <v>M</v>
          </cell>
          <cell r="K166">
            <v>60</v>
          </cell>
          <cell r="P166">
            <v>30</v>
          </cell>
        </row>
        <row r="167">
          <cell r="A167" t="str">
            <v xml:space="preserve">      Potência 3/0,5 + 0,25 (cv)</v>
          </cell>
          <cell r="F167">
            <v>0</v>
          </cell>
          <cell r="H167">
            <v>0</v>
          </cell>
          <cell r="P167">
            <v>0</v>
          </cell>
        </row>
        <row r="168">
          <cell r="A168" t="str">
            <v xml:space="preserve">      Peso aproximado 0,5 t</v>
          </cell>
          <cell r="F168">
            <v>0</v>
          </cell>
          <cell r="H168">
            <v>0</v>
          </cell>
          <cell r="P168">
            <v>0</v>
          </cell>
        </row>
        <row r="169">
          <cell r="F169">
            <v>0</v>
          </cell>
          <cell r="H169">
            <v>0</v>
          </cell>
          <cell r="P169">
            <v>0</v>
          </cell>
        </row>
        <row r="170">
          <cell r="A170" t="str">
            <v>Talha Elétrica de Manutenção da Bateria de Ciclones 510-HC-01</v>
          </cell>
          <cell r="B170" t="str">
            <v>510-TE-03</v>
          </cell>
          <cell r="C170" t="str">
            <v>CJ</v>
          </cell>
          <cell r="D170">
            <v>1</v>
          </cell>
          <cell r="E170">
            <v>1000</v>
          </cell>
          <cell r="F170">
            <v>1000</v>
          </cell>
          <cell r="H170">
            <v>50</v>
          </cell>
          <cell r="I170" t="str">
            <v>M</v>
          </cell>
          <cell r="K170">
            <v>50</v>
          </cell>
          <cell r="P170">
            <v>50</v>
          </cell>
        </row>
        <row r="171">
          <cell r="A171" t="str">
            <v xml:space="preserve">      Potência 6/1 + 0,5 (cv)</v>
          </cell>
          <cell r="F171">
            <v>0</v>
          </cell>
          <cell r="H171">
            <v>0</v>
          </cell>
          <cell r="P171">
            <v>0</v>
          </cell>
        </row>
        <row r="172">
          <cell r="A172" t="str">
            <v xml:space="preserve">      Peso aproximado 1 t</v>
          </cell>
          <cell r="F172">
            <v>0</v>
          </cell>
          <cell r="H172">
            <v>0</v>
          </cell>
          <cell r="P172">
            <v>0</v>
          </cell>
        </row>
        <row r="173">
          <cell r="F173">
            <v>0</v>
          </cell>
          <cell r="H173">
            <v>0</v>
          </cell>
          <cell r="P173">
            <v>0</v>
          </cell>
        </row>
        <row r="174">
          <cell r="A174" t="str">
            <v>Talha Elétrica de Manutenção da Peneira Desaguadora 510-PD-01/02</v>
          </cell>
          <cell r="B174" t="str">
            <v>510-TE-04</v>
          </cell>
          <cell r="C174" t="str">
            <v>CJ</v>
          </cell>
          <cell r="D174">
            <v>1</v>
          </cell>
          <cell r="E174">
            <v>1000</v>
          </cell>
          <cell r="F174">
            <v>1000</v>
          </cell>
          <cell r="H174">
            <v>50</v>
          </cell>
          <cell r="I174" t="str">
            <v>M</v>
          </cell>
          <cell r="K174">
            <v>50</v>
          </cell>
          <cell r="P174">
            <v>50</v>
          </cell>
        </row>
        <row r="175">
          <cell r="A175" t="str">
            <v xml:space="preserve">      Potência 6/1 + 0,5 (cv)</v>
          </cell>
          <cell r="F175">
            <v>0</v>
          </cell>
          <cell r="H175">
            <v>0</v>
          </cell>
          <cell r="P175">
            <v>0</v>
          </cell>
        </row>
        <row r="176">
          <cell r="A176" t="str">
            <v xml:space="preserve">      Peso aproximado 1 t</v>
          </cell>
          <cell r="F176">
            <v>0</v>
          </cell>
          <cell r="H176">
            <v>0</v>
          </cell>
          <cell r="P176">
            <v>0</v>
          </cell>
        </row>
        <row r="177">
          <cell r="F177">
            <v>0</v>
          </cell>
          <cell r="H177">
            <v>0</v>
          </cell>
          <cell r="P177">
            <v>0</v>
          </cell>
        </row>
        <row r="178">
          <cell r="A178" t="str">
            <v>Caldeiraria:</v>
          </cell>
          <cell r="F178">
            <v>0</v>
          </cell>
          <cell r="H178">
            <v>0</v>
          </cell>
          <cell r="P178">
            <v>0</v>
          </cell>
        </row>
        <row r="179">
          <cell r="F179">
            <v>0</v>
          </cell>
          <cell r="H179">
            <v>0</v>
          </cell>
          <cell r="P179">
            <v>0</v>
          </cell>
        </row>
        <row r="180">
          <cell r="A180" t="str">
            <v xml:space="preserve">                  Chaparia </v>
          </cell>
          <cell r="C180" t="str">
            <v>kg</v>
          </cell>
          <cell r="D180">
            <v>43600</v>
          </cell>
          <cell r="E180">
            <v>1</v>
          </cell>
          <cell r="F180">
            <v>43600</v>
          </cell>
          <cell r="H180">
            <v>5232</v>
          </cell>
          <cell r="I180" t="str">
            <v>CD</v>
          </cell>
          <cell r="K180">
            <v>120</v>
          </cell>
          <cell r="P180">
            <v>0.12</v>
          </cell>
        </row>
        <row r="181">
          <cell r="F181">
            <v>0</v>
          </cell>
          <cell r="H181">
            <v>0</v>
          </cell>
          <cell r="P181">
            <v>0</v>
          </cell>
        </row>
        <row r="182">
          <cell r="A182" t="str">
            <v xml:space="preserve">                  Chapa de desgaste</v>
          </cell>
          <cell r="C182" t="str">
            <v>kg</v>
          </cell>
          <cell r="D182">
            <v>91600</v>
          </cell>
          <cell r="E182">
            <v>1</v>
          </cell>
          <cell r="F182">
            <v>91600</v>
          </cell>
          <cell r="H182">
            <v>5496</v>
          </cell>
          <cell r="I182" t="str">
            <v>CM</v>
          </cell>
          <cell r="K182">
            <v>60</v>
          </cell>
          <cell r="P182">
            <v>0.06</v>
          </cell>
        </row>
        <row r="183">
          <cell r="F183">
            <v>0</v>
          </cell>
          <cell r="H183">
            <v>0</v>
          </cell>
          <cell r="P183">
            <v>0</v>
          </cell>
        </row>
        <row r="184">
          <cell r="A184" t="str">
            <v>Revestimento dos silos (Montagem)</v>
          </cell>
          <cell r="F184">
            <v>0</v>
          </cell>
          <cell r="H184">
            <v>0</v>
          </cell>
          <cell r="P184">
            <v>0</v>
          </cell>
        </row>
        <row r="185">
          <cell r="A185" t="str">
            <v xml:space="preserve">     Trilho TR-57 x 5.000 mm</v>
          </cell>
          <cell r="C185" t="str">
            <v>PC</v>
          </cell>
          <cell r="D185">
            <v>144</v>
          </cell>
          <cell r="E185">
            <v>285</v>
          </cell>
          <cell r="F185">
            <v>41040</v>
          </cell>
          <cell r="H185">
            <v>2462.4</v>
          </cell>
          <cell r="I185" t="str">
            <v>CD</v>
          </cell>
          <cell r="K185">
            <v>60</v>
          </cell>
          <cell r="P185">
            <v>17.100000000000001</v>
          </cell>
        </row>
        <row r="186">
          <cell r="A186" t="str">
            <v xml:space="preserve">     Trilho TR-57 x 3.300 mm</v>
          </cell>
          <cell r="C186" t="str">
            <v>PC</v>
          </cell>
          <cell r="D186">
            <v>8</v>
          </cell>
          <cell r="E186">
            <v>188.1</v>
          </cell>
          <cell r="F186">
            <v>1504.8</v>
          </cell>
          <cell r="H186">
            <v>90.29</v>
          </cell>
          <cell r="I186" t="str">
            <v>CD</v>
          </cell>
          <cell r="K186">
            <v>60</v>
          </cell>
          <cell r="P186">
            <v>11.286250000000001</v>
          </cell>
        </row>
        <row r="187">
          <cell r="F187">
            <v>0</v>
          </cell>
          <cell r="H187">
            <v>0</v>
          </cell>
          <cell r="P187">
            <v>0</v>
          </cell>
        </row>
        <row r="188">
          <cell r="A188" t="str">
            <v>ÁREA - CICLONAGEM E FILTRAGEM</v>
          </cell>
          <cell r="F188">
            <v>0</v>
          </cell>
          <cell r="H188">
            <v>0</v>
          </cell>
          <cell r="P188">
            <v>0</v>
          </cell>
        </row>
        <row r="189">
          <cell r="A189" t="str">
            <v>Agitador de Polpa para Tanque  de Regularização de Alimentação da Filtragem</v>
          </cell>
          <cell r="B189" t="str">
            <v>510-AG-03</v>
          </cell>
          <cell r="C189" t="str">
            <v>CJ</v>
          </cell>
          <cell r="D189">
            <v>1</v>
          </cell>
          <cell r="E189">
            <v>5500</v>
          </cell>
          <cell r="F189">
            <v>5500</v>
          </cell>
          <cell r="H189">
            <v>330</v>
          </cell>
          <cell r="I189" t="str">
            <v>M</v>
          </cell>
          <cell r="K189">
            <v>60</v>
          </cell>
          <cell r="P189">
            <v>330</v>
          </cell>
        </row>
        <row r="190">
          <cell r="A190" t="str">
            <v xml:space="preserve">       Potência 150 cv</v>
          </cell>
          <cell r="F190">
            <v>0</v>
          </cell>
          <cell r="H190">
            <v>0</v>
          </cell>
          <cell r="P190">
            <v>0</v>
          </cell>
        </row>
        <row r="191">
          <cell r="A191" t="str">
            <v xml:space="preserve">       Peso aproximado 5,5 t</v>
          </cell>
          <cell r="F191">
            <v>0</v>
          </cell>
          <cell r="H191">
            <v>0</v>
          </cell>
          <cell r="P191">
            <v>0</v>
          </cell>
        </row>
        <row r="192">
          <cell r="F192">
            <v>0</v>
          </cell>
          <cell r="H192">
            <v>0</v>
          </cell>
          <cell r="P192">
            <v>0</v>
          </cell>
        </row>
        <row r="193">
          <cell r="A193" t="str">
            <v>Amostrador Pneumático tipo Mangote para Overflow da Deslamagem Secundária</v>
          </cell>
          <cell r="B193" t="str">
            <v>510-AM-07</v>
          </cell>
          <cell r="C193" t="str">
            <v>CJ</v>
          </cell>
          <cell r="D193">
            <v>1</v>
          </cell>
          <cell r="E193">
            <v>330</v>
          </cell>
          <cell r="F193">
            <v>330</v>
          </cell>
          <cell r="H193">
            <v>33</v>
          </cell>
          <cell r="I193" t="str">
            <v>M</v>
          </cell>
          <cell r="K193">
            <v>100</v>
          </cell>
          <cell r="P193">
            <v>33</v>
          </cell>
        </row>
        <row r="194">
          <cell r="A194" t="str">
            <v xml:space="preserve">       Peso aproximado 0,33 t</v>
          </cell>
          <cell r="F194">
            <v>0</v>
          </cell>
          <cell r="H194">
            <v>0</v>
          </cell>
          <cell r="P194">
            <v>0</v>
          </cell>
        </row>
        <row r="195">
          <cell r="F195">
            <v>0</v>
          </cell>
          <cell r="H195">
            <v>0</v>
          </cell>
          <cell r="P195">
            <v>0</v>
          </cell>
        </row>
        <row r="196">
          <cell r="A196" t="str">
            <v>Amostrador Pneumático tipo Mangote para Underflow do Espessador de Lamas</v>
          </cell>
          <cell r="B196" t="str">
            <v>510-AM-08</v>
          </cell>
          <cell r="C196" t="str">
            <v>CJ</v>
          </cell>
          <cell r="D196">
            <v>1</v>
          </cell>
          <cell r="E196">
            <v>330</v>
          </cell>
          <cell r="F196">
            <v>330</v>
          </cell>
          <cell r="H196">
            <v>33</v>
          </cell>
          <cell r="I196" t="str">
            <v>M</v>
          </cell>
          <cell r="K196">
            <v>100</v>
          </cell>
          <cell r="P196">
            <v>33</v>
          </cell>
        </row>
        <row r="197">
          <cell r="A197" t="str">
            <v xml:space="preserve">       Peso aproximado 0,33 t</v>
          </cell>
          <cell r="F197">
            <v>0</v>
          </cell>
          <cell r="H197">
            <v>0</v>
          </cell>
          <cell r="P197">
            <v>0</v>
          </cell>
        </row>
        <row r="198">
          <cell r="F198">
            <v>0</v>
          </cell>
          <cell r="H198">
            <v>0</v>
          </cell>
          <cell r="P198">
            <v>0</v>
          </cell>
        </row>
        <row r="199">
          <cell r="A199" t="str">
            <v>Amostrador Automático, tipo linear, para PFF</v>
          </cell>
          <cell r="B199" t="str">
            <v>510-AM-14</v>
          </cell>
          <cell r="C199" t="str">
            <v>CJ</v>
          </cell>
          <cell r="D199">
            <v>1</v>
          </cell>
          <cell r="E199">
            <v>3000</v>
          </cell>
          <cell r="F199">
            <v>3000</v>
          </cell>
          <cell r="H199">
            <v>180</v>
          </cell>
          <cell r="I199" t="str">
            <v>M</v>
          </cell>
          <cell r="K199">
            <v>60</v>
          </cell>
          <cell r="P199">
            <v>180</v>
          </cell>
        </row>
        <row r="200">
          <cell r="A200" t="str">
            <v xml:space="preserve">       Potência 1 cv</v>
          </cell>
          <cell r="F200">
            <v>0</v>
          </cell>
          <cell r="H200">
            <v>0</v>
          </cell>
          <cell r="P200">
            <v>0</v>
          </cell>
        </row>
        <row r="201">
          <cell r="A201" t="str">
            <v xml:space="preserve">       Peso aproximado 3 t</v>
          </cell>
          <cell r="F201">
            <v>0</v>
          </cell>
          <cell r="H201">
            <v>0</v>
          </cell>
          <cell r="P201">
            <v>0</v>
          </cell>
        </row>
        <row r="202">
          <cell r="F202">
            <v>0</v>
          </cell>
          <cell r="H202">
            <v>0</v>
          </cell>
          <cell r="P202">
            <v>0</v>
          </cell>
        </row>
        <row r="203">
          <cell r="A203" t="str">
            <v>Bomba de Polpa de Alimentação da Deslamagem Secundária</v>
          </cell>
          <cell r="B203" t="str">
            <v>510-BP-03/03R</v>
          </cell>
          <cell r="C203" t="str">
            <v>CJ</v>
          </cell>
          <cell r="D203">
            <v>2</v>
          </cell>
          <cell r="E203">
            <v>6000</v>
          </cell>
          <cell r="F203">
            <v>12000</v>
          </cell>
          <cell r="H203">
            <v>720</v>
          </cell>
          <cell r="I203" t="str">
            <v>M</v>
          </cell>
          <cell r="K203">
            <v>60</v>
          </cell>
          <cell r="P203">
            <v>360</v>
          </cell>
          <cell r="R203">
            <v>12000</v>
          </cell>
        </row>
        <row r="204">
          <cell r="A204" t="str">
            <v xml:space="preserve">       Potência 2 x 350 (6 polos) cv</v>
          </cell>
          <cell r="F204">
            <v>0</v>
          </cell>
          <cell r="H204">
            <v>0</v>
          </cell>
          <cell r="P204">
            <v>0</v>
          </cell>
        </row>
        <row r="205">
          <cell r="A205" t="str">
            <v xml:space="preserve">       Peso aproximado 2 x 6 t</v>
          </cell>
          <cell r="F205">
            <v>0</v>
          </cell>
          <cell r="H205">
            <v>0</v>
          </cell>
          <cell r="P205">
            <v>0</v>
          </cell>
        </row>
        <row r="206">
          <cell r="F206">
            <v>0</v>
          </cell>
          <cell r="H206">
            <v>0</v>
          </cell>
          <cell r="P206">
            <v>0</v>
          </cell>
        </row>
        <row r="207">
          <cell r="A207" t="str">
            <v xml:space="preserve">Bomba de Polpa de Transferência de "Underflow" do Espessador 510-EP-02 para </v>
          </cell>
          <cell r="B207" t="str">
            <v>510-BP-04/04R</v>
          </cell>
          <cell r="C207" t="str">
            <v>CJ</v>
          </cell>
          <cell r="D207">
            <v>2</v>
          </cell>
          <cell r="E207">
            <v>2000</v>
          </cell>
          <cell r="F207">
            <v>4000</v>
          </cell>
          <cell r="H207">
            <v>240</v>
          </cell>
          <cell r="I207" t="str">
            <v>M</v>
          </cell>
          <cell r="K207">
            <v>60</v>
          </cell>
          <cell r="P207">
            <v>120</v>
          </cell>
        </row>
        <row r="208">
          <cell r="A208" t="str">
            <v>barragem VGR</v>
          </cell>
          <cell r="F208">
            <v>0</v>
          </cell>
          <cell r="H208">
            <v>0</v>
          </cell>
          <cell r="P208">
            <v>0</v>
          </cell>
        </row>
        <row r="209">
          <cell r="A209" t="str">
            <v xml:space="preserve">       Potência 2 x 75 cv</v>
          </cell>
          <cell r="F209">
            <v>0</v>
          </cell>
          <cell r="H209">
            <v>0</v>
          </cell>
          <cell r="P209">
            <v>0</v>
          </cell>
        </row>
        <row r="210">
          <cell r="A210" t="str">
            <v xml:space="preserve">       Peso aproximado 2 x 2 t</v>
          </cell>
          <cell r="F210">
            <v>0</v>
          </cell>
          <cell r="H210">
            <v>0</v>
          </cell>
          <cell r="P210">
            <v>0</v>
          </cell>
        </row>
        <row r="211">
          <cell r="F211">
            <v>0</v>
          </cell>
          <cell r="H211">
            <v>0</v>
          </cell>
          <cell r="P211">
            <v>0</v>
          </cell>
        </row>
        <row r="212">
          <cell r="A212" t="str">
            <v>Bomba de Polpa de Alimentação da Filtragem</v>
          </cell>
          <cell r="B212" t="str">
            <v>510-BP-12/12R</v>
          </cell>
          <cell r="C212" t="str">
            <v>CJ</v>
          </cell>
          <cell r="D212">
            <v>2</v>
          </cell>
          <cell r="E212">
            <v>1000</v>
          </cell>
          <cell r="F212">
            <v>2000</v>
          </cell>
          <cell r="H212">
            <v>120</v>
          </cell>
          <cell r="I212" t="str">
            <v>M</v>
          </cell>
          <cell r="K212">
            <v>60</v>
          </cell>
          <cell r="P212">
            <v>60</v>
          </cell>
          <cell r="R212">
            <v>2000</v>
          </cell>
        </row>
        <row r="213">
          <cell r="A213" t="str">
            <v xml:space="preserve">       Potência 2 x 50 cv</v>
          </cell>
          <cell r="F213">
            <v>0</v>
          </cell>
          <cell r="H213">
            <v>0</v>
          </cell>
          <cell r="P213">
            <v>0</v>
          </cell>
        </row>
        <row r="214">
          <cell r="A214" t="str">
            <v xml:space="preserve">       Peso aproximado 2 x 1 t</v>
          </cell>
          <cell r="F214">
            <v>0</v>
          </cell>
          <cell r="H214">
            <v>0</v>
          </cell>
          <cell r="P214">
            <v>0</v>
          </cell>
        </row>
        <row r="215">
          <cell r="F215">
            <v>0</v>
          </cell>
          <cell r="H215">
            <v>0</v>
          </cell>
          <cell r="P215">
            <v>0</v>
          </cell>
        </row>
        <row r="216">
          <cell r="A216" t="str">
            <v xml:space="preserve">Bomba Vertical de Polpa de Transferência do Filtrado para o espessador 510-EP-03 </v>
          </cell>
          <cell r="B216" t="str">
            <v>510-BP-19/19R</v>
          </cell>
          <cell r="C216" t="str">
            <v>CJ</v>
          </cell>
          <cell r="D216">
            <v>2</v>
          </cell>
          <cell r="E216">
            <v>2000</v>
          </cell>
          <cell r="F216">
            <v>4000</v>
          </cell>
          <cell r="H216">
            <v>240</v>
          </cell>
          <cell r="I216" t="str">
            <v>M</v>
          </cell>
          <cell r="K216">
            <v>60</v>
          </cell>
          <cell r="P216">
            <v>120</v>
          </cell>
          <cell r="R216">
            <v>4000</v>
          </cell>
        </row>
        <row r="217">
          <cell r="A217" t="str">
            <v>e drenagem das áreas de espirais e filtragem</v>
          </cell>
          <cell r="F217">
            <v>0</v>
          </cell>
          <cell r="H217">
            <v>0</v>
          </cell>
          <cell r="P217">
            <v>0</v>
          </cell>
        </row>
        <row r="218">
          <cell r="A218" t="str">
            <v xml:space="preserve">       Potência 2 x 40 cv</v>
          </cell>
          <cell r="F218">
            <v>0</v>
          </cell>
          <cell r="H218">
            <v>0</v>
          </cell>
          <cell r="P218">
            <v>0</v>
          </cell>
        </row>
        <row r="219">
          <cell r="A219" t="str">
            <v xml:space="preserve">       Peso aproximado 2 x 2 t</v>
          </cell>
          <cell r="F219">
            <v>0</v>
          </cell>
          <cell r="H219">
            <v>0</v>
          </cell>
          <cell r="P219">
            <v>0</v>
          </cell>
        </row>
        <row r="220">
          <cell r="F220">
            <v>0</v>
          </cell>
          <cell r="H220">
            <v>0</v>
          </cell>
          <cell r="P220">
            <v>0</v>
          </cell>
        </row>
        <row r="221">
          <cell r="A221" t="str">
            <v xml:space="preserve">Bomba Vertical de Polpa de Transferência de Água de Selagem e Resfriamento das </v>
          </cell>
          <cell r="B221" t="str">
            <v>510-BP-20/20R</v>
          </cell>
          <cell r="C221" t="str">
            <v>CJ</v>
          </cell>
          <cell r="D221">
            <v>2</v>
          </cell>
          <cell r="E221">
            <v>2000</v>
          </cell>
          <cell r="F221">
            <v>4000</v>
          </cell>
          <cell r="H221">
            <v>240</v>
          </cell>
          <cell r="I221" t="str">
            <v>M</v>
          </cell>
          <cell r="K221">
            <v>60</v>
          </cell>
          <cell r="P221">
            <v>120</v>
          </cell>
          <cell r="R221">
            <v>4000</v>
          </cell>
        </row>
        <row r="222">
          <cell r="A222" t="str">
            <v>bombas de Vácuo para 510-EP-01</v>
          </cell>
          <cell r="F222">
            <v>0</v>
          </cell>
          <cell r="H222">
            <v>0</v>
          </cell>
          <cell r="P222">
            <v>0</v>
          </cell>
        </row>
        <row r="223">
          <cell r="A223" t="str">
            <v xml:space="preserve">       Potência 2 x 60 cv</v>
          </cell>
          <cell r="F223">
            <v>0</v>
          </cell>
          <cell r="H223">
            <v>0</v>
          </cell>
          <cell r="P223">
            <v>0</v>
          </cell>
        </row>
        <row r="224">
          <cell r="A224" t="str">
            <v xml:space="preserve">       Peso aproximado 2 x 2 t</v>
          </cell>
          <cell r="F224">
            <v>0</v>
          </cell>
          <cell r="H224">
            <v>0</v>
          </cell>
          <cell r="P224">
            <v>0</v>
          </cell>
        </row>
        <row r="225">
          <cell r="F225">
            <v>0</v>
          </cell>
          <cell r="H225">
            <v>0</v>
          </cell>
          <cell r="P225">
            <v>0</v>
          </cell>
        </row>
        <row r="226">
          <cell r="A226" t="str">
            <v>Bombas de Vácuo</v>
          </cell>
          <cell r="B226" t="str">
            <v>510-BV-01@4</v>
          </cell>
          <cell r="C226" t="str">
            <v>CJ</v>
          </cell>
          <cell r="D226">
            <v>4</v>
          </cell>
          <cell r="E226">
            <v>10000</v>
          </cell>
          <cell r="F226">
            <v>40000</v>
          </cell>
          <cell r="H226">
            <v>2400</v>
          </cell>
          <cell r="I226" t="str">
            <v>M</v>
          </cell>
          <cell r="K226">
            <v>60</v>
          </cell>
          <cell r="P226">
            <v>600</v>
          </cell>
          <cell r="R226">
            <v>40000</v>
          </cell>
        </row>
        <row r="227">
          <cell r="A227" t="str">
            <v xml:space="preserve">       Potência 4 x 600 cv</v>
          </cell>
          <cell r="F227">
            <v>0</v>
          </cell>
          <cell r="H227">
            <v>0</v>
          </cell>
          <cell r="P227">
            <v>0</v>
          </cell>
        </row>
        <row r="228">
          <cell r="A228" t="str">
            <v xml:space="preserve">       Peso aproximado 4 x 10 t</v>
          </cell>
          <cell r="F228">
            <v>0</v>
          </cell>
          <cell r="H228">
            <v>0</v>
          </cell>
          <cell r="P228">
            <v>0</v>
          </cell>
        </row>
        <row r="229">
          <cell r="F229">
            <v>0</v>
          </cell>
          <cell r="H229">
            <v>0</v>
          </cell>
          <cell r="P229">
            <v>0</v>
          </cell>
        </row>
        <row r="230">
          <cell r="A230" t="str">
            <v>Empilhadeira Móvel de Lança Giratória para Empilhamento de PFF</v>
          </cell>
          <cell r="B230" t="str">
            <v>510-EM-03</v>
          </cell>
          <cell r="C230" t="str">
            <v>CJ</v>
          </cell>
          <cell r="D230">
            <v>1</v>
          </cell>
          <cell r="E230">
            <v>140000</v>
          </cell>
          <cell r="F230">
            <v>140000</v>
          </cell>
          <cell r="H230">
            <v>7000</v>
          </cell>
          <cell r="I230" t="str">
            <v>M</v>
          </cell>
          <cell r="K230">
            <v>50</v>
          </cell>
          <cell r="P230">
            <v>7000</v>
          </cell>
        </row>
        <row r="231">
          <cell r="A231" t="str">
            <v xml:space="preserve">       Potência 44 + 2 x 1,68 + 3 x 6,1 + 2 x 0,4 + 1,2 + 2 x 1,2  (kW)</v>
          </cell>
          <cell r="F231">
            <v>0</v>
          </cell>
          <cell r="H231">
            <v>0</v>
          </cell>
          <cell r="P231">
            <v>0</v>
          </cell>
        </row>
        <row r="232">
          <cell r="A232" t="str">
            <v xml:space="preserve">       Peso aproximado 140 t</v>
          </cell>
          <cell r="F232">
            <v>0</v>
          </cell>
          <cell r="H232">
            <v>0</v>
          </cell>
          <cell r="P232">
            <v>0</v>
          </cell>
        </row>
        <row r="233">
          <cell r="F233">
            <v>0</v>
          </cell>
          <cell r="H233">
            <v>0</v>
          </cell>
          <cell r="P233">
            <v>0</v>
          </cell>
        </row>
        <row r="234">
          <cell r="A234" t="str">
            <v>Espessador de Lamas</v>
          </cell>
          <cell r="B234" t="str">
            <v>510-EP-02</v>
          </cell>
          <cell r="C234" t="str">
            <v>CJ</v>
          </cell>
          <cell r="D234">
            <v>1</v>
          </cell>
          <cell r="E234">
            <v>45000</v>
          </cell>
          <cell r="F234">
            <v>45000</v>
          </cell>
          <cell r="H234">
            <v>2700</v>
          </cell>
          <cell r="I234" t="str">
            <v>M</v>
          </cell>
          <cell r="K234">
            <v>60</v>
          </cell>
          <cell r="P234">
            <v>2700</v>
          </cell>
        </row>
        <row r="235">
          <cell r="A235" t="str">
            <v xml:space="preserve">       Potência 2 x 10 + 3 cv</v>
          </cell>
          <cell r="F235">
            <v>0</v>
          </cell>
          <cell r="H235">
            <v>0</v>
          </cell>
          <cell r="P235">
            <v>0</v>
          </cell>
        </row>
        <row r="236">
          <cell r="A236" t="str">
            <v xml:space="preserve">       Peso aproximado 45 t (exclui tanque)</v>
          </cell>
          <cell r="F236">
            <v>0</v>
          </cell>
          <cell r="H236">
            <v>0</v>
          </cell>
          <cell r="P236">
            <v>0</v>
          </cell>
        </row>
        <row r="237">
          <cell r="F237">
            <v>0</v>
          </cell>
          <cell r="H237">
            <v>0</v>
          </cell>
          <cell r="P237">
            <v>0</v>
          </cell>
        </row>
        <row r="238">
          <cell r="A238" t="str">
            <v>Filtro de Mangas da Moega de Recebimento de Amido - 510-SL-02</v>
          </cell>
          <cell r="B238" t="str">
            <v>510-FL-01</v>
          </cell>
          <cell r="C238" t="str">
            <v>CJ</v>
          </cell>
          <cell r="D238">
            <v>1</v>
          </cell>
          <cell r="E238">
            <v>500</v>
          </cell>
          <cell r="F238">
            <v>500</v>
          </cell>
          <cell r="H238">
            <v>35</v>
          </cell>
          <cell r="I238" t="str">
            <v>M</v>
          </cell>
          <cell r="K238">
            <v>70</v>
          </cell>
          <cell r="P238">
            <v>35</v>
          </cell>
        </row>
        <row r="239">
          <cell r="A239" t="str">
            <v xml:space="preserve">       Peso aproximado 0,5 t</v>
          </cell>
          <cell r="F239">
            <v>0</v>
          </cell>
          <cell r="H239">
            <v>0</v>
          </cell>
          <cell r="P239">
            <v>0</v>
          </cell>
        </row>
        <row r="240">
          <cell r="F240">
            <v>0</v>
          </cell>
          <cell r="H240">
            <v>0</v>
          </cell>
          <cell r="P240">
            <v>0</v>
          </cell>
        </row>
        <row r="241">
          <cell r="A241" t="str">
            <v>Filtro de Mangas do Silo de Estocagem de Amido - 510-SL-03</v>
          </cell>
          <cell r="B241" t="str">
            <v>510-FL-02</v>
          </cell>
          <cell r="C241" t="str">
            <v>CJ</v>
          </cell>
          <cell r="D241">
            <v>1</v>
          </cell>
          <cell r="E241">
            <v>1000</v>
          </cell>
          <cell r="F241">
            <v>1000</v>
          </cell>
          <cell r="H241">
            <v>70</v>
          </cell>
          <cell r="I241" t="str">
            <v>M</v>
          </cell>
          <cell r="K241">
            <v>70</v>
          </cell>
          <cell r="P241">
            <v>70</v>
          </cell>
        </row>
        <row r="242">
          <cell r="A242" t="str">
            <v xml:space="preserve">       Peso aproximado 1 t</v>
          </cell>
          <cell r="F242">
            <v>0</v>
          </cell>
          <cell r="H242">
            <v>0</v>
          </cell>
          <cell r="P242">
            <v>0</v>
          </cell>
        </row>
        <row r="243">
          <cell r="F243">
            <v>0</v>
          </cell>
          <cell r="H243">
            <v>0</v>
          </cell>
          <cell r="P243">
            <v>0</v>
          </cell>
        </row>
        <row r="244">
          <cell r="A244" t="str">
            <v>Filtros à Disco</v>
          </cell>
          <cell r="B244" t="str">
            <v>510-FV-01/02</v>
          </cell>
          <cell r="C244" t="str">
            <v>CJ</v>
          </cell>
          <cell r="D244">
            <v>2</v>
          </cell>
          <cell r="E244">
            <v>20000</v>
          </cell>
          <cell r="F244">
            <v>40000</v>
          </cell>
          <cell r="H244">
            <v>2000</v>
          </cell>
          <cell r="I244" t="str">
            <v>M</v>
          </cell>
          <cell r="K244">
            <v>50</v>
          </cell>
          <cell r="P244">
            <v>1000</v>
          </cell>
        </row>
        <row r="245">
          <cell r="A245" t="str">
            <v xml:space="preserve">       Potência 2 x (10 + 15) cv</v>
          </cell>
          <cell r="F245">
            <v>0</v>
          </cell>
          <cell r="H245">
            <v>0</v>
          </cell>
          <cell r="P245">
            <v>0</v>
          </cell>
        </row>
        <row r="246">
          <cell r="A246" t="str">
            <v xml:space="preserve">       Peso aproximado 2 x 20 t</v>
          </cell>
          <cell r="F246">
            <v>0</v>
          </cell>
          <cell r="H246">
            <v>0</v>
          </cell>
          <cell r="P246">
            <v>0</v>
          </cell>
        </row>
        <row r="247">
          <cell r="F247">
            <v>0</v>
          </cell>
          <cell r="H247">
            <v>0</v>
          </cell>
          <cell r="P247">
            <v>0</v>
          </cell>
        </row>
        <row r="248">
          <cell r="A248" t="str">
            <v>Bateria de Ciclones Deslamagem Secundária</v>
          </cell>
          <cell r="B248" t="str">
            <v>510-HC-03</v>
          </cell>
          <cell r="C248" t="str">
            <v>CJ</v>
          </cell>
          <cell r="D248">
            <v>1</v>
          </cell>
          <cell r="E248">
            <v>7500</v>
          </cell>
          <cell r="F248">
            <v>7500</v>
          </cell>
          <cell r="H248">
            <v>450</v>
          </cell>
          <cell r="I248" t="str">
            <v>M</v>
          </cell>
          <cell r="K248">
            <v>60</v>
          </cell>
          <cell r="P248">
            <v>450</v>
          </cell>
        </row>
        <row r="249">
          <cell r="A249" t="str">
            <v xml:space="preserve">       Peso aproximado 7,5 t</v>
          </cell>
          <cell r="F249">
            <v>0</v>
          </cell>
          <cell r="H249">
            <v>0</v>
          </cell>
          <cell r="P249">
            <v>0</v>
          </cell>
        </row>
        <row r="250">
          <cell r="F250">
            <v>0</v>
          </cell>
          <cell r="H250">
            <v>0</v>
          </cell>
          <cell r="P250">
            <v>0</v>
          </cell>
        </row>
        <row r="251">
          <cell r="A251" t="str">
            <v>Ponte Rolante para Manutenção das Bombas de Vácuo</v>
          </cell>
          <cell r="B251" t="str">
            <v>510-PR-02</v>
          </cell>
          <cell r="C251" t="str">
            <v>CJ</v>
          </cell>
          <cell r="D251">
            <v>1</v>
          </cell>
          <cell r="E251">
            <v>4000</v>
          </cell>
          <cell r="F251">
            <v>4000</v>
          </cell>
          <cell r="H251">
            <v>160</v>
          </cell>
          <cell r="I251" t="str">
            <v>M</v>
          </cell>
          <cell r="K251">
            <v>40</v>
          </cell>
          <cell r="P251">
            <v>160</v>
          </cell>
        </row>
        <row r="252">
          <cell r="A252" t="str">
            <v xml:space="preserve">       Potência 15/2 + 1,5 + 2 x 2 (kW)</v>
          </cell>
          <cell r="F252">
            <v>0</v>
          </cell>
          <cell r="H252">
            <v>0</v>
          </cell>
          <cell r="P252">
            <v>0</v>
          </cell>
        </row>
        <row r="253">
          <cell r="A253" t="str">
            <v xml:space="preserve">       Capacidade 15 t</v>
          </cell>
          <cell r="F253">
            <v>0</v>
          </cell>
          <cell r="H253">
            <v>0</v>
          </cell>
          <cell r="P253">
            <v>0</v>
          </cell>
        </row>
        <row r="254">
          <cell r="A254" t="str">
            <v xml:space="preserve">       Peso aproximado 4 t</v>
          </cell>
          <cell r="F254">
            <v>0</v>
          </cell>
          <cell r="H254">
            <v>0</v>
          </cell>
          <cell r="P254">
            <v>0</v>
          </cell>
        </row>
        <row r="255">
          <cell r="F255">
            <v>0</v>
          </cell>
          <cell r="H255">
            <v>0</v>
          </cell>
          <cell r="P255">
            <v>0</v>
          </cell>
        </row>
        <row r="256">
          <cell r="A256" t="str">
            <v>Ponte Rolante para Troca de Setores dos Filtros e Manutenção Filtros e de Ciclones Deslamadores</v>
          </cell>
          <cell r="B256" t="str">
            <v>510-PR-03</v>
          </cell>
          <cell r="C256" t="str">
            <v>CJ</v>
          </cell>
          <cell r="D256">
            <v>1</v>
          </cell>
          <cell r="E256">
            <v>4000</v>
          </cell>
          <cell r="F256">
            <v>4000</v>
          </cell>
          <cell r="H256">
            <v>160</v>
          </cell>
          <cell r="I256" t="str">
            <v>M</v>
          </cell>
          <cell r="K256">
            <v>40</v>
          </cell>
          <cell r="P256">
            <v>160</v>
          </cell>
        </row>
        <row r="257">
          <cell r="A257" t="str">
            <v xml:space="preserve">       Potência 15/2 + 0,5 + 2 x 0,75 (kW)</v>
          </cell>
          <cell r="F257">
            <v>0</v>
          </cell>
          <cell r="H257">
            <v>0</v>
          </cell>
          <cell r="P257">
            <v>0</v>
          </cell>
        </row>
        <row r="258">
          <cell r="A258" t="str">
            <v xml:space="preserve">       Capacidade 5 t</v>
          </cell>
          <cell r="F258">
            <v>0</v>
          </cell>
          <cell r="H258">
            <v>0</v>
          </cell>
          <cell r="P258">
            <v>0</v>
          </cell>
        </row>
        <row r="259">
          <cell r="A259" t="str">
            <v xml:space="preserve">       Peso aproximado 4 t</v>
          </cell>
          <cell r="F259">
            <v>0</v>
          </cell>
          <cell r="H259">
            <v>0</v>
          </cell>
          <cell r="P259">
            <v>0</v>
          </cell>
        </row>
        <row r="260">
          <cell r="F260">
            <v>0</v>
          </cell>
          <cell r="H260">
            <v>0</v>
          </cell>
          <cell r="P260">
            <v>0</v>
          </cell>
        </row>
        <row r="261">
          <cell r="A261" t="str">
            <v>Transportador de Correia Horizontal para Coleta de "Filter Cake" (PFF)  -  800 mm</v>
          </cell>
          <cell r="B261" t="str">
            <v>510-TC-10</v>
          </cell>
          <cell r="C261" t="str">
            <v>CJ</v>
          </cell>
          <cell r="D261">
            <v>1</v>
          </cell>
          <cell r="E261">
            <v>33691</v>
          </cell>
          <cell r="F261">
            <v>33691</v>
          </cell>
          <cell r="H261">
            <v>2021.46</v>
          </cell>
          <cell r="I261" t="str">
            <v>TRA</v>
          </cell>
          <cell r="K261">
            <v>60</v>
          </cell>
          <cell r="P261">
            <v>2021.46</v>
          </cell>
          <cell r="R261">
            <v>33691</v>
          </cell>
        </row>
        <row r="262">
          <cell r="A262" t="str">
            <v xml:space="preserve">       Potência 15 cv</v>
          </cell>
          <cell r="F262">
            <v>0</v>
          </cell>
          <cell r="H262">
            <v>0</v>
          </cell>
          <cell r="P262">
            <v>0</v>
          </cell>
        </row>
        <row r="263">
          <cell r="A263" t="str">
            <v xml:space="preserve">       Comprimento 66 m</v>
          </cell>
          <cell r="F263">
            <v>0</v>
          </cell>
          <cell r="H263">
            <v>0</v>
          </cell>
          <cell r="P263">
            <v>0</v>
          </cell>
        </row>
        <row r="264">
          <cell r="A264" t="str">
            <v xml:space="preserve">       Peso aproximado 33,691 t</v>
          </cell>
          <cell r="F264">
            <v>0</v>
          </cell>
          <cell r="H264">
            <v>0</v>
          </cell>
          <cell r="P264">
            <v>0</v>
          </cell>
        </row>
        <row r="265">
          <cell r="F265">
            <v>0</v>
          </cell>
          <cell r="H265">
            <v>0</v>
          </cell>
          <cell r="P265">
            <v>0</v>
          </cell>
        </row>
        <row r="266">
          <cell r="A266" t="str">
            <v>Transportador de Correia de Empilhamento de "Filter Cake" (PFF)  -  800 mm</v>
          </cell>
          <cell r="B266" t="str">
            <v>510-TC-11</v>
          </cell>
          <cell r="C266" t="str">
            <v>CJ</v>
          </cell>
          <cell r="D266">
            <v>1</v>
          </cell>
          <cell r="E266">
            <v>33106</v>
          </cell>
          <cell r="F266">
            <v>33106</v>
          </cell>
          <cell r="H266">
            <v>1986.36</v>
          </cell>
          <cell r="I266" t="str">
            <v>TRA</v>
          </cell>
          <cell r="K266">
            <v>60</v>
          </cell>
          <cell r="P266">
            <v>1986.36</v>
          </cell>
          <cell r="R266">
            <v>33106</v>
          </cell>
        </row>
        <row r="267">
          <cell r="A267" t="str">
            <v xml:space="preserve">       Potência 50 cv</v>
          </cell>
          <cell r="F267">
            <v>0</v>
          </cell>
          <cell r="H267">
            <v>0</v>
          </cell>
          <cell r="P267">
            <v>0</v>
          </cell>
        </row>
        <row r="268">
          <cell r="A268" t="str">
            <v xml:space="preserve">       Comprimento 155,5 m</v>
          </cell>
          <cell r="F268">
            <v>0</v>
          </cell>
          <cell r="H268">
            <v>0</v>
          </cell>
          <cell r="P268">
            <v>0</v>
          </cell>
        </row>
        <row r="269">
          <cell r="A269" t="str">
            <v xml:space="preserve">       Peso aproximado  33,106 t</v>
          </cell>
          <cell r="F269">
            <v>0</v>
          </cell>
          <cell r="H269">
            <v>0</v>
          </cell>
          <cell r="P269">
            <v>0</v>
          </cell>
        </row>
        <row r="270">
          <cell r="F270">
            <v>0</v>
          </cell>
          <cell r="H270">
            <v>0</v>
          </cell>
          <cell r="P270">
            <v>0</v>
          </cell>
        </row>
        <row r="271">
          <cell r="A271" t="str">
            <v>Vaso Separador de Filtrado do 510-FV-01</v>
          </cell>
          <cell r="B271" t="str">
            <v>510-VS-01</v>
          </cell>
          <cell r="C271" t="str">
            <v>CJ</v>
          </cell>
          <cell r="D271">
            <v>1</v>
          </cell>
          <cell r="E271">
            <v>1000</v>
          </cell>
          <cell r="F271">
            <v>1000</v>
          </cell>
          <cell r="H271">
            <v>60</v>
          </cell>
          <cell r="I271" t="str">
            <v>CM</v>
          </cell>
          <cell r="K271">
            <v>60</v>
          </cell>
          <cell r="P271">
            <v>60</v>
          </cell>
        </row>
        <row r="272">
          <cell r="A272" t="str">
            <v xml:space="preserve">       Peso aproximado 1 t</v>
          </cell>
          <cell r="F272">
            <v>0</v>
          </cell>
          <cell r="H272">
            <v>0</v>
          </cell>
          <cell r="P272">
            <v>0</v>
          </cell>
        </row>
        <row r="273">
          <cell r="F273">
            <v>0</v>
          </cell>
          <cell r="H273">
            <v>0</v>
          </cell>
          <cell r="P273">
            <v>0</v>
          </cell>
        </row>
        <row r="274">
          <cell r="A274" t="str">
            <v>Vaso Separador de Filtrado do 510-FV-01</v>
          </cell>
          <cell r="B274" t="str">
            <v>510-VS-02</v>
          </cell>
          <cell r="C274" t="str">
            <v>CJ</v>
          </cell>
          <cell r="D274">
            <v>1</v>
          </cell>
          <cell r="E274">
            <v>1000</v>
          </cell>
          <cell r="F274">
            <v>1000</v>
          </cell>
          <cell r="H274">
            <v>60</v>
          </cell>
          <cell r="I274" t="str">
            <v>CM</v>
          </cell>
          <cell r="K274">
            <v>60</v>
          </cell>
          <cell r="P274">
            <v>60</v>
          </cell>
        </row>
        <row r="275">
          <cell r="A275" t="str">
            <v xml:space="preserve">       Peso aproximado 1 t</v>
          </cell>
          <cell r="F275">
            <v>0</v>
          </cell>
          <cell r="H275">
            <v>0</v>
          </cell>
          <cell r="P275">
            <v>0</v>
          </cell>
        </row>
        <row r="276">
          <cell r="F276">
            <v>0</v>
          </cell>
          <cell r="H276">
            <v>0</v>
          </cell>
          <cell r="P276">
            <v>0</v>
          </cell>
        </row>
        <row r="277">
          <cell r="A277" t="str">
            <v>Reservatório de Ar Comprimido do 510-FV-01</v>
          </cell>
          <cell r="B277" t="str">
            <v>510-VS-03</v>
          </cell>
          <cell r="C277" t="str">
            <v>CJ</v>
          </cell>
          <cell r="D277">
            <v>1</v>
          </cell>
          <cell r="F277">
            <v>0</v>
          </cell>
          <cell r="H277">
            <v>0</v>
          </cell>
          <cell r="P277">
            <v>0</v>
          </cell>
        </row>
        <row r="278">
          <cell r="A278" t="str">
            <v xml:space="preserve">       Peso incluído no 510-FV-01  ( 0,49 t)</v>
          </cell>
          <cell r="F278">
            <v>0</v>
          </cell>
          <cell r="H278">
            <v>0</v>
          </cell>
          <cell r="P278">
            <v>0</v>
          </cell>
        </row>
        <row r="279">
          <cell r="F279">
            <v>0</v>
          </cell>
          <cell r="H279">
            <v>0</v>
          </cell>
          <cell r="P279">
            <v>0</v>
          </cell>
        </row>
        <row r="280">
          <cell r="A280" t="str">
            <v>Vaso Separador de Filtrado do 510-FV-02</v>
          </cell>
          <cell r="B280" t="str">
            <v>510-VS-04</v>
          </cell>
          <cell r="C280" t="str">
            <v>CJ</v>
          </cell>
          <cell r="D280">
            <v>1</v>
          </cell>
          <cell r="E280">
            <v>1000</v>
          </cell>
          <cell r="F280">
            <v>1000</v>
          </cell>
          <cell r="H280">
            <v>60</v>
          </cell>
          <cell r="I280" t="str">
            <v>CM</v>
          </cell>
          <cell r="K280">
            <v>60</v>
          </cell>
          <cell r="P280">
            <v>60</v>
          </cell>
        </row>
        <row r="281">
          <cell r="A281" t="str">
            <v xml:space="preserve">       Peso aproximado 1 t</v>
          </cell>
          <cell r="F281">
            <v>0</v>
          </cell>
          <cell r="H281">
            <v>0</v>
          </cell>
          <cell r="P281">
            <v>0</v>
          </cell>
        </row>
        <row r="282">
          <cell r="F282">
            <v>0</v>
          </cell>
          <cell r="H282">
            <v>0</v>
          </cell>
          <cell r="P282">
            <v>0</v>
          </cell>
        </row>
        <row r="283">
          <cell r="A283" t="str">
            <v>Vaso Separador de Filtrado do 510-FV-02</v>
          </cell>
          <cell r="B283" t="str">
            <v>510-VS-05</v>
          </cell>
          <cell r="C283" t="str">
            <v>CJ</v>
          </cell>
          <cell r="D283">
            <v>1</v>
          </cell>
          <cell r="E283">
            <v>1000</v>
          </cell>
          <cell r="F283">
            <v>1000</v>
          </cell>
          <cell r="H283">
            <v>60</v>
          </cell>
          <cell r="I283" t="str">
            <v>CM</v>
          </cell>
          <cell r="K283">
            <v>60</v>
          </cell>
          <cell r="P283">
            <v>60</v>
          </cell>
        </row>
        <row r="284">
          <cell r="A284" t="str">
            <v xml:space="preserve">       Peso aproximado 1 t</v>
          </cell>
          <cell r="F284">
            <v>0</v>
          </cell>
          <cell r="H284">
            <v>0</v>
          </cell>
          <cell r="P284">
            <v>0</v>
          </cell>
        </row>
        <row r="285">
          <cell r="F285">
            <v>0</v>
          </cell>
          <cell r="H285">
            <v>0</v>
          </cell>
          <cell r="P285">
            <v>0</v>
          </cell>
        </row>
        <row r="286">
          <cell r="A286" t="str">
            <v>Reservatório de Ar Comprimido do 510-FV-02</v>
          </cell>
          <cell r="B286" t="str">
            <v>510-VS-06</v>
          </cell>
          <cell r="C286" t="str">
            <v>CJ</v>
          </cell>
          <cell r="D286">
            <v>1</v>
          </cell>
          <cell r="F286">
            <v>0</v>
          </cell>
          <cell r="H286">
            <v>0</v>
          </cell>
          <cell r="P286">
            <v>0</v>
          </cell>
        </row>
        <row r="287">
          <cell r="A287" t="str">
            <v xml:space="preserve">       Peso incluído no 510-FV-02 ( 0,49 t)</v>
          </cell>
          <cell r="F287">
            <v>0</v>
          </cell>
          <cell r="H287">
            <v>0</v>
          </cell>
          <cell r="P287">
            <v>0</v>
          </cell>
        </row>
        <row r="288">
          <cell r="F288">
            <v>0</v>
          </cell>
          <cell r="H288">
            <v>0</v>
          </cell>
          <cell r="P288">
            <v>0</v>
          </cell>
        </row>
        <row r="289">
          <cell r="A289" t="str">
            <v>Caldeiraria:</v>
          </cell>
          <cell r="F289">
            <v>0</v>
          </cell>
          <cell r="H289">
            <v>0</v>
          </cell>
          <cell r="P289">
            <v>0</v>
          </cell>
        </row>
        <row r="290">
          <cell r="F290">
            <v>0</v>
          </cell>
          <cell r="H290">
            <v>0</v>
          </cell>
          <cell r="P290">
            <v>0</v>
          </cell>
        </row>
        <row r="291">
          <cell r="A291" t="str">
            <v xml:space="preserve">                  Chaparia</v>
          </cell>
          <cell r="C291" t="str">
            <v>kg</v>
          </cell>
          <cell r="D291">
            <v>30070</v>
          </cell>
          <cell r="E291">
            <v>1</v>
          </cell>
          <cell r="F291">
            <v>30070</v>
          </cell>
          <cell r="H291">
            <v>3518.19</v>
          </cell>
          <cell r="I291" t="str">
            <v>CD</v>
          </cell>
          <cell r="K291">
            <v>117</v>
          </cell>
          <cell r="P291">
            <v>0.11700000000000001</v>
          </cell>
        </row>
        <row r="292">
          <cell r="F292">
            <v>0</v>
          </cell>
          <cell r="H292">
            <v>0</v>
          </cell>
          <cell r="P292">
            <v>0</v>
          </cell>
        </row>
        <row r="293">
          <cell r="A293" t="str">
            <v xml:space="preserve">                  Chapas de desgaste</v>
          </cell>
          <cell r="C293" t="str">
            <v>kg</v>
          </cell>
          <cell r="D293">
            <v>0</v>
          </cell>
          <cell r="E293">
            <v>1</v>
          </cell>
          <cell r="F293">
            <v>0</v>
          </cell>
          <cell r="H293">
            <v>0</v>
          </cell>
          <cell r="P293">
            <v>0</v>
          </cell>
        </row>
        <row r="294">
          <cell r="F294">
            <v>0</v>
          </cell>
          <cell r="H294">
            <v>0</v>
          </cell>
          <cell r="P294">
            <v>0</v>
          </cell>
        </row>
        <row r="295">
          <cell r="A295" t="str">
            <v>ÁREA - FLOTAÇÃO</v>
          </cell>
          <cell r="F295">
            <v>0</v>
          </cell>
          <cell r="H295">
            <v>0</v>
          </cell>
          <cell r="P295">
            <v>0</v>
          </cell>
        </row>
        <row r="296">
          <cell r="A296" t="str">
            <v>Agitador de Polpa para Tanque  de Regularização de Alimentação da Flotação</v>
          </cell>
          <cell r="B296" t="str">
            <v>510-AG-01</v>
          </cell>
          <cell r="C296" t="str">
            <v>CJ</v>
          </cell>
          <cell r="D296">
            <v>1</v>
          </cell>
          <cell r="E296">
            <v>6000</v>
          </cell>
          <cell r="F296">
            <v>6000</v>
          </cell>
          <cell r="H296">
            <v>360</v>
          </cell>
          <cell r="I296" t="str">
            <v>M</v>
          </cell>
          <cell r="K296">
            <v>60</v>
          </cell>
          <cell r="P296">
            <v>360</v>
          </cell>
        </row>
        <row r="297">
          <cell r="A297" t="str">
            <v xml:space="preserve">       Potência 150 cv</v>
          </cell>
          <cell r="F297">
            <v>0</v>
          </cell>
          <cell r="H297">
            <v>0</v>
          </cell>
          <cell r="P297">
            <v>0</v>
          </cell>
        </row>
        <row r="298">
          <cell r="A298" t="str">
            <v xml:space="preserve">       Peso aproximado 6 t</v>
          </cell>
          <cell r="F298">
            <v>0</v>
          </cell>
          <cell r="H298">
            <v>0</v>
          </cell>
          <cell r="P298">
            <v>0</v>
          </cell>
        </row>
        <row r="299">
          <cell r="F299">
            <v>0</v>
          </cell>
          <cell r="H299">
            <v>0</v>
          </cell>
          <cell r="P299">
            <v>0</v>
          </cell>
        </row>
        <row r="300">
          <cell r="A300" t="str">
            <v>Agitador de Polpa , com draft tube, para Condicionador 510-CN-01</v>
          </cell>
          <cell r="B300" t="str">
            <v>510-AG-02</v>
          </cell>
          <cell r="C300" t="str">
            <v>CJ</v>
          </cell>
          <cell r="D300">
            <v>1</v>
          </cell>
          <cell r="E300">
            <v>1000</v>
          </cell>
          <cell r="F300">
            <v>1000</v>
          </cell>
          <cell r="H300">
            <v>60</v>
          </cell>
          <cell r="I300" t="str">
            <v>M</v>
          </cell>
          <cell r="K300">
            <v>60</v>
          </cell>
          <cell r="P300">
            <v>60</v>
          </cell>
        </row>
        <row r="301">
          <cell r="A301" t="str">
            <v xml:space="preserve">       Potência 40 cv</v>
          </cell>
          <cell r="F301">
            <v>0</v>
          </cell>
          <cell r="H301">
            <v>0</v>
          </cell>
          <cell r="P301">
            <v>0</v>
          </cell>
        </row>
        <row r="302">
          <cell r="A302" t="str">
            <v xml:space="preserve">       Peso aproximado 1 t</v>
          </cell>
          <cell r="F302">
            <v>0</v>
          </cell>
          <cell r="H302">
            <v>0</v>
          </cell>
          <cell r="P302">
            <v>0</v>
          </cell>
        </row>
        <row r="303">
          <cell r="F303">
            <v>0</v>
          </cell>
          <cell r="H303">
            <v>0</v>
          </cell>
          <cell r="P303">
            <v>0</v>
          </cell>
        </row>
        <row r="304">
          <cell r="A304" t="str">
            <v>Amostrador Pneumático tipo Mangote para Alimentação da Flotação</v>
          </cell>
          <cell r="B304" t="str">
            <v>510-AM-09</v>
          </cell>
          <cell r="C304" t="str">
            <v>CJ</v>
          </cell>
          <cell r="D304">
            <v>1</v>
          </cell>
          <cell r="E304">
            <v>330</v>
          </cell>
          <cell r="F304">
            <v>330</v>
          </cell>
          <cell r="H304">
            <v>33</v>
          </cell>
          <cell r="I304" t="str">
            <v>M</v>
          </cell>
          <cell r="K304">
            <v>100</v>
          </cell>
          <cell r="P304">
            <v>33</v>
          </cell>
        </row>
        <row r="305">
          <cell r="A305" t="str">
            <v xml:space="preserve">       Peso aproximado 0,33 t</v>
          </cell>
          <cell r="F305">
            <v>0</v>
          </cell>
          <cell r="H305">
            <v>0</v>
          </cell>
          <cell r="P305">
            <v>0</v>
          </cell>
        </row>
        <row r="306">
          <cell r="F306">
            <v>0</v>
          </cell>
          <cell r="H306">
            <v>0</v>
          </cell>
          <cell r="P306">
            <v>0</v>
          </cell>
        </row>
        <row r="307">
          <cell r="A307" t="str">
            <v>Amostrador Pneumático tipo Mangote para Concentrado da Coluna Rougher</v>
          </cell>
          <cell r="B307" t="str">
            <v>510-AM-10</v>
          </cell>
          <cell r="C307" t="str">
            <v>CJ</v>
          </cell>
          <cell r="D307">
            <v>1</v>
          </cell>
          <cell r="E307">
            <v>330</v>
          </cell>
          <cell r="F307">
            <v>330</v>
          </cell>
          <cell r="H307">
            <v>33</v>
          </cell>
          <cell r="I307" t="str">
            <v>M</v>
          </cell>
          <cell r="K307">
            <v>100</v>
          </cell>
          <cell r="P307">
            <v>33</v>
          </cell>
        </row>
        <row r="308">
          <cell r="A308" t="str">
            <v xml:space="preserve">       Peso aproximado 0,33 t</v>
          </cell>
          <cell r="F308">
            <v>0</v>
          </cell>
          <cell r="H308">
            <v>0</v>
          </cell>
          <cell r="P308">
            <v>0</v>
          </cell>
        </row>
        <row r="309">
          <cell r="F309">
            <v>0</v>
          </cell>
          <cell r="H309">
            <v>0</v>
          </cell>
          <cell r="P309">
            <v>0</v>
          </cell>
        </row>
        <row r="310">
          <cell r="A310" t="str">
            <v>Amostrador Pneumático tipo Mangote para Concentrado da Coluna Scavenger</v>
          </cell>
          <cell r="B310" t="str">
            <v>510-AM-11</v>
          </cell>
          <cell r="C310" t="str">
            <v>CJ</v>
          </cell>
          <cell r="D310">
            <v>1</v>
          </cell>
          <cell r="E310">
            <v>330</v>
          </cell>
          <cell r="F310">
            <v>330</v>
          </cell>
          <cell r="H310">
            <v>33</v>
          </cell>
          <cell r="I310" t="str">
            <v>M</v>
          </cell>
          <cell r="K310">
            <v>100</v>
          </cell>
          <cell r="P310">
            <v>33</v>
          </cell>
        </row>
        <row r="311">
          <cell r="A311" t="str">
            <v xml:space="preserve">       Peso aproximado 0,33 t</v>
          </cell>
          <cell r="F311">
            <v>0</v>
          </cell>
          <cell r="H311">
            <v>0</v>
          </cell>
          <cell r="P311">
            <v>0</v>
          </cell>
        </row>
        <row r="312">
          <cell r="F312">
            <v>0</v>
          </cell>
          <cell r="H312">
            <v>0</v>
          </cell>
          <cell r="P312">
            <v>0</v>
          </cell>
        </row>
        <row r="313">
          <cell r="A313" t="str">
            <v>Amostrador Pneumático tipo Mangote para Rejeito da Flotação</v>
          </cell>
          <cell r="B313" t="str">
            <v>510-AM-12</v>
          </cell>
          <cell r="C313" t="str">
            <v>CJ</v>
          </cell>
          <cell r="D313">
            <v>1</v>
          </cell>
          <cell r="E313">
            <v>330</v>
          </cell>
          <cell r="F313">
            <v>330</v>
          </cell>
          <cell r="H313">
            <v>33</v>
          </cell>
          <cell r="I313" t="str">
            <v>M</v>
          </cell>
          <cell r="K313">
            <v>100</v>
          </cell>
          <cell r="P313">
            <v>33</v>
          </cell>
        </row>
        <row r="314">
          <cell r="A314" t="str">
            <v xml:space="preserve">       Peso aproximado 0,33 t</v>
          </cell>
          <cell r="F314">
            <v>0</v>
          </cell>
          <cell r="H314">
            <v>0</v>
          </cell>
          <cell r="P314">
            <v>0</v>
          </cell>
        </row>
        <row r="315">
          <cell r="F315">
            <v>0</v>
          </cell>
          <cell r="H315">
            <v>0</v>
          </cell>
          <cell r="P315">
            <v>0</v>
          </cell>
        </row>
        <row r="316">
          <cell r="A316" t="str">
            <v>Amostrador Pneumático tipo Mangote para Concentrado da Flotação</v>
          </cell>
          <cell r="B316" t="str">
            <v>510-AM-13</v>
          </cell>
          <cell r="C316" t="str">
            <v>CJ</v>
          </cell>
          <cell r="D316">
            <v>1</v>
          </cell>
          <cell r="E316">
            <v>330</v>
          </cell>
          <cell r="F316">
            <v>330</v>
          </cell>
          <cell r="H316">
            <v>33</v>
          </cell>
          <cell r="I316" t="str">
            <v>M</v>
          </cell>
          <cell r="K316">
            <v>100</v>
          </cell>
          <cell r="P316">
            <v>33</v>
          </cell>
        </row>
        <row r="317">
          <cell r="A317" t="str">
            <v xml:space="preserve">       Peso aproximado 0,33 t</v>
          </cell>
          <cell r="F317">
            <v>0</v>
          </cell>
          <cell r="H317">
            <v>0</v>
          </cell>
          <cell r="P317">
            <v>0</v>
          </cell>
        </row>
        <row r="318">
          <cell r="F318">
            <v>0</v>
          </cell>
          <cell r="H318">
            <v>0</v>
          </cell>
          <cell r="P318">
            <v>0</v>
          </cell>
        </row>
        <row r="319">
          <cell r="A319" t="str">
            <v>Bomba de Polpa de Descarga de "Underflow" do Espessador 510-EP-01</v>
          </cell>
          <cell r="B319" t="str">
            <v>510-BP-05/05R</v>
          </cell>
          <cell r="C319" t="str">
            <v>CJ</v>
          </cell>
          <cell r="D319">
            <v>2</v>
          </cell>
          <cell r="E319">
            <v>1500</v>
          </cell>
          <cell r="F319">
            <v>3000</v>
          </cell>
          <cell r="H319">
            <v>210</v>
          </cell>
          <cell r="I319" t="str">
            <v>M</v>
          </cell>
          <cell r="K319">
            <v>70</v>
          </cell>
          <cell r="P319">
            <v>105</v>
          </cell>
          <cell r="R319">
            <v>3000</v>
          </cell>
        </row>
        <row r="320">
          <cell r="A320" t="str">
            <v xml:space="preserve">       Potência 2 x 100 cv</v>
          </cell>
          <cell r="F320">
            <v>0</v>
          </cell>
          <cell r="H320">
            <v>0</v>
          </cell>
          <cell r="P320">
            <v>0</v>
          </cell>
        </row>
        <row r="321">
          <cell r="A321" t="str">
            <v xml:space="preserve">       Peso aproximado 2 x 1,5 t</v>
          </cell>
          <cell r="F321">
            <v>0</v>
          </cell>
          <cell r="H321">
            <v>0</v>
          </cell>
          <cell r="P321">
            <v>0</v>
          </cell>
        </row>
        <row r="322">
          <cell r="F322">
            <v>0</v>
          </cell>
          <cell r="H322">
            <v>0</v>
          </cell>
          <cell r="P322">
            <v>0</v>
          </cell>
        </row>
        <row r="323">
          <cell r="A323" t="str">
            <v>Bomba de Polpa de Descarga de "Overflow" do Espessador 510-EP-01</v>
          </cell>
          <cell r="B323" t="str">
            <v>510-BP-06/06R</v>
          </cell>
          <cell r="C323" t="str">
            <v>CJ</v>
          </cell>
          <cell r="D323">
            <v>2</v>
          </cell>
          <cell r="E323">
            <v>2000</v>
          </cell>
          <cell r="F323">
            <v>4000</v>
          </cell>
          <cell r="H323">
            <v>240</v>
          </cell>
          <cell r="I323" t="str">
            <v>M</v>
          </cell>
          <cell r="K323">
            <v>60</v>
          </cell>
          <cell r="P323">
            <v>120</v>
          </cell>
          <cell r="R323">
            <v>4000</v>
          </cell>
        </row>
        <row r="324">
          <cell r="A324" t="str">
            <v xml:space="preserve">       Potência 2 x 50 cv</v>
          </cell>
          <cell r="F324">
            <v>0</v>
          </cell>
          <cell r="H324">
            <v>0</v>
          </cell>
          <cell r="P324">
            <v>0</v>
          </cell>
        </row>
        <row r="325">
          <cell r="A325" t="str">
            <v xml:space="preserve">       Peso aproximado 2 x 2 t</v>
          </cell>
          <cell r="F325">
            <v>0</v>
          </cell>
          <cell r="H325">
            <v>0</v>
          </cell>
          <cell r="P325">
            <v>0</v>
          </cell>
        </row>
        <row r="326">
          <cell r="F326">
            <v>0</v>
          </cell>
          <cell r="H326">
            <v>0</v>
          </cell>
          <cell r="P326">
            <v>0</v>
          </cell>
        </row>
        <row r="327">
          <cell r="A327" t="str">
            <v>Bomba de Polpa de Alimentação do Condicionador</v>
          </cell>
          <cell r="B327" t="str">
            <v>510-BP-07/07R</v>
          </cell>
          <cell r="C327" t="str">
            <v>CJ</v>
          </cell>
          <cell r="D327">
            <v>2</v>
          </cell>
          <cell r="E327">
            <v>1500</v>
          </cell>
          <cell r="F327">
            <v>3000</v>
          </cell>
          <cell r="H327">
            <v>210</v>
          </cell>
          <cell r="I327" t="str">
            <v>M</v>
          </cell>
          <cell r="K327">
            <v>70</v>
          </cell>
          <cell r="P327">
            <v>105</v>
          </cell>
          <cell r="R327">
            <v>3000</v>
          </cell>
        </row>
        <row r="328">
          <cell r="A328" t="str">
            <v xml:space="preserve">       Potência 2 x 75 cv</v>
          </cell>
          <cell r="F328">
            <v>0</v>
          </cell>
          <cell r="H328">
            <v>0</v>
          </cell>
          <cell r="P328">
            <v>0</v>
          </cell>
        </row>
        <row r="329">
          <cell r="A329" t="str">
            <v xml:space="preserve">       Peso aproximado 2 x 1,5 t</v>
          </cell>
          <cell r="F329">
            <v>0</v>
          </cell>
          <cell r="H329">
            <v>0</v>
          </cell>
          <cell r="P329">
            <v>0</v>
          </cell>
        </row>
        <row r="330">
          <cell r="F330">
            <v>0</v>
          </cell>
          <cell r="H330">
            <v>0</v>
          </cell>
          <cell r="P330">
            <v>0</v>
          </cell>
        </row>
        <row r="331">
          <cell r="A331" t="str">
            <v>Bomba de Polpa de Alimentação da Coluna Cleaner</v>
          </cell>
          <cell r="B331" t="str">
            <v>510-BP-08/08R</v>
          </cell>
          <cell r="C331" t="str">
            <v>CJ</v>
          </cell>
          <cell r="D331">
            <v>2</v>
          </cell>
          <cell r="E331">
            <v>2500</v>
          </cell>
          <cell r="F331">
            <v>5000</v>
          </cell>
          <cell r="H331">
            <v>350</v>
          </cell>
          <cell r="I331" t="str">
            <v>M</v>
          </cell>
          <cell r="K331">
            <v>70</v>
          </cell>
          <cell r="P331">
            <v>175</v>
          </cell>
          <cell r="R331">
            <v>5000</v>
          </cell>
        </row>
        <row r="332">
          <cell r="A332" t="str">
            <v xml:space="preserve">       Potência 2 x 125 cv</v>
          </cell>
          <cell r="F332">
            <v>0</v>
          </cell>
          <cell r="H332">
            <v>0</v>
          </cell>
          <cell r="P332">
            <v>0</v>
          </cell>
        </row>
        <row r="333">
          <cell r="A333" t="str">
            <v xml:space="preserve">       Peso aproximado 2 x 2,5 t</v>
          </cell>
          <cell r="F333">
            <v>0</v>
          </cell>
          <cell r="H333">
            <v>0</v>
          </cell>
          <cell r="P333">
            <v>0</v>
          </cell>
        </row>
        <row r="334">
          <cell r="F334">
            <v>0</v>
          </cell>
          <cell r="H334">
            <v>0</v>
          </cell>
          <cell r="P334">
            <v>0</v>
          </cell>
        </row>
        <row r="335">
          <cell r="A335" t="str">
            <v>Bomba de Polpa de Recirculação de Concentrado da Coluna Scavenger</v>
          </cell>
          <cell r="B335" t="str">
            <v>510-BP-09/09R</v>
          </cell>
          <cell r="C335" t="str">
            <v>CJ</v>
          </cell>
          <cell r="D335">
            <v>2</v>
          </cell>
          <cell r="E335">
            <v>1000</v>
          </cell>
          <cell r="F335">
            <v>2000</v>
          </cell>
          <cell r="H335">
            <v>120</v>
          </cell>
          <cell r="I335" t="str">
            <v>M</v>
          </cell>
          <cell r="K335">
            <v>60</v>
          </cell>
          <cell r="P335">
            <v>60</v>
          </cell>
          <cell r="R335">
            <v>2000</v>
          </cell>
        </row>
        <row r="336">
          <cell r="A336" t="str">
            <v xml:space="preserve">       Potência 2 x 40 cv</v>
          </cell>
          <cell r="F336">
            <v>0</v>
          </cell>
          <cell r="H336">
            <v>0</v>
          </cell>
          <cell r="P336">
            <v>0</v>
          </cell>
        </row>
        <row r="337">
          <cell r="A337" t="str">
            <v xml:space="preserve">       Peso aproximado 2 x 1 t</v>
          </cell>
          <cell r="F337">
            <v>0</v>
          </cell>
          <cell r="H337">
            <v>0</v>
          </cell>
          <cell r="P337">
            <v>0</v>
          </cell>
        </row>
        <row r="338">
          <cell r="F338">
            <v>0</v>
          </cell>
          <cell r="H338">
            <v>0</v>
          </cell>
          <cell r="P338">
            <v>0</v>
          </cell>
        </row>
        <row r="339">
          <cell r="A339" t="str">
            <v>Bomba de Polpa de Transferência de Rejeito da Flotação para a Barragem VGR</v>
          </cell>
          <cell r="B339" t="str">
            <v>510-BP-10/10R</v>
          </cell>
          <cell r="C339" t="str">
            <v>CJ</v>
          </cell>
          <cell r="D339">
            <v>2</v>
          </cell>
          <cell r="E339">
            <v>2000</v>
          </cell>
          <cell r="F339">
            <v>4000</v>
          </cell>
          <cell r="H339">
            <v>240</v>
          </cell>
          <cell r="I339" t="str">
            <v>M</v>
          </cell>
          <cell r="K339">
            <v>60</v>
          </cell>
          <cell r="P339">
            <v>120</v>
          </cell>
          <cell r="R339">
            <v>4000</v>
          </cell>
        </row>
        <row r="340">
          <cell r="A340" t="str">
            <v xml:space="preserve">       Potência 2 x 100 cv</v>
          </cell>
          <cell r="F340">
            <v>0</v>
          </cell>
          <cell r="H340">
            <v>0</v>
          </cell>
          <cell r="P340">
            <v>0</v>
          </cell>
        </row>
        <row r="341">
          <cell r="A341" t="str">
            <v xml:space="preserve">       Peso aproximado 2 x 2 t</v>
          </cell>
          <cell r="F341">
            <v>0</v>
          </cell>
          <cell r="H341">
            <v>0</v>
          </cell>
          <cell r="P341">
            <v>0</v>
          </cell>
        </row>
        <row r="342">
          <cell r="F342">
            <v>0</v>
          </cell>
          <cell r="H342">
            <v>0</v>
          </cell>
          <cell r="P342">
            <v>0</v>
          </cell>
        </row>
        <row r="343">
          <cell r="A343" t="str">
            <v>Bomba de Polpa de Transferência de "Underflow" do Espessador de Concentrado</v>
          </cell>
          <cell r="B343" t="str">
            <v>510-BP-11/11R</v>
          </cell>
          <cell r="C343" t="str">
            <v>CJ</v>
          </cell>
          <cell r="D343">
            <v>2</v>
          </cell>
          <cell r="E343">
            <v>1000</v>
          </cell>
          <cell r="F343">
            <v>2000</v>
          </cell>
          <cell r="H343">
            <v>120</v>
          </cell>
          <cell r="I343" t="str">
            <v>M</v>
          </cell>
          <cell r="K343">
            <v>60</v>
          </cell>
          <cell r="P343">
            <v>60</v>
          </cell>
          <cell r="R343">
            <v>2000</v>
          </cell>
        </row>
        <row r="344">
          <cell r="A344" t="str">
            <v xml:space="preserve">       Potência 2 x 50 cv</v>
          </cell>
          <cell r="F344">
            <v>0</v>
          </cell>
          <cell r="H344">
            <v>0</v>
          </cell>
          <cell r="P344">
            <v>0</v>
          </cell>
        </row>
        <row r="345">
          <cell r="A345" t="str">
            <v xml:space="preserve">       Peso aproximado 2 x 1 t</v>
          </cell>
          <cell r="F345">
            <v>0</v>
          </cell>
          <cell r="H345">
            <v>0</v>
          </cell>
          <cell r="P345">
            <v>0</v>
          </cell>
        </row>
        <row r="346">
          <cell r="F346">
            <v>0</v>
          </cell>
          <cell r="H346">
            <v>0</v>
          </cell>
          <cell r="P346">
            <v>0</v>
          </cell>
        </row>
        <row r="347">
          <cell r="A347" t="str">
            <v>Bomba Vertical de Drenagem do Poço dos Espessadores 510-EP-01e03</v>
          </cell>
          <cell r="B347" t="str">
            <v>510-BP-18</v>
          </cell>
          <cell r="C347" t="str">
            <v>CJ</v>
          </cell>
          <cell r="D347">
            <v>1</v>
          </cell>
          <cell r="E347">
            <v>2000</v>
          </cell>
          <cell r="F347">
            <v>2000</v>
          </cell>
          <cell r="H347">
            <v>120</v>
          </cell>
          <cell r="I347" t="str">
            <v>M</v>
          </cell>
          <cell r="K347">
            <v>60</v>
          </cell>
          <cell r="P347">
            <v>120</v>
          </cell>
        </row>
        <row r="348">
          <cell r="A348" t="str">
            <v xml:space="preserve">       Potência 60 cv</v>
          </cell>
          <cell r="F348">
            <v>0</v>
          </cell>
          <cell r="H348">
            <v>0</v>
          </cell>
          <cell r="P348">
            <v>0</v>
          </cell>
        </row>
        <row r="349">
          <cell r="A349" t="str">
            <v xml:space="preserve">       Peso aproximado 2 t</v>
          </cell>
          <cell r="F349">
            <v>0</v>
          </cell>
          <cell r="H349">
            <v>0</v>
          </cell>
          <cell r="P349">
            <v>0</v>
          </cell>
        </row>
        <row r="350">
          <cell r="F350">
            <v>0</v>
          </cell>
          <cell r="H350">
            <v>0</v>
          </cell>
          <cell r="P350">
            <v>0</v>
          </cell>
        </row>
        <row r="351">
          <cell r="A351" t="str">
            <v>Bomba de Transferência de Água Recuperada para a Flotação</v>
          </cell>
          <cell r="B351" t="str">
            <v>510-BU-02A/02R</v>
          </cell>
          <cell r="C351" t="str">
            <v>CJ</v>
          </cell>
          <cell r="D351">
            <v>2</v>
          </cell>
          <cell r="E351">
            <v>500</v>
          </cell>
          <cell r="F351">
            <v>1000</v>
          </cell>
          <cell r="H351">
            <v>100</v>
          </cell>
          <cell r="I351" t="str">
            <v>M</v>
          </cell>
          <cell r="K351">
            <v>100</v>
          </cell>
          <cell r="P351">
            <v>50</v>
          </cell>
          <cell r="R351">
            <v>1000</v>
          </cell>
        </row>
        <row r="352">
          <cell r="A352" t="str">
            <v xml:space="preserve">       Potência 2 x 12,5 cv</v>
          </cell>
          <cell r="F352">
            <v>0</v>
          </cell>
          <cell r="H352">
            <v>0</v>
          </cell>
          <cell r="P352">
            <v>0</v>
          </cell>
        </row>
        <row r="353">
          <cell r="A353" t="str">
            <v xml:space="preserve">       Peso aproximado 2 x 0,5 t</v>
          </cell>
          <cell r="F353">
            <v>0</v>
          </cell>
          <cell r="H353">
            <v>0</v>
          </cell>
          <cell r="P353">
            <v>0</v>
          </cell>
        </row>
        <row r="354">
          <cell r="F354">
            <v>0</v>
          </cell>
          <cell r="H354">
            <v>0</v>
          </cell>
          <cell r="P354">
            <v>0</v>
          </cell>
        </row>
        <row r="355">
          <cell r="A355" t="str">
            <v>Coluna de Flotação Rougher</v>
          </cell>
          <cell r="B355" t="str">
            <v>510-CF-01</v>
          </cell>
          <cell r="C355" t="str">
            <v>CJ</v>
          </cell>
          <cell r="D355">
            <v>1</v>
          </cell>
          <cell r="E355">
            <v>20000</v>
          </cell>
          <cell r="F355">
            <v>20000</v>
          </cell>
          <cell r="H355">
            <v>800</v>
          </cell>
          <cell r="I355" t="str">
            <v>CM</v>
          </cell>
          <cell r="K355">
            <v>40</v>
          </cell>
          <cell r="P355">
            <v>800</v>
          </cell>
        </row>
        <row r="356">
          <cell r="A356" t="str">
            <v xml:space="preserve">       Peso aproximado 20 t</v>
          </cell>
          <cell r="F356">
            <v>0</v>
          </cell>
          <cell r="H356">
            <v>0</v>
          </cell>
          <cell r="P356">
            <v>0</v>
          </cell>
        </row>
        <row r="357">
          <cell r="F357">
            <v>0</v>
          </cell>
          <cell r="H357">
            <v>0</v>
          </cell>
          <cell r="P357">
            <v>0</v>
          </cell>
        </row>
        <row r="358">
          <cell r="A358" t="str">
            <v>Coluna de Flotação Cleaner</v>
          </cell>
          <cell r="B358" t="str">
            <v>510-CF-02</v>
          </cell>
          <cell r="C358" t="str">
            <v>CJ</v>
          </cell>
          <cell r="D358">
            <v>1</v>
          </cell>
          <cell r="E358">
            <v>20000</v>
          </cell>
          <cell r="F358">
            <v>20000</v>
          </cell>
          <cell r="H358">
            <v>800</v>
          </cell>
          <cell r="I358" t="str">
            <v>CM</v>
          </cell>
          <cell r="K358">
            <v>40</v>
          </cell>
          <cell r="P358">
            <v>800</v>
          </cell>
        </row>
        <row r="359">
          <cell r="A359" t="str">
            <v xml:space="preserve">       Peso aproximado 20 t</v>
          </cell>
          <cell r="F359">
            <v>0</v>
          </cell>
          <cell r="H359">
            <v>0</v>
          </cell>
          <cell r="P359">
            <v>0</v>
          </cell>
        </row>
        <row r="360">
          <cell r="F360">
            <v>0</v>
          </cell>
          <cell r="H360">
            <v>0</v>
          </cell>
          <cell r="P360">
            <v>0</v>
          </cell>
        </row>
        <row r="361">
          <cell r="A361" t="str">
            <v>Coluna de Flotação Scavenger</v>
          </cell>
          <cell r="B361" t="str">
            <v>510-CF-03</v>
          </cell>
          <cell r="C361" t="str">
            <v>CJ</v>
          </cell>
          <cell r="D361">
            <v>1</v>
          </cell>
          <cell r="E361">
            <v>15000</v>
          </cell>
          <cell r="F361">
            <v>15000</v>
          </cell>
          <cell r="H361">
            <v>600</v>
          </cell>
          <cell r="I361" t="str">
            <v>CM</v>
          </cell>
          <cell r="K361">
            <v>40</v>
          </cell>
          <cell r="P361">
            <v>600</v>
          </cell>
        </row>
        <row r="362">
          <cell r="A362" t="str">
            <v xml:space="preserve">       Peso aproximado 15 t</v>
          </cell>
          <cell r="F362">
            <v>0</v>
          </cell>
          <cell r="H362">
            <v>0</v>
          </cell>
          <cell r="P362">
            <v>0</v>
          </cell>
        </row>
        <row r="363">
          <cell r="F363">
            <v>0</v>
          </cell>
          <cell r="H363">
            <v>0</v>
          </cell>
          <cell r="P363">
            <v>0</v>
          </cell>
        </row>
        <row r="364">
          <cell r="A364" t="str">
            <v>Espessador de Alimentação da Flotação</v>
          </cell>
          <cell r="B364" t="str">
            <v>510-EP-01</v>
          </cell>
          <cell r="C364" t="str">
            <v>CJ</v>
          </cell>
          <cell r="D364">
            <v>1</v>
          </cell>
          <cell r="E364">
            <v>24000</v>
          </cell>
          <cell r="F364">
            <v>24000</v>
          </cell>
          <cell r="H364">
            <v>1440</v>
          </cell>
          <cell r="I364" t="str">
            <v>M</v>
          </cell>
          <cell r="K364">
            <v>60</v>
          </cell>
          <cell r="P364">
            <v>1440</v>
          </cell>
        </row>
        <row r="365">
          <cell r="A365" t="str">
            <v xml:space="preserve">       Potência 10 + 1,5 (cv)</v>
          </cell>
          <cell r="F365">
            <v>0</v>
          </cell>
          <cell r="H365">
            <v>0</v>
          </cell>
          <cell r="P365">
            <v>0</v>
          </cell>
        </row>
        <row r="366">
          <cell r="A366" t="str">
            <v xml:space="preserve">       Peso aproximado 24 t (exclui tanque)</v>
          </cell>
          <cell r="F366">
            <v>0</v>
          </cell>
          <cell r="H366">
            <v>0</v>
          </cell>
          <cell r="P366">
            <v>0</v>
          </cell>
        </row>
        <row r="367">
          <cell r="F367">
            <v>0</v>
          </cell>
          <cell r="H367">
            <v>0</v>
          </cell>
          <cell r="P367">
            <v>0</v>
          </cell>
        </row>
        <row r="368">
          <cell r="A368" t="str">
            <v>Espessador de Concentrado</v>
          </cell>
          <cell r="B368" t="str">
            <v>510-EP-03</v>
          </cell>
          <cell r="C368" t="str">
            <v>CJ</v>
          </cell>
          <cell r="D368">
            <v>1</v>
          </cell>
          <cell r="E368">
            <v>24000</v>
          </cell>
          <cell r="F368">
            <v>24000</v>
          </cell>
          <cell r="H368">
            <v>1440</v>
          </cell>
          <cell r="I368" t="str">
            <v>M</v>
          </cell>
          <cell r="K368">
            <v>60</v>
          </cell>
          <cell r="P368">
            <v>1440</v>
          </cell>
        </row>
        <row r="369">
          <cell r="A369" t="str">
            <v xml:space="preserve">       Potência 15 + 1,5 (cv)</v>
          </cell>
          <cell r="F369">
            <v>0</v>
          </cell>
          <cell r="H369">
            <v>0</v>
          </cell>
          <cell r="P369">
            <v>0</v>
          </cell>
        </row>
        <row r="370">
          <cell r="A370" t="str">
            <v xml:space="preserve">       Peso aproximado 24 t (exclui tanque)</v>
          </cell>
          <cell r="F370">
            <v>0</v>
          </cell>
          <cell r="H370">
            <v>0</v>
          </cell>
          <cell r="P370">
            <v>0</v>
          </cell>
        </row>
        <row r="371">
          <cell r="F371">
            <v>0</v>
          </cell>
          <cell r="H371">
            <v>0</v>
          </cell>
          <cell r="P371">
            <v>0</v>
          </cell>
        </row>
        <row r="372">
          <cell r="A372" t="str">
            <v>Caldeiraria:</v>
          </cell>
          <cell r="F372">
            <v>0</v>
          </cell>
          <cell r="H372">
            <v>0</v>
          </cell>
          <cell r="P372">
            <v>0</v>
          </cell>
        </row>
        <row r="373">
          <cell r="A373" t="str">
            <v>Chutes:</v>
          </cell>
          <cell r="F373">
            <v>0</v>
          </cell>
          <cell r="H373">
            <v>0</v>
          </cell>
          <cell r="P373">
            <v>0</v>
          </cell>
        </row>
        <row r="374">
          <cell r="A374" t="str">
            <v xml:space="preserve">                  Chaparia</v>
          </cell>
          <cell r="C374" t="str">
            <v>kg</v>
          </cell>
          <cell r="D374">
            <v>44300</v>
          </cell>
          <cell r="E374">
            <v>1</v>
          </cell>
          <cell r="F374">
            <v>44300</v>
          </cell>
          <cell r="H374">
            <v>5316</v>
          </cell>
          <cell r="I374" t="str">
            <v>CD</v>
          </cell>
          <cell r="K374">
            <v>120</v>
          </cell>
          <cell r="P374">
            <v>0.12</v>
          </cell>
        </row>
        <row r="375">
          <cell r="F375">
            <v>0</v>
          </cell>
          <cell r="H375">
            <v>0</v>
          </cell>
          <cell r="P375">
            <v>0</v>
          </cell>
        </row>
        <row r="376">
          <cell r="A376" t="str">
            <v xml:space="preserve">                   Chapas  de desgaste</v>
          </cell>
          <cell r="C376" t="str">
            <v>kg</v>
          </cell>
          <cell r="D376">
            <v>0</v>
          </cell>
          <cell r="F376">
            <v>0</v>
          </cell>
          <cell r="H376">
            <v>0</v>
          </cell>
          <cell r="P376">
            <v>0</v>
          </cell>
        </row>
        <row r="377">
          <cell r="F377">
            <v>0</v>
          </cell>
          <cell r="H377">
            <v>0</v>
          </cell>
          <cell r="P377">
            <v>0</v>
          </cell>
        </row>
        <row r="378">
          <cell r="A378" t="str">
            <v>ÁREA - CONCENTRAÇÃO DE GROSSOS</v>
          </cell>
          <cell r="F378">
            <v>0</v>
          </cell>
          <cell r="H378">
            <v>0</v>
          </cell>
          <cell r="P378">
            <v>0</v>
          </cell>
        </row>
        <row r="379">
          <cell r="A379" t="str">
            <v>Bombas de Polpa de Alimentação dos Bancos de Espirais, 510-ER-01 à 06</v>
          </cell>
          <cell r="B379" t="str">
            <v>510-BP-13/13R</v>
          </cell>
          <cell r="C379" t="str">
            <v>CJ</v>
          </cell>
          <cell r="D379">
            <v>2</v>
          </cell>
          <cell r="E379">
            <v>2650</v>
          </cell>
          <cell r="F379">
            <v>5300</v>
          </cell>
          <cell r="H379">
            <v>318</v>
          </cell>
          <cell r="I379" t="str">
            <v>M</v>
          </cell>
          <cell r="K379">
            <v>60</v>
          </cell>
          <cell r="P379">
            <v>159</v>
          </cell>
          <cell r="R379">
            <v>5300</v>
          </cell>
        </row>
        <row r="380">
          <cell r="A380" t="str">
            <v xml:space="preserve">      Potência 2 x 150 cv</v>
          </cell>
          <cell r="F380">
            <v>0</v>
          </cell>
          <cell r="H380">
            <v>0</v>
          </cell>
          <cell r="P380">
            <v>0</v>
          </cell>
        </row>
        <row r="381">
          <cell r="A381" t="str">
            <v xml:space="preserve">      Peso aproximado 2 x 2,65 t</v>
          </cell>
          <cell r="F381">
            <v>0</v>
          </cell>
          <cell r="H381">
            <v>0</v>
          </cell>
          <cell r="P381">
            <v>0</v>
          </cell>
        </row>
        <row r="382">
          <cell r="F382">
            <v>0</v>
          </cell>
          <cell r="H382">
            <v>0</v>
          </cell>
          <cell r="P382">
            <v>0</v>
          </cell>
        </row>
        <row r="383">
          <cell r="A383" t="str">
            <v>Bombas de Polpa de Rejeitos dos Bancos de Espirais, 510-ER-01 à 06</v>
          </cell>
          <cell r="B383" t="str">
            <v>510-BP-14/14R</v>
          </cell>
          <cell r="C383" t="str">
            <v>CJ</v>
          </cell>
          <cell r="D383">
            <v>2</v>
          </cell>
          <cell r="E383">
            <v>1650</v>
          </cell>
          <cell r="F383">
            <v>3300</v>
          </cell>
          <cell r="H383">
            <v>231</v>
          </cell>
          <cell r="I383" t="str">
            <v>M</v>
          </cell>
          <cell r="K383">
            <v>70</v>
          </cell>
          <cell r="P383">
            <v>115.5</v>
          </cell>
          <cell r="R383">
            <v>3300</v>
          </cell>
        </row>
        <row r="384">
          <cell r="A384" t="str">
            <v xml:space="preserve">      Potência 2 x 100 cv</v>
          </cell>
          <cell r="F384">
            <v>0</v>
          </cell>
          <cell r="H384">
            <v>0</v>
          </cell>
          <cell r="P384">
            <v>0</v>
          </cell>
        </row>
        <row r="385">
          <cell r="A385" t="str">
            <v xml:space="preserve">      Peso aproximado 2 x 1,65 t</v>
          </cell>
          <cell r="F385">
            <v>0</v>
          </cell>
          <cell r="H385">
            <v>0</v>
          </cell>
          <cell r="P385">
            <v>0</v>
          </cell>
        </row>
        <row r="386">
          <cell r="F386">
            <v>0</v>
          </cell>
          <cell r="H386">
            <v>0</v>
          </cell>
          <cell r="P386">
            <v>0</v>
          </cell>
        </row>
        <row r="387">
          <cell r="A387" t="str">
            <v xml:space="preserve">Bombas de Polpa de Concentrado dos Bancos de Espirais 510-ER-07 à 12 </v>
          </cell>
          <cell r="B387" t="str">
            <v>510-BP-15/15R</v>
          </cell>
          <cell r="C387" t="str">
            <v>CJ</v>
          </cell>
          <cell r="D387">
            <v>2</v>
          </cell>
          <cell r="E387">
            <v>1650</v>
          </cell>
          <cell r="F387">
            <v>3300</v>
          </cell>
          <cell r="H387">
            <v>231</v>
          </cell>
          <cell r="I387" t="str">
            <v>M</v>
          </cell>
          <cell r="K387">
            <v>70</v>
          </cell>
          <cell r="P387">
            <v>115.5</v>
          </cell>
          <cell r="R387">
            <v>3300</v>
          </cell>
        </row>
        <row r="388">
          <cell r="A388" t="str">
            <v>(Concentrado Final da Gravimetria)</v>
          </cell>
          <cell r="F388">
            <v>0</v>
          </cell>
          <cell r="H388">
            <v>0</v>
          </cell>
          <cell r="P388">
            <v>0</v>
          </cell>
        </row>
        <row r="389">
          <cell r="A389" t="str">
            <v xml:space="preserve">      Potência 2 x 100 cv</v>
          </cell>
          <cell r="F389">
            <v>0</v>
          </cell>
          <cell r="H389">
            <v>0</v>
          </cell>
          <cell r="P389">
            <v>0</v>
          </cell>
        </row>
        <row r="390">
          <cell r="A390" t="str">
            <v xml:space="preserve">      Peso aproximado 2 x 1,65 t</v>
          </cell>
          <cell r="F390">
            <v>0</v>
          </cell>
          <cell r="H390">
            <v>0</v>
          </cell>
          <cell r="P390">
            <v>0</v>
          </cell>
        </row>
        <row r="391">
          <cell r="F391">
            <v>0</v>
          </cell>
          <cell r="H391">
            <v>0</v>
          </cell>
          <cell r="P391">
            <v>0</v>
          </cell>
        </row>
        <row r="392">
          <cell r="A392" t="str">
            <v>Bancos de 8 Espirais Duplas de 7 voltas, com água de lavagem, etapa Rougher</v>
          </cell>
          <cell r="B392" t="str">
            <v>510-ER-01@06</v>
          </cell>
          <cell r="C392" t="str">
            <v>CJ</v>
          </cell>
          <cell r="D392">
            <v>6</v>
          </cell>
          <cell r="E392">
            <v>2500</v>
          </cell>
          <cell r="F392">
            <v>15000</v>
          </cell>
          <cell r="H392">
            <v>1200</v>
          </cell>
          <cell r="I392" t="str">
            <v>M</v>
          </cell>
          <cell r="K392">
            <v>80</v>
          </cell>
          <cell r="P392">
            <v>200</v>
          </cell>
          <cell r="R392">
            <v>15000</v>
          </cell>
        </row>
        <row r="393">
          <cell r="A393" t="str">
            <v xml:space="preserve">      Peso aproximado 6 x 2,5 t</v>
          </cell>
          <cell r="F393">
            <v>0</v>
          </cell>
          <cell r="H393">
            <v>0</v>
          </cell>
          <cell r="P393">
            <v>0</v>
          </cell>
        </row>
        <row r="394">
          <cell r="F394">
            <v>0</v>
          </cell>
          <cell r="H394">
            <v>0</v>
          </cell>
          <cell r="P394">
            <v>0</v>
          </cell>
        </row>
        <row r="395">
          <cell r="A395" t="str">
            <v>Bancos de 8 Espirais Duplas de 5 voltas, com água de lavagem, etapa Cleaner</v>
          </cell>
          <cell r="B395" t="str">
            <v>510-ER-21@26</v>
          </cell>
          <cell r="C395" t="str">
            <v>CJ</v>
          </cell>
          <cell r="D395">
            <v>6</v>
          </cell>
          <cell r="E395">
            <v>2500</v>
          </cell>
          <cell r="F395">
            <v>15000</v>
          </cell>
          <cell r="H395">
            <v>1200</v>
          </cell>
          <cell r="I395" t="str">
            <v>M</v>
          </cell>
          <cell r="K395">
            <v>80</v>
          </cell>
          <cell r="P395">
            <v>200</v>
          </cell>
          <cell r="R395">
            <v>15000</v>
          </cell>
        </row>
        <row r="396">
          <cell r="A396" t="str">
            <v xml:space="preserve">      Peso aproximado 6 x 2,5 t</v>
          </cell>
          <cell r="F396">
            <v>0</v>
          </cell>
          <cell r="H396">
            <v>0</v>
          </cell>
          <cell r="P396">
            <v>0</v>
          </cell>
        </row>
        <row r="397">
          <cell r="F397">
            <v>0</v>
          </cell>
          <cell r="H397">
            <v>0</v>
          </cell>
          <cell r="P397">
            <v>0</v>
          </cell>
        </row>
        <row r="398">
          <cell r="A398" t="str">
            <v>Caldeiraria:</v>
          </cell>
          <cell r="F398">
            <v>0</v>
          </cell>
          <cell r="H398">
            <v>0</v>
          </cell>
          <cell r="P398">
            <v>0</v>
          </cell>
        </row>
        <row r="399">
          <cell r="F399">
            <v>0</v>
          </cell>
          <cell r="H399">
            <v>0</v>
          </cell>
          <cell r="P399">
            <v>0</v>
          </cell>
        </row>
        <row r="400">
          <cell r="A400" t="str">
            <v xml:space="preserve">                 Chaparia</v>
          </cell>
          <cell r="C400" t="str">
            <v>kg</v>
          </cell>
          <cell r="D400">
            <v>8700</v>
          </cell>
          <cell r="E400">
            <v>1</v>
          </cell>
          <cell r="F400">
            <v>8700</v>
          </cell>
          <cell r="H400">
            <v>1044</v>
          </cell>
          <cell r="I400" t="str">
            <v>CD</v>
          </cell>
          <cell r="K400">
            <v>120</v>
          </cell>
          <cell r="P400">
            <v>0.12</v>
          </cell>
        </row>
        <row r="401">
          <cell r="F401">
            <v>0</v>
          </cell>
          <cell r="H401">
            <v>0</v>
          </cell>
          <cell r="P401">
            <v>0</v>
          </cell>
        </row>
        <row r="402">
          <cell r="A402" t="str">
            <v xml:space="preserve">                 Chapas de desgaste</v>
          </cell>
          <cell r="C402" t="str">
            <v>kg</v>
          </cell>
          <cell r="D402">
            <v>0</v>
          </cell>
          <cell r="F402">
            <v>0</v>
          </cell>
          <cell r="H402">
            <v>0</v>
          </cell>
          <cell r="P402">
            <v>0</v>
          </cell>
        </row>
        <row r="403">
          <cell r="F403">
            <v>0</v>
          </cell>
          <cell r="H403">
            <v>0</v>
          </cell>
          <cell r="P403">
            <v>0</v>
          </cell>
        </row>
        <row r="404">
          <cell r="A404" t="str">
            <v>ÁREA - ESTOCAGEM E PREPARAÇÃO DE REAGENTES</v>
          </cell>
          <cell r="F404">
            <v>0</v>
          </cell>
          <cell r="H404">
            <v>0</v>
          </cell>
          <cell r="P404">
            <v>0</v>
          </cell>
        </row>
        <row r="405">
          <cell r="A405" t="str">
            <v>Agitador de Solução do Tanque de Preparação de Amina</v>
          </cell>
          <cell r="B405" t="str">
            <v>510-AG-04</v>
          </cell>
          <cell r="C405" t="str">
            <v>CJ</v>
          </cell>
          <cell r="D405">
            <v>1</v>
          </cell>
          <cell r="E405">
            <v>500</v>
          </cell>
          <cell r="F405">
            <v>500</v>
          </cell>
          <cell r="H405">
            <v>40</v>
          </cell>
          <cell r="I405" t="str">
            <v>M</v>
          </cell>
          <cell r="K405">
            <v>80</v>
          </cell>
          <cell r="P405">
            <v>40</v>
          </cell>
        </row>
        <row r="406">
          <cell r="A406" t="str">
            <v xml:space="preserve">       Potência 1,5 cv</v>
          </cell>
          <cell r="F406">
            <v>0</v>
          </cell>
          <cell r="H406">
            <v>0</v>
          </cell>
          <cell r="P406">
            <v>0</v>
          </cell>
        </row>
        <row r="407">
          <cell r="A407" t="str">
            <v xml:space="preserve">       Peso aproximado 0,5 t</v>
          </cell>
          <cell r="F407">
            <v>0</v>
          </cell>
          <cell r="H407">
            <v>0</v>
          </cell>
          <cell r="P407">
            <v>0</v>
          </cell>
        </row>
        <row r="408">
          <cell r="F408">
            <v>0</v>
          </cell>
          <cell r="H408">
            <v>0</v>
          </cell>
          <cell r="P408">
            <v>0</v>
          </cell>
        </row>
        <row r="409">
          <cell r="A409" t="str">
            <v>Agitador do Tanque de Preparação de Suspensão de Amido</v>
          </cell>
          <cell r="B409" t="str">
            <v>510-AG-05</v>
          </cell>
          <cell r="C409" t="str">
            <v>CJ</v>
          </cell>
          <cell r="D409">
            <v>1</v>
          </cell>
          <cell r="E409">
            <v>500</v>
          </cell>
          <cell r="F409">
            <v>500</v>
          </cell>
          <cell r="H409">
            <v>40</v>
          </cell>
          <cell r="I409" t="str">
            <v>M</v>
          </cell>
          <cell r="K409">
            <v>80</v>
          </cell>
          <cell r="P409">
            <v>40</v>
          </cell>
        </row>
        <row r="410">
          <cell r="A410" t="str">
            <v xml:space="preserve">       Potência 5 cv</v>
          </cell>
          <cell r="F410">
            <v>0</v>
          </cell>
          <cell r="H410">
            <v>0</v>
          </cell>
          <cell r="P410">
            <v>0</v>
          </cell>
        </row>
        <row r="411">
          <cell r="A411" t="str">
            <v xml:space="preserve">       Peso aproximado 0,5 t</v>
          </cell>
          <cell r="F411">
            <v>0</v>
          </cell>
          <cell r="H411">
            <v>0</v>
          </cell>
          <cell r="P411">
            <v>0</v>
          </cell>
        </row>
        <row r="412">
          <cell r="F412">
            <v>0</v>
          </cell>
          <cell r="H412">
            <v>0</v>
          </cell>
          <cell r="P412">
            <v>0</v>
          </cell>
        </row>
        <row r="413">
          <cell r="A413" t="str">
            <v>Agitador de Solução do Tanque de Gelatinização de Amido</v>
          </cell>
          <cell r="B413" t="str">
            <v>510-AG-06</v>
          </cell>
          <cell r="C413" t="str">
            <v>CJ</v>
          </cell>
          <cell r="D413">
            <v>1</v>
          </cell>
          <cell r="E413">
            <v>500</v>
          </cell>
          <cell r="F413">
            <v>500</v>
          </cell>
          <cell r="H413">
            <v>40</v>
          </cell>
          <cell r="I413" t="str">
            <v>M</v>
          </cell>
          <cell r="K413">
            <v>80</v>
          </cell>
          <cell r="P413">
            <v>40</v>
          </cell>
        </row>
        <row r="414">
          <cell r="A414" t="str">
            <v xml:space="preserve">       Potência 5 cv</v>
          </cell>
          <cell r="F414">
            <v>0</v>
          </cell>
          <cell r="H414">
            <v>0</v>
          </cell>
          <cell r="P414">
            <v>0</v>
          </cell>
        </row>
        <row r="415">
          <cell r="A415" t="str">
            <v xml:space="preserve">       Peso aproximado 0,5 t</v>
          </cell>
          <cell r="F415">
            <v>0</v>
          </cell>
          <cell r="H415">
            <v>0</v>
          </cell>
          <cell r="P415">
            <v>0</v>
          </cell>
        </row>
        <row r="416">
          <cell r="F416">
            <v>0</v>
          </cell>
          <cell r="H416">
            <v>0</v>
          </cell>
          <cell r="P416">
            <v>0</v>
          </cell>
        </row>
        <row r="417">
          <cell r="A417" t="str">
            <v>Agitador de Solução do Tanque de Gelatinização de Amido</v>
          </cell>
          <cell r="B417" t="str">
            <v>510-AG-07</v>
          </cell>
          <cell r="C417" t="str">
            <v>CJ</v>
          </cell>
          <cell r="D417">
            <v>1</v>
          </cell>
          <cell r="E417">
            <v>500</v>
          </cell>
          <cell r="F417">
            <v>500</v>
          </cell>
          <cell r="H417">
            <v>40</v>
          </cell>
          <cell r="I417" t="str">
            <v>M</v>
          </cell>
          <cell r="K417">
            <v>80</v>
          </cell>
          <cell r="P417">
            <v>40</v>
          </cell>
        </row>
        <row r="418">
          <cell r="A418" t="str">
            <v xml:space="preserve">       Potência 5 cv</v>
          </cell>
          <cell r="F418">
            <v>0</v>
          </cell>
          <cell r="H418">
            <v>0</v>
          </cell>
          <cell r="P418">
            <v>0</v>
          </cell>
        </row>
        <row r="419">
          <cell r="A419" t="str">
            <v xml:space="preserve">       Peso aproximado 0,5 t</v>
          </cell>
          <cell r="F419">
            <v>0</v>
          </cell>
          <cell r="H419">
            <v>0</v>
          </cell>
          <cell r="P419">
            <v>0</v>
          </cell>
        </row>
        <row r="420">
          <cell r="F420">
            <v>0</v>
          </cell>
          <cell r="H420">
            <v>0</v>
          </cell>
          <cell r="P420">
            <v>0</v>
          </cell>
        </row>
        <row r="421">
          <cell r="A421" t="str">
            <v>Agitador de Solução do Tanque de Diluição de Soda Cáustica</v>
          </cell>
          <cell r="B421" t="str">
            <v>510-AG-08</v>
          </cell>
          <cell r="C421" t="str">
            <v>CJ</v>
          </cell>
          <cell r="D421">
            <v>1</v>
          </cell>
          <cell r="E421">
            <v>500</v>
          </cell>
          <cell r="F421">
            <v>500</v>
          </cell>
          <cell r="H421">
            <v>40</v>
          </cell>
          <cell r="I421" t="str">
            <v>M</v>
          </cell>
          <cell r="K421">
            <v>80</v>
          </cell>
          <cell r="P421">
            <v>40</v>
          </cell>
        </row>
        <row r="422">
          <cell r="A422" t="str">
            <v xml:space="preserve">       Potência 3 cv</v>
          </cell>
          <cell r="F422">
            <v>0</v>
          </cell>
          <cell r="H422">
            <v>0</v>
          </cell>
          <cell r="P422">
            <v>0</v>
          </cell>
        </row>
        <row r="423">
          <cell r="A423" t="str">
            <v xml:space="preserve">       Peso aproximado 0,5 t</v>
          </cell>
          <cell r="F423">
            <v>0</v>
          </cell>
          <cell r="H423">
            <v>0</v>
          </cell>
          <cell r="P423">
            <v>0</v>
          </cell>
        </row>
        <row r="424">
          <cell r="F424">
            <v>0</v>
          </cell>
          <cell r="H424">
            <v>0</v>
          </cell>
          <cell r="P424">
            <v>0</v>
          </cell>
        </row>
        <row r="425">
          <cell r="A425" t="str">
            <v>Agitadores dos Tanques de Preparação e Dosagem de Floculante</v>
          </cell>
          <cell r="B425" t="str">
            <v>510-AG-09/10</v>
          </cell>
          <cell r="C425" t="str">
            <v>CJ</v>
          </cell>
          <cell r="D425">
            <v>2</v>
          </cell>
          <cell r="E425">
            <v>500</v>
          </cell>
          <cell r="F425">
            <v>1000</v>
          </cell>
          <cell r="H425">
            <v>80</v>
          </cell>
          <cell r="I425" t="str">
            <v>M</v>
          </cell>
          <cell r="K425">
            <v>80</v>
          </cell>
          <cell r="P425">
            <v>40</v>
          </cell>
        </row>
        <row r="426">
          <cell r="A426" t="str">
            <v xml:space="preserve">       Potência 2 x 1 cv</v>
          </cell>
          <cell r="F426">
            <v>0</v>
          </cell>
          <cell r="H426">
            <v>0</v>
          </cell>
          <cell r="P426">
            <v>0</v>
          </cell>
        </row>
        <row r="427">
          <cell r="A427" t="str">
            <v xml:space="preserve">       Peso aproximado 2 x 0,5 t</v>
          </cell>
          <cell r="F427">
            <v>0</v>
          </cell>
          <cell r="H427">
            <v>0</v>
          </cell>
          <cell r="P427">
            <v>0</v>
          </cell>
        </row>
        <row r="428">
          <cell r="F428">
            <v>0</v>
          </cell>
          <cell r="H428">
            <v>0</v>
          </cell>
          <cell r="P428">
            <v>0</v>
          </cell>
        </row>
        <row r="429">
          <cell r="A429" t="str">
            <v>Alimentador de Correia para a Dosagem de Amido</v>
          </cell>
          <cell r="B429" t="str">
            <v>510-AL-03</v>
          </cell>
          <cell r="C429" t="str">
            <v>CJ</v>
          </cell>
          <cell r="D429">
            <v>1</v>
          </cell>
          <cell r="E429">
            <v>1500</v>
          </cell>
          <cell r="F429">
            <v>1500</v>
          </cell>
          <cell r="H429">
            <v>105</v>
          </cell>
          <cell r="I429" t="str">
            <v>TRA</v>
          </cell>
          <cell r="K429">
            <v>70</v>
          </cell>
          <cell r="P429">
            <v>105</v>
          </cell>
        </row>
        <row r="430">
          <cell r="A430" t="str">
            <v xml:space="preserve">       Potência 1 cv</v>
          </cell>
          <cell r="F430">
            <v>0</v>
          </cell>
          <cell r="H430">
            <v>0</v>
          </cell>
          <cell r="P430">
            <v>0</v>
          </cell>
        </row>
        <row r="431">
          <cell r="A431" t="str">
            <v xml:space="preserve">       Peso aproximado 1,5 t</v>
          </cell>
          <cell r="F431">
            <v>0</v>
          </cell>
          <cell r="H431">
            <v>0</v>
          </cell>
          <cell r="P431">
            <v>0</v>
          </cell>
        </row>
        <row r="432">
          <cell r="F432">
            <v>0</v>
          </cell>
          <cell r="H432">
            <v>0</v>
          </cell>
          <cell r="P432">
            <v>0</v>
          </cell>
        </row>
        <row r="433">
          <cell r="A433" t="str">
            <v>Calhas Vibratórias para Dosagem de Floculante Sólido</v>
          </cell>
          <cell r="B433" t="str">
            <v>510-AL-04/05</v>
          </cell>
          <cell r="C433" t="str">
            <v>CJ</v>
          </cell>
          <cell r="D433">
            <v>2</v>
          </cell>
          <cell r="E433">
            <v>500</v>
          </cell>
          <cell r="F433">
            <v>1000</v>
          </cell>
          <cell r="H433">
            <v>80</v>
          </cell>
          <cell r="I433" t="str">
            <v>M</v>
          </cell>
          <cell r="K433">
            <v>80</v>
          </cell>
          <cell r="P433">
            <v>40</v>
          </cell>
        </row>
        <row r="434">
          <cell r="A434" t="str">
            <v xml:space="preserve">       Potência 2 x 15 cv</v>
          </cell>
          <cell r="F434">
            <v>0</v>
          </cell>
          <cell r="H434">
            <v>0</v>
          </cell>
          <cell r="P434">
            <v>0</v>
          </cell>
        </row>
        <row r="435">
          <cell r="A435" t="str">
            <v xml:space="preserve">       Peso aproximado 2 x 0,5 t</v>
          </cell>
          <cell r="F435">
            <v>0</v>
          </cell>
          <cell r="H435">
            <v>0</v>
          </cell>
          <cell r="P435">
            <v>0</v>
          </cell>
        </row>
        <row r="436">
          <cell r="F436">
            <v>0</v>
          </cell>
          <cell r="H436">
            <v>0</v>
          </cell>
          <cell r="P436">
            <v>0</v>
          </cell>
        </row>
        <row r="437">
          <cell r="A437" t="str">
            <v>Bomba para Solução 2% de Amina</v>
          </cell>
          <cell r="B437" t="str">
            <v>510-BG-01/01R</v>
          </cell>
          <cell r="C437" t="str">
            <v>CJ</v>
          </cell>
          <cell r="D437">
            <v>2</v>
          </cell>
          <cell r="E437">
            <v>500</v>
          </cell>
          <cell r="F437">
            <v>1000</v>
          </cell>
          <cell r="H437">
            <v>100</v>
          </cell>
          <cell r="I437" t="str">
            <v>M</v>
          </cell>
          <cell r="K437">
            <v>100</v>
          </cell>
          <cell r="P437">
            <v>50</v>
          </cell>
        </row>
        <row r="438">
          <cell r="A438" t="str">
            <v xml:space="preserve">       Potência 2 x 1 cv</v>
          </cell>
          <cell r="F438">
            <v>0</v>
          </cell>
          <cell r="H438">
            <v>0</v>
          </cell>
          <cell r="P438">
            <v>0</v>
          </cell>
        </row>
        <row r="439">
          <cell r="A439" t="str">
            <v xml:space="preserve">       Peso aproximado 2 x 0,5 t</v>
          </cell>
          <cell r="F439">
            <v>0</v>
          </cell>
          <cell r="H439">
            <v>0</v>
          </cell>
          <cell r="P439">
            <v>0</v>
          </cell>
        </row>
        <row r="440">
          <cell r="F440">
            <v>0</v>
          </cell>
          <cell r="H440">
            <v>0</v>
          </cell>
          <cell r="P440">
            <v>0</v>
          </cell>
        </row>
        <row r="441">
          <cell r="A441" t="str">
            <v>Bomba Dosadora para Transferência de Suspensão de Amido a 10%</v>
          </cell>
          <cell r="B441" t="str">
            <v>510-BG-02/02R</v>
          </cell>
          <cell r="C441" t="str">
            <v>CJ</v>
          </cell>
          <cell r="D441">
            <v>2</v>
          </cell>
          <cell r="E441">
            <v>1000</v>
          </cell>
          <cell r="F441">
            <v>2000</v>
          </cell>
          <cell r="H441">
            <v>120</v>
          </cell>
          <cell r="I441" t="str">
            <v>M</v>
          </cell>
          <cell r="K441">
            <v>60</v>
          </cell>
          <cell r="P441">
            <v>60</v>
          </cell>
          <cell r="R441">
            <v>2000</v>
          </cell>
        </row>
        <row r="442">
          <cell r="A442" t="str">
            <v xml:space="preserve">       Potência 2 x 7,5 cv</v>
          </cell>
          <cell r="F442">
            <v>0</v>
          </cell>
          <cell r="H442">
            <v>0</v>
          </cell>
          <cell r="P442">
            <v>0</v>
          </cell>
        </row>
        <row r="443">
          <cell r="A443" t="str">
            <v xml:space="preserve">       Peso aproximado 2 x 1 t</v>
          </cell>
          <cell r="F443">
            <v>0</v>
          </cell>
          <cell r="H443">
            <v>0</v>
          </cell>
          <cell r="P443">
            <v>0</v>
          </cell>
        </row>
        <row r="444">
          <cell r="F444">
            <v>0</v>
          </cell>
          <cell r="H444">
            <v>0</v>
          </cell>
          <cell r="P444">
            <v>0</v>
          </cell>
        </row>
        <row r="445">
          <cell r="A445" t="str">
            <v>Bomba Dosadora de Suspensão de Amido Gelatinizado a 5%, para 510-TQ-01</v>
          </cell>
          <cell r="B445" t="str">
            <v>510-BG-03A</v>
          </cell>
          <cell r="C445" t="str">
            <v>CJ</v>
          </cell>
          <cell r="D445">
            <v>1</v>
          </cell>
          <cell r="E445">
            <v>500</v>
          </cell>
          <cell r="F445">
            <v>500</v>
          </cell>
          <cell r="H445">
            <v>50</v>
          </cell>
          <cell r="I445" t="str">
            <v>M</v>
          </cell>
          <cell r="K445">
            <v>100</v>
          </cell>
          <cell r="P445">
            <v>50</v>
          </cell>
          <cell r="R445">
            <v>500</v>
          </cell>
        </row>
        <row r="446">
          <cell r="A446" t="str">
            <v xml:space="preserve">       Potência 5 cv</v>
          </cell>
          <cell r="F446">
            <v>0</v>
          </cell>
          <cell r="H446">
            <v>0</v>
          </cell>
          <cell r="P446">
            <v>0</v>
          </cell>
        </row>
        <row r="447">
          <cell r="A447" t="str">
            <v xml:space="preserve">       Peso aproximado 2 x 0,5 t</v>
          </cell>
          <cell r="F447">
            <v>0</v>
          </cell>
          <cell r="H447">
            <v>0</v>
          </cell>
          <cell r="P447">
            <v>0</v>
          </cell>
        </row>
        <row r="448">
          <cell r="F448">
            <v>0</v>
          </cell>
          <cell r="H448">
            <v>0</v>
          </cell>
          <cell r="P448">
            <v>0</v>
          </cell>
        </row>
        <row r="449">
          <cell r="A449" t="str">
            <v xml:space="preserve">Bomba Dosadora (reserva) de Suspensão de Amido Gelatinizado a 5%, para </v>
          </cell>
          <cell r="B449" t="str">
            <v>510-BG-03R</v>
          </cell>
          <cell r="C449" t="str">
            <v>CJ</v>
          </cell>
          <cell r="D449">
            <v>1</v>
          </cell>
          <cell r="E449">
            <v>500</v>
          </cell>
          <cell r="F449">
            <v>500</v>
          </cell>
          <cell r="H449">
            <v>50</v>
          </cell>
          <cell r="I449" t="str">
            <v>M</v>
          </cell>
          <cell r="K449">
            <v>100</v>
          </cell>
          <cell r="P449">
            <v>50</v>
          </cell>
          <cell r="R449">
            <v>500</v>
          </cell>
        </row>
        <row r="450">
          <cell r="A450" t="str">
            <v>510-TQ-01 ou 510-EP-01</v>
          </cell>
          <cell r="F450">
            <v>0</v>
          </cell>
          <cell r="H450">
            <v>0</v>
          </cell>
          <cell r="P450">
            <v>0</v>
          </cell>
        </row>
        <row r="451">
          <cell r="A451" t="str">
            <v xml:space="preserve">       Potência 5 cv</v>
          </cell>
          <cell r="F451">
            <v>0</v>
          </cell>
          <cell r="H451">
            <v>0</v>
          </cell>
          <cell r="P451">
            <v>0</v>
          </cell>
        </row>
        <row r="452">
          <cell r="A452" t="str">
            <v xml:space="preserve">       Peso aproximado 2 x 0,5 t</v>
          </cell>
          <cell r="F452">
            <v>0</v>
          </cell>
          <cell r="H452">
            <v>0</v>
          </cell>
          <cell r="P452">
            <v>0</v>
          </cell>
        </row>
        <row r="453">
          <cell r="F453">
            <v>0</v>
          </cell>
          <cell r="H453">
            <v>0</v>
          </cell>
          <cell r="P453">
            <v>0</v>
          </cell>
        </row>
        <row r="454">
          <cell r="A454" t="str">
            <v>Bomba Dosadora de Suspensão de Amido Gelatinizado a 5%, para 510-EP-01</v>
          </cell>
          <cell r="B454" t="str">
            <v>510-BG-03B</v>
          </cell>
          <cell r="C454" t="str">
            <v>CJ</v>
          </cell>
          <cell r="D454">
            <v>1</v>
          </cell>
          <cell r="E454">
            <v>500</v>
          </cell>
          <cell r="F454">
            <v>500</v>
          </cell>
          <cell r="H454">
            <v>50</v>
          </cell>
          <cell r="I454" t="str">
            <v>M</v>
          </cell>
          <cell r="K454">
            <v>100</v>
          </cell>
          <cell r="P454">
            <v>50</v>
          </cell>
          <cell r="R454">
            <v>500</v>
          </cell>
        </row>
        <row r="455">
          <cell r="A455" t="str">
            <v xml:space="preserve">       Potência 5 cv</v>
          </cell>
          <cell r="F455">
            <v>0</v>
          </cell>
          <cell r="H455">
            <v>0</v>
          </cell>
          <cell r="P455">
            <v>0</v>
          </cell>
        </row>
        <row r="456">
          <cell r="A456" t="str">
            <v xml:space="preserve">       Peso aproximado 2 x 0,5 t</v>
          </cell>
          <cell r="F456">
            <v>0</v>
          </cell>
          <cell r="H456">
            <v>0</v>
          </cell>
          <cell r="P456">
            <v>0</v>
          </cell>
        </row>
        <row r="457">
          <cell r="F457">
            <v>0</v>
          </cell>
          <cell r="H457">
            <v>0</v>
          </cell>
          <cell r="P457">
            <v>0</v>
          </cell>
        </row>
        <row r="458">
          <cell r="A458" t="str">
            <v>Bomba de Descarregamento de Solução de Soda Cáustica a 50%</v>
          </cell>
          <cell r="B458" t="str">
            <v>510-BG-04/04R</v>
          </cell>
          <cell r="C458" t="str">
            <v>CJ</v>
          </cell>
          <cell r="D458">
            <v>2</v>
          </cell>
          <cell r="E458">
            <v>500</v>
          </cell>
          <cell r="F458">
            <v>1000</v>
          </cell>
          <cell r="H458">
            <v>100</v>
          </cell>
          <cell r="I458" t="str">
            <v>M</v>
          </cell>
          <cell r="K458">
            <v>100</v>
          </cell>
          <cell r="P458">
            <v>50</v>
          </cell>
          <cell r="R458">
            <v>1000</v>
          </cell>
        </row>
        <row r="459">
          <cell r="A459" t="str">
            <v xml:space="preserve">       Potência 2 x 3 cv</v>
          </cell>
          <cell r="F459">
            <v>0</v>
          </cell>
          <cell r="H459">
            <v>0</v>
          </cell>
          <cell r="P459">
            <v>0</v>
          </cell>
        </row>
        <row r="460">
          <cell r="A460" t="str">
            <v xml:space="preserve">       Peso aproximado 2 x 0,5 t</v>
          </cell>
          <cell r="F460">
            <v>0</v>
          </cell>
          <cell r="H460">
            <v>0</v>
          </cell>
          <cell r="P460">
            <v>0</v>
          </cell>
        </row>
        <row r="461">
          <cell r="F461">
            <v>0</v>
          </cell>
          <cell r="H461">
            <v>0</v>
          </cell>
          <cell r="P461">
            <v>0</v>
          </cell>
        </row>
        <row r="462">
          <cell r="A462" t="str">
            <v>Bomba de Transferência de Solução de Soda Cáustica 50%</v>
          </cell>
          <cell r="B462" t="str">
            <v>510-BG-05/05R</v>
          </cell>
          <cell r="C462" t="str">
            <v>CJ</v>
          </cell>
          <cell r="D462">
            <v>2</v>
          </cell>
          <cell r="E462">
            <v>1000</v>
          </cell>
          <cell r="F462">
            <v>2000</v>
          </cell>
          <cell r="H462">
            <v>180</v>
          </cell>
          <cell r="I462" t="str">
            <v>M</v>
          </cell>
          <cell r="K462">
            <v>90</v>
          </cell>
          <cell r="P462">
            <v>90</v>
          </cell>
          <cell r="R462">
            <v>2000</v>
          </cell>
        </row>
        <row r="463">
          <cell r="A463" t="str">
            <v xml:space="preserve">       Potência 2 x 15 cv</v>
          </cell>
          <cell r="F463">
            <v>0</v>
          </cell>
          <cell r="H463">
            <v>0</v>
          </cell>
          <cell r="P463">
            <v>0</v>
          </cell>
        </row>
        <row r="464">
          <cell r="A464" t="str">
            <v xml:space="preserve">       Peso aproximado 2 x 1 t</v>
          </cell>
          <cell r="F464">
            <v>0</v>
          </cell>
          <cell r="H464">
            <v>0</v>
          </cell>
          <cell r="P464">
            <v>0</v>
          </cell>
        </row>
        <row r="465">
          <cell r="F465">
            <v>0</v>
          </cell>
          <cell r="H465">
            <v>0</v>
          </cell>
          <cell r="P465">
            <v>0</v>
          </cell>
        </row>
        <row r="466">
          <cell r="A466" t="str">
            <v xml:space="preserve">Bomba Dosadora de Solução de Soda Cáustica a 10%, para 510-TQ-06  </v>
          </cell>
          <cell r="B466" t="str">
            <v>510-BG-06A</v>
          </cell>
          <cell r="C466" t="str">
            <v>CJ</v>
          </cell>
          <cell r="D466">
            <v>1</v>
          </cell>
          <cell r="E466">
            <v>1000</v>
          </cell>
          <cell r="F466">
            <v>1000</v>
          </cell>
          <cell r="H466">
            <v>70</v>
          </cell>
          <cell r="I466" t="str">
            <v>M</v>
          </cell>
          <cell r="K466">
            <v>70</v>
          </cell>
          <cell r="P466">
            <v>70</v>
          </cell>
          <cell r="R466">
            <v>1000</v>
          </cell>
        </row>
        <row r="467">
          <cell r="A467" t="str">
            <v>ou 510-TQ-07</v>
          </cell>
          <cell r="F467">
            <v>0</v>
          </cell>
          <cell r="H467">
            <v>0</v>
          </cell>
          <cell r="P467">
            <v>0</v>
          </cell>
        </row>
        <row r="468">
          <cell r="A468" t="str">
            <v xml:space="preserve">       Potência 12,5 cv</v>
          </cell>
          <cell r="F468">
            <v>0</v>
          </cell>
          <cell r="H468">
            <v>0</v>
          </cell>
          <cell r="P468">
            <v>0</v>
          </cell>
        </row>
        <row r="469">
          <cell r="A469" t="str">
            <v xml:space="preserve">       Peso aproximado 1 t</v>
          </cell>
          <cell r="F469">
            <v>0</v>
          </cell>
          <cell r="H469">
            <v>0</v>
          </cell>
          <cell r="P469">
            <v>0</v>
          </cell>
        </row>
        <row r="470">
          <cell r="F470">
            <v>0</v>
          </cell>
          <cell r="H470">
            <v>0</v>
          </cell>
          <cell r="P470">
            <v>0</v>
          </cell>
        </row>
        <row r="471">
          <cell r="A471" t="str">
            <v>Bomba Dosadora (reserva) de Solução de Soda Cáustica a 10%, para 510-TQ-06</v>
          </cell>
          <cell r="B471" t="str">
            <v>510-BG-06R</v>
          </cell>
          <cell r="C471" t="str">
            <v>CJ</v>
          </cell>
          <cell r="D471">
            <v>1</v>
          </cell>
          <cell r="E471">
            <v>1000</v>
          </cell>
          <cell r="F471">
            <v>1000</v>
          </cell>
          <cell r="H471">
            <v>70</v>
          </cell>
          <cell r="I471" t="str">
            <v>M</v>
          </cell>
          <cell r="K471">
            <v>70</v>
          </cell>
          <cell r="P471">
            <v>70</v>
          </cell>
          <cell r="R471">
            <v>1000</v>
          </cell>
        </row>
        <row r="472">
          <cell r="A472" t="str">
            <v xml:space="preserve"> ou 510-TQ-11 ou 510-TQ-07</v>
          </cell>
          <cell r="F472">
            <v>0</v>
          </cell>
          <cell r="H472">
            <v>0</v>
          </cell>
          <cell r="P472">
            <v>0</v>
          </cell>
        </row>
        <row r="473">
          <cell r="A473" t="str">
            <v xml:space="preserve">       Potência 12,5 cv</v>
          </cell>
          <cell r="F473">
            <v>0</v>
          </cell>
          <cell r="H473">
            <v>0</v>
          </cell>
          <cell r="P473">
            <v>0</v>
          </cell>
        </row>
        <row r="474">
          <cell r="A474" t="str">
            <v xml:space="preserve">       Peso aproximado 1 t</v>
          </cell>
          <cell r="F474">
            <v>0</v>
          </cell>
          <cell r="H474">
            <v>0</v>
          </cell>
          <cell r="P474">
            <v>0</v>
          </cell>
        </row>
        <row r="475">
          <cell r="F475">
            <v>0</v>
          </cell>
          <cell r="H475">
            <v>0</v>
          </cell>
          <cell r="P475">
            <v>0</v>
          </cell>
        </row>
        <row r="476">
          <cell r="A476" t="str">
            <v>Bomba Dosadora de Solução de Soda Cáustica a 10%, para 510-TQ-11</v>
          </cell>
          <cell r="B476" t="str">
            <v>510-BG-06B</v>
          </cell>
          <cell r="C476" t="str">
            <v>CJ</v>
          </cell>
          <cell r="D476">
            <v>1</v>
          </cell>
          <cell r="E476">
            <v>1000</v>
          </cell>
          <cell r="F476">
            <v>1000</v>
          </cell>
          <cell r="H476">
            <v>70</v>
          </cell>
          <cell r="I476" t="str">
            <v>M</v>
          </cell>
          <cell r="K476">
            <v>70</v>
          </cell>
          <cell r="P476">
            <v>70</v>
          </cell>
          <cell r="R476">
            <v>1000</v>
          </cell>
        </row>
        <row r="477">
          <cell r="A477" t="str">
            <v xml:space="preserve">       Potência 12,5 cv</v>
          </cell>
          <cell r="F477">
            <v>0</v>
          </cell>
          <cell r="H477">
            <v>0</v>
          </cell>
          <cell r="P477">
            <v>0</v>
          </cell>
        </row>
        <row r="478">
          <cell r="A478" t="str">
            <v xml:space="preserve">       Peso aproximado 1 t</v>
          </cell>
          <cell r="F478">
            <v>0</v>
          </cell>
          <cell r="H478">
            <v>0</v>
          </cell>
          <cell r="P478">
            <v>0</v>
          </cell>
        </row>
        <row r="479">
          <cell r="F479">
            <v>0</v>
          </cell>
          <cell r="H479">
            <v>0</v>
          </cell>
          <cell r="P479">
            <v>0</v>
          </cell>
        </row>
        <row r="480">
          <cell r="A480" t="str">
            <v>Bomba Dosadora de Solução de Floculante para 510-EP-03</v>
          </cell>
          <cell r="B480" t="str">
            <v>510-BG-07A</v>
          </cell>
          <cell r="C480" t="str">
            <v>CJ</v>
          </cell>
          <cell r="D480">
            <v>1</v>
          </cell>
          <cell r="E480">
            <v>500</v>
          </cell>
          <cell r="F480">
            <v>500</v>
          </cell>
          <cell r="H480">
            <v>45</v>
          </cell>
          <cell r="I480" t="str">
            <v>M</v>
          </cell>
          <cell r="K480">
            <v>90</v>
          </cell>
          <cell r="P480">
            <v>45</v>
          </cell>
          <cell r="R480">
            <v>500</v>
          </cell>
        </row>
        <row r="481">
          <cell r="A481" t="str">
            <v xml:space="preserve">       Potência 3 cv</v>
          </cell>
          <cell r="F481">
            <v>0</v>
          </cell>
          <cell r="H481">
            <v>0</v>
          </cell>
          <cell r="P481">
            <v>0</v>
          </cell>
        </row>
        <row r="482">
          <cell r="A482" t="str">
            <v xml:space="preserve">       Peso aproximado 0,5 t</v>
          </cell>
          <cell r="F482">
            <v>0</v>
          </cell>
          <cell r="H482">
            <v>0</v>
          </cell>
          <cell r="P482">
            <v>0</v>
          </cell>
        </row>
        <row r="483">
          <cell r="F483">
            <v>0</v>
          </cell>
          <cell r="H483">
            <v>0</v>
          </cell>
          <cell r="P483">
            <v>0</v>
          </cell>
        </row>
        <row r="484">
          <cell r="A484" t="str">
            <v>Bomba Dosadora de Solução de Floculante para 510-EP-02</v>
          </cell>
          <cell r="B484" t="str">
            <v>510-BG-07B</v>
          </cell>
          <cell r="C484" t="str">
            <v>CJ</v>
          </cell>
          <cell r="D484">
            <v>1</v>
          </cell>
          <cell r="E484">
            <v>500</v>
          </cell>
          <cell r="F484">
            <v>500</v>
          </cell>
          <cell r="H484">
            <v>45</v>
          </cell>
          <cell r="I484" t="str">
            <v>M</v>
          </cell>
          <cell r="K484">
            <v>90</v>
          </cell>
          <cell r="P484">
            <v>45</v>
          </cell>
          <cell r="R484">
            <v>500</v>
          </cell>
        </row>
        <row r="485">
          <cell r="A485" t="str">
            <v xml:space="preserve">       Potência 3 cv</v>
          </cell>
          <cell r="F485">
            <v>0</v>
          </cell>
          <cell r="H485">
            <v>0</v>
          </cell>
          <cell r="P485">
            <v>0</v>
          </cell>
        </row>
        <row r="486">
          <cell r="A486" t="str">
            <v xml:space="preserve">       Peso aproximado 0,5 t</v>
          </cell>
          <cell r="F486">
            <v>0</v>
          </cell>
          <cell r="H486">
            <v>0</v>
          </cell>
          <cell r="P486">
            <v>0</v>
          </cell>
        </row>
        <row r="487">
          <cell r="F487">
            <v>0</v>
          </cell>
          <cell r="H487">
            <v>0</v>
          </cell>
          <cell r="P487">
            <v>0</v>
          </cell>
        </row>
        <row r="488">
          <cell r="A488" t="str">
            <v>Bomba Dosadora (reserva) de Solução de Floculante para 510-EP-02 ou 510-EP-03</v>
          </cell>
          <cell r="B488" t="str">
            <v>510-BG-07R</v>
          </cell>
          <cell r="C488" t="str">
            <v>CJ</v>
          </cell>
          <cell r="D488">
            <v>1</v>
          </cell>
          <cell r="E488">
            <v>500</v>
          </cell>
          <cell r="F488">
            <v>500</v>
          </cell>
          <cell r="H488">
            <v>45</v>
          </cell>
          <cell r="I488" t="str">
            <v>M</v>
          </cell>
          <cell r="K488">
            <v>90</v>
          </cell>
          <cell r="P488">
            <v>45</v>
          </cell>
          <cell r="R488">
            <v>500</v>
          </cell>
        </row>
        <row r="489">
          <cell r="A489" t="str">
            <v xml:space="preserve">       Potência 3 cv</v>
          </cell>
          <cell r="F489">
            <v>0</v>
          </cell>
          <cell r="H489">
            <v>0</v>
          </cell>
          <cell r="P489">
            <v>0</v>
          </cell>
        </row>
        <row r="490">
          <cell r="A490" t="str">
            <v xml:space="preserve">       Peso aproximado 0,5 t</v>
          </cell>
          <cell r="F490">
            <v>0</v>
          </cell>
          <cell r="H490">
            <v>0</v>
          </cell>
          <cell r="P490">
            <v>0</v>
          </cell>
        </row>
        <row r="491">
          <cell r="F491">
            <v>0</v>
          </cell>
          <cell r="H491">
            <v>0</v>
          </cell>
          <cell r="P491">
            <v>0</v>
          </cell>
        </row>
        <row r="492">
          <cell r="A492" t="str">
            <v>Bomba de Descarregamento de Tambor de Amina (Pneumática)</v>
          </cell>
          <cell r="B492" t="str">
            <v>510-BG-09</v>
          </cell>
          <cell r="C492" t="str">
            <v>CJ</v>
          </cell>
          <cell r="D492">
            <v>1</v>
          </cell>
          <cell r="E492">
            <v>100</v>
          </cell>
          <cell r="F492">
            <v>100</v>
          </cell>
          <cell r="H492">
            <v>15</v>
          </cell>
          <cell r="I492" t="str">
            <v>M</v>
          </cell>
          <cell r="K492">
            <v>150</v>
          </cell>
          <cell r="P492">
            <v>15</v>
          </cell>
          <cell r="R492">
            <v>100</v>
          </cell>
        </row>
        <row r="493">
          <cell r="A493" t="str">
            <v xml:space="preserve">       Peso aproximado 0,1 t</v>
          </cell>
          <cell r="F493">
            <v>0</v>
          </cell>
          <cell r="H493">
            <v>0</v>
          </cell>
          <cell r="P493">
            <v>0</v>
          </cell>
        </row>
        <row r="494">
          <cell r="F494">
            <v>0</v>
          </cell>
          <cell r="H494">
            <v>0</v>
          </cell>
          <cell r="P494">
            <v>0</v>
          </cell>
        </row>
        <row r="495">
          <cell r="A495" t="str">
            <v>Talha Elétrica de Descarregamento de "Bags" de Amido</v>
          </cell>
          <cell r="B495" t="str">
            <v>510-TE-05</v>
          </cell>
          <cell r="C495" t="str">
            <v>CJ</v>
          </cell>
          <cell r="D495">
            <v>1</v>
          </cell>
          <cell r="E495">
            <v>500</v>
          </cell>
          <cell r="F495">
            <v>500</v>
          </cell>
          <cell r="H495">
            <v>45</v>
          </cell>
          <cell r="I495" t="str">
            <v>M</v>
          </cell>
          <cell r="K495">
            <v>90</v>
          </cell>
          <cell r="P495">
            <v>45</v>
          </cell>
        </row>
        <row r="496">
          <cell r="A496" t="str">
            <v xml:space="preserve">       Potência 3/0,5 + 0,25 (kW)</v>
          </cell>
          <cell r="F496">
            <v>0</v>
          </cell>
          <cell r="H496">
            <v>0</v>
          </cell>
          <cell r="P496">
            <v>0</v>
          </cell>
        </row>
        <row r="497">
          <cell r="A497" t="str">
            <v xml:space="preserve">       Peso aproximado 0,5 t</v>
          </cell>
          <cell r="F497">
            <v>0</v>
          </cell>
          <cell r="H497">
            <v>0</v>
          </cell>
          <cell r="P497">
            <v>0</v>
          </cell>
        </row>
        <row r="498">
          <cell r="F498">
            <v>0</v>
          </cell>
          <cell r="H498">
            <v>0</v>
          </cell>
          <cell r="P498">
            <v>0</v>
          </cell>
        </row>
        <row r="499">
          <cell r="A499" t="str">
            <v>Talha Elétrica para Manuseio de Bags de Floculante ,Tambores de Amina</v>
          </cell>
          <cell r="B499" t="str">
            <v>510-TE-06</v>
          </cell>
          <cell r="C499" t="str">
            <v>CJ</v>
          </cell>
          <cell r="D499">
            <v>1</v>
          </cell>
          <cell r="E499">
            <v>500</v>
          </cell>
          <cell r="F499">
            <v>500</v>
          </cell>
          <cell r="H499">
            <v>45</v>
          </cell>
          <cell r="I499" t="str">
            <v>M</v>
          </cell>
          <cell r="K499">
            <v>90</v>
          </cell>
          <cell r="P499">
            <v>45</v>
          </cell>
        </row>
        <row r="500">
          <cell r="A500" t="str">
            <v xml:space="preserve"> e Manutenção da Área de Reagentes</v>
          </cell>
          <cell r="F500">
            <v>0</v>
          </cell>
          <cell r="H500">
            <v>0</v>
          </cell>
          <cell r="P500">
            <v>0</v>
          </cell>
        </row>
        <row r="501">
          <cell r="A501" t="str">
            <v xml:space="preserve">       Potência 3/0,5 + 0,25 (kW)</v>
          </cell>
          <cell r="F501">
            <v>0</v>
          </cell>
          <cell r="H501">
            <v>0</v>
          </cell>
          <cell r="P501">
            <v>0</v>
          </cell>
        </row>
        <row r="502">
          <cell r="A502" t="str">
            <v xml:space="preserve">       Peso aproximado 0,5 t</v>
          </cell>
          <cell r="F502">
            <v>0</v>
          </cell>
          <cell r="H502">
            <v>0</v>
          </cell>
          <cell r="P502">
            <v>0</v>
          </cell>
        </row>
        <row r="503">
          <cell r="F503">
            <v>0</v>
          </cell>
          <cell r="H503">
            <v>0</v>
          </cell>
          <cell r="P503">
            <v>0</v>
          </cell>
        </row>
        <row r="504">
          <cell r="A504" t="str">
            <v>Talha Elétrica para Manutenção da 510-BP-18 e Túneis dos Espessadores</v>
          </cell>
          <cell r="B504" t="str">
            <v>510-TE-07</v>
          </cell>
          <cell r="C504" t="str">
            <v>CJ</v>
          </cell>
          <cell r="D504">
            <v>1</v>
          </cell>
          <cell r="E504">
            <v>500</v>
          </cell>
          <cell r="F504">
            <v>500</v>
          </cell>
          <cell r="H504">
            <v>40</v>
          </cell>
          <cell r="I504" t="str">
            <v>M</v>
          </cell>
          <cell r="K504">
            <v>80</v>
          </cell>
          <cell r="P504">
            <v>40</v>
          </cell>
        </row>
        <row r="505">
          <cell r="A505" t="str">
            <v xml:space="preserve"> 510-EP-01/03</v>
          </cell>
          <cell r="F505">
            <v>0</v>
          </cell>
          <cell r="H505">
            <v>0</v>
          </cell>
          <cell r="P505">
            <v>0</v>
          </cell>
        </row>
        <row r="506">
          <cell r="A506" t="str">
            <v xml:space="preserve">       Potência 3/0,5 + 0,25 (kW)</v>
          </cell>
          <cell r="F506">
            <v>0</v>
          </cell>
          <cell r="H506">
            <v>0</v>
          </cell>
          <cell r="P506">
            <v>0</v>
          </cell>
        </row>
        <row r="507">
          <cell r="A507" t="str">
            <v xml:space="preserve">       Peso aproximado 0,5 t</v>
          </cell>
          <cell r="F507">
            <v>0</v>
          </cell>
          <cell r="H507">
            <v>0</v>
          </cell>
          <cell r="P507">
            <v>0</v>
          </cell>
        </row>
        <row r="508">
          <cell r="F508">
            <v>0</v>
          </cell>
          <cell r="H508">
            <v>0</v>
          </cell>
          <cell r="P508">
            <v>0</v>
          </cell>
        </row>
        <row r="509">
          <cell r="A509" t="str">
            <v>Válvula Rotativa para Moega de Recebimento de Amido</v>
          </cell>
          <cell r="B509" t="str">
            <v>510-VR-01</v>
          </cell>
          <cell r="C509" t="str">
            <v>CJ</v>
          </cell>
          <cell r="D509">
            <v>1</v>
          </cell>
          <cell r="E509">
            <v>1000</v>
          </cell>
          <cell r="F509">
            <v>1000</v>
          </cell>
          <cell r="H509">
            <v>80</v>
          </cell>
          <cell r="I509" t="str">
            <v>M</v>
          </cell>
          <cell r="K509">
            <v>80</v>
          </cell>
          <cell r="P509">
            <v>80</v>
          </cell>
        </row>
        <row r="510">
          <cell r="A510" t="str">
            <v xml:space="preserve">       Potência 2 cv</v>
          </cell>
          <cell r="F510">
            <v>0</v>
          </cell>
          <cell r="H510">
            <v>0</v>
          </cell>
          <cell r="P510">
            <v>0</v>
          </cell>
        </row>
        <row r="511">
          <cell r="A511" t="str">
            <v xml:space="preserve">       Peso aproximado 1 t</v>
          </cell>
          <cell r="F511">
            <v>0</v>
          </cell>
          <cell r="H511">
            <v>0</v>
          </cell>
          <cell r="P511">
            <v>0</v>
          </cell>
        </row>
        <row r="512">
          <cell r="F512">
            <v>0</v>
          </cell>
          <cell r="H512">
            <v>0</v>
          </cell>
          <cell r="P512">
            <v>0</v>
          </cell>
        </row>
        <row r="513">
          <cell r="A513" t="str">
            <v>Válvula Rotativa de Descarga do Silo de Amido</v>
          </cell>
          <cell r="B513" t="str">
            <v>510-VR-02</v>
          </cell>
          <cell r="C513" t="str">
            <v>CJ</v>
          </cell>
          <cell r="D513">
            <v>1</v>
          </cell>
          <cell r="E513">
            <v>500</v>
          </cell>
          <cell r="F513">
            <v>500</v>
          </cell>
          <cell r="H513">
            <v>50</v>
          </cell>
          <cell r="I513" t="str">
            <v>M</v>
          </cell>
          <cell r="K513">
            <v>100</v>
          </cell>
          <cell r="P513">
            <v>50</v>
          </cell>
        </row>
        <row r="514">
          <cell r="A514" t="str">
            <v xml:space="preserve">       Potência 0,5 cv</v>
          </cell>
          <cell r="F514">
            <v>0</v>
          </cell>
          <cell r="H514">
            <v>0</v>
          </cell>
          <cell r="P514">
            <v>0</v>
          </cell>
        </row>
        <row r="515">
          <cell r="A515" t="str">
            <v xml:space="preserve">       Peso aproximado 0,5 t</v>
          </cell>
          <cell r="F515">
            <v>0</v>
          </cell>
          <cell r="H515">
            <v>0</v>
          </cell>
          <cell r="P515">
            <v>0</v>
          </cell>
        </row>
        <row r="516">
          <cell r="B516" t="str">
            <v xml:space="preserve"> </v>
          </cell>
          <cell r="F516">
            <v>0</v>
          </cell>
          <cell r="H516">
            <v>0</v>
          </cell>
          <cell r="P516">
            <v>0</v>
          </cell>
        </row>
        <row r="517">
          <cell r="A517" t="str">
            <v>Exaustor do Filtro de Mangas da Moega de Recebimento de Amido - 510-SL-02</v>
          </cell>
          <cell r="B517" t="str">
            <v>510-VT-01</v>
          </cell>
          <cell r="C517" t="str">
            <v>CJ</v>
          </cell>
          <cell r="D517">
            <v>1</v>
          </cell>
          <cell r="F517">
            <v>0</v>
          </cell>
          <cell r="H517">
            <v>0</v>
          </cell>
          <cell r="P517">
            <v>0</v>
          </cell>
        </row>
        <row r="518">
          <cell r="A518" t="str">
            <v xml:space="preserve">       Potência 2 cv</v>
          </cell>
          <cell r="F518">
            <v>0</v>
          </cell>
          <cell r="H518">
            <v>0</v>
          </cell>
          <cell r="P518">
            <v>0</v>
          </cell>
        </row>
        <row r="519">
          <cell r="A519" t="str">
            <v xml:space="preserve">       Peso incluído no 510-SL-02</v>
          </cell>
          <cell r="F519">
            <v>0</v>
          </cell>
          <cell r="H519">
            <v>0</v>
          </cell>
          <cell r="P519">
            <v>0</v>
          </cell>
        </row>
        <row r="520">
          <cell r="F520">
            <v>0</v>
          </cell>
          <cell r="H520">
            <v>0</v>
          </cell>
          <cell r="P520">
            <v>0</v>
          </cell>
        </row>
        <row r="521">
          <cell r="A521" t="str">
            <v>Sistema de Transporte Pneumático de Amido</v>
          </cell>
          <cell r="B521" t="str">
            <v>510-XM-01</v>
          </cell>
          <cell r="C521" t="str">
            <v>CJ</v>
          </cell>
          <cell r="D521">
            <v>1</v>
          </cell>
          <cell r="E521">
            <v>5000</v>
          </cell>
          <cell r="F521">
            <v>5000</v>
          </cell>
          <cell r="H521">
            <v>500</v>
          </cell>
          <cell r="I521" t="str">
            <v>M</v>
          </cell>
          <cell r="K521">
            <v>100</v>
          </cell>
          <cell r="P521">
            <v>500</v>
          </cell>
        </row>
        <row r="522">
          <cell r="A522" t="str">
            <v xml:space="preserve">       Potência 30 cv</v>
          </cell>
          <cell r="F522">
            <v>0</v>
          </cell>
          <cell r="H522">
            <v>0</v>
          </cell>
          <cell r="P522">
            <v>0</v>
          </cell>
        </row>
        <row r="523">
          <cell r="A523" t="str">
            <v xml:space="preserve">       Peso aproximado 5 t</v>
          </cell>
          <cell r="F523">
            <v>0</v>
          </cell>
          <cell r="H523">
            <v>0</v>
          </cell>
          <cell r="P523">
            <v>0</v>
          </cell>
        </row>
        <row r="524">
          <cell r="F524">
            <v>0</v>
          </cell>
          <cell r="H524">
            <v>0</v>
          </cell>
          <cell r="P524">
            <v>0</v>
          </cell>
        </row>
        <row r="525">
          <cell r="A525" t="str">
            <v>Caldeiraria:</v>
          </cell>
          <cell r="F525">
            <v>0</v>
          </cell>
          <cell r="H525">
            <v>0</v>
          </cell>
          <cell r="P525">
            <v>0</v>
          </cell>
        </row>
        <row r="526">
          <cell r="F526">
            <v>0</v>
          </cell>
          <cell r="H526">
            <v>0</v>
          </cell>
          <cell r="P526">
            <v>0</v>
          </cell>
        </row>
        <row r="527">
          <cell r="A527" t="str">
            <v xml:space="preserve">               Chaparia</v>
          </cell>
          <cell r="C527" t="str">
            <v>kg</v>
          </cell>
          <cell r="D527">
            <v>66500</v>
          </cell>
          <cell r="E527">
            <v>1</v>
          </cell>
          <cell r="F527">
            <v>66500</v>
          </cell>
          <cell r="H527">
            <v>6184.5</v>
          </cell>
          <cell r="I527" t="str">
            <v>CD</v>
          </cell>
          <cell r="K527">
            <v>93</v>
          </cell>
          <cell r="P527">
            <v>9.2999999999999999E-2</v>
          </cell>
        </row>
        <row r="528">
          <cell r="F528">
            <v>0</v>
          </cell>
          <cell r="H528">
            <v>0</v>
          </cell>
          <cell r="P528">
            <v>0</v>
          </cell>
        </row>
        <row r="529">
          <cell r="A529" t="str">
            <v xml:space="preserve">               Chapas de desgaste</v>
          </cell>
          <cell r="C529" t="str">
            <v>kg</v>
          </cell>
          <cell r="D529">
            <v>0</v>
          </cell>
          <cell r="F529">
            <v>0</v>
          </cell>
          <cell r="H529">
            <v>0</v>
          </cell>
          <cell r="P529">
            <v>0</v>
          </cell>
        </row>
        <row r="530">
          <cell r="F530">
            <v>0</v>
          </cell>
          <cell r="H530">
            <v>0</v>
          </cell>
          <cell r="P530">
            <v>0</v>
          </cell>
        </row>
        <row r="531">
          <cell r="A531" t="str">
            <v>ÁREA - SISTEMA DE ABASTECIMENTO DE ÁGUA</v>
          </cell>
          <cell r="F531">
            <v>0</v>
          </cell>
          <cell r="H531">
            <v>0</v>
          </cell>
          <cell r="P531">
            <v>0</v>
          </cell>
        </row>
        <row r="532">
          <cell r="A532" t="str">
            <v>Bomba de Captação de Água em Trovões</v>
          </cell>
          <cell r="B532" t="str">
            <v>540-BU-04A/04R</v>
          </cell>
          <cell r="C532" t="str">
            <v>CJ</v>
          </cell>
          <cell r="D532">
            <v>2</v>
          </cell>
          <cell r="E532">
            <v>4000</v>
          </cell>
          <cell r="F532">
            <v>8000</v>
          </cell>
          <cell r="H532">
            <v>480</v>
          </cell>
          <cell r="I532" t="str">
            <v>M</v>
          </cell>
          <cell r="K532">
            <v>60</v>
          </cell>
          <cell r="P532">
            <v>240</v>
          </cell>
          <cell r="R532">
            <v>8000</v>
          </cell>
        </row>
        <row r="533">
          <cell r="A533" t="str">
            <v xml:space="preserve">       Potência 2 x 300 (4 polos) cv</v>
          </cell>
          <cell r="F533">
            <v>0</v>
          </cell>
          <cell r="H533">
            <v>0</v>
          </cell>
          <cell r="P533">
            <v>0</v>
          </cell>
        </row>
        <row r="534">
          <cell r="A534" t="str">
            <v xml:space="preserve">       Peso aproximado 4 t</v>
          </cell>
          <cell r="F534">
            <v>0</v>
          </cell>
          <cell r="H534">
            <v>0</v>
          </cell>
          <cell r="P534">
            <v>0</v>
          </cell>
        </row>
        <row r="535">
          <cell r="F535">
            <v>0</v>
          </cell>
          <cell r="H535">
            <v>0</v>
          </cell>
          <cell r="P535">
            <v>0</v>
          </cell>
        </row>
        <row r="536">
          <cell r="A536" t="str">
            <v>Bomba de Captação de Água na Barragem VGR</v>
          </cell>
          <cell r="B536" t="str">
            <v>540-BU-05A/B/R</v>
          </cell>
          <cell r="C536" t="str">
            <v>CJ</v>
          </cell>
          <cell r="D536">
            <v>3</v>
          </cell>
          <cell r="E536">
            <v>2500</v>
          </cell>
          <cell r="F536">
            <v>7500</v>
          </cell>
          <cell r="H536">
            <v>525</v>
          </cell>
          <cell r="I536" t="str">
            <v>M</v>
          </cell>
          <cell r="K536">
            <v>70</v>
          </cell>
          <cell r="P536">
            <v>175</v>
          </cell>
          <cell r="R536">
            <v>7500</v>
          </cell>
        </row>
        <row r="537">
          <cell r="A537" t="str">
            <v xml:space="preserve">       Potência 2 x 250 (4 polos) cv</v>
          </cell>
          <cell r="F537">
            <v>0</v>
          </cell>
          <cell r="H537">
            <v>0</v>
          </cell>
          <cell r="P537">
            <v>0</v>
          </cell>
        </row>
        <row r="538">
          <cell r="A538" t="str">
            <v xml:space="preserve">       Peso aproximado 2,5 t</v>
          </cell>
          <cell r="F538">
            <v>0</v>
          </cell>
          <cell r="H538">
            <v>0</v>
          </cell>
          <cell r="P538">
            <v>0</v>
          </cell>
        </row>
        <row r="539">
          <cell r="F539">
            <v>0</v>
          </cell>
          <cell r="H539">
            <v>0</v>
          </cell>
          <cell r="P539">
            <v>0</v>
          </cell>
        </row>
        <row r="540">
          <cell r="A540" t="str">
            <v>Sistema de Tratamento de Água</v>
          </cell>
          <cell r="B540" t="str">
            <v>540-ET-01</v>
          </cell>
          <cell r="C540" t="str">
            <v>CJ</v>
          </cell>
          <cell r="D540">
            <v>1</v>
          </cell>
          <cell r="E540">
            <v>3000</v>
          </cell>
          <cell r="F540">
            <v>3000</v>
          </cell>
          <cell r="G540">
            <v>500</v>
          </cell>
          <cell r="H540">
            <v>240</v>
          </cell>
          <cell r="I540" t="str">
            <v>M</v>
          </cell>
          <cell r="K540">
            <v>80</v>
          </cell>
          <cell r="P540">
            <v>240</v>
          </cell>
        </row>
        <row r="541">
          <cell r="F541">
            <v>0</v>
          </cell>
          <cell r="H541">
            <v>0</v>
          </cell>
          <cell r="P541">
            <v>0</v>
          </cell>
        </row>
        <row r="542">
          <cell r="A542" t="str">
            <v>Reservatório Intermediário de Água Nova</v>
          </cell>
          <cell r="B542" t="str">
            <v>540-RA-01</v>
          </cell>
          <cell r="C542" t="str">
            <v>CJ</v>
          </cell>
          <cell r="D542">
            <v>1</v>
          </cell>
          <cell r="E542">
            <v>8500</v>
          </cell>
          <cell r="F542">
            <v>8500</v>
          </cell>
          <cell r="H542">
            <v>680</v>
          </cell>
          <cell r="I542" t="str">
            <v>CM</v>
          </cell>
          <cell r="K542">
            <v>80</v>
          </cell>
          <cell r="P542">
            <v>680</v>
          </cell>
        </row>
        <row r="543">
          <cell r="A543" t="str">
            <v xml:space="preserve">       Diâmetro 17 m - ARMCO</v>
          </cell>
          <cell r="F543">
            <v>0</v>
          </cell>
          <cell r="H543">
            <v>0</v>
          </cell>
          <cell r="P543">
            <v>0</v>
          </cell>
        </row>
        <row r="544">
          <cell r="A544" t="str">
            <v xml:space="preserve">       Peso aproximado 8,5 t</v>
          </cell>
          <cell r="F544">
            <v>0</v>
          </cell>
          <cell r="H544">
            <v>0</v>
          </cell>
          <cell r="P544">
            <v>0</v>
          </cell>
        </row>
        <row r="545">
          <cell r="F545">
            <v>0</v>
          </cell>
          <cell r="H545">
            <v>0</v>
          </cell>
          <cell r="P545">
            <v>0</v>
          </cell>
        </row>
        <row r="546">
          <cell r="A546" t="str">
            <v>Reservatório de Água Nova</v>
          </cell>
          <cell r="B546" t="str">
            <v>540-RA-02</v>
          </cell>
          <cell r="C546" t="str">
            <v>CJ</v>
          </cell>
          <cell r="D546">
            <v>1</v>
          </cell>
          <cell r="E546">
            <v>7500</v>
          </cell>
          <cell r="F546">
            <v>7500</v>
          </cell>
          <cell r="H546">
            <v>600</v>
          </cell>
          <cell r="I546" t="str">
            <v>CM</v>
          </cell>
          <cell r="K546">
            <v>80</v>
          </cell>
          <cell r="P546">
            <v>600</v>
          </cell>
        </row>
        <row r="547">
          <cell r="A547" t="str">
            <v xml:space="preserve">       Diâmetro 12 m - ARMCO</v>
          </cell>
          <cell r="F547">
            <v>0</v>
          </cell>
          <cell r="H547">
            <v>0</v>
          </cell>
          <cell r="P547">
            <v>0</v>
          </cell>
        </row>
        <row r="548">
          <cell r="A548" t="str">
            <v xml:space="preserve">       Peso aproximado 7,5 t</v>
          </cell>
          <cell r="F548">
            <v>0</v>
          </cell>
          <cell r="H548">
            <v>0</v>
          </cell>
          <cell r="P548">
            <v>0</v>
          </cell>
        </row>
        <row r="549">
          <cell r="F549">
            <v>0</v>
          </cell>
          <cell r="H549">
            <v>0</v>
          </cell>
          <cell r="P549">
            <v>0</v>
          </cell>
        </row>
        <row r="550">
          <cell r="A550" t="str">
            <v>Reservatório de Água Potável</v>
          </cell>
          <cell r="B550" t="str">
            <v>540-RA-03</v>
          </cell>
          <cell r="C550" t="str">
            <v>CJ</v>
          </cell>
          <cell r="D550">
            <v>1</v>
          </cell>
          <cell r="E550">
            <v>3000</v>
          </cell>
          <cell r="F550">
            <v>3000</v>
          </cell>
          <cell r="H550">
            <v>240</v>
          </cell>
          <cell r="I550" t="str">
            <v>CM</v>
          </cell>
          <cell r="K550">
            <v>80</v>
          </cell>
          <cell r="P550">
            <v>240</v>
          </cell>
        </row>
        <row r="551">
          <cell r="A551" t="str">
            <v xml:space="preserve">       Diâmetro 3 m - ARMCO</v>
          </cell>
          <cell r="F551">
            <v>0</v>
          </cell>
          <cell r="H551">
            <v>0</v>
          </cell>
          <cell r="P551">
            <v>0</v>
          </cell>
        </row>
        <row r="552">
          <cell r="A552" t="str">
            <v xml:space="preserve">       Peso aproximado 3 t</v>
          </cell>
          <cell r="F552">
            <v>0</v>
          </cell>
          <cell r="H552">
            <v>0</v>
          </cell>
          <cell r="P552">
            <v>0</v>
          </cell>
        </row>
        <row r="553">
          <cell r="F553">
            <v>0</v>
          </cell>
          <cell r="H553">
            <v>0</v>
          </cell>
          <cell r="P553">
            <v>0</v>
          </cell>
        </row>
        <row r="554">
          <cell r="A554" t="str">
            <v>Reservatório de Água Recuperada</v>
          </cell>
          <cell r="B554" t="str">
            <v>540-RU-01</v>
          </cell>
          <cell r="C554" t="str">
            <v>CJ</v>
          </cell>
          <cell r="D554">
            <v>1</v>
          </cell>
          <cell r="E554">
            <v>9500</v>
          </cell>
          <cell r="F554">
            <v>9500</v>
          </cell>
          <cell r="H554">
            <v>760</v>
          </cell>
          <cell r="I554" t="str">
            <v>CM</v>
          </cell>
          <cell r="K554">
            <v>80</v>
          </cell>
          <cell r="P554">
            <v>760</v>
          </cell>
        </row>
        <row r="555">
          <cell r="A555" t="str">
            <v xml:space="preserve">       Diâmetro 25 m - ARMCO</v>
          </cell>
          <cell r="F555">
            <v>0</v>
          </cell>
          <cell r="H555">
            <v>0</v>
          </cell>
          <cell r="P555">
            <v>0</v>
          </cell>
        </row>
        <row r="556">
          <cell r="A556" t="str">
            <v xml:space="preserve">       Peso aproximado 9,5 t</v>
          </cell>
          <cell r="F556">
            <v>0</v>
          </cell>
          <cell r="H556">
            <v>0</v>
          </cell>
          <cell r="P556">
            <v>0</v>
          </cell>
        </row>
        <row r="557">
          <cell r="F557">
            <v>0</v>
          </cell>
          <cell r="H557">
            <v>0</v>
          </cell>
          <cell r="P557">
            <v>0</v>
          </cell>
        </row>
        <row r="558">
          <cell r="A558" t="str">
            <v>Talha Manual (Captação Trovões)</v>
          </cell>
          <cell r="B558" t="str">
            <v>540-TE-01</v>
          </cell>
          <cell r="C558" t="str">
            <v>CJ</v>
          </cell>
          <cell r="D558">
            <v>1</v>
          </cell>
          <cell r="E558">
            <v>500</v>
          </cell>
          <cell r="F558">
            <v>500</v>
          </cell>
          <cell r="H558">
            <v>40</v>
          </cell>
          <cell r="I558" t="str">
            <v>M</v>
          </cell>
          <cell r="K558">
            <v>80</v>
          </cell>
          <cell r="P558">
            <v>40</v>
          </cell>
        </row>
        <row r="559">
          <cell r="A559" t="str">
            <v xml:space="preserve">       Peso aproximado 0,5 t</v>
          </cell>
          <cell r="F559">
            <v>0</v>
          </cell>
          <cell r="H559">
            <v>0</v>
          </cell>
          <cell r="P559">
            <v>0</v>
          </cell>
        </row>
        <row r="560">
          <cell r="F560">
            <v>0</v>
          </cell>
          <cell r="H560">
            <v>0</v>
          </cell>
          <cell r="P560">
            <v>0</v>
          </cell>
        </row>
        <row r="561">
          <cell r="A561" t="str">
            <v>ÁREA - SALA DE COMPRESSORES</v>
          </cell>
          <cell r="F561">
            <v>0</v>
          </cell>
          <cell r="H561">
            <v>0</v>
          </cell>
          <cell r="P561">
            <v>0</v>
          </cell>
        </row>
        <row r="562">
          <cell r="A562" t="str">
            <v>Compressor de Ar de Processo para Flotação</v>
          </cell>
          <cell r="B562" t="str">
            <v>510-CP-01A/01B</v>
          </cell>
          <cell r="C562" t="str">
            <v>CJ</v>
          </cell>
          <cell r="D562">
            <v>2</v>
          </cell>
          <cell r="E562">
            <v>4000</v>
          </cell>
          <cell r="F562">
            <v>8000</v>
          </cell>
          <cell r="H562">
            <v>480</v>
          </cell>
          <cell r="I562" t="str">
            <v>M</v>
          </cell>
          <cell r="K562">
            <v>60</v>
          </cell>
          <cell r="P562">
            <v>240</v>
          </cell>
          <cell r="R562">
            <v>8000</v>
          </cell>
        </row>
        <row r="563">
          <cell r="A563" t="str">
            <v xml:space="preserve">       Potência 2 x 175 cv</v>
          </cell>
          <cell r="F563">
            <v>0</v>
          </cell>
          <cell r="H563">
            <v>0</v>
          </cell>
          <cell r="P563">
            <v>0</v>
          </cell>
        </row>
        <row r="564">
          <cell r="A564" t="str">
            <v xml:space="preserve">       Peso aproximado 2 x 4 t</v>
          </cell>
          <cell r="F564">
            <v>0</v>
          </cell>
          <cell r="H564">
            <v>0</v>
          </cell>
          <cell r="P564">
            <v>0</v>
          </cell>
        </row>
        <row r="565">
          <cell r="F565">
            <v>0</v>
          </cell>
          <cell r="H565">
            <v>0</v>
          </cell>
          <cell r="P565">
            <v>0</v>
          </cell>
        </row>
        <row r="566">
          <cell r="A566" t="str">
            <v>Compressor Reserva</v>
          </cell>
          <cell r="B566" t="str">
            <v>510-CP-01R</v>
          </cell>
          <cell r="C566" t="str">
            <v>CJ</v>
          </cell>
          <cell r="D566">
            <v>1</v>
          </cell>
          <cell r="E566">
            <v>4000</v>
          </cell>
          <cell r="F566">
            <v>4000</v>
          </cell>
          <cell r="H566">
            <v>240</v>
          </cell>
          <cell r="I566" t="str">
            <v>M</v>
          </cell>
          <cell r="K566">
            <v>60</v>
          </cell>
          <cell r="P566">
            <v>240</v>
          </cell>
          <cell r="R566">
            <v>4000</v>
          </cell>
        </row>
        <row r="567">
          <cell r="A567" t="str">
            <v xml:space="preserve">       Potência 175 cv</v>
          </cell>
          <cell r="F567">
            <v>0</v>
          </cell>
          <cell r="H567">
            <v>0</v>
          </cell>
          <cell r="P567">
            <v>0</v>
          </cell>
        </row>
        <row r="568">
          <cell r="A568" t="str">
            <v xml:space="preserve">       Peso aproximado 4 t</v>
          </cell>
          <cell r="F568">
            <v>0</v>
          </cell>
          <cell r="H568">
            <v>0</v>
          </cell>
          <cell r="P568">
            <v>0</v>
          </cell>
        </row>
        <row r="569">
          <cell r="F569">
            <v>0</v>
          </cell>
          <cell r="H569">
            <v>0</v>
          </cell>
          <cell r="P569">
            <v>0</v>
          </cell>
        </row>
        <row r="570">
          <cell r="A570" t="str">
            <v>Compressor de Ar de Sopro, para Instrumentação e Serviço</v>
          </cell>
          <cell r="B570" t="str">
            <v>510-CP-01C/01D</v>
          </cell>
          <cell r="C570" t="str">
            <v>CJ</v>
          </cell>
          <cell r="D570">
            <v>2</v>
          </cell>
          <cell r="E570">
            <v>4000</v>
          </cell>
          <cell r="F570">
            <v>8000</v>
          </cell>
          <cell r="H570">
            <v>480</v>
          </cell>
          <cell r="I570" t="str">
            <v>M</v>
          </cell>
          <cell r="K570">
            <v>60</v>
          </cell>
          <cell r="P570">
            <v>240</v>
          </cell>
          <cell r="R570">
            <v>8000</v>
          </cell>
        </row>
        <row r="571">
          <cell r="A571" t="str">
            <v xml:space="preserve">       Potência 2 x 175 cv</v>
          </cell>
          <cell r="F571">
            <v>0</v>
          </cell>
          <cell r="H571">
            <v>0</v>
          </cell>
          <cell r="P571">
            <v>0</v>
          </cell>
        </row>
        <row r="572">
          <cell r="A572" t="str">
            <v xml:space="preserve">       Peso aproximado 4 t</v>
          </cell>
          <cell r="F572">
            <v>0</v>
          </cell>
          <cell r="H572">
            <v>0</v>
          </cell>
          <cell r="P572">
            <v>0</v>
          </cell>
        </row>
        <row r="573">
          <cell r="F573">
            <v>0</v>
          </cell>
          <cell r="H573">
            <v>0</v>
          </cell>
          <cell r="P573">
            <v>0</v>
          </cell>
        </row>
        <row r="574">
          <cell r="A574" t="str">
            <v>Reservatório de Ar Comprimido de Processo para Flotação</v>
          </cell>
          <cell r="B574" t="str">
            <v>510-VS-07</v>
          </cell>
          <cell r="C574" t="str">
            <v>CJ</v>
          </cell>
          <cell r="D574">
            <v>1</v>
          </cell>
          <cell r="E574">
            <v>2000</v>
          </cell>
          <cell r="F574">
            <v>2000</v>
          </cell>
          <cell r="H574">
            <v>160</v>
          </cell>
          <cell r="I574" t="str">
            <v>CM</v>
          </cell>
          <cell r="K574">
            <v>80</v>
          </cell>
          <cell r="P574">
            <v>160</v>
          </cell>
        </row>
        <row r="575">
          <cell r="A575" t="str">
            <v xml:space="preserve">       Peso aproximado 2 t</v>
          </cell>
          <cell r="F575">
            <v>0</v>
          </cell>
          <cell r="H575">
            <v>0</v>
          </cell>
          <cell r="P575">
            <v>0</v>
          </cell>
        </row>
        <row r="576">
          <cell r="F576">
            <v>0</v>
          </cell>
          <cell r="H576">
            <v>0</v>
          </cell>
          <cell r="P576">
            <v>0</v>
          </cell>
        </row>
        <row r="577">
          <cell r="A577" t="str">
            <v>Reservatório de Ar Comprimido (Sopro e Serviço)</v>
          </cell>
          <cell r="B577" t="str">
            <v>510-VS-08</v>
          </cell>
          <cell r="C577" t="str">
            <v>CJ</v>
          </cell>
          <cell r="D577">
            <v>1</v>
          </cell>
          <cell r="E577">
            <v>2000</v>
          </cell>
          <cell r="F577">
            <v>2000</v>
          </cell>
          <cell r="H577">
            <v>160</v>
          </cell>
          <cell r="I577" t="str">
            <v>CM</v>
          </cell>
          <cell r="K577">
            <v>80</v>
          </cell>
          <cell r="P577">
            <v>160</v>
          </cell>
        </row>
        <row r="578">
          <cell r="A578" t="str">
            <v xml:space="preserve">       Peso aproximado 2 t</v>
          </cell>
          <cell r="F578">
            <v>0</v>
          </cell>
          <cell r="H578">
            <v>0</v>
          </cell>
          <cell r="P578">
            <v>0</v>
          </cell>
        </row>
        <row r="579">
          <cell r="F579">
            <v>0</v>
          </cell>
          <cell r="H579">
            <v>0</v>
          </cell>
          <cell r="P579">
            <v>0</v>
          </cell>
        </row>
        <row r="580">
          <cell r="A580" t="str">
            <v>Reservatório de Ar Comprimido para Instrumentação</v>
          </cell>
          <cell r="B580" t="str">
            <v>510-VS-09</v>
          </cell>
          <cell r="C580" t="str">
            <v>CJ</v>
          </cell>
          <cell r="D580">
            <v>1</v>
          </cell>
          <cell r="E580">
            <v>500</v>
          </cell>
          <cell r="F580">
            <v>500</v>
          </cell>
          <cell r="H580">
            <v>40</v>
          </cell>
          <cell r="I580" t="str">
            <v>CM</v>
          </cell>
          <cell r="K580">
            <v>80</v>
          </cell>
          <cell r="P580">
            <v>40</v>
          </cell>
        </row>
        <row r="581">
          <cell r="A581" t="str">
            <v xml:space="preserve">       Peso aproximado 0,5 t</v>
          </cell>
          <cell r="F581">
            <v>0</v>
          </cell>
          <cell r="H581">
            <v>0</v>
          </cell>
          <cell r="P581">
            <v>0</v>
          </cell>
        </row>
        <row r="582">
          <cell r="F582">
            <v>0</v>
          </cell>
          <cell r="H582">
            <v>0</v>
          </cell>
          <cell r="P582">
            <v>0</v>
          </cell>
        </row>
        <row r="583">
          <cell r="A583" t="str">
            <v>ESTRUTURA METÁLICA</v>
          </cell>
          <cell r="F583">
            <v>0</v>
          </cell>
          <cell r="H583">
            <v>0</v>
          </cell>
          <cell r="P583">
            <v>0</v>
          </cell>
        </row>
        <row r="584">
          <cell r="F584">
            <v>0</v>
          </cell>
          <cell r="H584">
            <v>0</v>
          </cell>
          <cell r="P584">
            <v>0</v>
          </cell>
        </row>
        <row r="585">
          <cell r="A585" t="str">
            <v>ÁREA - PENEIRAMENTO</v>
          </cell>
          <cell r="F585">
            <v>0</v>
          </cell>
          <cell r="H585">
            <v>0</v>
          </cell>
          <cell r="P585">
            <v>0</v>
          </cell>
        </row>
        <row r="586">
          <cell r="A586" t="str">
            <v>Montagem  de Estruturas Metálicas</v>
          </cell>
          <cell r="F586">
            <v>0</v>
          </cell>
          <cell r="H586">
            <v>0</v>
          </cell>
          <cell r="P586">
            <v>0</v>
          </cell>
        </row>
        <row r="587">
          <cell r="F587">
            <v>0</v>
          </cell>
          <cell r="H587">
            <v>0</v>
          </cell>
          <cell r="P587">
            <v>0</v>
          </cell>
        </row>
        <row r="588">
          <cell r="A588" t="str">
            <v>Estruturas</v>
          </cell>
          <cell r="C588" t="str">
            <v>kg</v>
          </cell>
          <cell r="D588">
            <v>153950</v>
          </cell>
          <cell r="E588">
            <v>1</v>
          </cell>
          <cell r="F588">
            <v>153950</v>
          </cell>
          <cell r="H588">
            <v>6927.75</v>
          </cell>
          <cell r="I588" t="str">
            <v>E</v>
          </cell>
          <cell r="K588">
            <v>45</v>
          </cell>
          <cell r="P588">
            <v>4.4999999999999998E-2</v>
          </cell>
          <cell r="R588">
            <v>153950</v>
          </cell>
        </row>
        <row r="589">
          <cell r="F589">
            <v>0</v>
          </cell>
          <cell r="H589">
            <v>0</v>
          </cell>
          <cell r="P589">
            <v>0</v>
          </cell>
        </row>
        <row r="590">
          <cell r="A590" t="str">
            <v>Pisos em chapa xadrez</v>
          </cell>
          <cell r="C590" t="str">
            <v>kg</v>
          </cell>
          <cell r="D590">
            <v>53084</v>
          </cell>
          <cell r="E590">
            <v>1</v>
          </cell>
          <cell r="F590">
            <v>53084</v>
          </cell>
          <cell r="H590">
            <v>3715.88</v>
          </cell>
          <cell r="I590" t="str">
            <v>E</v>
          </cell>
          <cell r="K590">
            <v>70</v>
          </cell>
          <cell r="P590">
            <v>7.0000000000000007E-2</v>
          </cell>
        </row>
        <row r="591">
          <cell r="F591">
            <v>0</v>
          </cell>
          <cell r="H591">
            <v>0</v>
          </cell>
          <cell r="P591">
            <v>0</v>
          </cell>
        </row>
        <row r="592">
          <cell r="A592" t="str">
            <v>Corrimão/guarda corpo</v>
          </cell>
          <cell r="C592" t="str">
            <v>kg</v>
          </cell>
          <cell r="D592">
            <v>5966</v>
          </cell>
          <cell r="E592">
            <v>1</v>
          </cell>
          <cell r="F592">
            <v>5966</v>
          </cell>
          <cell r="H592">
            <v>536.94000000000005</v>
          </cell>
          <cell r="I592" t="str">
            <v>E</v>
          </cell>
          <cell r="K592">
            <v>90</v>
          </cell>
          <cell r="P592">
            <v>0.09</v>
          </cell>
        </row>
        <row r="593">
          <cell r="F593">
            <v>0</v>
          </cell>
          <cell r="H593">
            <v>0</v>
          </cell>
          <cell r="P593">
            <v>0</v>
          </cell>
        </row>
        <row r="594">
          <cell r="A594" t="str">
            <v>Cobertura e Tapamento</v>
          </cell>
          <cell r="C594" t="str">
            <v>m²</v>
          </cell>
          <cell r="D594">
            <v>896</v>
          </cell>
          <cell r="F594">
            <v>0</v>
          </cell>
          <cell r="G594">
            <v>0.8</v>
          </cell>
          <cell r="H594">
            <v>716.80000000000007</v>
          </cell>
          <cell r="I594" t="str">
            <v>CT</v>
          </cell>
          <cell r="P594">
            <v>0.8</v>
          </cell>
        </row>
        <row r="595">
          <cell r="F595">
            <v>0</v>
          </cell>
          <cell r="H595">
            <v>0</v>
          </cell>
          <cell r="P595">
            <v>0</v>
          </cell>
        </row>
        <row r="596">
          <cell r="A596" t="str">
            <v>Trilho para Ponte Rolante TR-52</v>
          </cell>
          <cell r="C596" t="str">
            <v>m</v>
          </cell>
          <cell r="D596">
            <v>40.5</v>
          </cell>
          <cell r="E596">
            <v>52</v>
          </cell>
          <cell r="F596">
            <v>2106</v>
          </cell>
          <cell r="H596">
            <v>168.48</v>
          </cell>
          <cell r="I596" t="str">
            <v>E</v>
          </cell>
          <cell r="K596">
            <v>80</v>
          </cell>
          <cell r="P596">
            <v>4.16</v>
          </cell>
        </row>
        <row r="597">
          <cell r="F597">
            <v>0</v>
          </cell>
          <cell r="H597">
            <v>0</v>
          </cell>
          <cell r="P597">
            <v>0</v>
          </cell>
        </row>
        <row r="598">
          <cell r="A598" t="str">
            <v>ÁREA - CICLONAGEM E FILTRAGEM</v>
          </cell>
          <cell r="F598">
            <v>0</v>
          </cell>
          <cell r="H598">
            <v>0</v>
          </cell>
          <cell r="P598">
            <v>0</v>
          </cell>
        </row>
        <row r="599">
          <cell r="A599" t="str">
            <v>Montagem  de Estruturas Metálicas</v>
          </cell>
          <cell r="F599">
            <v>0</v>
          </cell>
          <cell r="H599">
            <v>0</v>
          </cell>
          <cell r="P599">
            <v>0</v>
          </cell>
        </row>
        <row r="600">
          <cell r="F600">
            <v>0</v>
          </cell>
          <cell r="H600">
            <v>0</v>
          </cell>
          <cell r="P600">
            <v>0</v>
          </cell>
        </row>
        <row r="601">
          <cell r="A601" t="str">
            <v>Estruturas</v>
          </cell>
          <cell r="C601" t="str">
            <v>kg</v>
          </cell>
          <cell r="D601">
            <v>131964</v>
          </cell>
          <cell r="E601">
            <v>1</v>
          </cell>
          <cell r="F601">
            <v>131964</v>
          </cell>
          <cell r="H601">
            <v>7258.02</v>
          </cell>
          <cell r="I601" t="str">
            <v>E</v>
          </cell>
          <cell r="K601">
            <v>55</v>
          </cell>
          <cell r="P601">
            <v>5.5E-2</v>
          </cell>
          <cell r="R601">
            <v>131964</v>
          </cell>
        </row>
        <row r="602">
          <cell r="F602">
            <v>0</v>
          </cell>
          <cell r="H602">
            <v>0</v>
          </cell>
          <cell r="P602">
            <v>0</v>
          </cell>
        </row>
        <row r="603">
          <cell r="A603" t="str">
            <v>Pisos em chapa xadrez</v>
          </cell>
          <cell r="C603" t="str">
            <v>kg</v>
          </cell>
          <cell r="D603">
            <v>15283</v>
          </cell>
          <cell r="E603">
            <v>1</v>
          </cell>
          <cell r="F603">
            <v>15283</v>
          </cell>
          <cell r="H603">
            <v>1069.81</v>
          </cell>
          <cell r="I603" t="str">
            <v>E</v>
          </cell>
          <cell r="K603">
            <v>70</v>
          </cell>
          <cell r="P603">
            <v>7.0000000000000007E-2</v>
          </cell>
        </row>
        <row r="604">
          <cell r="F604">
            <v>0</v>
          </cell>
          <cell r="H604">
            <v>0</v>
          </cell>
          <cell r="P604">
            <v>0</v>
          </cell>
        </row>
        <row r="605">
          <cell r="A605" t="str">
            <v>Corrimão/guarda corpo</v>
          </cell>
          <cell r="C605" t="str">
            <v>kg</v>
          </cell>
          <cell r="D605">
            <v>3753</v>
          </cell>
          <cell r="E605">
            <v>1</v>
          </cell>
          <cell r="F605">
            <v>3753</v>
          </cell>
          <cell r="H605">
            <v>337.77</v>
          </cell>
          <cell r="I605" t="str">
            <v>E</v>
          </cell>
          <cell r="K605">
            <v>90</v>
          </cell>
          <cell r="P605">
            <v>0.09</v>
          </cell>
        </row>
        <row r="606">
          <cell r="F606">
            <v>0</v>
          </cell>
          <cell r="H606">
            <v>0</v>
          </cell>
          <cell r="P606">
            <v>0</v>
          </cell>
        </row>
        <row r="607">
          <cell r="A607" t="str">
            <v>Cobertura e Tapamento</v>
          </cell>
          <cell r="C607" t="str">
            <v>m²</v>
          </cell>
          <cell r="D607">
            <v>369</v>
          </cell>
          <cell r="F607">
            <v>0</v>
          </cell>
          <cell r="G607">
            <v>0.8</v>
          </cell>
          <cell r="H607">
            <v>295.2</v>
          </cell>
          <cell r="I607" t="str">
            <v>CT</v>
          </cell>
          <cell r="P607">
            <v>0.8</v>
          </cell>
        </row>
        <row r="608">
          <cell r="F608">
            <v>0</v>
          </cell>
          <cell r="H608">
            <v>0</v>
          </cell>
          <cell r="P608">
            <v>0</v>
          </cell>
        </row>
        <row r="609">
          <cell r="A609" t="str">
            <v>Trilho para Ponte Rolante TR-37</v>
          </cell>
          <cell r="C609" t="str">
            <v>m</v>
          </cell>
          <cell r="D609">
            <v>30.5</v>
          </cell>
          <cell r="E609">
            <v>37</v>
          </cell>
          <cell r="F609">
            <v>1128.5</v>
          </cell>
          <cell r="H609">
            <v>90.28</v>
          </cell>
          <cell r="I609" t="str">
            <v>E</v>
          </cell>
          <cell r="K609">
            <v>80</v>
          </cell>
          <cell r="P609">
            <v>2.96</v>
          </cell>
        </row>
        <row r="610">
          <cell r="F610">
            <v>0</v>
          </cell>
          <cell r="H610">
            <v>0</v>
          </cell>
          <cell r="P610">
            <v>0</v>
          </cell>
        </row>
        <row r="611">
          <cell r="A611" t="str">
            <v>ÁREA - FLOTAÇÃO</v>
          </cell>
          <cell r="F611">
            <v>0</v>
          </cell>
          <cell r="H611">
            <v>0</v>
          </cell>
          <cell r="P611">
            <v>0</v>
          </cell>
        </row>
        <row r="612">
          <cell r="A612" t="str">
            <v>Montagem  de Estruturas Metálicas</v>
          </cell>
          <cell r="F612">
            <v>0</v>
          </cell>
          <cell r="H612">
            <v>0</v>
          </cell>
          <cell r="P612">
            <v>0</v>
          </cell>
        </row>
        <row r="613">
          <cell r="F613">
            <v>0</v>
          </cell>
          <cell r="H613">
            <v>0</v>
          </cell>
          <cell r="P613">
            <v>0</v>
          </cell>
        </row>
        <row r="614">
          <cell r="A614" t="str">
            <v>Estruturas</v>
          </cell>
          <cell r="C614" t="str">
            <v>kg</v>
          </cell>
          <cell r="D614">
            <v>79050</v>
          </cell>
          <cell r="E614">
            <v>1</v>
          </cell>
          <cell r="F614">
            <v>79050</v>
          </cell>
          <cell r="H614">
            <v>4743</v>
          </cell>
          <cell r="I614" t="str">
            <v>E</v>
          </cell>
          <cell r="K614">
            <v>60</v>
          </cell>
          <cell r="P614">
            <v>0.06</v>
          </cell>
          <cell r="R614">
            <v>79050</v>
          </cell>
        </row>
        <row r="615">
          <cell r="F615">
            <v>0</v>
          </cell>
          <cell r="H615">
            <v>0</v>
          </cell>
          <cell r="P615">
            <v>0</v>
          </cell>
        </row>
        <row r="616">
          <cell r="A616" t="str">
            <v>Pisos em chapa xadrez</v>
          </cell>
          <cell r="C616" t="str">
            <v>kg</v>
          </cell>
          <cell r="D616">
            <v>7000</v>
          </cell>
          <cell r="E616">
            <v>1</v>
          </cell>
          <cell r="F616">
            <v>7000</v>
          </cell>
          <cell r="H616">
            <v>490</v>
          </cell>
          <cell r="I616" t="str">
            <v>E</v>
          </cell>
          <cell r="K616">
            <v>70</v>
          </cell>
          <cell r="P616">
            <v>7.0000000000000007E-2</v>
          </cell>
        </row>
        <row r="617">
          <cell r="F617">
            <v>0</v>
          </cell>
          <cell r="H617">
            <v>0</v>
          </cell>
          <cell r="P617">
            <v>0</v>
          </cell>
        </row>
        <row r="618">
          <cell r="A618" t="str">
            <v>Corrimão/guarda corpo</v>
          </cell>
          <cell r="C618" t="str">
            <v>kg</v>
          </cell>
          <cell r="D618">
            <v>3950</v>
          </cell>
          <cell r="E618">
            <v>1</v>
          </cell>
          <cell r="F618">
            <v>3950</v>
          </cell>
          <cell r="H618">
            <v>355.5</v>
          </cell>
          <cell r="I618" t="str">
            <v>E</v>
          </cell>
          <cell r="K618">
            <v>90</v>
          </cell>
          <cell r="P618">
            <v>0.09</v>
          </cell>
        </row>
        <row r="619">
          <cell r="F619">
            <v>0</v>
          </cell>
          <cell r="H619">
            <v>0</v>
          </cell>
          <cell r="P619">
            <v>0</v>
          </cell>
        </row>
        <row r="620">
          <cell r="A620" t="str">
            <v>ÁREA - ESTOCAGEM E PREPARAÇÃO DE REAGENTES</v>
          </cell>
          <cell r="F620">
            <v>0</v>
          </cell>
          <cell r="H620">
            <v>0</v>
          </cell>
          <cell r="P620">
            <v>0</v>
          </cell>
        </row>
        <row r="621">
          <cell r="A621" t="str">
            <v>Montagem  de Estruturas Metálicas</v>
          </cell>
          <cell r="F621">
            <v>0</v>
          </cell>
          <cell r="H621">
            <v>0</v>
          </cell>
          <cell r="P621">
            <v>0</v>
          </cell>
        </row>
        <row r="622">
          <cell r="F622">
            <v>0</v>
          </cell>
          <cell r="H622">
            <v>0</v>
          </cell>
          <cell r="P622">
            <v>0</v>
          </cell>
        </row>
        <row r="623">
          <cell r="A623" t="str">
            <v>Estruturas</v>
          </cell>
          <cell r="C623" t="str">
            <v>kg</v>
          </cell>
          <cell r="D623">
            <v>78720</v>
          </cell>
          <cell r="E623">
            <v>1</v>
          </cell>
          <cell r="F623">
            <v>78720</v>
          </cell>
          <cell r="H623">
            <v>4723.2</v>
          </cell>
          <cell r="I623" t="str">
            <v>E</v>
          </cell>
          <cell r="K623">
            <v>60</v>
          </cell>
          <cell r="P623">
            <v>0.06</v>
          </cell>
          <cell r="R623">
            <v>78720</v>
          </cell>
        </row>
        <row r="624">
          <cell r="F624">
            <v>0</v>
          </cell>
          <cell r="H624">
            <v>0</v>
          </cell>
          <cell r="P624">
            <v>0</v>
          </cell>
        </row>
        <row r="625">
          <cell r="A625" t="str">
            <v>Pisos em chapa xadrez</v>
          </cell>
          <cell r="C625" t="str">
            <v>kg</v>
          </cell>
          <cell r="D625">
            <v>9045</v>
          </cell>
          <cell r="E625">
            <v>1</v>
          </cell>
          <cell r="F625">
            <v>9045</v>
          </cell>
          <cell r="H625">
            <v>633.15</v>
          </cell>
          <cell r="I625" t="str">
            <v>E</v>
          </cell>
          <cell r="K625">
            <v>70</v>
          </cell>
          <cell r="P625">
            <v>7.0000000000000007E-2</v>
          </cell>
        </row>
        <row r="626">
          <cell r="F626">
            <v>0</v>
          </cell>
          <cell r="H626">
            <v>0</v>
          </cell>
          <cell r="P626">
            <v>0</v>
          </cell>
        </row>
        <row r="627">
          <cell r="A627" t="str">
            <v>Corrimão/guarda corpo</v>
          </cell>
          <cell r="C627" t="str">
            <v>kg</v>
          </cell>
          <cell r="D627">
            <v>2235</v>
          </cell>
          <cell r="E627">
            <v>1</v>
          </cell>
          <cell r="F627">
            <v>2235</v>
          </cell>
          <cell r="H627">
            <v>201.15</v>
          </cell>
          <cell r="I627" t="str">
            <v>E</v>
          </cell>
          <cell r="K627">
            <v>90</v>
          </cell>
          <cell r="P627">
            <v>0.09</v>
          </cell>
        </row>
        <row r="628">
          <cell r="F628">
            <v>0</v>
          </cell>
          <cell r="H628">
            <v>0</v>
          </cell>
          <cell r="P628">
            <v>0</v>
          </cell>
        </row>
        <row r="629">
          <cell r="A629" t="str">
            <v>Cobertura e Tapamento</v>
          </cell>
          <cell r="C629" t="str">
            <v>m²</v>
          </cell>
          <cell r="D629">
            <v>665</v>
          </cell>
          <cell r="F629">
            <v>0</v>
          </cell>
          <cell r="G629">
            <v>0.8</v>
          </cell>
          <cell r="H629">
            <v>532</v>
          </cell>
          <cell r="I629" t="str">
            <v>CT</v>
          </cell>
          <cell r="P629">
            <v>0.8</v>
          </cell>
        </row>
        <row r="630">
          <cell r="F630">
            <v>0</v>
          </cell>
          <cell r="H630">
            <v>0</v>
          </cell>
          <cell r="P630">
            <v>0</v>
          </cell>
        </row>
        <row r="631">
          <cell r="A631" t="str">
            <v>ÁREA - CONCENTRAÇÃO DE GROSSOS</v>
          </cell>
          <cell r="F631">
            <v>0</v>
          </cell>
          <cell r="H631">
            <v>0</v>
          </cell>
          <cell r="P631">
            <v>0</v>
          </cell>
        </row>
        <row r="632">
          <cell r="A632" t="str">
            <v>Montagem  de Estruturas Metálicas</v>
          </cell>
          <cell r="F632">
            <v>0</v>
          </cell>
          <cell r="H632">
            <v>0</v>
          </cell>
          <cell r="P632">
            <v>0</v>
          </cell>
        </row>
        <row r="633">
          <cell r="F633">
            <v>0</v>
          </cell>
          <cell r="H633">
            <v>0</v>
          </cell>
          <cell r="P633">
            <v>0</v>
          </cell>
        </row>
        <row r="634">
          <cell r="A634" t="str">
            <v>Estruturas</v>
          </cell>
          <cell r="C634" t="str">
            <v>kg</v>
          </cell>
          <cell r="D634">
            <v>126485</v>
          </cell>
          <cell r="E634">
            <v>1</v>
          </cell>
          <cell r="F634">
            <v>126485</v>
          </cell>
          <cell r="H634">
            <v>6956.68</v>
          </cell>
          <cell r="I634" t="str">
            <v>E</v>
          </cell>
          <cell r="K634">
            <v>55</v>
          </cell>
          <cell r="P634">
            <v>5.5E-2</v>
          </cell>
          <cell r="R634">
            <v>126485</v>
          </cell>
        </row>
        <row r="635">
          <cell r="F635">
            <v>0</v>
          </cell>
          <cell r="H635">
            <v>0</v>
          </cell>
          <cell r="P635">
            <v>0</v>
          </cell>
        </row>
        <row r="636">
          <cell r="A636" t="str">
            <v>Pisos em chapa xadrez</v>
          </cell>
          <cell r="C636" t="str">
            <v>kg</v>
          </cell>
          <cell r="D636">
            <v>13313</v>
          </cell>
          <cell r="E636">
            <v>1</v>
          </cell>
          <cell r="F636">
            <v>13313</v>
          </cell>
          <cell r="H636">
            <v>931.91</v>
          </cell>
          <cell r="I636" t="str">
            <v>E</v>
          </cell>
          <cell r="K636">
            <v>70</v>
          </cell>
          <cell r="P636">
            <v>7.0000000000000007E-2</v>
          </cell>
        </row>
        <row r="637">
          <cell r="F637">
            <v>0</v>
          </cell>
          <cell r="H637">
            <v>0</v>
          </cell>
          <cell r="P637">
            <v>0</v>
          </cell>
        </row>
        <row r="638">
          <cell r="A638" t="str">
            <v>Corrimão/guarda corpo</v>
          </cell>
          <cell r="C638" t="str">
            <v>kg</v>
          </cell>
          <cell r="D638">
            <v>3202</v>
          </cell>
          <cell r="E638">
            <v>1</v>
          </cell>
          <cell r="F638">
            <v>3202</v>
          </cell>
          <cell r="H638">
            <v>288.18</v>
          </cell>
          <cell r="I638" t="str">
            <v>E</v>
          </cell>
          <cell r="K638">
            <v>90</v>
          </cell>
          <cell r="P638">
            <v>0.09</v>
          </cell>
        </row>
        <row r="639">
          <cell r="F639">
            <v>0</v>
          </cell>
          <cell r="H639">
            <v>0</v>
          </cell>
          <cell r="P639">
            <v>0</v>
          </cell>
        </row>
        <row r="640">
          <cell r="A640" t="str">
            <v>Cobertura e Tapamento</v>
          </cell>
          <cell r="C640" t="str">
            <v>m²</v>
          </cell>
          <cell r="D640">
            <v>479</v>
          </cell>
          <cell r="F640">
            <v>0</v>
          </cell>
          <cell r="G640">
            <v>0.8</v>
          </cell>
          <cell r="H640">
            <v>383.20000000000005</v>
          </cell>
          <cell r="I640" t="str">
            <v>CT</v>
          </cell>
          <cell r="P640">
            <v>0.8</v>
          </cell>
        </row>
        <row r="641">
          <cell r="F641">
            <v>0</v>
          </cell>
          <cell r="H641">
            <v>0</v>
          </cell>
          <cell r="P641">
            <v>0</v>
          </cell>
        </row>
        <row r="642">
          <cell r="A642" t="str">
            <v>ÁREA - ESPESSADORES</v>
          </cell>
          <cell r="F642">
            <v>0</v>
          </cell>
          <cell r="H642">
            <v>0</v>
          </cell>
          <cell r="P642">
            <v>0</v>
          </cell>
        </row>
        <row r="643">
          <cell r="A643" t="str">
            <v>Montagem  de Estruturas Metálicas</v>
          </cell>
          <cell r="F643">
            <v>0</v>
          </cell>
          <cell r="H643">
            <v>0</v>
          </cell>
          <cell r="P643">
            <v>0</v>
          </cell>
        </row>
        <row r="644">
          <cell r="F644">
            <v>0</v>
          </cell>
          <cell r="H644">
            <v>0</v>
          </cell>
          <cell r="P644">
            <v>0</v>
          </cell>
        </row>
        <row r="645">
          <cell r="A645" t="str">
            <v>Estruturas</v>
          </cell>
          <cell r="C645" t="str">
            <v>kg</v>
          </cell>
          <cell r="D645">
            <v>8097</v>
          </cell>
          <cell r="E645">
            <v>1</v>
          </cell>
          <cell r="F645">
            <v>8097</v>
          </cell>
          <cell r="H645">
            <v>566.79</v>
          </cell>
          <cell r="I645" t="str">
            <v>E</v>
          </cell>
          <cell r="K645">
            <v>70</v>
          </cell>
          <cell r="P645">
            <v>7.0000000000000007E-2</v>
          </cell>
        </row>
        <row r="646">
          <cell r="F646">
            <v>0</v>
          </cell>
          <cell r="H646">
            <v>0</v>
          </cell>
          <cell r="P646">
            <v>0</v>
          </cell>
        </row>
        <row r="647">
          <cell r="A647" t="str">
            <v>Pisos em chapa xadrez</v>
          </cell>
          <cell r="C647" t="str">
            <v>kg</v>
          </cell>
          <cell r="D647">
            <v>3133</v>
          </cell>
          <cell r="E647">
            <v>1</v>
          </cell>
          <cell r="F647">
            <v>3133</v>
          </cell>
          <cell r="H647">
            <v>219.31</v>
          </cell>
          <cell r="I647" t="str">
            <v>E</v>
          </cell>
          <cell r="K647">
            <v>70</v>
          </cell>
          <cell r="P647">
            <v>7.0000000000000007E-2</v>
          </cell>
        </row>
        <row r="648">
          <cell r="F648">
            <v>0</v>
          </cell>
          <cell r="H648">
            <v>0</v>
          </cell>
          <cell r="P648">
            <v>0</v>
          </cell>
        </row>
        <row r="649">
          <cell r="A649" t="str">
            <v>Corrimão/guarda corpo</v>
          </cell>
          <cell r="C649" t="str">
            <v>kg</v>
          </cell>
          <cell r="D649">
            <v>770</v>
          </cell>
          <cell r="E649">
            <v>1</v>
          </cell>
          <cell r="F649">
            <v>770</v>
          </cell>
          <cell r="H649">
            <v>69.3</v>
          </cell>
          <cell r="I649" t="str">
            <v>E</v>
          </cell>
          <cell r="K649">
            <v>90</v>
          </cell>
          <cell r="P649">
            <v>0.09</v>
          </cell>
        </row>
        <row r="650">
          <cell r="F650">
            <v>0</v>
          </cell>
          <cell r="H650">
            <v>0</v>
          </cell>
          <cell r="P650">
            <v>0</v>
          </cell>
        </row>
        <row r="651">
          <cell r="A651" t="str">
            <v>ÁREA - CASA DE TRANSFERÊNCIA</v>
          </cell>
          <cell r="F651">
            <v>0</v>
          </cell>
          <cell r="H651">
            <v>0</v>
          </cell>
          <cell r="P651">
            <v>0</v>
          </cell>
        </row>
        <row r="652">
          <cell r="A652" t="str">
            <v>Montagem  de Estruturas Metálicas</v>
          </cell>
          <cell r="F652">
            <v>0</v>
          </cell>
          <cell r="H652">
            <v>0</v>
          </cell>
          <cell r="P652">
            <v>0</v>
          </cell>
        </row>
        <row r="653">
          <cell r="F653">
            <v>0</v>
          </cell>
          <cell r="H653">
            <v>0</v>
          </cell>
          <cell r="P653">
            <v>0</v>
          </cell>
        </row>
        <row r="654">
          <cell r="A654" t="str">
            <v>Estruturas</v>
          </cell>
          <cell r="C654" t="str">
            <v>kg</v>
          </cell>
          <cell r="D654">
            <v>10728</v>
          </cell>
          <cell r="E654">
            <v>1</v>
          </cell>
          <cell r="F654">
            <v>10728</v>
          </cell>
          <cell r="H654">
            <v>750.96</v>
          </cell>
          <cell r="I654" t="str">
            <v>E</v>
          </cell>
          <cell r="K654">
            <v>70</v>
          </cell>
          <cell r="P654">
            <v>7.0000000000000007E-2</v>
          </cell>
          <cell r="R654">
            <v>10728</v>
          </cell>
        </row>
        <row r="655">
          <cell r="F655">
            <v>0</v>
          </cell>
          <cell r="H655">
            <v>0</v>
          </cell>
          <cell r="P655">
            <v>0</v>
          </cell>
        </row>
        <row r="656">
          <cell r="A656" t="str">
            <v>Pisos em chapa xadrez</v>
          </cell>
          <cell r="C656" t="str">
            <v>kg</v>
          </cell>
          <cell r="D656">
            <v>4195</v>
          </cell>
          <cell r="E656">
            <v>1</v>
          </cell>
          <cell r="F656">
            <v>4195</v>
          </cell>
          <cell r="H656">
            <v>293.64999999999998</v>
          </cell>
          <cell r="I656" t="str">
            <v>E</v>
          </cell>
          <cell r="K656">
            <v>70</v>
          </cell>
          <cell r="P656">
            <v>7.0000000000000007E-2</v>
          </cell>
        </row>
        <row r="657">
          <cell r="F657">
            <v>0</v>
          </cell>
          <cell r="H657">
            <v>0</v>
          </cell>
          <cell r="P657">
            <v>0</v>
          </cell>
        </row>
        <row r="658">
          <cell r="A658" t="str">
            <v>Corrimão/guarda corpo</v>
          </cell>
          <cell r="C658" t="str">
            <v>kg</v>
          </cell>
          <cell r="D658">
            <v>770</v>
          </cell>
          <cell r="E658">
            <v>1</v>
          </cell>
          <cell r="F658">
            <v>770</v>
          </cell>
          <cell r="H658">
            <v>69.3</v>
          </cell>
          <cell r="I658" t="str">
            <v>E</v>
          </cell>
          <cell r="K658">
            <v>90</v>
          </cell>
          <cell r="P658">
            <v>0.09</v>
          </cell>
        </row>
        <row r="659">
          <cell r="F659">
            <v>0</v>
          </cell>
          <cell r="H659">
            <v>0</v>
          </cell>
          <cell r="P659">
            <v>0</v>
          </cell>
        </row>
        <row r="660">
          <cell r="A660" t="str">
            <v>ÁREA - SALA DE COMPRESSORES</v>
          </cell>
          <cell r="F660">
            <v>0</v>
          </cell>
          <cell r="H660">
            <v>0</v>
          </cell>
          <cell r="P660">
            <v>0</v>
          </cell>
        </row>
        <row r="661">
          <cell r="A661" t="str">
            <v>Montagem  de Estruturas Metálicas</v>
          </cell>
          <cell r="F661">
            <v>0</v>
          </cell>
          <cell r="H661">
            <v>0</v>
          </cell>
          <cell r="P661">
            <v>0</v>
          </cell>
        </row>
        <row r="662">
          <cell r="F662">
            <v>0</v>
          </cell>
          <cell r="H662">
            <v>0</v>
          </cell>
          <cell r="P662">
            <v>0</v>
          </cell>
        </row>
        <row r="663">
          <cell r="A663" t="str">
            <v>Estruturas</v>
          </cell>
          <cell r="C663" t="str">
            <v>kg</v>
          </cell>
          <cell r="D663">
            <v>12000</v>
          </cell>
          <cell r="E663">
            <v>1</v>
          </cell>
          <cell r="F663">
            <v>12000</v>
          </cell>
          <cell r="H663">
            <v>840</v>
          </cell>
          <cell r="I663" t="str">
            <v>E</v>
          </cell>
          <cell r="K663">
            <v>70</v>
          </cell>
          <cell r="P663">
            <v>7.0000000000000007E-2</v>
          </cell>
          <cell r="R663">
            <v>12000</v>
          </cell>
        </row>
        <row r="664">
          <cell r="F664">
            <v>0</v>
          </cell>
          <cell r="H664">
            <v>0</v>
          </cell>
          <cell r="P664">
            <v>0</v>
          </cell>
        </row>
        <row r="665">
          <cell r="A665" t="str">
            <v>Cobertura e Tapamento</v>
          </cell>
          <cell r="C665" t="str">
            <v>m²</v>
          </cell>
          <cell r="D665">
            <v>222</v>
          </cell>
          <cell r="F665">
            <v>0</v>
          </cell>
          <cell r="G665">
            <v>0.8</v>
          </cell>
          <cell r="H665">
            <v>177.60000000000002</v>
          </cell>
          <cell r="I665" t="str">
            <v>CT</v>
          </cell>
          <cell r="P665">
            <v>0.8</v>
          </cell>
        </row>
        <row r="666">
          <cell r="F666">
            <v>0</v>
          </cell>
          <cell r="H666">
            <v>0</v>
          </cell>
          <cell r="P666">
            <v>0</v>
          </cell>
        </row>
        <row r="667">
          <cell r="A667" t="str">
            <v>ÁREA - EXTERNA</v>
          </cell>
          <cell r="F667">
            <v>0</v>
          </cell>
          <cell r="H667">
            <v>0</v>
          </cell>
          <cell r="P667">
            <v>0</v>
          </cell>
        </row>
        <row r="668">
          <cell r="A668" t="str">
            <v>Montagem de Estruturas Metálicas do Pipe  Rack</v>
          </cell>
          <cell r="F668">
            <v>0</v>
          </cell>
          <cell r="H668">
            <v>0</v>
          </cell>
          <cell r="P668">
            <v>0</v>
          </cell>
        </row>
        <row r="669">
          <cell r="F669">
            <v>0</v>
          </cell>
          <cell r="H669">
            <v>0</v>
          </cell>
          <cell r="P669">
            <v>0</v>
          </cell>
        </row>
        <row r="670">
          <cell r="A670" t="str">
            <v>Estruturas</v>
          </cell>
          <cell r="C670" t="str">
            <v>Kg</v>
          </cell>
          <cell r="D670">
            <v>103300</v>
          </cell>
          <cell r="E670">
            <v>1</v>
          </cell>
          <cell r="F670">
            <v>103300</v>
          </cell>
          <cell r="H670">
            <v>5165</v>
          </cell>
          <cell r="I670" t="str">
            <v>E</v>
          </cell>
          <cell r="K670">
            <v>50</v>
          </cell>
          <cell r="P670">
            <v>0.05</v>
          </cell>
          <cell r="R670">
            <v>103300</v>
          </cell>
        </row>
        <row r="671">
          <cell r="F671">
            <v>0</v>
          </cell>
          <cell r="H671">
            <v>0</v>
          </cell>
          <cell r="P671">
            <v>0</v>
          </cell>
        </row>
        <row r="672">
          <cell r="A672" t="str">
            <v>Piso em chapa xadrez</v>
          </cell>
          <cell r="C672" t="str">
            <v>Kg</v>
          </cell>
          <cell r="D672">
            <v>10200</v>
          </cell>
          <cell r="E672">
            <v>1</v>
          </cell>
          <cell r="F672">
            <v>10200</v>
          </cell>
          <cell r="H672">
            <v>714</v>
          </cell>
          <cell r="I672" t="str">
            <v>E</v>
          </cell>
          <cell r="K672">
            <v>70</v>
          </cell>
          <cell r="P672">
            <v>7.0000000000000007E-2</v>
          </cell>
        </row>
        <row r="673">
          <cell r="F673">
            <v>0</v>
          </cell>
          <cell r="H673">
            <v>0</v>
          </cell>
          <cell r="P673">
            <v>0</v>
          </cell>
        </row>
        <row r="674">
          <cell r="A674" t="str">
            <v>Corrimão/guarda-corpo</v>
          </cell>
          <cell r="C674" t="str">
            <v>Kg</v>
          </cell>
          <cell r="D674">
            <v>1500</v>
          </cell>
          <cell r="E674">
            <v>1</v>
          </cell>
          <cell r="F674">
            <v>1500</v>
          </cell>
          <cell r="H674">
            <v>135</v>
          </cell>
          <cell r="I674" t="str">
            <v>E</v>
          </cell>
          <cell r="K674">
            <v>90</v>
          </cell>
          <cell r="P674">
            <v>0.09</v>
          </cell>
        </row>
        <row r="675">
          <cell r="F675">
            <v>0</v>
          </cell>
          <cell r="H675">
            <v>0</v>
          </cell>
          <cell r="P675">
            <v>0</v>
          </cell>
        </row>
        <row r="676">
          <cell r="A676" t="str">
            <v>TUBULAÇÃO</v>
          </cell>
          <cell r="P676">
            <v>0</v>
          </cell>
        </row>
        <row r="677">
          <cell r="F677">
            <v>0</v>
          </cell>
          <cell r="P677">
            <v>0</v>
          </cell>
        </row>
        <row r="678">
          <cell r="A678" t="str">
            <v>ÁREA - SALA DE COMPRESSORES</v>
          </cell>
          <cell r="F678">
            <v>0</v>
          </cell>
          <cell r="P678">
            <v>0</v>
          </cell>
        </row>
        <row r="679">
          <cell r="A679" t="str">
            <v xml:space="preserve">Tubo sem costura, ANSI B36.10, SCH.80, extremidades com  rosca NPT conforme </v>
          </cell>
          <cell r="F679">
            <v>0</v>
          </cell>
          <cell r="P679">
            <v>0</v>
          </cell>
        </row>
        <row r="680">
          <cell r="A680" t="str">
            <v>ANSI B 2.1, material em aço carbono conforme ASTM A-53 GR. A/B:</v>
          </cell>
          <cell r="F680">
            <v>0</v>
          </cell>
          <cell r="P680">
            <v>0</v>
          </cell>
        </row>
        <row r="681">
          <cell r="A681" t="str">
            <v>Diâmetro 1/2"</v>
          </cell>
          <cell r="B681" t="str">
            <v>TB80</v>
          </cell>
          <cell r="C681" t="str">
            <v>m</v>
          </cell>
          <cell r="D681">
            <v>12</v>
          </cell>
          <cell r="E681">
            <v>1.62</v>
          </cell>
          <cell r="F681">
            <v>19.440000000000001</v>
          </cell>
          <cell r="G681">
            <v>1</v>
          </cell>
          <cell r="H681">
            <v>12</v>
          </cell>
          <cell r="I681" t="str">
            <v>TACR</v>
          </cell>
          <cell r="P681">
            <v>1</v>
          </cell>
        </row>
        <row r="682">
          <cell r="F682">
            <v>0</v>
          </cell>
          <cell r="H682">
            <v>0</v>
          </cell>
          <cell r="P682">
            <v>0</v>
          </cell>
        </row>
        <row r="683">
          <cell r="A683" t="str">
            <v xml:space="preserve">Tubo sem costura, ANSI B36.10, SCH.80, extremidades com rosca NPT, conforme </v>
          </cell>
          <cell r="F683">
            <v>0</v>
          </cell>
          <cell r="H683">
            <v>0</v>
          </cell>
          <cell r="P683">
            <v>0</v>
          </cell>
        </row>
        <row r="684">
          <cell r="A684" t="str">
            <v>ANSI B 2.1, material em aço carbono conforme ASTM A-53 GR. A/B galvanizado:</v>
          </cell>
          <cell r="F684">
            <v>0</v>
          </cell>
          <cell r="H684">
            <v>0</v>
          </cell>
          <cell r="P684">
            <v>0</v>
          </cell>
        </row>
        <row r="685">
          <cell r="A685" t="str">
            <v>Diâmetro 1/2"</v>
          </cell>
          <cell r="B685" t="str">
            <v>TB80</v>
          </cell>
          <cell r="C685" t="str">
            <v>m</v>
          </cell>
          <cell r="D685">
            <v>1</v>
          </cell>
          <cell r="E685">
            <v>1.62</v>
          </cell>
          <cell r="F685">
            <v>1.62</v>
          </cell>
          <cell r="G685">
            <v>1</v>
          </cell>
          <cell r="H685">
            <v>1</v>
          </cell>
          <cell r="I685" t="str">
            <v>TACR</v>
          </cell>
          <cell r="P685">
            <v>1</v>
          </cell>
        </row>
        <row r="686">
          <cell r="A686" t="str">
            <v>Diâmetro 11/2"</v>
          </cell>
          <cell r="B686" t="str">
            <v>TB80</v>
          </cell>
          <cell r="C686" t="str">
            <v>m</v>
          </cell>
          <cell r="D686">
            <v>7</v>
          </cell>
          <cell r="E686">
            <v>5.4</v>
          </cell>
          <cell r="F686">
            <v>37.799999999999997</v>
          </cell>
          <cell r="G686">
            <v>1.5</v>
          </cell>
          <cell r="H686">
            <v>10.5</v>
          </cell>
          <cell r="I686" t="str">
            <v>TACR</v>
          </cell>
          <cell r="P686">
            <v>1.5</v>
          </cell>
        </row>
        <row r="687">
          <cell r="A687" t="str">
            <v>Diâmetro 2"</v>
          </cell>
          <cell r="B687" t="str">
            <v>TB80</v>
          </cell>
          <cell r="C687" t="str">
            <v>m</v>
          </cell>
          <cell r="D687">
            <v>1</v>
          </cell>
          <cell r="E687">
            <v>7.47</v>
          </cell>
          <cell r="F687">
            <v>7.47</v>
          </cell>
          <cell r="G687">
            <v>2</v>
          </cell>
          <cell r="H687">
            <v>2</v>
          </cell>
          <cell r="I687" t="str">
            <v>TACR</v>
          </cell>
          <cell r="P687">
            <v>2</v>
          </cell>
        </row>
        <row r="688">
          <cell r="F688">
            <v>0</v>
          </cell>
          <cell r="H688">
            <v>0</v>
          </cell>
          <cell r="P688">
            <v>0</v>
          </cell>
        </row>
        <row r="689">
          <cell r="A689" t="str">
            <v>Tubo aço carbono com costura, ANSI B36.10, SCH.40, extremidades chanfradas</v>
          </cell>
          <cell r="F689">
            <v>0</v>
          </cell>
          <cell r="H689">
            <v>0</v>
          </cell>
          <cell r="P689">
            <v>0</v>
          </cell>
        </row>
        <row r="690">
          <cell r="A690" t="str">
            <v>material em aço carbono, conforme ASTM A-53,GR. A/B:</v>
          </cell>
          <cell r="F690">
            <v>0</v>
          </cell>
          <cell r="H690">
            <v>0</v>
          </cell>
          <cell r="P690">
            <v>0</v>
          </cell>
        </row>
        <row r="691">
          <cell r="A691" t="str">
            <v>Diâmetro 21/2"</v>
          </cell>
          <cell r="B691" t="str">
            <v>TB40</v>
          </cell>
          <cell r="C691" t="str">
            <v>m</v>
          </cell>
          <cell r="D691">
            <v>10</v>
          </cell>
          <cell r="E691">
            <v>8.6199999999999992</v>
          </cell>
          <cell r="F691">
            <v>86.2</v>
          </cell>
          <cell r="G691">
            <v>2.5</v>
          </cell>
          <cell r="H691">
            <v>25</v>
          </cell>
          <cell r="I691" t="str">
            <v>TACS</v>
          </cell>
          <cell r="P691">
            <v>2.5</v>
          </cell>
        </row>
        <row r="692">
          <cell r="A692" t="str">
            <v>Diâmetro 3"</v>
          </cell>
          <cell r="B692" t="str">
            <v>TB40</v>
          </cell>
          <cell r="C692" t="str">
            <v>m</v>
          </cell>
          <cell r="D692">
            <v>26</v>
          </cell>
          <cell r="E692">
            <v>11.3</v>
          </cell>
          <cell r="F692">
            <v>293.8</v>
          </cell>
          <cell r="G692">
            <v>3</v>
          </cell>
          <cell r="H692">
            <v>78</v>
          </cell>
          <cell r="I692" t="str">
            <v>TACS</v>
          </cell>
          <cell r="P692">
            <v>3</v>
          </cell>
        </row>
        <row r="693">
          <cell r="A693" t="str">
            <v>Diâmetro 4"</v>
          </cell>
          <cell r="B693" t="str">
            <v>TB40</v>
          </cell>
          <cell r="C693" t="str">
            <v>m</v>
          </cell>
          <cell r="D693">
            <v>1</v>
          </cell>
          <cell r="E693">
            <v>16.100000000000001</v>
          </cell>
          <cell r="F693">
            <v>16.100000000000001</v>
          </cell>
          <cell r="G693">
            <v>4</v>
          </cell>
          <cell r="H693">
            <v>4</v>
          </cell>
          <cell r="I693" t="str">
            <v>TACS</v>
          </cell>
          <cell r="P693">
            <v>4</v>
          </cell>
        </row>
        <row r="694">
          <cell r="A694" t="str">
            <v>Diâmetro 6"</v>
          </cell>
          <cell r="B694" t="str">
            <v>TB40</v>
          </cell>
          <cell r="C694" t="str">
            <v>m</v>
          </cell>
          <cell r="D694">
            <v>71</v>
          </cell>
          <cell r="E694">
            <v>28.2</v>
          </cell>
          <cell r="F694">
            <v>2002.2</v>
          </cell>
          <cell r="G694">
            <v>6</v>
          </cell>
          <cell r="H694">
            <v>426</v>
          </cell>
          <cell r="I694" t="str">
            <v>TACS</v>
          </cell>
          <cell r="P694">
            <v>6</v>
          </cell>
        </row>
        <row r="695">
          <cell r="F695">
            <v>0</v>
          </cell>
          <cell r="H695">
            <v>0</v>
          </cell>
          <cell r="P695">
            <v>0</v>
          </cell>
        </row>
        <row r="696">
          <cell r="A696" t="str">
            <v xml:space="preserve">Tubo sem costura, ANSI B36.10, SCH.40, extremidades com rosca NPT, conforme </v>
          </cell>
          <cell r="F696">
            <v>0</v>
          </cell>
          <cell r="H696">
            <v>0</v>
          </cell>
          <cell r="P696">
            <v>0</v>
          </cell>
        </row>
        <row r="697">
          <cell r="A697" t="str">
            <v>ANSI B 2.1, material em aço carbono conforme ASTM A-53 GR. A/B galvanizado:</v>
          </cell>
          <cell r="F697">
            <v>0</v>
          </cell>
          <cell r="H697">
            <v>0</v>
          </cell>
          <cell r="P697">
            <v>0</v>
          </cell>
        </row>
        <row r="698">
          <cell r="A698" t="str">
            <v>Diâmetro 21/2"</v>
          </cell>
          <cell r="B698" t="str">
            <v>TB40</v>
          </cell>
          <cell r="C698" t="str">
            <v>m</v>
          </cell>
          <cell r="D698">
            <v>13</v>
          </cell>
          <cell r="E698">
            <v>8.6199999999999992</v>
          </cell>
          <cell r="F698">
            <v>112.06</v>
          </cell>
          <cell r="G698">
            <v>2.5</v>
          </cell>
          <cell r="H698">
            <v>32.5</v>
          </cell>
          <cell r="I698" t="str">
            <v>TACR</v>
          </cell>
          <cell r="P698">
            <v>2.5</v>
          </cell>
        </row>
        <row r="699">
          <cell r="F699">
            <v>0</v>
          </cell>
          <cell r="H699">
            <v>0</v>
          </cell>
          <cell r="P699">
            <v>0</v>
          </cell>
        </row>
        <row r="700">
          <cell r="A700" t="str">
            <v>Válvula esfera, 150 libras, extremidades com rosca NPT, conforme ANSI B 2.1,  material</v>
          </cell>
          <cell r="F700">
            <v>0</v>
          </cell>
          <cell r="H700">
            <v>0</v>
          </cell>
          <cell r="P700">
            <v>0</v>
          </cell>
        </row>
        <row r="701">
          <cell r="A701" t="str">
            <v xml:space="preserve"> do corpo em latão, interno aço inox ref. CIWAL figura 294 ou similar:</v>
          </cell>
          <cell r="F701">
            <v>0</v>
          </cell>
          <cell r="H701">
            <v>0</v>
          </cell>
          <cell r="P701">
            <v>0</v>
          </cell>
        </row>
        <row r="702">
          <cell r="A702" t="str">
            <v>Diâmetro 1/2"</v>
          </cell>
          <cell r="B702" t="str">
            <v>VV</v>
          </cell>
          <cell r="C702" t="str">
            <v>PC</v>
          </cell>
          <cell r="D702">
            <v>5</v>
          </cell>
          <cell r="F702">
            <v>0</v>
          </cell>
          <cell r="G702">
            <v>2</v>
          </cell>
          <cell r="H702">
            <v>10</v>
          </cell>
          <cell r="I702" t="str">
            <v>TACR</v>
          </cell>
          <cell r="P702">
            <v>2</v>
          </cell>
        </row>
        <row r="703">
          <cell r="A703" t="str">
            <v>Diâmetro 11/2"</v>
          </cell>
          <cell r="B703" t="str">
            <v>VV</v>
          </cell>
          <cell r="C703" t="str">
            <v>PC</v>
          </cell>
          <cell r="D703">
            <v>3</v>
          </cell>
          <cell r="F703">
            <v>0</v>
          </cell>
          <cell r="G703">
            <v>3</v>
          </cell>
          <cell r="H703">
            <v>9</v>
          </cell>
          <cell r="I703" t="str">
            <v>TACR</v>
          </cell>
          <cell r="P703">
            <v>3</v>
          </cell>
        </row>
        <row r="704">
          <cell r="A704" t="str">
            <v>Diâmetro 2"</v>
          </cell>
          <cell r="B704" t="str">
            <v>VV</v>
          </cell>
          <cell r="C704" t="str">
            <v>PC</v>
          </cell>
          <cell r="D704">
            <v>1</v>
          </cell>
          <cell r="F704">
            <v>0</v>
          </cell>
          <cell r="G704">
            <v>4</v>
          </cell>
          <cell r="H704">
            <v>4</v>
          </cell>
          <cell r="I704" t="str">
            <v>TACR</v>
          </cell>
          <cell r="P704">
            <v>4</v>
          </cell>
        </row>
        <row r="705">
          <cell r="F705">
            <v>0</v>
          </cell>
          <cell r="H705">
            <v>0</v>
          </cell>
          <cell r="P705">
            <v>0</v>
          </cell>
        </row>
        <row r="706">
          <cell r="A706" t="str">
            <v xml:space="preserve">Válvula esfera, 150 libras, extremidades com flange face plana material do corpo em aço </v>
          </cell>
          <cell r="F706">
            <v>0</v>
          </cell>
          <cell r="H706">
            <v>0</v>
          </cell>
          <cell r="P706">
            <v>0</v>
          </cell>
        </row>
        <row r="707">
          <cell r="A707" t="str">
            <v>carbono, interno aço inox ref. NIAGARA 303 e/ou similar:</v>
          </cell>
          <cell r="F707">
            <v>0</v>
          </cell>
          <cell r="H707">
            <v>0</v>
          </cell>
          <cell r="P707">
            <v>0</v>
          </cell>
        </row>
        <row r="708">
          <cell r="A708" t="str">
            <v>Diâmetro 21/2"</v>
          </cell>
          <cell r="B708" t="str">
            <v>VV</v>
          </cell>
          <cell r="C708" t="str">
            <v>PC</v>
          </cell>
          <cell r="D708">
            <v>1</v>
          </cell>
          <cell r="F708">
            <v>0</v>
          </cell>
          <cell r="G708">
            <v>5</v>
          </cell>
          <cell r="H708">
            <v>5</v>
          </cell>
          <cell r="I708" t="str">
            <v>TACR</v>
          </cell>
          <cell r="P708">
            <v>5</v>
          </cell>
        </row>
        <row r="709">
          <cell r="A709" t="str">
            <v>Diâmetro 3"</v>
          </cell>
          <cell r="B709" t="str">
            <v>VV</v>
          </cell>
          <cell r="C709" t="str">
            <v>PC</v>
          </cell>
          <cell r="D709">
            <v>7</v>
          </cell>
          <cell r="F709">
            <v>0</v>
          </cell>
          <cell r="G709">
            <v>6</v>
          </cell>
          <cell r="H709">
            <v>42</v>
          </cell>
          <cell r="I709" t="str">
            <v>TACR</v>
          </cell>
          <cell r="P709">
            <v>6</v>
          </cell>
        </row>
        <row r="710">
          <cell r="A710" t="str">
            <v>Diâmetro 6"</v>
          </cell>
          <cell r="B710" t="str">
            <v>VV</v>
          </cell>
          <cell r="C710" t="str">
            <v>PC</v>
          </cell>
          <cell r="D710">
            <v>10</v>
          </cell>
          <cell r="F710">
            <v>0</v>
          </cell>
          <cell r="G710">
            <v>12</v>
          </cell>
          <cell r="H710">
            <v>120</v>
          </cell>
          <cell r="I710" t="str">
            <v>TACR</v>
          </cell>
          <cell r="P710">
            <v>12</v>
          </cell>
        </row>
        <row r="711">
          <cell r="F711">
            <v>0</v>
          </cell>
          <cell r="H711">
            <v>0</v>
          </cell>
          <cell r="P711">
            <v>0</v>
          </cell>
        </row>
        <row r="712">
          <cell r="A712" t="str">
            <v>Suportes</v>
          </cell>
          <cell r="C712" t="str">
            <v>kg</v>
          </cell>
          <cell r="D712">
            <v>250</v>
          </cell>
          <cell r="E712">
            <v>1</v>
          </cell>
          <cell r="F712">
            <v>250</v>
          </cell>
          <cell r="G712">
            <v>0.15</v>
          </cell>
          <cell r="H712">
            <v>37.5</v>
          </cell>
          <cell r="I712" t="str">
            <v>F</v>
          </cell>
          <cell r="P712">
            <v>0.15</v>
          </cell>
        </row>
        <row r="713">
          <cell r="F713">
            <v>0</v>
          </cell>
          <cell r="H713">
            <v>0</v>
          </cell>
          <cell r="P713">
            <v>0</v>
          </cell>
        </row>
        <row r="714">
          <cell r="A714" t="str">
            <v>ÁREA - ESTOCAGEM E PREPARAÇÃO DE REAGENTES</v>
          </cell>
          <cell r="F714">
            <v>0</v>
          </cell>
          <cell r="H714">
            <v>0</v>
          </cell>
          <cell r="P714">
            <v>0</v>
          </cell>
        </row>
        <row r="715">
          <cell r="A715" t="str">
            <v xml:space="preserve">Tubo sem costura, ANSI B36.10, SCH.80, extremidades com rosca NPT conforme </v>
          </cell>
          <cell r="F715">
            <v>0</v>
          </cell>
          <cell r="H715">
            <v>0</v>
          </cell>
          <cell r="P715">
            <v>0</v>
          </cell>
        </row>
        <row r="716">
          <cell r="A716" t="str">
            <v>ANSI B 2.1, material em aço carbono, conforme ASTM A-53 GR. A/B:</v>
          </cell>
          <cell r="F716">
            <v>0</v>
          </cell>
          <cell r="H716">
            <v>0</v>
          </cell>
          <cell r="P716">
            <v>0</v>
          </cell>
        </row>
        <row r="717">
          <cell r="A717" t="str">
            <v>Diâmetro 1/2"</v>
          </cell>
          <cell r="B717" t="str">
            <v>TB80</v>
          </cell>
          <cell r="C717" t="str">
            <v>m</v>
          </cell>
          <cell r="D717">
            <v>1</v>
          </cell>
          <cell r="E717">
            <v>1.62</v>
          </cell>
          <cell r="F717">
            <v>1.62</v>
          </cell>
          <cell r="G717">
            <v>1</v>
          </cell>
          <cell r="H717">
            <v>1</v>
          </cell>
          <cell r="I717" t="str">
            <v>TACR</v>
          </cell>
          <cell r="P717">
            <v>1</v>
          </cell>
        </row>
        <row r="718">
          <cell r="A718" t="str">
            <v>Diâmetro 11/2"</v>
          </cell>
          <cell r="B718" t="str">
            <v>TB80</v>
          </cell>
          <cell r="C718" t="str">
            <v>m</v>
          </cell>
          <cell r="D718">
            <v>5</v>
          </cell>
          <cell r="E718">
            <v>5.4</v>
          </cell>
          <cell r="F718">
            <v>27</v>
          </cell>
          <cell r="G718">
            <v>1.5</v>
          </cell>
          <cell r="H718">
            <v>7.5</v>
          </cell>
          <cell r="I718" t="str">
            <v>TACR</v>
          </cell>
          <cell r="P718">
            <v>1.5</v>
          </cell>
        </row>
        <row r="719">
          <cell r="A719" t="str">
            <v>Diâmetro 2"</v>
          </cell>
          <cell r="B719" t="str">
            <v>TB80</v>
          </cell>
          <cell r="C719" t="str">
            <v>m</v>
          </cell>
          <cell r="D719">
            <v>55</v>
          </cell>
          <cell r="E719">
            <v>7.47</v>
          </cell>
          <cell r="F719">
            <v>410.85</v>
          </cell>
          <cell r="G719">
            <v>2</v>
          </cell>
          <cell r="H719">
            <v>110</v>
          </cell>
          <cell r="I719" t="str">
            <v>TACR</v>
          </cell>
          <cell r="P719">
            <v>2</v>
          </cell>
        </row>
        <row r="720">
          <cell r="F720">
            <v>0</v>
          </cell>
          <cell r="H720">
            <v>0</v>
          </cell>
          <cell r="P720">
            <v>0</v>
          </cell>
        </row>
        <row r="721">
          <cell r="A721" t="str">
            <v xml:space="preserve">Tubo com costura, ANSI B36.10, SCH.40, extremidades chanfradas, material em aço </v>
          </cell>
          <cell r="F721">
            <v>0</v>
          </cell>
          <cell r="H721">
            <v>0</v>
          </cell>
          <cell r="P721">
            <v>0</v>
          </cell>
        </row>
        <row r="722">
          <cell r="A722" t="str">
            <v>carbono, conforme ASTM A-53, GR. A/B:</v>
          </cell>
          <cell r="F722">
            <v>0</v>
          </cell>
          <cell r="H722">
            <v>0</v>
          </cell>
          <cell r="P722">
            <v>0</v>
          </cell>
        </row>
        <row r="723">
          <cell r="A723" t="str">
            <v>Diâmetro 21/2"</v>
          </cell>
          <cell r="B723" t="str">
            <v>TB40</v>
          </cell>
          <cell r="C723" t="str">
            <v>m</v>
          </cell>
          <cell r="D723">
            <v>46</v>
          </cell>
          <cell r="E723">
            <v>8.6199999999999992</v>
          </cell>
          <cell r="F723">
            <v>396.52</v>
          </cell>
          <cell r="G723">
            <v>2.5</v>
          </cell>
          <cell r="H723">
            <v>115</v>
          </cell>
          <cell r="I723" t="str">
            <v>TACS</v>
          </cell>
          <cell r="P723">
            <v>2.5</v>
          </cell>
        </row>
        <row r="724">
          <cell r="A724" t="str">
            <v>Diâmetro 3"</v>
          </cell>
          <cell r="B724" t="str">
            <v>TB40</v>
          </cell>
          <cell r="C724" t="str">
            <v>m</v>
          </cell>
          <cell r="D724">
            <v>61</v>
          </cell>
          <cell r="E724">
            <v>11.3</v>
          </cell>
          <cell r="F724">
            <v>689.3</v>
          </cell>
          <cell r="G724">
            <v>3</v>
          </cell>
          <cell r="H724">
            <v>183</v>
          </cell>
          <cell r="I724" t="str">
            <v>TACS</v>
          </cell>
          <cell r="P724">
            <v>3</v>
          </cell>
        </row>
        <row r="725">
          <cell r="A725" t="str">
            <v>Diâmetro 4"</v>
          </cell>
          <cell r="B725" t="str">
            <v>TB40</v>
          </cell>
          <cell r="C725" t="str">
            <v>m</v>
          </cell>
          <cell r="D725">
            <v>68</v>
          </cell>
          <cell r="E725">
            <v>16.100000000000001</v>
          </cell>
          <cell r="F725">
            <v>1094.8</v>
          </cell>
          <cell r="G725">
            <v>4</v>
          </cell>
          <cell r="H725">
            <v>272</v>
          </cell>
          <cell r="I725" t="str">
            <v>TACS</v>
          </cell>
          <cell r="P725">
            <v>4</v>
          </cell>
        </row>
        <row r="726">
          <cell r="A726" t="str">
            <v>Diâmetro 6"</v>
          </cell>
          <cell r="B726" t="str">
            <v>TB40</v>
          </cell>
          <cell r="C726" t="str">
            <v>m</v>
          </cell>
          <cell r="D726">
            <v>36</v>
          </cell>
          <cell r="E726">
            <v>28.2</v>
          </cell>
          <cell r="F726">
            <v>1015.2</v>
          </cell>
          <cell r="G726">
            <v>6</v>
          </cell>
          <cell r="H726">
            <v>216</v>
          </cell>
          <cell r="I726" t="str">
            <v>TACS</v>
          </cell>
          <cell r="P726">
            <v>6</v>
          </cell>
        </row>
        <row r="727">
          <cell r="F727">
            <v>0</v>
          </cell>
          <cell r="H727">
            <v>0</v>
          </cell>
          <cell r="P727">
            <v>0</v>
          </cell>
        </row>
        <row r="728">
          <cell r="A728" t="str">
            <v>Tubo sem costura, ANSI B36.10, SCH.80, extremidades planas material em aço carbono</v>
          </cell>
          <cell r="F728">
            <v>0</v>
          </cell>
          <cell r="H728">
            <v>0</v>
          </cell>
          <cell r="P728">
            <v>0</v>
          </cell>
        </row>
        <row r="729">
          <cell r="A729" t="str">
            <v>conforme ASTM A-53, GR. A/B:</v>
          </cell>
          <cell r="F729">
            <v>0</v>
          </cell>
          <cell r="H729">
            <v>0</v>
          </cell>
          <cell r="P729">
            <v>0</v>
          </cell>
        </row>
        <row r="730">
          <cell r="A730" t="str">
            <v>Diâmetro 1/2"</v>
          </cell>
          <cell r="B730" t="str">
            <v>TB80</v>
          </cell>
          <cell r="C730" t="str">
            <v>m</v>
          </cell>
          <cell r="D730">
            <v>2</v>
          </cell>
          <cell r="E730">
            <v>1.62</v>
          </cell>
          <cell r="F730">
            <v>3.24</v>
          </cell>
          <cell r="G730">
            <v>1</v>
          </cell>
          <cell r="H730">
            <v>2</v>
          </cell>
          <cell r="I730" t="str">
            <v>TACS</v>
          </cell>
          <cell r="P730">
            <v>1</v>
          </cell>
        </row>
        <row r="731">
          <cell r="A731" t="str">
            <v>Diâmetro 2"</v>
          </cell>
          <cell r="B731" t="str">
            <v>TB80</v>
          </cell>
          <cell r="C731" t="str">
            <v>m</v>
          </cell>
          <cell r="D731">
            <v>54</v>
          </cell>
          <cell r="E731">
            <v>7.47</v>
          </cell>
          <cell r="F731">
            <v>403.38</v>
          </cell>
          <cell r="G731">
            <v>2</v>
          </cell>
          <cell r="H731">
            <v>108</v>
          </cell>
          <cell r="I731" t="str">
            <v>TACS</v>
          </cell>
          <cell r="P731">
            <v>2</v>
          </cell>
        </row>
        <row r="732">
          <cell r="F732">
            <v>0</v>
          </cell>
          <cell r="H732">
            <v>0</v>
          </cell>
          <cell r="P732">
            <v>0</v>
          </cell>
        </row>
        <row r="733">
          <cell r="A733" t="str">
            <v>Tubo sem costura, SCH.10S, extremidades chanfradas, material em aço inox, conforme</v>
          </cell>
          <cell r="F733">
            <v>0</v>
          </cell>
          <cell r="H733">
            <v>0</v>
          </cell>
          <cell r="P733">
            <v>0</v>
          </cell>
        </row>
        <row r="734">
          <cell r="A734" t="str">
            <v>ASTM A-312 GR. TP 304:</v>
          </cell>
          <cell r="F734">
            <v>0</v>
          </cell>
          <cell r="H734">
            <v>0</v>
          </cell>
          <cell r="P734">
            <v>0</v>
          </cell>
        </row>
        <row r="735">
          <cell r="A735" t="str">
            <v>Diâmetro 11/2"</v>
          </cell>
          <cell r="B735" t="str">
            <v>TB10S</v>
          </cell>
          <cell r="C735" t="str">
            <v>m</v>
          </cell>
          <cell r="D735">
            <v>4</v>
          </cell>
          <cell r="E735">
            <v>3.16</v>
          </cell>
          <cell r="F735">
            <v>12.64</v>
          </cell>
          <cell r="G735">
            <v>2.25</v>
          </cell>
          <cell r="H735">
            <v>9</v>
          </cell>
          <cell r="I735" t="str">
            <v>TI</v>
          </cell>
          <cell r="P735">
            <v>2.25</v>
          </cell>
        </row>
        <row r="736">
          <cell r="A736" t="str">
            <v>Diâmetro 2"</v>
          </cell>
          <cell r="B736" t="str">
            <v>TB10S</v>
          </cell>
          <cell r="C736" t="str">
            <v>m</v>
          </cell>
          <cell r="D736">
            <v>8</v>
          </cell>
          <cell r="E736">
            <v>3.98</v>
          </cell>
          <cell r="F736">
            <v>31.84</v>
          </cell>
          <cell r="G736">
            <v>3</v>
          </cell>
          <cell r="H736">
            <v>24</v>
          </cell>
          <cell r="I736" t="str">
            <v>TI</v>
          </cell>
          <cell r="P736">
            <v>3</v>
          </cell>
        </row>
        <row r="737">
          <cell r="A737" t="str">
            <v>Diâmetro 3"</v>
          </cell>
          <cell r="B737" t="str">
            <v>TB10S</v>
          </cell>
          <cell r="C737" t="str">
            <v>m</v>
          </cell>
          <cell r="D737">
            <v>9</v>
          </cell>
          <cell r="E737">
            <v>6.45</v>
          </cell>
          <cell r="F737">
            <v>58.05</v>
          </cell>
          <cell r="G737">
            <v>4.5</v>
          </cell>
          <cell r="H737">
            <v>40.5</v>
          </cell>
          <cell r="I737" t="str">
            <v>TI</v>
          </cell>
          <cell r="P737">
            <v>4.5</v>
          </cell>
        </row>
        <row r="738">
          <cell r="F738">
            <v>0</v>
          </cell>
          <cell r="H738">
            <v>0</v>
          </cell>
          <cell r="P738">
            <v>0</v>
          </cell>
        </row>
        <row r="739">
          <cell r="A739" t="str">
            <v>Tubo sem costura, ANSI B 36.10, SCH 40, extremidades chanfradas, material em aço</v>
          </cell>
          <cell r="F739">
            <v>0</v>
          </cell>
          <cell r="H739">
            <v>0</v>
          </cell>
          <cell r="P739">
            <v>0</v>
          </cell>
        </row>
        <row r="740">
          <cell r="A740" t="str">
            <v>carbono conforme ASTM A-53 GR. A/B:</v>
          </cell>
          <cell r="F740">
            <v>0</v>
          </cell>
          <cell r="H740">
            <v>0</v>
          </cell>
          <cell r="P740">
            <v>0</v>
          </cell>
        </row>
        <row r="741">
          <cell r="A741" t="str">
            <v>Diâmetro 21/2"</v>
          </cell>
          <cell r="B741" t="str">
            <v>TB40</v>
          </cell>
          <cell r="C741" t="str">
            <v>m</v>
          </cell>
          <cell r="D741">
            <v>18</v>
          </cell>
          <cell r="E741">
            <v>8.6199999999999992</v>
          </cell>
          <cell r="F741">
            <v>155.16</v>
          </cell>
          <cell r="G741">
            <v>2.5</v>
          </cell>
          <cell r="H741">
            <v>45</v>
          </cell>
          <cell r="I741" t="str">
            <v>TACS</v>
          </cell>
          <cell r="P741">
            <v>2.5</v>
          </cell>
        </row>
        <row r="742">
          <cell r="A742" t="str">
            <v>Diâmetro 3"</v>
          </cell>
          <cell r="B742" t="str">
            <v>TB40</v>
          </cell>
          <cell r="C742" t="str">
            <v>m</v>
          </cell>
          <cell r="D742">
            <v>136</v>
          </cell>
          <cell r="E742">
            <v>11.3</v>
          </cell>
          <cell r="F742">
            <v>1536.8</v>
          </cell>
          <cell r="G742">
            <v>3</v>
          </cell>
          <cell r="H742">
            <v>408</v>
          </cell>
          <cell r="I742" t="str">
            <v>TACS</v>
          </cell>
          <cell r="P742">
            <v>3</v>
          </cell>
        </row>
        <row r="743">
          <cell r="A743" t="str">
            <v>Diâmetro 4"</v>
          </cell>
          <cell r="B743" t="str">
            <v>TB40</v>
          </cell>
          <cell r="C743" t="str">
            <v>m</v>
          </cell>
          <cell r="D743">
            <v>32</v>
          </cell>
          <cell r="E743">
            <v>16.100000000000001</v>
          </cell>
          <cell r="F743">
            <v>515.20000000000005</v>
          </cell>
          <cell r="G743">
            <v>4</v>
          </cell>
          <cell r="H743">
            <v>128</v>
          </cell>
          <cell r="I743" t="str">
            <v>TACS</v>
          </cell>
          <cell r="P743">
            <v>4</v>
          </cell>
        </row>
        <row r="744">
          <cell r="A744" t="str">
            <v>Diâmetro 5"</v>
          </cell>
          <cell r="B744" t="str">
            <v>TB40</v>
          </cell>
          <cell r="C744" t="str">
            <v>m</v>
          </cell>
          <cell r="D744">
            <v>2</v>
          </cell>
          <cell r="E744">
            <v>21.8</v>
          </cell>
          <cell r="F744">
            <v>43.6</v>
          </cell>
          <cell r="G744">
            <v>5</v>
          </cell>
          <cell r="H744">
            <v>10</v>
          </cell>
          <cell r="I744" t="str">
            <v>TACS</v>
          </cell>
          <cell r="P744">
            <v>5</v>
          </cell>
        </row>
        <row r="745">
          <cell r="A745" t="str">
            <v>Diâmetro 6"</v>
          </cell>
          <cell r="B745" t="str">
            <v>TB40</v>
          </cell>
          <cell r="C745" t="str">
            <v>m</v>
          </cell>
          <cell r="D745">
            <v>6</v>
          </cell>
          <cell r="E745">
            <v>28.2</v>
          </cell>
          <cell r="F745">
            <v>169.2</v>
          </cell>
          <cell r="G745">
            <v>6</v>
          </cell>
          <cell r="H745">
            <v>36</v>
          </cell>
          <cell r="I745" t="str">
            <v>TACS</v>
          </cell>
          <cell r="P745">
            <v>6</v>
          </cell>
        </row>
        <row r="746">
          <cell r="F746">
            <v>0</v>
          </cell>
          <cell r="H746">
            <v>0</v>
          </cell>
          <cell r="P746">
            <v>0</v>
          </cell>
        </row>
        <row r="747">
          <cell r="A747" t="str">
            <v>Válvula borboleta, tipo WAFER, 150 libras, material do corpo em FºFº, interno FºFº,</v>
          </cell>
          <cell r="F747">
            <v>0</v>
          </cell>
          <cell r="H747">
            <v>0</v>
          </cell>
          <cell r="P747">
            <v>0</v>
          </cell>
        </row>
        <row r="748">
          <cell r="A748" t="str">
            <v>ref. NIAGARA figura 540 e 550 ou similar:</v>
          </cell>
          <cell r="F748">
            <v>0</v>
          </cell>
          <cell r="H748">
            <v>0</v>
          </cell>
          <cell r="P748">
            <v>0</v>
          </cell>
        </row>
        <row r="749">
          <cell r="A749" t="str">
            <v>Diâmetro 4"</v>
          </cell>
          <cell r="B749" t="str">
            <v>VV</v>
          </cell>
          <cell r="C749" t="str">
            <v>PC</v>
          </cell>
          <cell r="D749">
            <v>20</v>
          </cell>
          <cell r="F749">
            <v>0</v>
          </cell>
          <cell r="G749">
            <v>8</v>
          </cell>
          <cell r="H749">
            <v>160</v>
          </cell>
          <cell r="I749" t="str">
            <v>TACS</v>
          </cell>
          <cell r="P749">
            <v>8</v>
          </cell>
        </row>
        <row r="750">
          <cell r="A750" t="str">
            <v>Diâmetro 6"</v>
          </cell>
          <cell r="B750" t="str">
            <v>VV</v>
          </cell>
          <cell r="C750" t="str">
            <v>PC</v>
          </cell>
          <cell r="D750">
            <v>1</v>
          </cell>
          <cell r="F750">
            <v>0</v>
          </cell>
          <cell r="G750">
            <v>12</v>
          </cell>
          <cell r="H750">
            <v>12</v>
          </cell>
          <cell r="I750" t="str">
            <v>TACS</v>
          </cell>
          <cell r="P750">
            <v>12</v>
          </cell>
        </row>
        <row r="751">
          <cell r="F751">
            <v>0</v>
          </cell>
          <cell r="H751">
            <v>0</v>
          </cell>
          <cell r="P751">
            <v>0</v>
          </cell>
        </row>
        <row r="752">
          <cell r="A752" t="str">
            <v xml:space="preserve">Válvula esfera, 150 libras, extremidades com rosca NPT, conforme ANSI B 2.1, material </v>
          </cell>
          <cell r="F752">
            <v>0</v>
          </cell>
          <cell r="H752">
            <v>0</v>
          </cell>
          <cell r="P752">
            <v>0</v>
          </cell>
        </row>
        <row r="753">
          <cell r="A753" t="str">
            <v>do corpo em latão, interno aço inox, ref. CIWAL figura 294 ou similar:</v>
          </cell>
          <cell r="F753">
            <v>0</v>
          </cell>
          <cell r="H753">
            <v>0</v>
          </cell>
          <cell r="P753">
            <v>0</v>
          </cell>
        </row>
        <row r="754">
          <cell r="A754" t="str">
            <v>Diâmetro 1/2"</v>
          </cell>
          <cell r="B754" t="str">
            <v>VV</v>
          </cell>
          <cell r="C754" t="str">
            <v>PC</v>
          </cell>
          <cell r="D754">
            <v>2</v>
          </cell>
          <cell r="F754">
            <v>0</v>
          </cell>
          <cell r="G754">
            <v>2</v>
          </cell>
          <cell r="H754">
            <v>4</v>
          </cell>
          <cell r="I754" t="str">
            <v>TACS</v>
          </cell>
          <cell r="P754">
            <v>2</v>
          </cell>
        </row>
        <row r="755">
          <cell r="A755" t="str">
            <v>Diâmetro 2"</v>
          </cell>
          <cell r="B755" t="str">
            <v>VV</v>
          </cell>
          <cell r="C755" t="str">
            <v>PC</v>
          </cell>
          <cell r="D755">
            <v>10</v>
          </cell>
          <cell r="F755">
            <v>0</v>
          </cell>
          <cell r="G755">
            <v>4</v>
          </cell>
          <cell r="H755">
            <v>40</v>
          </cell>
          <cell r="I755" t="str">
            <v>TACS</v>
          </cell>
          <cell r="P755">
            <v>4</v>
          </cell>
        </row>
        <row r="756">
          <cell r="F756">
            <v>0</v>
          </cell>
          <cell r="H756">
            <v>0</v>
          </cell>
          <cell r="P756">
            <v>0</v>
          </cell>
        </row>
        <row r="757">
          <cell r="A757" t="str">
            <v xml:space="preserve">Válvula diafragma, 150 libras, extremidade com flange face plana material do corpo em </v>
          </cell>
          <cell r="F757">
            <v>0</v>
          </cell>
          <cell r="H757">
            <v>0</v>
          </cell>
          <cell r="P757">
            <v>0</v>
          </cell>
        </row>
        <row r="758">
          <cell r="A758" t="str">
            <v>FºFº, interno em butil, ref. CIVA figura 675 ou similar:</v>
          </cell>
          <cell r="F758">
            <v>0</v>
          </cell>
          <cell r="H758">
            <v>0</v>
          </cell>
          <cell r="P758">
            <v>0</v>
          </cell>
        </row>
        <row r="759">
          <cell r="A759" t="str">
            <v>Diâmetro 1/2"</v>
          </cell>
          <cell r="B759" t="str">
            <v>VV</v>
          </cell>
          <cell r="C759" t="str">
            <v>PC</v>
          </cell>
          <cell r="D759">
            <v>6</v>
          </cell>
          <cell r="F759">
            <v>0</v>
          </cell>
          <cell r="G759">
            <v>2</v>
          </cell>
          <cell r="H759">
            <v>12</v>
          </cell>
          <cell r="I759" t="str">
            <v>TACS</v>
          </cell>
          <cell r="P759">
            <v>2</v>
          </cell>
        </row>
        <row r="760">
          <cell r="A760" t="str">
            <v>Diâmetro 2"</v>
          </cell>
          <cell r="B760" t="str">
            <v>VV</v>
          </cell>
          <cell r="C760" t="str">
            <v>PC</v>
          </cell>
          <cell r="D760">
            <v>16</v>
          </cell>
          <cell r="F760">
            <v>0</v>
          </cell>
          <cell r="G760">
            <v>4</v>
          </cell>
          <cell r="H760">
            <v>64</v>
          </cell>
          <cell r="I760" t="str">
            <v>TACS</v>
          </cell>
          <cell r="P760">
            <v>4</v>
          </cell>
        </row>
        <row r="761">
          <cell r="A761" t="str">
            <v>Diâmetro 21/2"</v>
          </cell>
          <cell r="B761" t="str">
            <v>VV</v>
          </cell>
          <cell r="C761" t="str">
            <v>PC</v>
          </cell>
          <cell r="D761">
            <v>5</v>
          </cell>
          <cell r="F761">
            <v>0</v>
          </cell>
          <cell r="G761">
            <v>5</v>
          </cell>
          <cell r="H761">
            <v>25</v>
          </cell>
          <cell r="I761" t="str">
            <v>TACS</v>
          </cell>
          <cell r="P761">
            <v>5</v>
          </cell>
        </row>
        <row r="762">
          <cell r="A762" t="str">
            <v>Diâmetro 3"</v>
          </cell>
          <cell r="B762" t="str">
            <v>VV</v>
          </cell>
          <cell r="C762" t="str">
            <v>PC</v>
          </cell>
          <cell r="D762">
            <v>24</v>
          </cell>
          <cell r="F762">
            <v>0</v>
          </cell>
          <cell r="G762">
            <v>6</v>
          </cell>
          <cell r="H762">
            <v>144</v>
          </cell>
          <cell r="I762" t="str">
            <v>TACS</v>
          </cell>
          <cell r="P762">
            <v>6</v>
          </cell>
        </row>
        <row r="763">
          <cell r="A763" t="str">
            <v>Diâmetro 4"</v>
          </cell>
          <cell r="B763" t="str">
            <v>VV</v>
          </cell>
          <cell r="C763" t="str">
            <v>PC</v>
          </cell>
          <cell r="D763">
            <v>19</v>
          </cell>
          <cell r="F763">
            <v>0</v>
          </cell>
          <cell r="G763">
            <v>8</v>
          </cell>
          <cell r="H763">
            <v>152</v>
          </cell>
          <cell r="I763" t="str">
            <v>TACS</v>
          </cell>
          <cell r="P763">
            <v>8</v>
          </cell>
        </row>
        <row r="764">
          <cell r="F764">
            <v>0</v>
          </cell>
          <cell r="H764">
            <v>0</v>
          </cell>
          <cell r="P764">
            <v>0</v>
          </cell>
        </row>
        <row r="765">
          <cell r="A765" t="str">
            <v>Válvula esfera, 150 libras, extremidades com flange face plana, material do corpo em aço</v>
          </cell>
          <cell r="F765">
            <v>0</v>
          </cell>
          <cell r="H765">
            <v>0</v>
          </cell>
          <cell r="P765">
            <v>0</v>
          </cell>
        </row>
        <row r="766">
          <cell r="A766" t="str">
            <v>carbono, interno aço inox, ref. NIAGARA 303 ou similar:</v>
          </cell>
          <cell r="F766">
            <v>0</v>
          </cell>
          <cell r="H766">
            <v>0</v>
          </cell>
          <cell r="P766">
            <v>0</v>
          </cell>
        </row>
        <row r="767">
          <cell r="A767" t="str">
            <v>Diâmetro 21/2"</v>
          </cell>
          <cell r="B767" t="str">
            <v>VV</v>
          </cell>
          <cell r="C767" t="str">
            <v>PC</v>
          </cell>
          <cell r="D767">
            <v>10</v>
          </cell>
          <cell r="F767">
            <v>0</v>
          </cell>
          <cell r="G767">
            <v>5</v>
          </cell>
          <cell r="H767">
            <v>50</v>
          </cell>
          <cell r="I767" t="str">
            <v>TACS</v>
          </cell>
          <cell r="P767">
            <v>5</v>
          </cell>
        </row>
        <row r="768">
          <cell r="A768" t="str">
            <v>Diâmetro 4"</v>
          </cell>
          <cell r="B768" t="str">
            <v>VV</v>
          </cell>
          <cell r="C768" t="str">
            <v>PC</v>
          </cell>
          <cell r="D768">
            <v>2</v>
          </cell>
          <cell r="F768">
            <v>0</v>
          </cell>
          <cell r="G768">
            <v>8</v>
          </cell>
          <cell r="H768">
            <v>16</v>
          </cell>
          <cell r="I768" t="str">
            <v>TACS</v>
          </cell>
          <cell r="P768">
            <v>8</v>
          </cell>
        </row>
        <row r="769">
          <cell r="F769">
            <v>0</v>
          </cell>
          <cell r="H769">
            <v>0</v>
          </cell>
          <cell r="P769">
            <v>0</v>
          </cell>
        </row>
        <row r="770">
          <cell r="A770" t="str">
            <v>Válvula de retenção, 800 libras, extremidades com encaixe para solda, material do corpo</v>
          </cell>
          <cell r="F770">
            <v>0</v>
          </cell>
          <cell r="H770">
            <v>0</v>
          </cell>
          <cell r="P770">
            <v>0</v>
          </cell>
        </row>
        <row r="771">
          <cell r="A771" t="str">
            <v>em aço carbono, interno aço inox, ref. CIWAL figura 251 ou similar:</v>
          </cell>
          <cell r="F771">
            <v>0</v>
          </cell>
          <cell r="H771">
            <v>0</v>
          </cell>
          <cell r="P771">
            <v>0</v>
          </cell>
        </row>
        <row r="772">
          <cell r="A772" t="str">
            <v>Diâmetro 2"</v>
          </cell>
          <cell r="B772" t="str">
            <v>VV</v>
          </cell>
          <cell r="C772" t="str">
            <v>PC</v>
          </cell>
          <cell r="D772">
            <v>2</v>
          </cell>
          <cell r="F772">
            <v>0</v>
          </cell>
          <cell r="G772">
            <v>4</v>
          </cell>
          <cell r="H772">
            <v>8</v>
          </cell>
          <cell r="I772" t="str">
            <v>TACS</v>
          </cell>
          <cell r="P772">
            <v>4</v>
          </cell>
        </row>
        <row r="773">
          <cell r="F773">
            <v>0</v>
          </cell>
          <cell r="H773">
            <v>0</v>
          </cell>
          <cell r="P773">
            <v>0</v>
          </cell>
        </row>
        <row r="774">
          <cell r="A774" t="str">
            <v>Válvula de retenção, tipo WAFER, 150 libras, material do corpo em aço carbono</v>
          </cell>
          <cell r="F774">
            <v>0</v>
          </cell>
          <cell r="H774">
            <v>0</v>
          </cell>
          <cell r="P774">
            <v>0</v>
          </cell>
        </row>
        <row r="775">
          <cell r="A775" t="str">
            <v>interno aço inox, ref. NIAGARA figura 80-111B e 80-111A ou similar:</v>
          </cell>
          <cell r="F775">
            <v>0</v>
          </cell>
          <cell r="H775">
            <v>0</v>
          </cell>
          <cell r="P775">
            <v>0</v>
          </cell>
        </row>
        <row r="776">
          <cell r="A776" t="str">
            <v>Diâmetro 21/2"</v>
          </cell>
          <cell r="B776" t="str">
            <v>VV</v>
          </cell>
          <cell r="C776" t="str">
            <v>PC</v>
          </cell>
          <cell r="D776">
            <v>3</v>
          </cell>
          <cell r="F776">
            <v>0</v>
          </cell>
          <cell r="G776">
            <v>5</v>
          </cell>
          <cell r="H776">
            <v>15</v>
          </cell>
          <cell r="I776" t="str">
            <v>TACS</v>
          </cell>
          <cell r="P776">
            <v>5</v>
          </cell>
        </row>
        <row r="777">
          <cell r="F777">
            <v>0</v>
          </cell>
          <cell r="H777">
            <v>0</v>
          </cell>
          <cell r="P777">
            <v>0</v>
          </cell>
        </row>
        <row r="778">
          <cell r="A778" t="str">
            <v>Válvula de retenção, tipo WAFER, 150 libras, material do corpo em aço carbono, interno</v>
          </cell>
          <cell r="F778">
            <v>0</v>
          </cell>
          <cell r="H778">
            <v>0</v>
          </cell>
          <cell r="P778">
            <v>0</v>
          </cell>
        </row>
        <row r="779">
          <cell r="A779" t="str">
            <v>aço inox, ref. NIAGARA figura 80-460B ou similar:</v>
          </cell>
          <cell r="F779">
            <v>0</v>
          </cell>
          <cell r="H779">
            <v>0</v>
          </cell>
          <cell r="P779">
            <v>0</v>
          </cell>
        </row>
        <row r="780">
          <cell r="A780" t="str">
            <v>Diâmetro 21/2"</v>
          </cell>
          <cell r="B780" t="str">
            <v>VV</v>
          </cell>
          <cell r="C780" t="str">
            <v>PC</v>
          </cell>
          <cell r="D780">
            <v>1</v>
          </cell>
          <cell r="F780">
            <v>0</v>
          </cell>
          <cell r="G780">
            <v>5</v>
          </cell>
          <cell r="H780">
            <v>5</v>
          </cell>
          <cell r="I780" t="str">
            <v>TACS</v>
          </cell>
          <cell r="P780">
            <v>5</v>
          </cell>
        </row>
        <row r="781">
          <cell r="A781" t="str">
            <v>Diâmetro 3"</v>
          </cell>
          <cell r="B781" t="str">
            <v>VV</v>
          </cell>
          <cell r="C781" t="str">
            <v>PC</v>
          </cell>
          <cell r="D781">
            <v>7</v>
          </cell>
          <cell r="F781">
            <v>0</v>
          </cell>
          <cell r="G781">
            <v>6</v>
          </cell>
          <cell r="H781">
            <v>42</v>
          </cell>
          <cell r="I781" t="str">
            <v>TACS</v>
          </cell>
          <cell r="P781">
            <v>6</v>
          </cell>
        </row>
        <row r="782">
          <cell r="A782" t="str">
            <v>Diâmetro 4"</v>
          </cell>
          <cell r="B782" t="str">
            <v>VV</v>
          </cell>
          <cell r="C782" t="str">
            <v>PC</v>
          </cell>
          <cell r="D782">
            <v>2</v>
          </cell>
          <cell r="F782">
            <v>0</v>
          </cell>
          <cell r="G782">
            <v>8</v>
          </cell>
          <cell r="H782">
            <v>16</v>
          </cell>
          <cell r="I782" t="str">
            <v>TACS</v>
          </cell>
          <cell r="P782">
            <v>8</v>
          </cell>
        </row>
        <row r="783">
          <cell r="F783">
            <v>0</v>
          </cell>
          <cell r="H783">
            <v>0</v>
          </cell>
          <cell r="P783">
            <v>0</v>
          </cell>
        </row>
        <row r="784">
          <cell r="A784" t="str">
            <v>Suportes</v>
          </cell>
          <cell r="C784" t="str">
            <v>kg</v>
          </cell>
          <cell r="D784">
            <v>1000</v>
          </cell>
          <cell r="E784">
            <v>1</v>
          </cell>
          <cell r="F784">
            <v>1000</v>
          </cell>
          <cell r="G784">
            <v>0.15</v>
          </cell>
          <cell r="H784">
            <v>150</v>
          </cell>
          <cell r="I784" t="str">
            <v>F</v>
          </cell>
          <cell r="P784">
            <v>0.15</v>
          </cell>
        </row>
        <row r="785">
          <cell r="F785">
            <v>0</v>
          </cell>
          <cell r="H785">
            <v>0</v>
          </cell>
          <cell r="P785">
            <v>0</v>
          </cell>
        </row>
        <row r="786">
          <cell r="A786" t="str">
            <v>ÁREA - PRÉDIO DO PENEIRAMENTO</v>
          </cell>
          <cell r="F786">
            <v>0</v>
          </cell>
          <cell r="H786">
            <v>0</v>
          </cell>
          <cell r="P786">
            <v>0</v>
          </cell>
        </row>
        <row r="787">
          <cell r="A787" t="str">
            <v xml:space="preserve">Tubo sem costura, ANSI B36.10, SCH.80, extremidades com rosca NPT conforme </v>
          </cell>
          <cell r="F787">
            <v>0</v>
          </cell>
          <cell r="H787">
            <v>0</v>
          </cell>
          <cell r="P787">
            <v>0</v>
          </cell>
        </row>
        <row r="788">
          <cell r="A788" t="str">
            <v>ANSI B 2.1, material em aço carbono, conforme ASTM A-53 GR. A/B:</v>
          </cell>
          <cell r="F788">
            <v>0</v>
          </cell>
          <cell r="H788">
            <v>0</v>
          </cell>
          <cell r="P788">
            <v>0</v>
          </cell>
        </row>
        <row r="789">
          <cell r="A789" t="str">
            <v>Diâmetro 1/2"</v>
          </cell>
          <cell r="B789" t="str">
            <v>TB80</v>
          </cell>
          <cell r="C789" t="str">
            <v>m</v>
          </cell>
          <cell r="D789">
            <v>3</v>
          </cell>
          <cell r="E789">
            <v>1.62</v>
          </cell>
          <cell r="F789">
            <v>4.8600000000000003</v>
          </cell>
          <cell r="G789">
            <v>1</v>
          </cell>
          <cell r="H789">
            <v>3</v>
          </cell>
          <cell r="I789" t="str">
            <v>TACR</v>
          </cell>
          <cell r="P789">
            <v>1</v>
          </cell>
        </row>
        <row r="790">
          <cell r="A790" t="str">
            <v>Diâmetro 3/4"</v>
          </cell>
          <cell r="B790" t="str">
            <v>TB80</v>
          </cell>
          <cell r="C790" t="str">
            <v>m</v>
          </cell>
          <cell r="D790">
            <v>3</v>
          </cell>
          <cell r="E790">
            <v>2.19</v>
          </cell>
          <cell r="F790">
            <v>6.57</v>
          </cell>
          <cell r="G790">
            <v>1</v>
          </cell>
          <cell r="H790">
            <v>3</v>
          </cell>
          <cell r="I790" t="str">
            <v>TACR</v>
          </cell>
          <cell r="P790">
            <v>1</v>
          </cell>
        </row>
        <row r="791">
          <cell r="A791" t="str">
            <v>Diâmetro 1"</v>
          </cell>
          <cell r="B791" t="str">
            <v>TB80</v>
          </cell>
          <cell r="C791" t="str">
            <v>m</v>
          </cell>
          <cell r="D791">
            <v>3</v>
          </cell>
          <cell r="E791">
            <v>3.23</v>
          </cell>
          <cell r="F791">
            <v>9.69</v>
          </cell>
          <cell r="G791">
            <v>1</v>
          </cell>
          <cell r="H791">
            <v>3</v>
          </cell>
          <cell r="I791" t="str">
            <v>TACR</v>
          </cell>
          <cell r="P791">
            <v>1</v>
          </cell>
        </row>
        <row r="792">
          <cell r="A792" t="str">
            <v>Diâmetro 2"</v>
          </cell>
          <cell r="B792" t="str">
            <v>TB80</v>
          </cell>
          <cell r="C792" t="str">
            <v>m</v>
          </cell>
          <cell r="D792">
            <v>120</v>
          </cell>
          <cell r="E792">
            <v>7.47</v>
          </cell>
          <cell r="F792">
            <v>896.4</v>
          </cell>
          <cell r="G792">
            <v>2</v>
          </cell>
          <cell r="H792">
            <v>240</v>
          </cell>
          <cell r="I792" t="str">
            <v>TACR</v>
          </cell>
          <cell r="P792">
            <v>2</v>
          </cell>
        </row>
        <row r="793">
          <cell r="F793">
            <v>0</v>
          </cell>
          <cell r="H793">
            <v>0</v>
          </cell>
          <cell r="P793">
            <v>0</v>
          </cell>
        </row>
        <row r="794">
          <cell r="A794" t="str">
            <v>Tubo de PEAD, PN 16, extremidade plana material em polietileno de alta densidade</v>
          </cell>
          <cell r="F794">
            <v>0</v>
          </cell>
          <cell r="H794">
            <v>0</v>
          </cell>
          <cell r="P794">
            <v>0</v>
          </cell>
        </row>
        <row r="795">
          <cell r="A795" t="str">
            <v>Diâmetro 180 mm</v>
          </cell>
          <cell r="B795" t="str">
            <v>TBPEAD</v>
          </cell>
          <cell r="C795" t="str">
            <v>m</v>
          </cell>
          <cell r="D795">
            <v>6</v>
          </cell>
          <cell r="E795">
            <v>4.5999999999999996</v>
          </cell>
          <cell r="F795">
            <v>27.6</v>
          </cell>
          <cell r="G795">
            <v>0.44</v>
          </cell>
          <cell r="H795">
            <v>2.64</v>
          </cell>
          <cell r="I795" t="str">
            <v>TPEADS</v>
          </cell>
          <cell r="P795">
            <v>0.44</v>
          </cell>
        </row>
        <row r="796">
          <cell r="A796" t="str">
            <v>Diâmetro  225 mm</v>
          </cell>
          <cell r="B796" t="str">
            <v>TBPEAD</v>
          </cell>
          <cell r="C796" t="str">
            <v>m</v>
          </cell>
          <cell r="D796">
            <v>10</v>
          </cell>
          <cell r="E796">
            <v>5.7</v>
          </cell>
          <cell r="F796">
            <v>57</v>
          </cell>
          <cell r="G796">
            <v>0.55000000000000004</v>
          </cell>
          <cell r="H796">
            <v>5.5</v>
          </cell>
          <cell r="I796" t="str">
            <v>TPEADS</v>
          </cell>
          <cell r="P796">
            <v>0.55000000000000004</v>
          </cell>
        </row>
        <row r="797">
          <cell r="A797" t="str">
            <v>Diâmetro  315 mm</v>
          </cell>
          <cell r="B797" t="str">
            <v>TBPEAD</v>
          </cell>
          <cell r="C797" t="str">
            <v>m</v>
          </cell>
          <cell r="D797">
            <v>75</v>
          </cell>
          <cell r="E797">
            <v>6.8</v>
          </cell>
          <cell r="F797">
            <v>510</v>
          </cell>
          <cell r="G797">
            <v>0.66</v>
          </cell>
          <cell r="H797">
            <v>49.5</v>
          </cell>
          <cell r="I797" t="str">
            <v>TPEADS</v>
          </cell>
          <cell r="P797">
            <v>0.66</v>
          </cell>
        </row>
        <row r="798">
          <cell r="A798" t="str">
            <v>Diâmetro  355 mm</v>
          </cell>
          <cell r="B798" t="str">
            <v>TBPEAD</v>
          </cell>
          <cell r="C798" t="str">
            <v>m</v>
          </cell>
          <cell r="D798">
            <v>11</v>
          </cell>
          <cell r="E798">
            <v>7.9</v>
          </cell>
          <cell r="F798">
            <v>86.9</v>
          </cell>
          <cell r="G798">
            <v>0.77</v>
          </cell>
          <cell r="H798">
            <v>8.4700000000000006</v>
          </cell>
          <cell r="I798" t="str">
            <v>TPEADS</v>
          </cell>
          <cell r="P798">
            <v>0.77</v>
          </cell>
        </row>
        <row r="799">
          <cell r="A799" t="str">
            <v>Diâmetro  500 mm</v>
          </cell>
          <cell r="B799" t="str">
            <v>TBPEAD</v>
          </cell>
          <cell r="C799" t="str">
            <v>m</v>
          </cell>
          <cell r="D799">
            <v>18</v>
          </cell>
          <cell r="E799">
            <v>11.3</v>
          </cell>
          <cell r="F799">
            <v>203.4</v>
          </cell>
          <cell r="G799">
            <v>1.04</v>
          </cell>
          <cell r="H799">
            <v>18.72</v>
          </cell>
          <cell r="I799" t="str">
            <v>TPEADS</v>
          </cell>
          <cell r="P799">
            <v>1.04</v>
          </cell>
        </row>
        <row r="800">
          <cell r="A800" t="str">
            <v>Diâmetro  630 mm</v>
          </cell>
          <cell r="B800" t="str">
            <v>TBPEAD</v>
          </cell>
          <cell r="C800" t="str">
            <v>m</v>
          </cell>
          <cell r="D800">
            <v>18</v>
          </cell>
          <cell r="E800">
            <v>17</v>
          </cell>
          <cell r="F800">
            <v>306</v>
          </cell>
          <cell r="G800">
            <v>1.31</v>
          </cell>
          <cell r="H800">
            <v>23.58</v>
          </cell>
          <cell r="I800" t="str">
            <v>TPEADS</v>
          </cell>
          <cell r="P800">
            <v>1.31</v>
          </cell>
        </row>
        <row r="801">
          <cell r="F801">
            <v>0</v>
          </cell>
          <cell r="H801">
            <v>0</v>
          </cell>
          <cell r="P801">
            <v>0</v>
          </cell>
        </row>
        <row r="802">
          <cell r="A802" t="str">
            <v xml:space="preserve">Tubo com costura, ANSI B 36.10, SCH.80, extremidades chanfradas, material em aço </v>
          </cell>
          <cell r="F802">
            <v>0</v>
          </cell>
          <cell r="H802">
            <v>0</v>
          </cell>
          <cell r="P802">
            <v>0</v>
          </cell>
        </row>
        <row r="803">
          <cell r="A803" t="str">
            <v xml:space="preserve">carbono conforme ASTM A-53, GR.A: </v>
          </cell>
          <cell r="F803">
            <v>0</v>
          </cell>
          <cell r="H803">
            <v>0</v>
          </cell>
          <cell r="P803">
            <v>0</v>
          </cell>
        </row>
        <row r="804">
          <cell r="A804" t="str">
            <v>Diâmetro 8"</v>
          </cell>
          <cell r="B804" t="str">
            <v>TB80</v>
          </cell>
          <cell r="C804" t="str">
            <v>m</v>
          </cell>
          <cell r="D804">
            <v>13</v>
          </cell>
          <cell r="E804">
            <v>64.56</v>
          </cell>
          <cell r="F804">
            <v>839.28</v>
          </cell>
          <cell r="G804">
            <v>8</v>
          </cell>
          <cell r="H804">
            <v>104</v>
          </cell>
          <cell r="I804" t="str">
            <v>TACS</v>
          </cell>
          <cell r="P804">
            <v>8</v>
          </cell>
        </row>
        <row r="805">
          <cell r="F805">
            <v>0</v>
          </cell>
          <cell r="H805">
            <v>0</v>
          </cell>
          <cell r="P805">
            <v>0</v>
          </cell>
        </row>
        <row r="806">
          <cell r="A806" t="str">
            <v xml:space="preserve">Tubo com costura, ANSI B36.10, SCH.40, extremidade chanfrada material em aço </v>
          </cell>
          <cell r="F806">
            <v>0</v>
          </cell>
          <cell r="H806">
            <v>0</v>
          </cell>
          <cell r="P806">
            <v>0</v>
          </cell>
        </row>
        <row r="807">
          <cell r="A807" t="str">
            <v>carbono, conforme ASTM A53, GR.A/B:</v>
          </cell>
          <cell r="F807">
            <v>0</v>
          </cell>
          <cell r="H807">
            <v>0</v>
          </cell>
          <cell r="P807">
            <v>0</v>
          </cell>
        </row>
        <row r="808">
          <cell r="A808" t="str">
            <v>Diâmetro 21/2"</v>
          </cell>
          <cell r="B808" t="str">
            <v>TB40</v>
          </cell>
          <cell r="C808" t="str">
            <v>m</v>
          </cell>
          <cell r="D808">
            <v>22</v>
          </cell>
          <cell r="E808">
            <v>8.6199999999999992</v>
          </cell>
          <cell r="F808">
            <v>189.64</v>
          </cell>
          <cell r="G808">
            <v>2.5</v>
          </cell>
          <cell r="H808">
            <v>55</v>
          </cell>
          <cell r="I808" t="str">
            <v>TACS</v>
          </cell>
          <cell r="P808">
            <v>2.5</v>
          </cell>
        </row>
        <row r="809">
          <cell r="A809" t="str">
            <v>Diâmetro 4"</v>
          </cell>
          <cell r="B809" t="str">
            <v>TB40</v>
          </cell>
          <cell r="C809" t="str">
            <v>m</v>
          </cell>
          <cell r="D809">
            <v>1</v>
          </cell>
          <cell r="E809">
            <v>16.100000000000001</v>
          </cell>
          <cell r="F809">
            <v>16.100000000000001</v>
          </cell>
          <cell r="G809">
            <v>4</v>
          </cell>
          <cell r="H809">
            <v>4</v>
          </cell>
          <cell r="I809" t="str">
            <v>TACS</v>
          </cell>
          <cell r="P809">
            <v>4</v>
          </cell>
        </row>
        <row r="810">
          <cell r="A810" t="str">
            <v>Diâmetro 6"</v>
          </cell>
          <cell r="B810" t="str">
            <v>TB40</v>
          </cell>
          <cell r="C810" t="str">
            <v>m</v>
          </cell>
          <cell r="D810">
            <v>70</v>
          </cell>
          <cell r="E810">
            <v>28.2</v>
          </cell>
          <cell r="F810">
            <v>1974</v>
          </cell>
          <cell r="G810">
            <v>6</v>
          </cell>
          <cell r="H810">
            <v>420</v>
          </cell>
          <cell r="I810" t="str">
            <v>TACS</v>
          </cell>
          <cell r="P810">
            <v>6</v>
          </cell>
        </row>
        <row r="811">
          <cell r="A811" t="str">
            <v>Diâmetro 8"</v>
          </cell>
          <cell r="B811" t="str">
            <v>TB40</v>
          </cell>
          <cell r="C811" t="str">
            <v>m</v>
          </cell>
          <cell r="D811">
            <v>47</v>
          </cell>
          <cell r="E811">
            <v>42.5</v>
          </cell>
          <cell r="F811">
            <v>1997.5</v>
          </cell>
          <cell r="G811">
            <v>8</v>
          </cell>
          <cell r="H811">
            <v>376</v>
          </cell>
          <cell r="I811" t="str">
            <v>TACS</v>
          </cell>
          <cell r="P811">
            <v>8</v>
          </cell>
        </row>
        <row r="812">
          <cell r="A812" t="str">
            <v>Diâmetro 10"</v>
          </cell>
          <cell r="B812" t="str">
            <v>TB40</v>
          </cell>
          <cell r="C812" t="str">
            <v>m</v>
          </cell>
          <cell r="D812">
            <v>90</v>
          </cell>
          <cell r="E812">
            <v>60.2</v>
          </cell>
          <cell r="F812">
            <v>5418</v>
          </cell>
          <cell r="G812">
            <v>10</v>
          </cell>
          <cell r="H812">
            <v>900</v>
          </cell>
          <cell r="I812" t="str">
            <v>TACS</v>
          </cell>
          <cell r="P812">
            <v>10</v>
          </cell>
        </row>
        <row r="813">
          <cell r="F813">
            <v>0</v>
          </cell>
          <cell r="H813">
            <v>0</v>
          </cell>
          <cell r="P813">
            <v>0</v>
          </cell>
        </row>
        <row r="814">
          <cell r="A814" t="str">
            <v xml:space="preserve">Tubo com costura, ANSI B 36.10, STD, extremidades chanfradas, material em aço </v>
          </cell>
          <cell r="F814">
            <v>0</v>
          </cell>
          <cell r="H814">
            <v>0</v>
          </cell>
          <cell r="P814">
            <v>0</v>
          </cell>
        </row>
        <row r="815">
          <cell r="A815" t="str">
            <v>carbono, conforme ASTM A-139:</v>
          </cell>
          <cell r="F815">
            <v>0</v>
          </cell>
          <cell r="H815">
            <v>0</v>
          </cell>
          <cell r="P815">
            <v>0</v>
          </cell>
        </row>
        <row r="816">
          <cell r="A816" t="str">
            <v>Diâmetro 12"</v>
          </cell>
          <cell r="B816" t="str">
            <v>TBSTD</v>
          </cell>
          <cell r="C816" t="str">
            <v>m</v>
          </cell>
          <cell r="D816">
            <v>250</v>
          </cell>
          <cell r="E816">
            <v>73.8</v>
          </cell>
          <cell r="F816">
            <v>18450</v>
          </cell>
          <cell r="G816">
            <v>10</v>
          </cell>
          <cell r="H816">
            <v>2500</v>
          </cell>
          <cell r="I816" t="str">
            <v>TACS</v>
          </cell>
          <cell r="P816">
            <v>10</v>
          </cell>
        </row>
        <row r="817">
          <cell r="A817" t="str">
            <v>Diâmetro 14"</v>
          </cell>
          <cell r="B817" t="str">
            <v>TBSTD</v>
          </cell>
          <cell r="C817" t="str">
            <v>m</v>
          </cell>
          <cell r="D817">
            <v>15</v>
          </cell>
          <cell r="E817">
            <v>81.2</v>
          </cell>
          <cell r="F817">
            <v>1218</v>
          </cell>
          <cell r="G817">
            <v>12</v>
          </cell>
          <cell r="H817">
            <v>180</v>
          </cell>
          <cell r="I817" t="str">
            <v>TACS</v>
          </cell>
          <cell r="P817">
            <v>12</v>
          </cell>
        </row>
        <row r="818">
          <cell r="F818">
            <v>0</v>
          </cell>
          <cell r="H818">
            <v>0</v>
          </cell>
          <cell r="P818">
            <v>0</v>
          </cell>
        </row>
        <row r="819">
          <cell r="A819" t="str">
            <v xml:space="preserve">Tubo com costura, ANSI B 36.10, STD, extremidades chanfradas, material em aço </v>
          </cell>
          <cell r="F819">
            <v>0</v>
          </cell>
          <cell r="H819">
            <v>0</v>
          </cell>
          <cell r="P819">
            <v>0</v>
          </cell>
        </row>
        <row r="820">
          <cell r="A820" t="str">
            <v>carbono, conforme ASTM A-134:</v>
          </cell>
          <cell r="F820">
            <v>0</v>
          </cell>
          <cell r="H820">
            <v>0</v>
          </cell>
          <cell r="P820">
            <v>0</v>
          </cell>
        </row>
        <row r="821">
          <cell r="A821" t="str">
            <v>Diâmetro 16"</v>
          </cell>
          <cell r="B821" t="str">
            <v>TBSTD</v>
          </cell>
          <cell r="C821" t="str">
            <v>m</v>
          </cell>
          <cell r="D821">
            <v>5</v>
          </cell>
          <cell r="E821">
            <v>93.1</v>
          </cell>
          <cell r="F821">
            <v>465.5</v>
          </cell>
          <cell r="G821">
            <v>14</v>
          </cell>
          <cell r="H821">
            <v>70</v>
          </cell>
          <cell r="I821" t="str">
            <v>TACS</v>
          </cell>
          <cell r="P821">
            <v>14</v>
          </cell>
        </row>
        <row r="822">
          <cell r="A822" t="str">
            <v>Diâmetro 18"</v>
          </cell>
          <cell r="B822" t="str">
            <v>TBSTD</v>
          </cell>
          <cell r="C822" t="str">
            <v>m</v>
          </cell>
          <cell r="D822">
            <v>20</v>
          </cell>
          <cell r="E822">
            <v>105</v>
          </cell>
          <cell r="F822">
            <v>2100</v>
          </cell>
          <cell r="G822">
            <v>16</v>
          </cell>
          <cell r="H822">
            <v>320</v>
          </cell>
          <cell r="I822" t="str">
            <v>TACS</v>
          </cell>
          <cell r="P822">
            <v>16</v>
          </cell>
        </row>
        <row r="823">
          <cell r="A823" t="str">
            <v>Diâmetro 20"</v>
          </cell>
          <cell r="B823" t="str">
            <v>TBSTD</v>
          </cell>
          <cell r="C823" t="str">
            <v>m</v>
          </cell>
          <cell r="D823">
            <v>18</v>
          </cell>
          <cell r="E823">
            <v>117</v>
          </cell>
          <cell r="F823">
            <v>2106</v>
          </cell>
          <cell r="G823">
            <v>16</v>
          </cell>
          <cell r="H823">
            <v>288</v>
          </cell>
          <cell r="I823" t="str">
            <v>TACS</v>
          </cell>
          <cell r="P823">
            <v>16</v>
          </cell>
        </row>
        <row r="824">
          <cell r="F824">
            <v>0</v>
          </cell>
          <cell r="H824">
            <v>0</v>
          </cell>
          <cell r="P824">
            <v>0</v>
          </cell>
        </row>
        <row r="825">
          <cell r="A825" t="str">
            <v>Válvula borboleta, tipo WAFER, 150 libras, material do corpo em FºFº, interno em FºFº</v>
          </cell>
          <cell r="F825">
            <v>0</v>
          </cell>
          <cell r="H825">
            <v>0</v>
          </cell>
          <cell r="P825">
            <v>0</v>
          </cell>
        </row>
        <row r="826">
          <cell r="A826" t="str">
            <v>ref. NIAGARA figura 540 e 550 ou similar:</v>
          </cell>
          <cell r="F826">
            <v>0</v>
          </cell>
          <cell r="H826">
            <v>0</v>
          </cell>
          <cell r="P826">
            <v>0</v>
          </cell>
        </row>
        <row r="827">
          <cell r="A827" t="str">
            <v>Diâmetro 6"</v>
          </cell>
          <cell r="B827" t="str">
            <v>VV</v>
          </cell>
          <cell r="C827" t="str">
            <v>PC</v>
          </cell>
          <cell r="D827">
            <v>3</v>
          </cell>
          <cell r="F827">
            <v>0</v>
          </cell>
          <cell r="G827">
            <v>12</v>
          </cell>
          <cell r="H827">
            <v>36</v>
          </cell>
          <cell r="I827" t="str">
            <v>TACS</v>
          </cell>
          <cell r="P827">
            <v>12</v>
          </cell>
        </row>
        <row r="828">
          <cell r="A828" t="str">
            <v>Diâmetro 8"</v>
          </cell>
          <cell r="B828" t="str">
            <v>VV</v>
          </cell>
          <cell r="C828" t="str">
            <v>PC</v>
          </cell>
          <cell r="D828">
            <v>9</v>
          </cell>
          <cell r="F828">
            <v>0</v>
          </cell>
          <cell r="G828">
            <v>16</v>
          </cell>
          <cell r="H828">
            <v>144</v>
          </cell>
          <cell r="I828" t="str">
            <v>TACS</v>
          </cell>
          <cell r="P828">
            <v>16</v>
          </cell>
        </row>
        <row r="829">
          <cell r="A829" t="str">
            <v>Diâmetro 10"</v>
          </cell>
          <cell r="B829" t="str">
            <v>VV</v>
          </cell>
          <cell r="C829" t="str">
            <v>PC</v>
          </cell>
          <cell r="D829">
            <v>18</v>
          </cell>
          <cell r="F829">
            <v>0</v>
          </cell>
          <cell r="G829">
            <v>20</v>
          </cell>
          <cell r="H829">
            <v>360</v>
          </cell>
          <cell r="I829" t="str">
            <v>TACS</v>
          </cell>
          <cell r="P829">
            <v>20</v>
          </cell>
        </row>
        <row r="830">
          <cell r="A830" t="str">
            <v>Diâmetro 12"</v>
          </cell>
          <cell r="B830" t="str">
            <v>VV</v>
          </cell>
          <cell r="C830" t="str">
            <v>PC</v>
          </cell>
          <cell r="D830">
            <v>9</v>
          </cell>
          <cell r="F830">
            <v>0</v>
          </cell>
          <cell r="G830">
            <v>24</v>
          </cell>
          <cell r="H830">
            <v>216</v>
          </cell>
          <cell r="I830" t="str">
            <v>TACS</v>
          </cell>
          <cell r="P830">
            <v>24</v>
          </cell>
        </row>
        <row r="831">
          <cell r="F831">
            <v>0</v>
          </cell>
          <cell r="H831">
            <v>0</v>
          </cell>
          <cell r="P831">
            <v>0</v>
          </cell>
        </row>
        <row r="832">
          <cell r="A832" t="str">
            <v xml:space="preserve">Válvula diafragma, 150 libras, extremidade com rosca NPT conforme ANSI B 2.1 </v>
          </cell>
          <cell r="F832">
            <v>0</v>
          </cell>
          <cell r="H832">
            <v>0</v>
          </cell>
          <cell r="P832">
            <v>0</v>
          </cell>
        </row>
        <row r="833">
          <cell r="A833" t="str">
            <v xml:space="preserve">material do corpo em FºFº, interno em borracha, ref. CIVA tipo KB - passagem reta ou </v>
          </cell>
          <cell r="F833">
            <v>0</v>
          </cell>
          <cell r="H833">
            <v>0</v>
          </cell>
          <cell r="P833">
            <v>0</v>
          </cell>
        </row>
        <row r="834">
          <cell r="A834" t="str">
            <v>similar:</v>
          </cell>
          <cell r="F834">
            <v>0</v>
          </cell>
          <cell r="H834">
            <v>0</v>
          </cell>
          <cell r="P834">
            <v>0</v>
          </cell>
        </row>
        <row r="835">
          <cell r="A835" t="str">
            <v>Diâmetro 1"</v>
          </cell>
          <cell r="B835" t="str">
            <v>VV</v>
          </cell>
          <cell r="C835" t="str">
            <v>PC</v>
          </cell>
          <cell r="D835">
            <v>5</v>
          </cell>
          <cell r="F835">
            <v>0</v>
          </cell>
          <cell r="G835">
            <v>2</v>
          </cell>
          <cell r="H835">
            <v>10</v>
          </cell>
          <cell r="I835" t="str">
            <v>TACS</v>
          </cell>
          <cell r="P835">
            <v>2</v>
          </cell>
        </row>
        <row r="836">
          <cell r="F836">
            <v>0</v>
          </cell>
          <cell r="H836">
            <v>0</v>
          </cell>
          <cell r="P836">
            <v>0</v>
          </cell>
        </row>
        <row r="837">
          <cell r="A837" t="str">
            <v xml:space="preserve">Válvula esfera, 150 libras, extremidade com rosca NPT conforme ANSI B 2.1, material do </v>
          </cell>
          <cell r="F837">
            <v>0</v>
          </cell>
          <cell r="H837">
            <v>0</v>
          </cell>
          <cell r="P837">
            <v>0</v>
          </cell>
        </row>
        <row r="838">
          <cell r="A838" t="str">
            <v>corpo em latão, interno aço inox, ref. CIWAL figura 294 ou similar:</v>
          </cell>
          <cell r="F838">
            <v>0</v>
          </cell>
          <cell r="H838">
            <v>0</v>
          </cell>
          <cell r="P838">
            <v>0</v>
          </cell>
        </row>
        <row r="839">
          <cell r="A839" t="str">
            <v>Diâmetro 1/2"</v>
          </cell>
          <cell r="B839" t="str">
            <v>VV</v>
          </cell>
          <cell r="C839" t="str">
            <v>PC</v>
          </cell>
          <cell r="D839">
            <v>10</v>
          </cell>
          <cell r="F839">
            <v>0</v>
          </cell>
          <cell r="G839">
            <v>2</v>
          </cell>
          <cell r="H839">
            <v>20</v>
          </cell>
          <cell r="I839" t="str">
            <v>TACR</v>
          </cell>
          <cell r="P839">
            <v>2</v>
          </cell>
        </row>
        <row r="840">
          <cell r="A840" t="str">
            <v>Diâmetro 3/4"</v>
          </cell>
          <cell r="B840" t="str">
            <v>VV</v>
          </cell>
          <cell r="C840" t="str">
            <v>PC</v>
          </cell>
          <cell r="D840">
            <v>4</v>
          </cell>
          <cell r="F840">
            <v>0</v>
          </cell>
          <cell r="G840">
            <v>2</v>
          </cell>
          <cell r="H840">
            <v>8</v>
          </cell>
          <cell r="I840" t="str">
            <v>TACR</v>
          </cell>
          <cell r="P840">
            <v>2</v>
          </cell>
        </row>
        <row r="841">
          <cell r="A841" t="str">
            <v>Diâmetro 11/2"</v>
          </cell>
          <cell r="B841" t="str">
            <v>VV</v>
          </cell>
          <cell r="C841" t="str">
            <v>PC</v>
          </cell>
          <cell r="D841">
            <v>5</v>
          </cell>
          <cell r="F841">
            <v>0</v>
          </cell>
          <cell r="G841">
            <v>3</v>
          </cell>
          <cell r="H841">
            <v>15</v>
          </cell>
          <cell r="I841" t="str">
            <v>TACR</v>
          </cell>
          <cell r="P841">
            <v>3</v>
          </cell>
        </row>
        <row r="842">
          <cell r="A842" t="str">
            <v>Diâmetro 2"</v>
          </cell>
          <cell r="B842" t="str">
            <v>VV</v>
          </cell>
          <cell r="C842" t="str">
            <v>PC</v>
          </cell>
          <cell r="D842">
            <v>42</v>
          </cell>
          <cell r="F842">
            <v>0</v>
          </cell>
          <cell r="G842">
            <v>4</v>
          </cell>
          <cell r="H842">
            <v>168</v>
          </cell>
          <cell r="I842" t="str">
            <v>TACR</v>
          </cell>
          <cell r="P842">
            <v>4</v>
          </cell>
        </row>
        <row r="843">
          <cell r="F843">
            <v>0</v>
          </cell>
          <cell r="H843">
            <v>0</v>
          </cell>
          <cell r="P843">
            <v>0</v>
          </cell>
        </row>
        <row r="844">
          <cell r="A844" t="str">
            <v>Válvula de retenção três vias, 150 libras, extremidades com flange face plana, material</v>
          </cell>
          <cell r="F844">
            <v>0</v>
          </cell>
          <cell r="H844">
            <v>0</v>
          </cell>
          <cell r="P844">
            <v>0</v>
          </cell>
        </row>
        <row r="845">
          <cell r="A845" t="str">
            <v>do corpo em FºFº, interno em borracha, ref. TECH-TAYLOR VALVE ou similar:</v>
          </cell>
          <cell r="F845">
            <v>0</v>
          </cell>
          <cell r="H845">
            <v>0</v>
          </cell>
          <cell r="P845">
            <v>0</v>
          </cell>
        </row>
        <row r="846">
          <cell r="A846" t="str">
            <v>Diâmetro 12"</v>
          </cell>
          <cell r="B846" t="str">
            <v>VV</v>
          </cell>
          <cell r="C846" t="str">
            <v>PC</v>
          </cell>
          <cell r="D846">
            <v>2</v>
          </cell>
          <cell r="F846">
            <v>0</v>
          </cell>
          <cell r="G846">
            <v>24</v>
          </cell>
          <cell r="H846">
            <v>48</v>
          </cell>
          <cell r="I846" t="str">
            <v>TACR</v>
          </cell>
          <cell r="P846">
            <v>24</v>
          </cell>
        </row>
        <row r="847">
          <cell r="A847" t="str">
            <v>Diâmetro 18"</v>
          </cell>
          <cell r="B847" t="str">
            <v>VV</v>
          </cell>
          <cell r="C847" t="str">
            <v>PC</v>
          </cell>
          <cell r="D847">
            <v>1</v>
          </cell>
          <cell r="F847">
            <v>0</v>
          </cell>
          <cell r="G847">
            <v>36</v>
          </cell>
          <cell r="H847">
            <v>36</v>
          </cell>
          <cell r="I847" t="str">
            <v>TACR</v>
          </cell>
          <cell r="P847">
            <v>36</v>
          </cell>
        </row>
        <row r="848">
          <cell r="F848">
            <v>0</v>
          </cell>
          <cell r="H848">
            <v>0</v>
          </cell>
          <cell r="P848">
            <v>0</v>
          </cell>
        </row>
        <row r="849">
          <cell r="A849" t="str">
            <v>Válvula de retenção, tipo WAFER, 150 libras, material do corpo em FºFº,</v>
          </cell>
          <cell r="F849">
            <v>0</v>
          </cell>
          <cell r="H849">
            <v>0</v>
          </cell>
          <cell r="P849">
            <v>0</v>
          </cell>
        </row>
        <row r="850">
          <cell r="A850" t="str">
            <v xml:space="preserve"> interno aço inox, ref. NIAGARA figura 80-111B e 80-111A ou similar:</v>
          </cell>
          <cell r="F850">
            <v>0</v>
          </cell>
          <cell r="H850">
            <v>0</v>
          </cell>
          <cell r="P850">
            <v>0</v>
          </cell>
        </row>
        <row r="851">
          <cell r="A851" t="str">
            <v xml:space="preserve"> Diâmetro 6"</v>
          </cell>
          <cell r="B851" t="str">
            <v>VV</v>
          </cell>
          <cell r="C851" t="str">
            <v>PC</v>
          </cell>
          <cell r="D851">
            <v>1</v>
          </cell>
          <cell r="F851">
            <v>0</v>
          </cell>
          <cell r="G851">
            <v>5.7</v>
          </cell>
          <cell r="H851">
            <v>5.7</v>
          </cell>
          <cell r="I851" t="str">
            <v>TACR</v>
          </cell>
          <cell r="P851">
            <v>5.7</v>
          </cell>
        </row>
        <row r="852">
          <cell r="F852">
            <v>0</v>
          </cell>
          <cell r="H852">
            <v>0</v>
          </cell>
          <cell r="P852">
            <v>0</v>
          </cell>
        </row>
        <row r="853">
          <cell r="A853" t="str">
            <v>Suportes</v>
          </cell>
          <cell r="C853" t="str">
            <v>kg</v>
          </cell>
          <cell r="D853">
            <v>2500</v>
          </cell>
          <cell r="E853">
            <v>1</v>
          </cell>
          <cell r="F853">
            <v>2500</v>
          </cell>
          <cell r="G853">
            <v>0.15</v>
          </cell>
          <cell r="H853">
            <v>375</v>
          </cell>
          <cell r="I853" t="str">
            <v>F</v>
          </cell>
          <cell r="P853">
            <v>0.15</v>
          </cell>
        </row>
        <row r="854">
          <cell r="F854">
            <v>0</v>
          </cell>
          <cell r="H854">
            <v>0</v>
          </cell>
          <cell r="P854">
            <v>0</v>
          </cell>
        </row>
        <row r="855">
          <cell r="A855" t="str">
            <v>ÁREA - FLOTAÇÃO</v>
          </cell>
          <cell r="F855">
            <v>0</v>
          </cell>
          <cell r="H855">
            <v>0</v>
          </cell>
          <cell r="P855">
            <v>0</v>
          </cell>
        </row>
        <row r="856">
          <cell r="A856" t="str">
            <v xml:space="preserve">Tubo sem costura, ANSI B 36.10, SCH.80, extremidades com rosca NPT conforme </v>
          </cell>
          <cell r="F856">
            <v>0</v>
          </cell>
          <cell r="H856">
            <v>0</v>
          </cell>
          <cell r="P856">
            <v>0</v>
          </cell>
        </row>
        <row r="857">
          <cell r="A857" t="str">
            <v>ANSI B 2.1, material em aço carbono, conforme ASTM A-53 GR.A/B:</v>
          </cell>
          <cell r="F857">
            <v>0</v>
          </cell>
          <cell r="H857">
            <v>0</v>
          </cell>
          <cell r="P857">
            <v>0</v>
          </cell>
        </row>
        <row r="858">
          <cell r="A858" t="str">
            <v>Diâmetro 3/4"</v>
          </cell>
          <cell r="B858" t="str">
            <v>TB80</v>
          </cell>
          <cell r="C858" t="str">
            <v>m</v>
          </cell>
          <cell r="D858">
            <v>5</v>
          </cell>
          <cell r="E858">
            <v>2.19</v>
          </cell>
          <cell r="F858">
            <v>10.95</v>
          </cell>
          <cell r="G858">
            <v>1</v>
          </cell>
          <cell r="H858">
            <v>5</v>
          </cell>
          <cell r="I858" t="str">
            <v>TACR</v>
          </cell>
          <cell r="P858">
            <v>1</v>
          </cell>
        </row>
        <row r="859">
          <cell r="A859" t="str">
            <v>Diâmetro 11/2"</v>
          </cell>
          <cell r="B859" t="str">
            <v>TB80</v>
          </cell>
          <cell r="C859" t="str">
            <v>m</v>
          </cell>
          <cell r="D859">
            <v>5</v>
          </cell>
          <cell r="E859">
            <v>5.4</v>
          </cell>
          <cell r="F859">
            <v>27</v>
          </cell>
          <cell r="G859">
            <v>1.5</v>
          </cell>
          <cell r="H859">
            <v>7.5</v>
          </cell>
          <cell r="I859" t="str">
            <v>TACR</v>
          </cell>
          <cell r="P859">
            <v>1.5</v>
          </cell>
        </row>
        <row r="860">
          <cell r="A860" t="str">
            <v>Diâmetro 2"</v>
          </cell>
          <cell r="B860" t="str">
            <v>TB80</v>
          </cell>
          <cell r="C860" t="str">
            <v>m</v>
          </cell>
          <cell r="D860">
            <v>10</v>
          </cell>
          <cell r="E860">
            <v>7.47</v>
          </cell>
          <cell r="F860">
            <v>74.7</v>
          </cell>
          <cell r="G860">
            <v>2</v>
          </cell>
          <cell r="H860">
            <v>20</v>
          </cell>
          <cell r="I860" t="str">
            <v>TACR</v>
          </cell>
          <cell r="P860">
            <v>2</v>
          </cell>
        </row>
        <row r="861">
          <cell r="F861">
            <v>0</v>
          </cell>
          <cell r="H861">
            <v>0</v>
          </cell>
          <cell r="P861">
            <v>0</v>
          </cell>
        </row>
        <row r="862">
          <cell r="A862" t="str">
            <v xml:space="preserve">Tubo sem costura, ANSI B 36.10, SCH.80, extremidades com rosca NPT, conforme </v>
          </cell>
          <cell r="F862">
            <v>0</v>
          </cell>
          <cell r="H862">
            <v>0</v>
          </cell>
          <cell r="P862">
            <v>0</v>
          </cell>
        </row>
        <row r="863">
          <cell r="A863" t="str">
            <v>ANSI B 2.1, material em aço carbono, conforme ASTM A-53 GR.A/B galvanizado:</v>
          </cell>
          <cell r="F863">
            <v>0</v>
          </cell>
          <cell r="H863">
            <v>0</v>
          </cell>
          <cell r="P863">
            <v>0</v>
          </cell>
        </row>
        <row r="864">
          <cell r="A864" t="str">
            <v>Diâmetro 1/2"</v>
          </cell>
          <cell r="B864" t="str">
            <v>TB80</v>
          </cell>
          <cell r="C864" t="str">
            <v>m</v>
          </cell>
          <cell r="D864">
            <v>30</v>
          </cell>
          <cell r="E864">
            <v>1.62</v>
          </cell>
          <cell r="F864">
            <v>48.6</v>
          </cell>
          <cell r="G864">
            <v>1</v>
          </cell>
          <cell r="H864">
            <v>30</v>
          </cell>
          <cell r="I864" t="str">
            <v>TACR</v>
          </cell>
          <cell r="P864">
            <v>1</v>
          </cell>
        </row>
        <row r="865">
          <cell r="A865" t="str">
            <v>Diâmetro 3/4"</v>
          </cell>
          <cell r="B865" t="str">
            <v>TB80</v>
          </cell>
          <cell r="C865" t="str">
            <v>m</v>
          </cell>
          <cell r="D865">
            <v>20</v>
          </cell>
          <cell r="E865">
            <v>2.19</v>
          </cell>
          <cell r="F865">
            <v>43.8</v>
          </cell>
          <cell r="G865">
            <v>1</v>
          </cell>
          <cell r="H865">
            <v>20</v>
          </cell>
          <cell r="I865" t="str">
            <v>TACR</v>
          </cell>
          <cell r="P865">
            <v>1</v>
          </cell>
        </row>
        <row r="866">
          <cell r="A866" t="str">
            <v>Diâmetro 1"</v>
          </cell>
          <cell r="B866" t="str">
            <v>TB80</v>
          </cell>
          <cell r="C866" t="str">
            <v>m</v>
          </cell>
          <cell r="D866">
            <v>10</v>
          </cell>
          <cell r="E866">
            <v>3.23</v>
          </cell>
          <cell r="F866">
            <v>32.299999999999997</v>
          </cell>
          <cell r="G866">
            <v>1</v>
          </cell>
          <cell r="H866">
            <v>10</v>
          </cell>
          <cell r="I866" t="str">
            <v>TACR</v>
          </cell>
          <cell r="P866">
            <v>1</v>
          </cell>
        </row>
        <row r="867">
          <cell r="F867">
            <v>0</v>
          </cell>
          <cell r="H867">
            <v>0</v>
          </cell>
          <cell r="P867">
            <v>0</v>
          </cell>
        </row>
        <row r="868">
          <cell r="A868" t="str">
            <v>Tubo de PEAD, PN 16, extremidade plana material em polietileno de alta densidade</v>
          </cell>
          <cell r="F868">
            <v>0</v>
          </cell>
          <cell r="H868">
            <v>0</v>
          </cell>
          <cell r="P868">
            <v>0</v>
          </cell>
        </row>
        <row r="869">
          <cell r="A869" t="str">
            <v>Diâmetro 125 mm</v>
          </cell>
          <cell r="B869" t="str">
            <v>TBPEAD</v>
          </cell>
          <cell r="C869" t="str">
            <v>m</v>
          </cell>
          <cell r="D869">
            <v>25</v>
          </cell>
          <cell r="E869">
            <v>2.6</v>
          </cell>
          <cell r="F869">
            <v>65</v>
          </cell>
          <cell r="G869">
            <v>0.22</v>
          </cell>
          <cell r="H869">
            <v>5.5</v>
          </cell>
          <cell r="I869" t="str">
            <v>TPEADS</v>
          </cell>
          <cell r="P869">
            <v>0.22</v>
          </cell>
        </row>
        <row r="870">
          <cell r="A870" t="str">
            <v>Diâmetro  160 mm</v>
          </cell>
          <cell r="B870" t="str">
            <v>TBPEAD</v>
          </cell>
          <cell r="C870" t="str">
            <v>m</v>
          </cell>
          <cell r="D870">
            <v>30</v>
          </cell>
          <cell r="E870">
            <v>3.6</v>
          </cell>
          <cell r="F870">
            <v>108</v>
          </cell>
          <cell r="G870">
            <v>0.33</v>
          </cell>
          <cell r="H870">
            <v>9.9</v>
          </cell>
          <cell r="I870" t="str">
            <v>TPEADS</v>
          </cell>
          <cell r="P870">
            <v>0.33</v>
          </cell>
        </row>
        <row r="871">
          <cell r="A871" t="str">
            <v>Diâmetro  250 mm</v>
          </cell>
          <cell r="B871" t="str">
            <v>TBPEAD</v>
          </cell>
          <cell r="C871" t="str">
            <v>m</v>
          </cell>
          <cell r="D871">
            <v>10</v>
          </cell>
          <cell r="E871">
            <v>6.25</v>
          </cell>
          <cell r="F871">
            <v>62.5</v>
          </cell>
          <cell r="G871">
            <v>0.6</v>
          </cell>
          <cell r="H871">
            <v>6</v>
          </cell>
          <cell r="I871" t="str">
            <v>TPEADS</v>
          </cell>
          <cell r="P871">
            <v>0.6</v>
          </cell>
        </row>
        <row r="872">
          <cell r="A872" t="str">
            <v>Diâmetro  280 mm</v>
          </cell>
          <cell r="B872" t="str">
            <v>TBPEAD</v>
          </cell>
          <cell r="C872" t="str">
            <v>m</v>
          </cell>
          <cell r="D872">
            <v>20</v>
          </cell>
          <cell r="E872">
            <v>6.4</v>
          </cell>
          <cell r="F872">
            <v>128</v>
          </cell>
          <cell r="G872">
            <v>0.66</v>
          </cell>
          <cell r="H872">
            <v>13.2</v>
          </cell>
          <cell r="I872" t="str">
            <v>TPEADS</v>
          </cell>
          <cell r="P872">
            <v>0.66</v>
          </cell>
        </row>
        <row r="873">
          <cell r="A873" t="str">
            <v>Diâmetro  355 mm</v>
          </cell>
          <cell r="B873" t="str">
            <v>TBPEAD</v>
          </cell>
          <cell r="C873" t="str">
            <v>m</v>
          </cell>
          <cell r="D873">
            <v>20</v>
          </cell>
          <cell r="E873">
            <v>7.9</v>
          </cell>
          <cell r="F873">
            <v>158</v>
          </cell>
          <cell r="G873">
            <v>0.77</v>
          </cell>
          <cell r="H873">
            <v>15.4</v>
          </cell>
          <cell r="I873" t="str">
            <v>TPEADS</v>
          </cell>
          <cell r="P873">
            <v>0.77</v>
          </cell>
        </row>
        <row r="874">
          <cell r="F874">
            <v>0</v>
          </cell>
          <cell r="H874">
            <v>0</v>
          </cell>
          <cell r="P874">
            <v>0</v>
          </cell>
        </row>
        <row r="875">
          <cell r="A875" t="str">
            <v>Tubo com costura, ANSI B 36.10, SCH.40, extremidades chanfradas, material em aço</v>
          </cell>
          <cell r="F875">
            <v>0</v>
          </cell>
          <cell r="H875">
            <v>0</v>
          </cell>
          <cell r="P875">
            <v>0</v>
          </cell>
        </row>
        <row r="876">
          <cell r="A876" t="str">
            <v>carbono, conforme ASTM A-53 GR.A/B:</v>
          </cell>
          <cell r="F876">
            <v>0</v>
          </cell>
          <cell r="H876">
            <v>0</v>
          </cell>
          <cell r="P876">
            <v>0</v>
          </cell>
        </row>
        <row r="877">
          <cell r="A877" t="str">
            <v>Diâmetro 3"</v>
          </cell>
          <cell r="B877" t="str">
            <v>TB40</v>
          </cell>
          <cell r="C877" t="str">
            <v>m</v>
          </cell>
          <cell r="D877">
            <v>20</v>
          </cell>
          <cell r="E877">
            <v>11.3</v>
          </cell>
          <cell r="F877">
            <v>226</v>
          </cell>
          <cell r="G877">
            <v>3</v>
          </cell>
          <cell r="H877">
            <v>60</v>
          </cell>
          <cell r="I877" t="str">
            <v>TACS</v>
          </cell>
          <cell r="P877">
            <v>3</v>
          </cell>
        </row>
        <row r="878">
          <cell r="A878" t="str">
            <v>Diâmetro 4"</v>
          </cell>
          <cell r="B878" t="str">
            <v>TB40</v>
          </cell>
          <cell r="C878" t="str">
            <v>m</v>
          </cell>
          <cell r="D878">
            <v>15</v>
          </cell>
          <cell r="E878">
            <v>16.100000000000001</v>
          </cell>
          <cell r="F878">
            <v>241.5</v>
          </cell>
          <cell r="G878">
            <v>4</v>
          </cell>
          <cell r="H878">
            <v>60</v>
          </cell>
          <cell r="I878" t="str">
            <v>TACS</v>
          </cell>
          <cell r="P878">
            <v>4</v>
          </cell>
        </row>
        <row r="879">
          <cell r="A879" t="str">
            <v>Diâmetro 6"</v>
          </cell>
          <cell r="B879" t="str">
            <v>TB40</v>
          </cell>
          <cell r="C879" t="str">
            <v>m</v>
          </cell>
          <cell r="D879">
            <v>30</v>
          </cell>
          <cell r="E879">
            <v>28.2</v>
          </cell>
          <cell r="F879">
            <v>846</v>
          </cell>
          <cell r="G879">
            <v>6</v>
          </cell>
          <cell r="H879">
            <v>180</v>
          </cell>
          <cell r="I879" t="str">
            <v>TACS</v>
          </cell>
          <cell r="P879">
            <v>6</v>
          </cell>
        </row>
        <row r="880">
          <cell r="A880" t="str">
            <v>Diâmetro 8"</v>
          </cell>
          <cell r="B880" t="str">
            <v>TB40</v>
          </cell>
          <cell r="C880" t="str">
            <v>m</v>
          </cell>
          <cell r="D880">
            <v>20</v>
          </cell>
          <cell r="E880">
            <v>42.5</v>
          </cell>
          <cell r="F880">
            <v>850</v>
          </cell>
          <cell r="G880">
            <v>8</v>
          </cell>
          <cell r="H880">
            <v>160</v>
          </cell>
          <cell r="I880" t="str">
            <v>TACS</v>
          </cell>
          <cell r="P880">
            <v>8</v>
          </cell>
        </row>
        <row r="881">
          <cell r="A881" t="str">
            <v>Diâmetro 10"</v>
          </cell>
          <cell r="B881" t="str">
            <v>TB40</v>
          </cell>
          <cell r="C881" t="str">
            <v>m</v>
          </cell>
          <cell r="D881">
            <v>10</v>
          </cell>
          <cell r="E881">
            <v>60.2</v>
          </cell>
          <cell r="F881">
            <v>602</v>
          </cell>
          <cell r="G881">
            <v>10</v>
          </cell>
          <cell r="H881">
            <v>100</v>
          </cell>
          <cell r="I881" t="str">
            <v>TACS</v>
          </cell>
          <cell r="P881">
            <v>10</v>
          </cell>
        </row>
        <row r="882">
          <cell r="F882">
            <v>0</v>
          </cell>
          <cell r="H882">
            <v>0</v>
          </cell>
          <cell r="P882">
            <v>0</v>
          </cell>
        </row>
        <row r="883">
          <cell r="A883" t="str">
            <v>Tubo com costura, ANSI B 36.10, SCH.XXS, extremidades chanfradas, material em aço</v>
          </cell>
          <cell r="F883">
            <v>0</v>
          </cell>
          <cell r="H883">
            <v>0</v>
          </cell>
          <cell r="P883">
            <v>0</v>
          </cell>
        </row>
        <row r="884">
          <cell r="A884" t="str">
            <v>carbono, conforme ASTM A-53 GR.A/B:</v>
          </cell>
          <cell r="F884">
            <v>0</v>
          </cell>
          <cell r="H884">
            <v>0</v>
          </cell>
          <cell r="P884">
            <v>0</v>
          </cell>
        </row>
        <row r="885">
          <cell r="A885" t="str">
            <v>Diâmetro 4"</v>
          </cell>
          <cell r="B885" t="str">
            <v>TBXXS</v>
          </cell>
          <cell r="C885" t="str">
            <v>m</v>
          </cell>
          <cell r="D885">
            <v>2</v>
          </cell>
          <cell r="E885">
            <v>41</v>
          </cell>
          <cell r="F885">
            <v>82</v>
          </cell>
          <cell r="G885">
            <v>4</v>
          </cell>
          <cell r="H885">
            <v>8</v>
          </cell>
          <cell r="I885" t="str">
            <v>TACS</v>
          </cell>
          <cell r="P885">
            <v>4</v>
          </cell>
        </row>
        <row r="886">
          <cell r="A886" t="str">
            <v>Diâmetro 6"</v>
          </cell>
          <cell r="B886" t="str">
            <v>TBXXS</v>
          </cell>
          <cell r="C886" t="str">
            <v>m</v>
          </cell>
          <cell r="D886">
            <v>30</v>
          </cell>
          <cell r="E886">
            <v>79</v>
          </cell>
          <cell r="F886">
            <v>2370</v>
          </cell>
          <cell r="G886">
            <v>6</v>
          </cell>
          <cell r="H886">
            <v>180</v>
          </cell>
          <cell r="I886" t="str">
            <v>TACS</v>
          </cell>
          <cell r="P886">
            <v>6</v>
          </cell>
        </row>
        <row r="887">
          <cell r="A887" t="str">
            <v>Diâmetro 8"</v>
          </cell>
          <cell r="B887" t="str">
            <v>TBXXS</v>
          </cell>
          <cell r="C887" t="str">
            <v>m</v>
          </cell>
          <cell r="D887">
            <v>20</v>
          </cell>
          <cell r="E887">
            <v>103</v>
          </cell>
          <cell r="F887">
            <v>2060</v>
          </cell>
          <cell r="G887">
            <v>8</v>
          </cell>
          <cell r="H887">
            <v>160</v>
          </cell>
          <cell r="I887" t="str">
            <v>TACS</v>
          </cell>
          <cell r="P887">
            <v>8</v>
          </cell>
        </row>
        <row r="888">
          <cell r="F888">
            <v>0</v>
          </cell>
          <cell r="H888">
            <v>0</v>
          </cell>
          <cell r="P888">
            <v>0</v>
          </cell>
        </row>
        <row r="889">
          <cell r="A889" t="str">
            <v>Válvula borboleta, tipo WAFER, 150 libras, material do corpo em FºFº, interno em FºFº.</v>
          </cell>
          <cell r="F889">
            <v>0</v>
          </cell>
          <cell r="H889">
            <v>0</v>
          </cell>
          <cell r="P889">
            <v>0</v>
          </cell>
        </row>
        <row r="890">
          <cell r="A890" t="str">
            <v>ref. NIAGARA figura 540 e 550 ou similar:</v>
          </cell>
          <cell r="F890">
            <v>0</v>
          </cell>
          <cell r="H890">
            <v>0</v>
          </cell>
          <cell r="P890">
            <v>0</v>
          </cell>
        </row>
        <row r="891">
          <cell r="A891" t="str">
            <v>Diâmetro 3"</v>
          </cell>
          <cell r="B891" t="str">
            <v>VV</v>
          </cell>
          <cell r="C891" t="str">
            <v>PC</v>
          </cell>
          <cell r="D891">
            <v>7</v>
          </cell>
          <cell r="F891">
            <v>0</v>
          </cell>
          <cell r="G891">
            <v>6</v>
          </cell>
          <cell r="H891">
            <v>42</v>
          </cell>
          <cell r="I891" t="str">
            <v>TACS</v>
          </cell>
          <cell r="P891">
            <v>6</v>
          </cell>
        </row>
        <row r="892">
          <cell r="A892" t="str">
            <v>Diâmetro 4"</v>
          </cell>
          <cell r="B892" t="str">
            <v>VV</v>
          </cell>
          <cell r="C892" t="str">
            <v>PC</v>
          </cell>
          <cell r="D892">
            <v>3</v>
          </cell>
          <cell r="F892">
            <v>0</v>
          </cell>
          <cell r="G892">
            <v>8</v>
          </cell>
          <cell r="H892">
            <v>24</v>
          </cell>
          <cell r="I892" t="str">
            <v>TACS</v>
          </cell>
          <cell r="P892">
            <v>8</v>
          </cell>
        </row>
        <row r="893">
          <cell r="F893">
            <v>0</v>
          </cell>
          <cell r="H893">
            <v>0</v>
          </cell>
          <cell r="P893">
            <v>0</v>
          </cell>
        </row>
        <row r="894">
          <cell r="A894" t="str">
            <v xml:space="preserve">Válvula diafragma, 150 libras, extremidades com rosca NPT conforme ANSI B 2.1  </v>
          </cell>
          <cell r="F894">
            <v>0</v>
          </cell>
          <cell r="H894">
            <v>0</v>
          </cell>
          <cell r="P894">
            <v>0</v>
          </cell>
        </row>
        <row r="895">
          <cell r="A895" t="str">
            <v xml:space="preserve">material do corpo em FºFº, interno em borracha, ref. CIVA tipo KB - passagem reta ou </v>
          </cell>
          <cell r="F895">
            <v>0</v>
          </cell>
          <cell r="H895">
            <v>0</v>
          </cell>
          <cell r="P895">
            <v>0</v>
          </cell>
        </row>
        <row r="896">
          <cell r="A896" t="str">
            <v>similar:</v>
          </cell>
          <cell r="F896">
            <v>0</v>
          </cell>
          <cell r="H896">
            <v>0</v>
          </cell>
          <cell r="P896">
            <v>0</v>
          </cell>
        </row>
        <row r="897">
          <cell r="A897" t="str">
            <v>Diâmetro 1"</v>
          </cell>
          <cell r="B897" t="str">
            <v>VV</v>
          </cell>
          <cell r="C897" t="str">
            <v>PC</v>
          </cell>
          <cell r="D897">
            <v>8</v>
          </cell>
          <cell r="F897">
            <v>0</v>
          </cell>
          <cell r="G897">
            <v>2</v>
          </cell>
          <cell r="H897">
            <v>16</v>
          </cell>
          <cell r="I897" t="str">
            <v>TACR</v>
          </cell>
          <cell r="P897">
            <v>2</v>
          </cell>
        </row>
        <row r="898">
          <cell r="F898">
            <v>0</v>
          </cell>
          <cell r="H898">
            <v>0</v>
          </cell>
          <cell r="P898">
            <v>0</v>
          </cell>
        </row>
        <row r="899">
          <cell r="A899" t="str">
            <v xml:space="preserve">Válvula esfera, 150 libras, extremidades com rosca NPT, conforme ANSI B 2.1, material </v>
          </cell>
          <cell r="F899">
            <v>0</v>
          </cell>
          <cell r="H899">
            <v>0</v>
          </cell>
          <cell r="P899">
            <v>0</v>
          </cell>
        </row>
        <row r="900">
          <cell r="A900" t="str">
            <v>do corpo em latão, interno aço inox, ref. CIWAL figura 294 ou similar:</v>
          </cell>
          <cell r="F900">
            <v>0</v>
          </cell>
          <cell r="H900">
            <v>0</v>
          </cell>
          <cell r="P900">
            <v>0</v>
          </cell>
        </row>
        <row r="901">
          <cell r="A901" t="str">
            <v>Diâmetro 1/2"</v>
          </cell>
          <cell r="B901" t="str">
            <v>VV</v>
          </cell>
          <cell r="C901" t="str">
            <v>PC</v>
          </cell>
          <cell r="D901">
            <v>30</v>
          </cell>
          <cell r="F901">
            <v>0</v>
          </cell>
          <cell r="G901">
            <v>2</v>
          </cell>
          <cell r="H901">
            <v>60</v>
          </cell>
          <cell r="I901" t="str">
            <v>TACR</v>
          </cell>
          <cell r="P901">
            <v>2</v>
          </cell>
        </row>
        <row r="902">
          <cell r="A902" t="str">
            <v>Diâmetro 3/4"</v>
          </cell>
          <cell r="B902" t="str">
            <v>VV</v>
          </cell>
          <cell r="C902" t="str">
            <v>PC</v>
          </cell>
          <cell r="D902">
            <v>7</v>
          </cell>
          <cell r="F902">
            <v>0</v>
          </cell>
          <cell r="G902">
            <v>2</v>
          </cell>
          <cell r="H902">
            <v>14</v>
          </cell>
          <cell r="I902" t="str">
            <v>TACR</v>
          </cell>
          <cell r="P902">
            <v>2</v>
          </cell>
        </row>
        <row r="903">
          <cell r="A903" t="str">
            <v>Diâmetro 1"</v>
          </cell>
          <cell r="B903" t="str">
            <v>VV</v>
          </cell>
          <cell r="C903" t="str">
            <v>PC</v>
          </cell>
          <cell r="D903">
            <v>8</v>
          </cell>
          <cell r="F903">
            <v>0</v>
          </cell>
          <cell r="G903">
            <v>2</v>
          </cell>
          <cell r="H903">
            <v>16</v>
          </cell>
          <cell r="I903" t="str">
            <v>TACR</v>
          </cell>
          <cell r="P903">
            <v>2</v>
          </cell>
        </row>
        <row r="904">
          <cell r="A904" t="str">
            <v>Diâmetro 2"</v>
          </cell>
          <cell r="B904" t="str">
            <v>VV</v>
          </cell>
          <cell r="C904" t="str">
            <v>PC</v>
          </cell>
          <cell r="D904">
            <v>14</v>
          </cell>
          <cell r="F904">
            <v>0</v>
          </cell>
          <cell r="G904">
            <v>4</v>
          </cell>
          <cell r="H904">
            <v>56</v>
          </cell>
          <cell r="I904" t="str">
            <v>TACR</v>
          </cell>
          <cell r="P904">
            <v>4</v>
          </cell>
        </row>
        <row r="905">
          <cell r="F905">
            <v>0</v>
          </cell>
          <cell r="H905">
            <v>0</v>
          </cell>
          <cell r="P905">
            <v>0</v>
          </cell>
        </row>
        <row r="906">
          <cell r="A906" t="str">
            <v>Válvula esfera, 150 libras, extremidade com flange face plana, material do corpo em aço</v>
          </cell>
          <cell r="F906">
            <v>0</v>
          </cell>
          <cell r="H906">
            <v>0</v>
          </cell>
          <cell r="P906">
            <v>0</v>
          </cell>
        </row>
        <row r="907">
          <cell r="A907" t="str">
            <v>carbono, interno aço inox, ref. NIAGARA 303 ou similar:</v>
          </cell>
          <cell r="F907">
            <v>0</v>
          </cell>
          <cell r="H907">
            <v>0</v>
          </cell>
          <cell r="P907">
            <v>0</v>
          </cell>
        </row>
        <row r="908">
          <cell r="A908" t="str">
            <v>Diâmetro 3"</v>
          </cell>
          <cell r="B908" t="str">
            <v>VV</v>
          </cell>
          <cell r="C908" t="str">
            <v>PC</v>
          </cell>
          <cell r="D908">
            <v>6</v>
          </cell>
          <cell r="F908">
            <v>0</v>
          </cell>
          <cell r="G908">
            <v>6</v>
          </cell>
          <cell r="H908">
            <v>36</v>
          </cell>
          <cell r="I908" t="str">
            <v>TACS</v>
          </cell>
          <cell r="P908">
            <v>6</v>
          </cell>
        </row>
        <row r="909">
          <cell r="F909">
            <v>0</v>
          </cell>
          <cell r="H909">
            <v>0</v>
          </cell>
          <cell r="P909">
            <v>0</v>
          </cell>
        </row>
        <row r="910">
          <cell r="A910" t="str">
            <v>Válvula de retenção, 150 libras, extremidades com rosca NPT, conforme ANSI B 2.1</v>
          </cell>
          <cell r="F910">
            <v>0</v>
          </cell>
          <cell r="H910">
            <v>0</v>
          </cell>
          <cell r="P910">
            <v>0</v>
          </cell>
        </row>
        <row r="911">
          <cell r="A911" t="str">
            <v>material do corpo em bronze, interno em bronze, ref. CIWAL figura 58 ou similar:</v>
          </cell>
          <cell r="F911">
            <v>0</v>
          </cell>
          <cell r="H911">
            <v>0</v>
          </cell>
          <cell r="P911">
            <v>0</v>
          </cell>
        </row>
        <row r="912">
          <cell r="A912" t="str">
            <v>Diâmetro 1"</v>
          </cell>
          <cell r="B912" t="str">
            <v>VV</v>
          </cell>
          <cell r="C912" t="str">
            <v>PC</v>
          </cell>
          <cell r="D912">
            <v>8</v>
          </cell>
          <cell r="F912">
            <v>0</v>
          </cell>
          <cell r="G912">
            <v>2</v>
          </cell>
          <cell r="H912">
            <v>16</v>
          </cell>
          <cell r="I912" t="str">
            <v>TACR</v>
          </cell>
          <cell r="P912">
            <v>2</v>
          </cell>
        </row>
        <row r="913">
          <cell r="A913" t="str">
            <v>Diâmetro 2"</v>
          </cell>
          <cell r="B913" t="str">
            <v>VV</v>
          </cell>
          <cell r="C913" t="str">
            <v>PC</v>
          </cell>
          <cell r="D913">
            <v>2</v>
          </cell>
          <cell r="F913">
            <v>0</v>
          </cell>
          <cell r="G913">
            <v>4</v>
          </cell>
          <cell r="H913">
            <v>8</v>
          </cell>
          <cell r="I913" t="str">
            <v>TACR</v>
          </cell>
          <cell r="P913">
            <v>4</v>
          </cell>
        </row>
        <row r="914">
          <cell r="F914">
            <v>0</v>
          </cell>
          <cell r="H914">
            <v>0</v>
          </cell>
          <cell r="P914">
            <v>0</v>
          </cell>
        </row>
        <row r="915">
          <cell r="A915" t="str">
            <v>Válvula de retenção, tipo WAFER, 150 libras, material do corpo em FºFº</v>
          </cell>
          <cell r="F915">
            <v>0</v>
          </cell>
          <cell r="H915">
            <v>0</v>
          </cell>
          <cell r="P915">
            <v>0</v>
          </cell>
        </row>
        <row r="916">
          <cell r="A916" t="str">
            <v>interno aço inox, ref. NIAGARA figura 80-111B e 80-111A ou similar:</v>
          </cell>
          <cell r="F916">
            <v>0</v>
          </cell>
          <cell r="H916">
            <v>0</v>
          </cell>
          <cell r="P916">
            <v>0</v>
          </cell>
        </row>
        <row r="917">
          <cell r="A917" t="str">
            <v>Diâmetro 3"</v>
          </cell>
          <cell r="B917" t="str">
            <v>VV</v>
          </cell>
          <cell r="C917" t="str">
            <v>PC</v>
          </cell>
          <cell r="D917">
            <v>1</v>
          </cell>
          <cell r="F917">
            <v>0</v>
          </cell>
          <cell r="G917">
            <v>6</v>
          </cell>
          <cell r="H917">
            <v>6</v>
          </cell>
          <cell r="I917" t="str">
            <v>TACR</v>
          </cell>
          <cell r="P917">
            <v>6</v>
          </cell>
        </row>
        <row r="918">
          <cell r="F918">
            <v>0</v>
          </cell>
          <cell r="H918">
            <v>0</v>
          </cell>
          <cell r="P918">
            <v>0</v>
          </cell>
        </row>
        <row r="919">
          <cell r="A919" t="str">
            <v xml:space="preserve">Válvula de retenção três vias, 150 libras, extremidades com flange face plana, material </v>
          </cell>
          <cell r="F919">
            <v>0</v>
          </cell>
          <cell r="H919">
            <v>0</v>
          </cell>
          <cell r="P919">
            <v>0</v>
          </cell>
        </row>
        <row r="920">
          <cell r="A920" t="str">
            <v>do corpo em FºFº, interno em borracha, ref. TECH TAYLOR VALVE ou similar:</v>
          </cell>
          <cell r="F920">
            <v>0</v>
          </cell>
          <cell r="H920">
            <v>0</v>
          </cell>
          <cell r="P920">
            <v>0</v>
          </cell>
        </row>
        <row r="921">
          <cell r="A921" t="str">
            <v>Diâmetro 6"</v>
          </cell>
          <cell r="B921" t="str">
            <v>VV</v>
          </cell>
          <cell r="C921" t="str">
            <v>PC</v>
          </cell>
          <cell r="D921">
            <v>3</v>
          </cell>
          <cell r="F921">
            <v>0</v>
          </cell>
          <cell r="G921">
            <v>12</v>
          </cell>
          <cell r="H921">
            <v>36</v>
          </cell>
          <cell r="I921" t="str">
            <v>TACR</v>
          </cell>
          <cell r="P921">
            <v>12</v>
          </cell>
        </row>
        <row r="922">
          <cell r="A922" t="str">
            <v>Diâmetro 8"</v>
          </cell>
          <cell r="B922" t="str">
            <v>VV</v>
          </cell>
          <cell r="C922" t="str">
            <v>PC</v>
          </cell>
          <cell r="D922">
            <v>1</v>
          </cell>
          <cell r="F922">
            <v>0</v>
          </cell>
          <cell r="G922">
            <v>16</v>
          </cell>
          <cell r="H922">
            <v>16</v>
          </cell>
          <cell r="I922" t="str">
            <v>TACR</v>
          </cell>
          <cell r="P922">
            <v>16</v>
          </cell>
        </row>
        <row r="923">
          <cell r="F923">
            <v>0</v>
          </cell>
          <cell r="H923">
            <v>0</v>
          </cell>
          <cell r="P923">
            <v>0</v>
          </cell>
        </row>
        <row r="924">
          <cell r="A924" t="str">
            <v>Suportes</v>
          </cell>
          <cell r="C924" t="str">
            <v>kg</v>
          </cell>
          <cell r="D924">
            <v>1500</v>
          </cell>
          <cell r="E924">
            <v>1</v>
          </cell>
          <cell r="F924">
            <v>1500</v>
          </cell>
          <cell r="G924">
            <v>0.15</v>
          </cell>
          <cell r="H924">
            <v>225</v>
          </cell>
          <cell r="I924" t="str">
            <v>F</v>
          </cell>
          <cell r="P924">
            <v>0.15</v>
          </cell>
        </row>
        <row r="925">
          <cell r="F925">
            <v>0</v>
          </cell>
          <cell r="H925">
            <v>0</v>
          </cell>
          <cell r="P925">
            <v>0</v>
          </cell>
        </row>
        <row r="926">
          <cell r="A926" t="str">
            <v>ÁREA - CICLONAGEM E FILTRAGEM</v>
          </cell>
          <cell r="F926">
            <v>0</v>
          </cell>
          <cell r="H926">
            <v>0</v>
          </cell>
          <cell r="P926">
            <v>0</v>
          </cell>
        </row>
        <row r="927">
          <cell r="A927" t="str">
            <v>Tubo sem costura, ANSI B 36.10, SCH.80, extremidades com rosca NPT, conforme</v>
          </cell>
          <cell r="F927">
            <v>0</v>
          </cell>
          <cell r="H927">
            <v>0</v>
          </cell>
          <cell r="P927">
            <v>0</v>
          </cell>
        </row>
        <row r="928">
          <cell r="A928" t="str">
            <v>ANSI B 2.1, material em aço carbono conforme ASTM A-53 GR.A/B galvanizado:</v>
          </cell>
          <cell r="F928">
            <v>0</v>
          </cell>
          <cell r="H928">
            <v>0</v>
          </cell>
          <cell r="P928">
            <v>0</v>
          </cell>
        </row>
        <row r="929">
          <cell r="A929" t="str">
            <v>Diâmetro 1/2"</v>
          </cell>
          <cell r="B929" t="str">
            <v>TB80</v>
          </cell>
          <cell r="C929" t="str">
            <v>m</v>
          </cell>
          <cell r="D929">
            <v>36</v>
          </cell>
          <cell r="E929">
            <v>1.62</v>
          </cell>
          <cell r="F929">
            <v>58.32</v>
          </cell>
          <cell r="G929">
            <v>1</v>
          </cell>
          <cell r="H929">
            <v>36</v>
          </cell>
          <cell r="I929" t="str">
            <v>TACR</v>
          </cell>
          <cell r="P929">
            <v>1</v>
          </cell>
        </row>
        <row r="930">
          <cell r="A930" t="str">
            <v>Diâmetro 3/4"</v>
          </cell>
          <cell r="B930" t="str">
            <v>TB80</v>
          </cell>
          <cell r="C930" t="str">
            <v>m</v>
          </cell>
          <cell r="D930">
            <v>41</v>
          </cell>
          <cell r="E930">
            <v>2.19</v>
          </cell>
          <cell r="F930">
            <v>89.79</v>
          </cell>
          <cell r="G930">
            <v>1</v>
          </cell>
          <cell r="H930">
            <v>41</v>
          </cell>
          <cell r="I930" t="str">
            <v>TACR</v>
          </cell>
          <cell r="P930">
            <v>1</v>
          </cell>
        </row>
        <row r="931">
          <cell r="A931" t="str">
            <v>Diâmetro 1"</v>
          </cell>
          <cell r="B931" t="str">
            <v>TB80</v>
          </cell>
          <cell r="C931" t="str">
            <v>m</v>
          </cell>
          <cell r="D931">
            <v>12</v>
          </cell>
          <cell r="E931">
            <v>3.23</v>
          </cell>
          <cell r="F931">
            <v>38.76</v>
          </cell>
          <cell r="G931">
            <v>1</v>
          </cell>
          <cell r="H931">
            <v>12</v>
          </cell>
          <cell r="I931" t="str">
            <v>TACR</v>
          </cell>
          <cell r="P931">
            <v>1</v>
          </cell>
        </row>
        <row r="932">
          <cell r="A932" t="str">
            <v>Diâmetro 11/2"</v>
          </cell>
          <cell r="B932" t="str">
            <v>TB80</v>
          </cell>
          <cell r="C932" t="str">
            <v>m</v>
          </cell>
          <cell r="D932">
            <v>1</v>
          </cell>
          <cell r="E932">
            <v>5.4</v>
          </cell>
          <cell r="F932">
            <v>5.4</v>
          </cell>
          <cell r="G932">
            <v>1.5</v>
          </cell>
          <cell r="H932">
            <v>1.5</v>
          </cell>
          <cell r="I932" t="str">
            <v>TACR</v>
          </cell>
          <cell r="P932">
            <v>1.5</v>
          </cell>
        </row>
        <row r="933">
          <cell r="F933">
            <v>0</v>
          </cell>
          <cell r="H933">
            <v>0</v>
          </cell>
          <cell r="P933">
            <v>0</v>
          </cell>
        </row>
        <row r="934">
          <cell r="A934" t="str">
            <v xml:space="preserve">Tubo sem costura, ANSI B 36.10, SCH.80, extremidades com rosca NPT conforme </v>
          </cell>
          <cell r="F934">
            <v>0</v>
          </cell>
          <cell r="H934">
            <v>0</v>
          </cell>
          <cell r="P934">
            <v>0</v>
          </cell>
        </row>
        <row r="935">
          <cell r="A935" t="str">
            <v>ANSI B 2.1, material em aço carbono, conforme ASTM A-53 GR.A/B:</v>
          </cell>
          <cell r="F935">
            <v>0</v>
          </cell>
          <cell r="H935">
            <v>0</v>
          </cell>
          <cell r="P935">
            <v>0</v>
          </cell>
        </row>
        <row r="936">
          <cell r="A936" t="str">
            <v>Diâmetro 1/2"</v>
          </cell>
          <cell r="B936" t="str">
            <v>TB80</v>
          </cell>
          <cell r="C936" t="str">
            <v>m</v>
          </cell>
          <cell r="D936">
            <v>25</v>
          </cell>
          <cell r="E936">
            <v>1.62</v>
          </cell>
          <cell r="F936">
            <v>40.5</v>
          </cell>
          <cell r="G936">
            <v>1</v>
          </cell>
          <cell r="H936">
            <v>25</v>
          </cell>
          <cell r="I936" t="str">
            <v>TACR</v>
          </cell>
          <cell r="P936">
            <v>1</v>
          </cell>
        </row>
        <row r="937">
          <cell r="A937" t="str">
            <v>Diâmetro 3/4"</v>
          </cell>
          <cell r="B937" t="str">
            <v>TB80</v>
          </cell>
          <cell r="C937" t="str">
            <v>m</v>
          </cell>
          <cell r="D937">
            <v>14</v>
          </cell>
          <cell r="E937">
            <v>2.19</v>
          </cell>
          <cell r="F937">
            <v>30.66</v>
          </cell>
          <cell r="G937">
            <v>1</v>
          </cell>
          <cell r="H937">
            <v>14</v>
          </cell>
          <cell r="I937" t="str">
            <v>TACR</v>
          </cell>
          <cell r="P937">
            <v>1</v>
          </cell>
        </row>
        <row r="938">
          <cell r="A938" t="str">
            <v>Diâmetro 11/2"</v>
          </cell>
          <cell r="B938" t="str">
            <v>TB80</v>
          </cell>
          <cell r="C938" t="str">
            <v>m</v>
          </cell>
          <cell r="D938">
            <v>26</v>
          </cell>
          <cell r="E938">
            <v>5.4</v>
          </cell>
          <cell r="F938">
            <v>140.4</v>
          </cell>
          <cell r="G938">
            <v>1.5</v>
          </cell>
          <cell r="H938">
            <v>39</v>
          </cell>
          <cell r="I938" t="str">
            <v>TACR</v>
          </cell>
          <cell r="P938">
            <v>1.5</v>
          </cell>
        </row>
        <row r="939">
          <cell r="F939">
            <v>0</v>
          </cell>
          <cell r="H939">
            <v>0</v>
          </cell>
          <cell r="P939">
            <v>0</v>
          </cell>
        </row>
        <row r="940">
          <cell r="A940" t="str">
            <v>Tubo de PEAD, PN 16, extremidade plana material em polietileno de alta densidade</v>
          </cell>
          <cell r="F940">
            <v>0</v>
          </cell>
          <cell r="H940">
            <v>0</v>
          </cell>
          <cell r="P940">
            <v>0</v>
          </cell>
        </row>
        <row r="941">
          <cell r="A941" t="str">
            <v>Diâmetro 140 mm</v>
          </cell>
          <cell r="B941" t="str">
            <v>TBPEAD</v>
          </cell>
          <cell r="C941" t="str">
            <v>m</v>
          </cell>
          <cell r="D941">
            <v>5</v>
          </cell>
          <cell r="E941">
            <v>2.8</v>
          </cell>
          <cell r="F941">
            <v>14</v>
          </cell>
          <cell r="G941">
            <v>0.25</v>
          </cell>
          <cell r="H941">
            <v>1.25</v>
          </cell>
          <cell r="I941" t="str">
            <v>TPEADS</v>
          </cell>
          <cell r="P941">
            <v>0.25</v>
          </cell>
        </row>
        <row r="942">
          <cell r="A942" t="str">
            <v>Diâmetro  160 mm</v>
          </cell>
          <cell r="B942" t="str">
            <v>TBPEAD</v>
          </cell>
          <cell r="C942" t="str">
            <v>m</v>
          </cell>
          <cell r="D942">
            <v>5</v>
          </cell>
          <cell r="E942">
            <v>3.6</v>
          </cell>
          <cell r="F942">
            <v>18</v>
          </cell>
          <cell r="G942">
            <v>0.33</v>
          </cell>
          <cell r="H942">
            <v>1.65</v>
          </cell>
          <cell r="I942" t="str">
            <v>TPEADS</v>
          </cell>
          <cell r="P942">
            <v>0.33</v>
          </cell>
        </row>
        <row r="943">
          <cell r="A943" t="str">
            <v>Diâmetro  225 mm</v>
          </cell>
          <cell r="B943" t="str">
            <v>TBPEAD</v>
          </cell>
          <cell r="C943" t="str">
            <v>m</v>
          </cell>
          <cell r="D943">
            <v>6</v>
          </cell>
          <cell r="E943">
            <v>5.7</v>
          </cell>
          <cell r="F943">
            <v>34.200000000000003</v>
          </cell>
          <cell r="G943">
            <v>0.55000000000000004</v>
          </cell>
          <cell r="H943">
            <v>3.3</v>
          </cell>
          <cell r="I943" t="str">
            <v>TPEADS</v>
          </cell>
          <cell r="P943">
            <v>0.55000000000000004</v>
          </cell>
        </row>
        <row r="944">
          <cell r="A944" t="str">
            <v>Diâmetro  250 mm</v>
          </cell>
          <cell r="B944" t="str">
            <v>TBPEAD</v>
          </cell>
          <cell r="C944" t="str">
            <v>m</v>
          </cell>
          <cell r="D944">
            <v>32</v>
          </cell>
          <cell r="E944">
            <v>6.25</v>
          </cell>
          <cell r="F944">
            <v>200</v>
          </cell>
          <cell r="G944">
            <v>0.6</v>
          </cell>
          <cell r="H944">
            <v>19.2</v>
          </cell>
          <cell r="I944" t="str">
            <v>TPEADS</v>
          </cell>
          <cell r="P944">
            <v>0.6</v>
          </cell>
        </row>
        <row r="945">
          <cell r="A945" t="str">
            <v>Diâmetro  280 mm</v>
          </cell>
          <cell r="B945" t="str">
            <v>TBPEAD</v>
          </cell>
          <cell r="C945" t="str">
            <v>m</v>
          </cell>
          <cell r="D945">
            <v>43</v>
          </cell>
          <cell r="E945">
            <v>6.4</v>
          </cell>
          <cell r="F945">
            <v>275.2</v>
          </cell>
          <cell r="G945">
            <v>0.66</v>
          </cell>
          <cell r="H945">
            <v>28.38</v>
          </cell>
          <cell r="I945" t="str">
            <v>TPEADS</v>
          </cell>
          <cell r="P945">
            <v>0.66</v>
          </cell>
        </row>
        <row r="946">
          <cell r="A946" t="str">
            <v>Diâmetro  315 mm</v>
          </cell>
          <cell r="B946" t="str">
            <v>TBPEAD</v>
          </cell>
          <cell r="C946" t="str">
            <v>m</v>
          </cell>
          <cell r="D946">
            <v>35</v>
          </cell>
          <cell r="E946">
            <v>6.8</v>
          </cell>
          <cell r="F946">
            <v>238</v>
          </cell>
          <cell r="G946">
            <v>0.66</v>
          </cell>
          <cell r="H946">
            <v>23.1</v>
          </cell>
          <cell r="I946" t="str">
            <v>TPEADS</v>
          </cell>
          <cell r="P946">
            <v>0.66</v>
          </cell>
        </row>
        <row r="947">
          <cell r="A947" t="str">
            <v>Diâmetro  500 mm</v>
          </cell>
          <cell r="B947" t="str">
            <v>TBPEAD</v>
          </cell>
          <cell r="C947" t="str">
            <v>m</v>
          </cell>
          <cell r="D947">
            <v>6</v>
          </cell>
          <cell r="E947">
            <v>11.3</v>
          </cell>
          <cell r="F947">
            <v>67.8</v>
          </cell>
          <cell r="G947">
            <v>1.04</v>
          </cell>
          <cell r="H947">
            <v>6.24</v>
          </cell>
          <cell r="I947" t="str">
            <v>TPEADS</v>
          </cell>
          <cell r="P947">
            <v>1.04</v>
          </cell>
        </row>
        <row r="948">
          <cell r="A948" t="str">
            <v>Diâmetro  630 mm</v>
          </cell>
          <cell r="B948" t="str">
            <v>TBPEAD</v>
          </cell>
          <cell r="C948" t="str">
            <v>m</v>
          </cell>
          <cell r="D948">
            <v>14</v>
          </cell>
          <cell r="E948">
            <v>17</v>
          </cell>
          <cell r="F948">
            <v>238</v>
          </cell>
          <cell r="G948">
            <v>1.31</v>
          </cell>
          <cell r="H948">
            <v>18.34</v>
          </cell>
          <cell r="I948" t="str">
            <v>TPEADS</v>
          </cell>
          <cell r="P948">
            <v>1.31</v>
          </cell>
        </row>
        <row r="949">
          <cell r="F949">
            <v>0</v>
          </cell>
          <cell r="H949">
            <v>0</v>
          </cell>
          <cell r="P949">
            <v>0</v>
          </cell>
        </row>
        <row r="950">
          <cell r="A950" t="str">
            <v>Tubo com costura, ANSI B 36.10, SCH.40, extremidades chanfradas, material em aço</v>
          </cell>
          <cell r="F950">
            <v>0</v>
          </cell>
          <cell r="H950">
            <v>0</v>
          </cell>
          <cell r="P950">
            <v>0</v>
          </cell>
        </row>
        <row r="951">
          <cell r="A951" t="str">
            <v>carbono, conforme ASTM A-53 GR.A/B:</v>
          </cell>
          <cell r="F951">
            <v>0</v>
          </cell>
          <cell r="H951">
            <v>0</v>
          </cell>
          <cell r="P951">
            <v>0</v>
          </cell>
        </row>
        <row r="952">
          <cell r="A952" t="str">
            <v>Diâmetro 21/2"</v>
          </cell>
          <cell r="B952" t="str">
            <v>TB40</v>
          </cell>
          <cell r="C952" t="str">
            <v>m</v>
          </cell>
          <cell r="D952">
            <v>33</v>
          </cell>
          <cell r="E952">
            <v>8.6199999999999992</v>
          </cell>
          <cell r="F952">
            <v>284.45999999999998</v>
          </cell>
          <cell r="G952">
            <v>2.5</v>
          </cell>
          <cell r="H952">
            <v>82.5</v>
          </cell>
          <cell r="I952" t="str">
            <v>TACS</v>
          </cell>
          <cell r="P952">
            <v>2.5</v>
          </cell>
        </row>
        <row r="953">
          <cell r="A953" t="str">
            <v>Diâmetro 3"</v>
          </cell>
          <cell r="B953" t="str">
            <v>TB40</v>
          </cell>
          <cell r="C953" t="str">
            <v>m</v>
          </cell>
          <cell r="D953">
            <v>70</v>
          </cell>
          <cell r="E953">
            <v>11.3</v>
          </cell>
          <cell r="F953">
            <v>791</v>
          </cell>
          <cell r="G953">
            <v>3</v>
          </cell>
          <cell r="H953">
            <v>210</v>
          </cell>
          <cell r="I953" t="str">
            <v>TACS</v>
          </cell>
          <cell r="P953">
            <v>3</v>
          </cell>
        </row>
        <row r="954">
          <cell r="A954" t="str">
            <v>Diâmetro 4"</v>
          </cell>
          <cell r="B954" t="str">
            <v>TB40</v>
          </cell>
          <cell r="C954" t="str">
            <v>m</v>
          </cell>
          <cell r="D954">
            <v>58</v>
          </cell>
          <cell r="E954">
            <v>16.100000000000001</v>
          </cell>
          <cell r="F954">
            <v>933.8</v>
          </cell>
          <cell r="G954">
            <v>4</v>
          </cell>
          <cell r="H954">
            <v>232</v>
          </cell>
          <cell r="I954" t="str">
            <v>TACS</v>
          </cell>
          <cell r="P954">
            <v>4</v>
          </cell>
        </row>
        <row r="955">
          <cell r="A955" t="str">
            <v>Diâmetro 6"</v>
          </cell>
          <cell r="B955" t="str">
            <v>TB40</v>
          </cell>
          <cell r="C955" t="str">
            <v>m</v>
          </cell>
          <cell r="D955">
            <v>54</v>
          </cell>
          <cell r="E955">
            <v>28.2</v>
          </cell>
          <cell r="F955">
            <v>1522.8</v>
          </cell>
          <cell r="G955">
            <v>6</v>
          </cell>
          <cell r="H955">
            <v>324</v>
          </cell>
          <cell r="I955" t="str">
            <v>TACS</v>
          </cell>
          <cell r="P955">
            <v>6</v>
          </cell>
        </row>
        <row r="956">
          <cell r="A956" t="str">
            <v>Diâmetro 8"</v>
          </cell>
          <cell r="B956" t="str">
            <v>TB40</v>
          </cell>
          <cell r="C956" t="str">
            <v>m</v>
          </cell>
          <cell r="D956">
            <v>106</v>
          </cell>
          <cell r="E956">
            <v>42.5</v>
          </cell>
          <cell r="F956">
            <v>4505</v>
          </cell>
          <cell r="G956">
            <v>8</v>
          </cell>
          <cell r="H956">
            <v>848</v>
          </cell>
          <cell r="I956" t="str">
            <v>TACS</v>
          </cell>
          <cell r="P956">
            <v>8</v>
          </cell>
        </row>
        <row r="957">
          <cell r="A957" t="str">
            <v>Diâmetro 10"</v>
          </cell>
          <cell r="B957" t="str">
            <v>TB40</v>
          </cell>
          <cell r="C957" t="str">
            <v>m</v>
          </cell>
          <cell r="D957">
            <v>15</v>
          </cell>
          <cell r="E957">
            <v>60.2</v>
          </cell>
          <cell r="F957">
            <v>903</v>
          </cell>
          <cell r="G957">
            <v>10</v>
          </cell>
          <cell r="H957">
            <v>150</v>
          </cell>
          <cell r="I957" t="str">
            <v>TACS</v>
          </cell>
          <cell r="P957">
            <v>10</v>
          </cell>
        </row>
        <row r="958">
          <cell r="F958">
            <v>0</v>
          </cell>
          <cell r="H958">
            <v>0</v>
          </cell>
          <cell r="P958">
            <v>0</v>
          </cell>
        </row>
        <row r="959">
          <cell r="A959" t="str">
            <v>Tubo com costura, ANSI B 36.10, SCH.XXS, extremidades chanfradas, material em aço</v>
          </cell>
          <cell r="F959">
            <v>0</v>
          </cell>
          <cell r="H959">
            <v>0</v>
          </cell>
          <cell r="P959">
            <v>0</v>
          </cell>
        </row>
        <row r="960">
          <cell r="A960" t="str">
            <v>carbono, conforme ASTM A-53 GR.A/B:</v>
          </cell>
          <cell r="F960">
            <v>0</v>
          </cell>
          <cell r="H960">
            <v>0</v>
          </cell>
          <cell r="P960">
            <v>0</v>
          </cell>
        </row>
        <row r="961">
          <cell r="A961" t="str">
            <v>Diâmetro 6"</v>
          </cell>
          <cell r="B961" t="str">
            <v>TBXXS</v>
          </cell>
          <cell r="C961" t="str">
            <v>m</v>
          </cell>
          <cell r="D961">
            <v>46</v>
          </cell>
          <cell r="E961">
            <v>79</v>
          </cell>
          <cell r="F961">
            <v>3634</v>
          </cell>
          <cell r="G961">
            <v>6</v>
          </cell>
          <cell r="H961">
            <v>276</v>
          </cell>
          <cell r="I961" t="str">
            <v>TACS</v>
          </cell>
          <cell r="P961">
            <v>6</v>
          </cell>
        </row>
        <row r="962">
          <cell r="F962">
            <v>0</v>
          </cell>
          <cell r="H962">
            <v>0</v>
          </cell>
          <cell r="P962">
            <v>0</v>
          </cell>
        </row>
        <row r="963">
          <cell r="A963" t="str">
            <v>Tubo com costura, ANSI B 36.10, STD., extremidades chanfradas, material em aço</v>
          </cell>
          <cell r="F963">
            <v>0</v>
          </cell>
          <cell r="H963">
            <v>0</v>
          </cell>
          <cell r="P963">
            <v>0</v>
          </cell>
        </row>
        <row r="964">
          <cell r="A964" t="str">
            <v xml:space="preserve">carbono, conforme ASTM A-139: </v>
          </cell>
          <cell r="F964">
            <v>0</v>
          </cell>
          <cell r="H964">
            <v>0</v>
          </cell>
          <cell r="P964">
            <v>0</v>
          </cell>
        </row>
        <row r="965">
          <cell r="A965" t="str">
            <v>Diâmetro 12"</v>
          </cell>
          <cell r="B965" t="str">
            <v>TBSTD</v>
          </cell>
          <cell r="C965" t="str">
            <v>m</v>
          </cell>
          <cell r="D965">
            <v>28</v>
          </cell>
          <cell r="E965">
            <v>73.8</v>
          </cell>
          <cell r="F965">
            <v>2066.4</v>
          </cell>
          <cell r="G965">
            <v>10</v>
          </cell>
          <cell r="H965">
            <v>280</v>
          </cell>
          <cell r="I965" t="str">
            <v>TACS</v>
          </cell>
          <cell r="P965">
            <v>10</v>
          </cell>
        </row>
        <row r="966">
          <cell r="A966" t="str">
            <v>Diâmetro 14"</v>
          </cell>
          <cell r="B966" t="str">
            <v>TBSTD</v>
          </cell>
          <cell r="C966" t="str">
            <v>m</v>
          </cell>
          <cell r="D966">
            <v>14</v>
          </cell>
          <cell r="E966">
            <v>81.2</v>
          </cell>
          <cell r="F966">
            <v>1136.8</v>
          </cell>
          <cell r="G966">
            <v>12</v>
          </cell>
          <cell r="H966">
            <v>168</v>
          </cell>
          <cell r="I966" t="str">
            <v>TACS</v>
          </cell>
          <cell r="P966">
            <v>12</v>
          </cell>
        </row>
        <row r="967">
          <cell r="F967">
            <v>0</v>
          </cell>
          <cell r="H967">
            <v>0</v>
          </cell>
          <cell r="P967">
            <v>0</v>
          </cell>
        </row>
        <row r="968">
          <cell r="A968" t="str">
            <v>Tubo com costura, ANSI B 36.10, STD., extremidades chanfradas, material em aço</v>
          </cell>
          <cell r="F968">
            <v>0</v>
          </cell>
          <cell r="H968">
            <v>0</v>
          </cell>
          <cell r="P968">
            <v>0</v>
          </cell>
        </row>
        <row r="969">
          <cell r="A969" t="str">
            <v>carbono, conforme ASTM A-134:</v>
          </cell>
          <cell r="F969">
            <v>0</v>
          </cell>
          <cell r="H969">
            <v>0</v>
          </cell>
          <cell r="P969">
            <v>0</v>
          </cell>
        </row>
        <row r="970">
          <cell r="A970" t="str">
            <v>Diâmetro 18"</v>
          </cell>
          <cell r="B970" t="str">
            <v>TBSTD</v>
          </cell>
          <cell r="C970" t="str">
            <v>m</v>
          </cell>
          <cell r="D970">
            <v>56</v>
          </cell>
          <cell r="E970">
            <v>105</v>
          </cell>
          <cell r="F970">
            <v>5880</v>
          </cell>
          <cell r="G970">
            <v>16</v>
          </cell>
          <cell r="H970">
            <v>896</v>
          </cell>
          <cell r="I970" t="str">
            <v>TACS</v>
          </cell>
          <cell r="P970">
            <v>16</v>
          </cell>
        </row>
        <row r="971">
          <cell r="A971" t="str">
            <v>Diâmetro 20"</v>
          </cell>
          <cell r="B971" t="str">
            <v>TBSTD</v>
          </cell>
          <cell r="C971" t="str">
            <v>m</v>
          </cell>
          <cell r="D971">
            <v>26</v>
          </cell>
          <cell r="E971">
            <v>117</v>
          </cell>
          <cell r="F971">
            <v>3042</v>
          </cell>
          <cell r="G971">
            <v>18</v>
          </cell>
          <cell r="H971">
            <v>468</v>
          </cell>
          <cell r="I971" t="str">
            <v>TACS</v>
          </cell>
          <cell r="P971">
            <v>18</v>
          </cell>
        </row>
        <row r="972">
          <cell r="A972" t="str">
            <v>Diâmetro 24"</v>
          </cell>
          <cell r="B972" t="str">
            <v>TBSTD</v>
          </cell>
          <cell r="C972" t="str">
            <v>m</v>
          </cell>
          <cell r="D972">
            <v>2</v>
          </cell>
          <cell r="E972">
            <v>141</v>
          </cell>
          <cell r="F972">
            <v>282</v>
          </cell>
          <cell r="G972">
            <v>20</v>
          </cell>
          <cell r="H972">
            <v>40</v>
          </cell>
          <cell r="I972" t="str">
            <v>TACS</v>
          </cell>
          <cell r="P972">
            <v>20</v>
          </cell>
        </row>
        <row r="973">
          <cell r="A973" t="str">
            <v>Diâmetro 32"</v>
          </cell>
          <cell r="B973" t="str">
            <v>TBSTD</v>
          </cell>
          <cell r="C973" t="str">
            <v>m</v>
          </cell>
          <cell r="D973">
            <v>46</v>
          </cell>
          <cell r="E973">
            <v>188</v>
          </cell>
          <cell r="F973">
            <v>8648</v>
          </cell>
          <cell r="G973">
            <v>26</v>
          </cell>
          <cell r="H973">
            <v>1196</v>
          </cell>
          <cell r="I973" t="str">
            <v>TACS</v>
          </cell>
          <cell r="P973">
            <v>26</v>
          </cell>
        </row>
        <row r="974">
          <cell r="A974" t="str">
            <v>Diâmetro 34"</v>
          </cell>
          <cell r="B974" t="str">
            <v>TBSTD</v>
          </cell>
          <cell r="C974" t="str">
            <v>m</v>
          </cell>
          <cell r="D974">
            <v>20</v>
          </cell>
          <cell r="E974">
            <v>200</v>
          </cell>
          <cell r="F974">
            <v>4000</v>
          </cell>
          <cell r="G974">
            <v>26</v>
          </cell>
          <cell r="H974">
            <v>520</v>
          </cell>
          <cell r="I974" t="str">
            <v>TACS</v>
          </cell>
          <cell r="P974">
            <v>26</v>
          </cell>
        </row>
        <row r="975">
          <cell r="A975" t="str">
            <v>Diâmetro 40"</v>
          </cell>
          <cell r="B975" t="str">
            <v>TBSTD</v>
          </cell>
          <cell r="C975" t="str">
            <v>m</v>
          </cell>
          <cell r="D975">
            <v>25</v>
          </cell>
          <cell r="E975">
            <v>240</v>
          </cell>
          <cell r="F975">
            <v>6000</v>
          </cell>
          <cell r="G975">
            <v>32</v>
          </cell>
          <cell r="H975">
            <v>800</v>
          </cell>
          <cell r="I975" t="str">
            <v>TACS</v>
          </cell>
          <cell r="P975">
            <v>32</v>
          </cell>
        </row>
        <row r="976">
          <cell r="F976">
            <v>0</v>
          </cell>
          <cell r="H976">
            <v>0</v>
          </cell>
          <cell r="P976">
            <v>0</v>
          </cell>
        </row>
        <row r="977">
          <cell r="A977" t="str">
            <v>Válvula borboleta, tipo WAFER, 150 libras, material do corpo em FºFº, interno em FºFº</v>
          </cell>
          <cell r="F977">
            <v>0</v>
          </cell>
          <cell r="H977">
            <v>0</v>
          </cell>
          <cell r="P977">
            <v>0</v>
          </cell>
        </row>
        <row r="978">
          <cell r="A978" t="str">
            <v>ref. NIAGARA figura 540 e 550 ou similar:</v>
          </cell>
          <cell r="F978">
            <v>0</v>
          </cell>
          <cell r="H978">
            <v>0</v>
          </cell>
          <cell r="P978">
            <v>0</v>
          </cell>
        </row>
        <row r="979">
          <cell r="A979" t="str">
            <v>Diâmetro 8"</v>
          </cell>
          <cell r="B979" t="str">
            <v>VV</v>
          </cell>
          <cell r="C979" t="str">
            <v>PC</v>
          </cell>
          <cell r="D979">
            <v>1</v>
          </cell>
          <cell r="F979">
            <v>0</v>
          </cell>
          <cell r="G979">
            <v>16</v>
          </cell>
          <cell r="H979">
            <v>16</v>
          </cell>
          <cell r="I979" t="str">
            <v>TACS</v>
          </cell>
          <cell r="P979">
            <v>16</v>
          </cell>
        </row>
        <row r="980">
          <cell r="A980" t="str">
            <v>Diâmetro 12"</v>
          </cell>
          <cell r="B980" t="str">
            <v>VV</v>
          </cell>
          <cell r="C980" t="str">
            <v>PC</v>
          </cell>
          <cell r="D980">
            <v>3</v>
          </cell>
          <cell r="F980">
            <v>0</v>
          </cell>
          <cell r="G980">
            <v>24</v>
          </cell>
          <cell r="H980">
            <v>72</v>
          </cell>
          <cell r="I980" t="str">
            <v>TACS</v>
          </cell>
          <cell r="P980">
            <v>24</v>
          </cell>
        </row>
        <row r="981">
          <cell r="F981">
            <v>0</v>
          </cell>
          <cell r="H981">
            <v>0</v>
          </cell>
          <cell r="P981">
            <v>0</v>
          </cell>
        </row>
        <row r="982">
          <cell r="A982" t="str">
            <v xml:space="preserve">Válvula esfera, 150 libras, extremidades com rosca NPT, conforme ANSI B 2.1 material </v>
          </cell>
          <cell r="F982">
            <v>0</v>
          </cell>
          <cell r="H982">
            <v>0</v>
          </cell>
          <cell r="P982">
            <v>0</v>
          </cell>
        </row>
        <row r="983">
          <cell r="A983" t="str">
            <v>do corpo em latão, interno em aço inox, ref. CIWAL figura 294 ou similar:</v>
          </cell>
          <cell r="F983">
            <v>0</v>
          </cell>
          <cell r="H983">
            <v>0</v>
          </cell>
          <cell r="P983">
            <v>0</v>
          </cell>
        </row>
        <row r="984">
          <cell r="A984" t="str">
            <v>Diâmetro 1/2"</v>
          </cell>
          <cell r="B984" t="str">
            <v>VV</v>
          </cell>
          <cell r="C984" t="str">
            <v>PC</v>
          </cell>
          <cell r="D984">
            <v>41</v>
          </cell>
          <cell r="F984">
            <v>0</v>
          </cell>
          <cell r="G984">
            <v>2</v>
          </cell>
          <cell r="H984">
            <v>82</v>
          </cell>
          <cell r="I984" t="str">
            <v>TACR</v>
          </cell>
          <cell r="P984">
            <v>2</v>
          </cell>
        </row>
        <row r="985">
          <cell r="A985" t="str">
            <v>Diâmetro 3/4"</v>
          </cell>
          <cell r="B985" t="str">
            <v>VV</v>
          </cell>
          <cell r="C985" t="str">
            <v>PC</v>
          </cell>
          <cell r="D985">
            <v>3</v>
          </cell>
          <cell r="F985">
            <v>0</v>
          </cell>
          <cell r="G985">
            <v>2</v>
          </cell>
          <cell r="H985">
            <v>6</v>
          </cell>
          <cell r="I985" t="str">
            <v>TACR</v>
          </cell>
          <cell r="P985">
            <v>2</v>
          </cell>
        </row>
        <row r="986">
          <cell r="A986" t="str">
            <v>Diâmetro 1"</v>
          </cell>
          <cell r="B986" t="str">
            <v>VV</v>
          </cell>
          <cell r="C986" t="str">
            <v>PC</v>
          </cell>
          <cell r="D986">
            <v>5</v>
          </cell>
          <cell r="F986">
            <v>0</v>
          </cell>
          <cell r="G986">
            <v>2</v>
          </cell>
          <cell r="H986">
            <v>10</v>
          </cell>
          <cell r="I986" t="str">
            <v>TACR</v>
          </cell>
          <cell r="P986">
            <v>2</v>
          </cell>
        </row>
        <row r="987">
          <cell r="A987" t="str">
            <v>Diâmetro 11/2"</v>
          </cell>
          <cell r="B987" t="str">
            <v>VV</v>
          </cell>
          <cell r="C987" t="str">
            <v>PC</v>
          </cell>
          <cell r="D987">
            <v>9</v>
          </cell>
          <cell r="F987">
            <v>0</v>
          </cell>
          <cell r="G987">
            <v>3</v>
          </cell>
          <cell r="H987">
            <v>27</v>
          </cell>
          <cell r="I987" t="str">
            <v>TACR</v>
          </cell>
          <cell r="P987">
            <v>3</v>
          </cell>
        </row>
        <row r="988">
          <cell r="A988" t="str">
            <v>Diâmetro 2"</v>
          </cell>
          <cell r="B988" t="str">
            <v>VV</v>
          </cell>
          <cell r="C988" t="str">
            <v>PC</v>
          </cell>
          <cell r="D988">
            <v>7</v>
          </cell>
          <cell r="F988">
            <v>0</v>
          </cell>
          <cell r="G988">
            <v>4</v>
          </cell>
          <cell r="H988">
            <v>28</v>
          </cell>
          <cell r="I988" t="str">
            <v>TACR</v>
          </cell>
          <cell r="P988">
            <v>4</v>
          </cell>
        </row>
        <row r="989">
          <cell r="F989">
            <v>0</v>
          </cell>
          <cell r="H989">
            <v>0</v>
          </cell>
          <cell r="P989">
            <v>0</v>
          </cell>
        </row>
        <row r="990">
          <cell r="A990" t="str">
            <v>Válvula esfera, 150 libras, extremidades com  flange face plana, material do corpo</v>
          </cell>
          <cell r="F990">
            <v>0</v>
          </cell>
          <cell r="H990">
            <v>0</v>
          </cell>
          <cell r="P990">
            <v>0</v>
          </cell>
        </row>
        <row r="991">
          <cell r="A991" t="str">
            <v>em aço carbono, interno em aço inox, ref. NIAGARA 303 ou similar:</v>
          </cell>
          <cell r="F991">
            <v>0</v>
          </cell>
          <cell r="H991">
            <v>0</v>
          </cell>
          <cell r="P991">
            <v>0</v>
          </cell>
        </row>
        <row r="992">
          <cell r="A992" t="str">
            <v>Diâmetro 3"</v>
          </cell>
          <cell r="B992" t="str">
            <v>VV</v>
          </cell>
          <cell r="C992" t="str">
            <v>PC</v>
          </cell>
          <cell r="D992">
            <v>8</v>
          </cell>
          <cell r="F992">
            <v>0</v>
          </cell>
          <cell r="G992">
            <v>6</v>
          </cell>
          <cell r="H992">
            <v>48</v>
          </cell>
          <cell r="I992" t="str">
            <v>TACS</v>
          </cell>
          <cell r="P992">
            <v>6</v>
          </cell>
        </row>
        <row r="993">
          <cell r="A993" t="str">
            <v>Diâmetro 4"</v>
          </cell>
          <cell r="B993" t="str">
            <v>VV</v>
          </cell>
          <cell r="C993" t="str">
            <v>PC</v>
          </cell>
          <cell r="D993">
            <v>2</v>
          </cell>
          <cell r="F993">
            <v>0</v>
          </cell>
          <cell r="G993">
            <v>8</v>
          </cell>
          <cell r="H993">
            <v>16</v>
          </cell>
          <cell r="I993" t="str">
            <v>TACS</v>
          </cell>
          <cell r="P993">
            <v>8</v>
          </cell>
        </row>
        <row r="994">
          <cell r="F994">
            <v>0</v>
          </cell>
          <cell r="H994">
            <v>0</v>
          </cell>
          <cell r="P994">
            <v>0</v>
          </cell>
        </row>
        <row r="995">
          <cell r="A995" t="str">
            <v>Válvula de retenção, 150 libras, extremidades com roscas NPT, conforme ANSI B2.1</v>
          </cell>
          <cell r="F995">
            <v>0</v>
          </cell>
          <cell r="H995">
            <v>0</v>
          </cell>
          <cell r="P995">
            <v>0</v>
          </cell>
        </row>
        <row r="996">
          <cell r="A996" t="str">
            <v xml:space="preserve">material do corpo em bronze, interno em bronze, ref. CIWAL figura 58 ou similar: </v>
          </cell>
          <cell r="F996">
            <v>0</v>
          </cell>
          <cell r="H996">
            <v>0</v>
          </cell>
          <cell r="P996">
            <v>0</v>
          </cell>
        </row>
        <row r="997">
          <cell r="A997" t="str">
            <v>Diâmetro 1"</v>
          </cell>
          <cell r="B997" t="str">
            <v>VV</v>
          </cell>
          <cell r="C997" t="str">
            <v>PC</v>
          </cell>
          <cell r="D997">
            <v>4</v>
          </cell>
          <cell r="F997">
            <v>0</v>
          </cell>
          <cell r="G997">
            <v>2</v>
          </cell>
          <cell r="H997">
            <v>8</v>
          </cell>
          <cell r="I997" t="str">
            <v>TACR</v>
          </cell>
          <cell r="P997">
            <v>2</v>
          </cell>
        </row>
        <row r="998">
          <cell r="F998">
            <v>0</v>
          </cell>
          <cell r="H998">
            <v>0</v>
          </cell>
          <cell r="P998">
            <v>0</v>
          </cell>
        </row>
        <row r="999">
          <cell r="A999" t="str">
            <v xml:space="preserve">Válvula de retenção três vias, 150 libras, extremidades com flange face plana, material </v>
          </cell>
          <cell r="F999">
            <v>0</v>
          </cell>
          <cell r="H999">
            <v>0</v>
          </cell>
          <cell r="P999">
            <v>0</v>
          </cell>
        </row>
        <row r="1000">
          <cell r="A1000" t="str">
            <v>do corpo em FºFº, interno em borracha, ref. TECH TAYLOR VALVE ou similar:</v>
          </cell>
          <cell r="F1000">
            <v>0</v>
          </cell>
          <cell r="H1000">
            <v>0</v>
          </cell>
          <cell r="P1000">
            <v>0</v>
          </cell>
        </row>
        <row r="1001">
          <cell r="A1001" t="str">
            <v>Diâmetro 6"</v>
          </cell>
          <cell r="B1001" t="str">
            <v>VV</v>
          </cell>
          <cell r="C1001" t="str">
            <v>PC</v>
          </cell>
          <cell r="D1001">
            <v>1</v>
          </cell>
          <cell r="F1001">
            <v>0</v>
          </cell>
          <cell r="G1001">
            <v>12</v>
          </cell>
          <cell r="H1001">
            <v>12</v>
          </cell>
          <cell r="I1001" t="str">
            <v>TACR</v>
          </cell>
          <cell r="P1001">
            <v>12</v>
          </cell>
        </row>
        <row r="1002">
          <cell r="A1002" t="str">
            <v>Diâmetro 20"</v>
          </cell>
          <cell r="B1002" t="str">
            <v>VV</v>
          </cell>
          <cell r="C1002" t="str">
            <v>PC</v>
          </cell>
          <cell r="D1002">
            <v>1</v>
          </cell>
          <cell r="F1002">
            <v>0</v>
          </cell>
          <cell r="G1002">
            <v>40</v>
          </cell>
          <cell r="H1002">
            <v>40</v>
          </cell>
          <cell r="I1002" t="str">
            <v>TACR</v>
          </cell>
          <cell r="P1002">
            <v>40</v>
          </cell>
        </row>
        <row r="1003">
          <cell r="F1003">
            <v>0</v>
          </cell>
          <cell r="H1003">
            <v>0</v>
          </cell>
          <cell r="P1003">
            <v>0</v>
          </cell>
        </row>
        <row r="1004">
          <cell r="A1004" t="str">
            <v>Suportes</v>
          </cell>
          <cell r="C1004" t="str">
            <v>kg</v>
          </cell>
          <cell r="D1004">
            <v>1000</v>
          </cell>
          <cell r="E1004">
            <v>1</v>
          </cell>
          <cell r="F1004">
            <v>1000</v>
          </cell>
          <cell r="G1004">
            <v>0.15</v>
          </cell>
          <cell r="H1004">
            <v>150</v>
          </cell>
          <cell r="I1004" t="str">
            <v>F</v>
          </cell>
          <cell r="P1004">
            <v>0.15</v>
          </cell>
        </row>
        <row r="1005">
          <cell r="F1005">
            <v>0</v>
          </cell>
          <cell r="H1005">
            <v>0</v>
          </cell>
          <cell r="P1005">
            <v>0</v>
          </cell>
        </row>
        <row r="1006">
          <cell r="A1006" t="str">
            <v>ÁREA - CONCENTRAÇÃO DE GROSSOS</v>
          </cell>
          <cell r="F1006">
            <v>0</v>
          </cell>
          <cell r="H1006">
            <v>0</v>
          </cell>
          <cell r="P1006">
            <v>0</v>
          </cell>
        </row>
        <row r="1007">
          <cell r="A1007" t="str">
            <v>Tubo sem costura, ANSI B 36.10, SCH.80, extremidades com rosca NPT, conforme</v>
          </cell>
          <cell r="F1007">
            <v>0</v>
          </cell>
          <cell r="H1007">
            <v>0</v>
          </cell>
          <cell r="P1007">
            <v>0</v>
          </cell>
        </row>
        <row r="1008">
          <cell r="A1008" t="str">
            <v>ANSI B 2.1, material em aço carbono, conforme ASTM A-53 GR.A/B galvanizado:</v>
          </cell>
          <cell r="F1008">
            <v>0</v>
          </cell>
          <cell r="H1008">
            <v>0</v>
          </cell>
          <cell r="P1008">
            <v>0</v>
          </cell>
        </row>
        <row r="1009">
          <cell r="A1009" t="str">
            <v>Diâmetro 3/4"</v>
          </cell>
          <cell r="B1009" t="str">
            <v>TB80</v>
          </cell>
          <cell r="C1009" t="str">
            <v>m</v>
          </cell>
          <cell r="D1009">
            <v>10</v>
          </cell>
          <cell r="E1009">
            <v>2.19</v>
          </cell>
          <cell r="F1009">
            <v>21.9</v>
          </cell>
          <cell r="G1009">
            <v>1</v>
          </cell>
          <cell r="H1009">
            <v>10</v>
          </cell>
          <cell r="I1009" t="str">
            <v>TACR</v>
          </cell>
          <cell r="P1009">
            <v>1</v>
          </cell>
        </row>
        <row r="1010">
          <cell r="F1010">
            <v>0</v>
          </cell>
          <cell r="H1010">
            <v>0</v>
          </cell>
          <cell r="P1010">
            <v>0</v>
          </cell>
        </row>
        <row r="1011">
          <cell r="A1011" t="str">
            <v>Tubo sem costura, ANSI B 36.10, SCH.80, extremidades com rosca NPT conforme</v>
          </cell>
          <cell r="F1011">
            <v>0</v>
          </cell>
          <cell r="H1011">
            <v>0</v>
          </cell>
          <cell r="P1011">
            <v>0</v>
          </cell>
        </row>
        <row r="1012">
          <cell r="A1012" t="str">
            <v>ANSI B 2.1, material em aço carbono, conforme ASTM A-53 GR.A/B:</v>
          </cell>
          <cell r="F1012">
            <v>0</v>
          </cell>
          <cell r="H1012">
            <v>0</v>
          </cell>
          <cell r="P1012">
            <v>0</v>
          </cell>
        </row>
        <row r="1013">
          <cell r="A1013" t="str">
            <v>Diâmetro 11/2"</v>
          </cell>
          <cell r="B1013" t="str">
            <v>TB80</v>
          </cell>
          <cell r="C1013" t="str">
            <v>m</v>
          </cell>
          <cell r="D1013">
            <v>14</v>
          </cell>
          <cell r="E1013">
            <v>5.4</v>
          </cell>
          <cell r="F1013">
            <v>75.599999999999994</v>
          </cell>
          <cell r="G1013">
            <v>1.5</v>
          </cell>
          <cell r="H1013">
            <v>21</v>
          </cell>
          <cell r="I1013" t="str">
            <v>TACR</v>
          </cell>
          <cell r="P1013">
            <v>1.5</v>
          </cell>
        </row>
        <row r="1014">
          <cell r="A1014" t="str">
            <v>Diâmetro 2"</v>
          </cell>
          <cell r="B1014" t="str">
            <v>TB80</v>
          </cell>
          <cell r="C1014" t="str">
            <v>m</v>
          </cell>
          <cell r="D1014">
            <v>10</v>
          </cell>
          <cell r="E1014">
            <v>7.47</v>
          </cell>
          <cell r="F1014">
            <v>74.7</v>
          </cell>
          <cell r="G1014">
            <v>2</v>
          </cell>
          <cell r="H1014">
            <v>20</v>
          </cell>
          <cell r="I1014" t="str">
            <v>TACR</v>
          </cell>
          <cell r="P1014">
            <v>2</v>
          </cell>
        </row>
        <row r="1015">
          <cell r="A1015" t="str">
            <v>Tubo de PEAD, PN 16, extremidade plana material em polietileno de alta densidade</v>
          </cell>
          <cell r="F1015">
            <v>0</v>
          </cell>
          <cell r="H1015">
            <v>0</v>
          </cell>
          <cell r="P1015">
            <v>0</v>
          </cell>
        </row>
        <row r="1016">
          <cell r="A1016" t="str">
            <v>Diâmetro 125 mm</v>
          </cell>
          <cell r="B1016" t="str">
            <v>TBPEAD</v>
          </cell>
          <cell r="C1016" t="str">
            <v>m</v>
          </cell>
          <cell r="D1016">
            <v>9</v>
          </cell>
          <cell r="E1016">
            <v>2.6</v>
          </cell>
          <cell r="F1016">
            <v>23.4</v>
          </cell>
          <cell r="G1016">
            <v>0.22</v>
          </cell>
          <cell r="H1016">
            <v>1.98</v>
          </cell>
          <cell r="I1016" t="str">
            <v>TPEADS</v>
          </cell>
          <cell r="P1016">
            <v>0.22</v>
          </cell>
        </row>
        <row r="1017">
          <cell r="A1017" t="str">
            <v>Diâmetro  180 mm</v>
          </cell>
          <cell r="B1017" t="str">
            <v>TBPEAD</v>
          </cell>
          <cell r="C1017" t="str">
            <v>m</v>
          </cell>
          <cell r="D1017">
            <v>15</v>
          </cell>
          <cell r="E1017">
            <v>4.5999999999999996</v>
          </cell>
          <cell r="F1017">
            <v>69</v>
          </cell>
          <cell r="G1017">
            <v>0.44</v>
          </cell>
          <cell r="H1017">
            <v>6.6</v>
          </cell>
          <cell r="I1017" t="str">
            <v>TPEADS</v>
          </cell>
          <cell r="P1017">
            <v>0.44</v>
          </cell>
        </row>
        <row r="1018">
          <cell r="A1018" t="str">
            <v>Diâmetro  225 mm</v>
          </cell>
          <cell r="B1018" t="str">
            <v>TBPEAD</v>
          </cell>
          <cell r="C1018" t="str">
            <v>m</v>
          </cell>
          <cell r="D1018">
            <v>10</v>
          </cell>
          <cell r="E1018">
            <v>5.7</v>
          </cell>
          <cell r="F1018">
            <v>57</v>
          </cell>
          <cell r="G1018">
            <v>0.55000000000000004</v>
          </cell>
          <cell r="H1018">
            <v>5.5</v>
          </cell>
          <cell r="I1018" t="str">
            <v>TPEADS</v>
          </cell>
          <cell r="P1018">
            <v>0.55000000000000004</v>
          </cell>
        </row>
        <row r="1019">
          <cell r="A1019" t="str">
            <v>Diâmetro  280 mm</v>
          </cell>
          <cell r="B1019" t="str">
            <v>TBPEAD</v>
          </cell>
          <cell r="C1019" t="str">
            <v>m</v>
          </cell>
          <cell r="D1019">
            <v>5</v>
          </cell>
          <cell r="E1019">
            <v>6.4</v>
          </cell>
          <cell r="F1019">
            <v>32</v>
          </cell>
          <cell r="G1019">
            <v>0.66</v>
          </cell>
          <cell r="H1019">
            <v>3.3</v>
          </cell>
          <cell r="I1019" t="str">
            <v>TPEADS</v>
          </cell>
          <cell r="P1019">
            <v>0.66</v>
          </cell>
        </row>
        <row r="1020">
          <cell r="F1020">
            <v>0</v>
          </cell>
          <cell r="H1020">
            <v>0</v>
          </cell>
          <cell r="P1020">
            <v>0</v>
          </cell>
        </row>
        <row r="1021">
          <cell r="A1021" t="str">
            <v>Tubo com costura, ANSI B 36.10, SCH.40, extremidades chanfradas, material em aço</v>
          </cell>
          <cell r="F1021">
            <v>0</v>
          </cell>
          <cell r="H1021">
            <v>0</v>
          </cell>
          <cell r="P1021">
            <v>0</v>
          </cell>
        </row>
        <row r="1022">
          <cell r="A1022" t="str">
            <v>carbono, conforme ASTM A-53 GR.A/B:</v>
          </cell>
          <cell r="F1022">
            <v>0</v>
          </cell>
          <cell r="H1022">
            <v>0</v>
          </cell>
          <cell r="P1022">
            <v>0</v>
          </cell>
        </row>
        <row r="1023">
          <cell r="A1023" t="str">
            <v>Diâmetro 21/2"</v>
          </cell>
          <cell r="B1023" t="str">
            <v>TB40</v>
          </cell>
          <cell r="C1023" t="str">
            <v>m</v>
          </cell>
          <cell r="D1023">
            <v>12</v>
          </cell>
          <cell r="E1023">
            <v>8.6199999999999992</v>
          </cell>
          <cell r="F1023">
            <v>103.44</v>
          </cell>
          <cell r="G1023">
            <v>2.5</v>
          </cell>
          <cell r="H1023">
            <v>30</v>
          </cell>
          <cell r="I1023" t="str">
            <v>TACS</v>
          </cell>
          <cell r="P1023">
            <v>2.5</v>
          </cell>
        </row>
        <row r="1024">
          <cell r="A1024" t="str">
            <v>Diâmetro 3"</v>
          </cell>
          <cell r="B1024" t="str">
            <v>TB40</v>
          </cell>
          <cell r="C1024" t="str">
            <v>m</v>
          </cell>
          <cell r="D1024">
            <v>5</v>
          </cell>
          <cell r="E1024">
            <v>11.3</v>
          </cell>
          <cell r="F1024">
            <v>56.5</v>
          </cell>
          <cell r="G1024">
            <v>3</v>
          </cell>
          <cell r="H1024">
            <v>15</v>
          </cell>
          <cell r="I1024" t="str">
            <v>TACS</v>
          </cell>
          <cell r="P1024">
            <v>3</v>
          </cell>
        </row>
        <row r="1025">
          <cell r="A1025" t="str">
            <v>Diâmetro 4"</v>
          </cell>
          <cell r="B1025" t="str">
            <v>TB40</v>
          </cell>
          <cell r="C1025" t="str">
            <v>m</v>
          </cell>
          <cell r="D1025">
            <v>41</v>
          </cell>
          <cell r="E1025">
            <v>16.100000000000001</v>
          </cell>
          <cell r="F1025">
            <v>660.1</v>
          </cell>
          <cell r="G1025">
            <v>4</v>
          </cell>
          <cell r="H1025">
            <v>164</v>
          </cell>
          <cell r="I1025" t="str">
            <v>TACS</v>
          </cell>
          <cell r="P1025">
            <v>4</v>
          </cell>
        </row>
        <row r="1026">
          <cell r="A1026" t="str">
            <v>Diâmetro 6"</v>
          </cell>
          <cell r="B1026" t="str">
            <v>TB40</v>
          </cell>
          <cell r="C1026" t="str">
            <v>m</v>
          </cell>
          <cell r="D1026">
            <v>11</v>
          </cell>
          <cell r="E1026">
            <v>28.2</v>
          </cell>
          <cell r="F1026">
            <v>310.2</v>
          </cell>
          <cell r="G1026">
            <v>6</v>
          </cell>
          <cell r="H1026">
            <v>66</v>
          </cell>
          <cell r="I1026" t="str">
            <v>TACS</v>
          </cell>
          <cell r="P1026">
            <v>6</v>
          </cell>
        </row>
        <row r="1027">
          <cell r="A1027" t="str">
            <v>Diâmetro 8"</v>
          </cell>
          <cell r="B1027" t="str">
            <v>TB40</v>
          </cell>
          <cell r="C1027" t="str">
            <v>m</v>
          </cell>
          <cell r="D1027">
            <v>35</v>
          </cell>
          <cell r="E1027">
            <v>42.5</v>
          </cell>
          <cell r="F1027">
            <v>1487.5</v>
          </cell>
          <cell r="G1027">
            <v>8</v>
          </cell>
          <cell r="H1027">
            <v>280</v>
          </cell>
          <cell r="I1027" t="str">
            <v>TACS</v>
          </cell>
          <cell r="P1027">
            <v>8</v>
          </cell>
        </row>
        <row r="1028">
          <cell r="A1028" t="str">
            <v>Diâmetro 10"</v>
          </cell>
          <cell r="B1028" t="str">
            <v>TB40</v>
          </cell>
          <cell r="C1028" t="str">
            <v>m</v>
          </cell>
          <cell r="D1028">
            <v>10</v>
          </cell>
          <cell r="E1028">
            <v>60.2</v>
          </cell>
          <cell r="F1028">
            <v>602</v>
          </cell>
          <cell r="G1028">
            <v>10</v>
          </cell>
          <cell r="H1028">
            <v>100</v>
          </cell>
          <cell r="I1028" t="str">
            <v>TACS</v>
          </cell>
          <cell r="P1028">
            <v>10</v>
          </cell>
        </row>
        <row r="1029">
          <cell r="F1029">
            <v>0</v>
          </cell>
          <cell r="H1029">
            <v>0</v>
          </cell>
          <cell r="P1029">
            <v>0</v>
          </cell>
        </row>
        <row r="1030">
          <cell r="A1030" t="str">
            <v>Tubo com costura, ANSI B 36.10, SCH.80, extremidades chanfradas, material em aço</v>
          </cell>
          <cell r="F1030">
            <v>0</v>
          </cell>
          <cell r="H1030">
            <v>0</v>
          </cell>
          <cell r="P1030">
            <v>0</v>
          </cell>
        </row>
        <row r="1031">
          <cell r="A1031" t="str">
            <v>carbono, conforme ASTM A-53 GR.A:</v>
          </cell>
          <cell r="F1031">
            <v>0</v>
          </cell>
          <cell r="H1031">
            <v>0</v>
          </cell>
          <cell r="P1031">
            <v>0</v>
          </cell>
        </row>
        <row r="1032">
          <cell r="A1032" t="str">
            <v>Diâmetro 6"</v>
          </cell>
          <cell r="B1032" t="str">
            <v>TB80</v>
          </cell>
          <cell r="C1032" t="str">
            <v>m</v>
          </cell>
          <cell r="D1032">
            <v>15</v>
          </cell>
          <cell r="E1032">
            <v>42.51</v>
          </cell>
          <cell r="F1032">
            <v>637.65</v>
          </cell>
          <cell r="G1032">
            <v>6</v>
          </cell>
          <cell r="H1032">
            <v>90</v>
          </cell>
          <cell r="I1032" t="str">
            <v>TACS</v>
          </cell>
          <cell r="P1032">
            <v>6</v>
          </cell>
        </row>
        <row r="1033">
          <cell r="A1033" t="str">
            <v>Diâmetro 10"</v>
          </cell>
          <cell r="B1033" t="str">
            <v>TB80</v>
          </cell>
          <cell r="C1033" t="str">
            <v>m</v>
          </cell>
          <cell r="D1033">
            <v>10</v>
          </cell>
          <cell r="E1033">
            <v>95.84</v>
          </cell>
          <cell r="F1033">
            <v>958.4</v>
          </cell>
          <cell r="G1033">
            <v>10</v>
          </cell>
          <cell r="H1033">
            <v>100</v>
          </cell>
          <cell r="I1033" t="str">
            <v>TACS</v>
          </cell>
          <cell r="P1033">
            <v>10</v>
          </cell>
        </row>
        <row r="1034">
          <cell r="F1034">
            <v>0</v>
          </cell>
          <cell r="H1034">
            <v>0</v>
          </cell>
          <cell r="P1034">
            <v>0</v>
          </cell>
        </row>
        <row r="1035">
          <cell r="A1035" t="str">
            <v>Tubo com costura, ANSI B 36.10, STD, extremidades chanfradas, material em aço</v>
          </cell>
          <cell r="F1035">
            <v>0</v>
          </cell>
          <cell r="H1035">
            <v>0</v>
          </cell>
          <cell r="P1035">
            <v>0</v>
          </cell>
        </row>
        <row r="1036">
          <cell r="A1036" t="str">
            <v>carbono , conforme ASTM A-139:</v>
          </cell>
          <cell r="F1036">
            <v>0</v>
          </cell>
          <cell r="H1036">
            <v>0</v>
          </cell>
          <cell r="P1036">
            <v>0</v>
          </cell>
        </row>
        <row r="1037">
          <cell r="A1037" t="str">
            <v>Diâmetro 12"</v>
          </cell>
          <cell r="B1037" t="str">
            <v>TBSTD</v>
          </cell>
          <cell r="C1037" t="str">
            <v>m</v>
          </cell>
          <cell r="D1037">
            <v>5</v>
          </cell>
          <cell r="E1037">
            <v>73.8</v>
          </cell>
          <cell r="F1037">
            <v>369</v>
          </cell>
          <cell r="G1037">
            <v>10</v>
          </cell>
          <cell r="H1037">
            <v>50</v>
          </cell>
          <cell r="I1037" t="str">
            <v>TACS</v>
          </cell>
          <cell r="P1037">
            <v>10</v>
          </cell>
        </row>
        <row r="1038">
          <cell r="A1038" t="str">
            <v>Diâmetro 14"</v>
          </cell>
          <cell r="B1038" t="str">
            <v>TBSTD</v>
          </cell>
          <cell r="C1038" t="str">
            <v>m</v>
          </cell>
          <cell r="D1038">
            <v>5</v>
          </cell>
          <cell r="E1038">
            <v>81.2</v>
          </cell>
          <cell r="F1038">
            <v>406</v>
          </cell>
          <cell r="G1038">
            <v>12</v>
          </cell>
          <cell r="H1038">
            <v>60</v>
          </cell>
          <cell r="I1038" t="str">
            <v>TACS</v>
          </cell>
          <cell r="P1038">
            <v>12</v>
          </cell>
        </row>
        <row r="1039">
          <cell r="F1039">
            <v>0</v>
          </cell>
          <cell r="H1039">
            <v>0</v>
          </cell>
          <cell r="P1039">
            <v>0</v>
          </cell>
        </row>
        <row r="1040">
          <cell r="A1040" t="str">
            <v>Válvula borboleta, tipo WAFER, 150 libras, material do corpo em FºFº, interno em FºFº</v>
          </cell>
          <cell r="F1040">
            <v>0</v>
          </cell>
          <cell r="H1040">
            <v>0</v>
          </cell>
          <cell r="P1040">
            <v>0</v>
          </cell>
        </row>
        <row r="1041">
          <cell r="A1041" t="str">
            <v>ref. NIAGARA figura 540 e 550 ou similar:</v>
          </cell>
          <cell r="F1041">
            <v>0</v>
          </cell>
          <cell r="H1041">
            <v>0</v>
          </cell>
          <cell r="P1041">
            <v>0</v>
          </cell>
        </row>
        <row r="1042">
          <cell r="A1042" t="str">
            <v>Diâmetro 3"</v>
          </cell>
          <cell r="B1042" t="str">
            <v>VV</v>
          </cell>
          <cell r="C1042" t="str">
            <v>PC</v>
          </cell>
          <cell r="D1042">
            <v>2</v>
          </cell>
          <cell r="F1042">
            <v>0</v>
          </cell>
          <cell r="G1042">
            <v>6</v>
          </cell>
          <cell r="H1042">
            <v>12</v>
          </cell>
          <cell r="I1042" t="str">
            <v>TACS</v>
          </cell>
          <cell r="P1042">
            <v>6</v>
          </cell>
        </row>
        <row r="1043">
          <cell r="A1043" t="str">
            <v>Diâmetro 4"</v>
          </cell>
          <cell r="B1043" t="str">
            <v>VV</v>
          </cell>
          <cell r="C1043" t="str">
            <v>PC</v>
          </cell>
          <cell r="D1043">
            <v>5</v>
          </cell>
          <cell r="F1043">
            <v>0</v>
          </cell>
          <cell r="G1043">
            <v>8</v>
          </cell>
          <cell r="H1043">
            <v>40</v>
          </cell>
          <cell r="I1043" t="str">
            <v>TACS</v>
          </cell>
          <cell r="P1043">
            <v>8</v>
          </cell>
        </row>
        <row r="1044">
          <cell r="F1044">
            <v>0</v>
          </cell>
          <cell r="H1044">
            <v>0</v>
          </cell>
          <cell r="P1044">
            <v>0</v>
          </cell>
        </row>
        <row r="1045">
          <cell r="A1045" t="str">
            <v xml:space="preserve">Válvula esfera, 150 libras, extremidades com rosca NPT, conforme ANSI B 2.1, material </v>
          </cell>
          <cell r="F1045">
            <v>0</v>
          </cell>
          <cell r="H1045">
            <v>0</v>
          </cell>
          <cell r="P1045">
            <v>0</v>
          </cell>
        </row>
        <row r="1046">
          <cell r="A1046" t="str">
            <v>do corpo em latão, interno em aço inox, ref. CIWAL figura 294 ou similar:</v>
          </cell>
          <cell r="F1046">
            <v>0</v>
          </cell>
          <cell r="H1046">
            <v>0</v>
          </cell>
          <cell r="P1046">
            <v>0</v>
          </cell>
        </row>
        <row r="1047">
          <cell r="A1047" t="str">
            <v>Diâmetro 1"</v>
          </cell>
          <cell r="B1047" t="str">
            <v>VV</v>
          </cell>
          <cell r="C1047" t="str">
            <v>PC</v>
          </cell>
          <cell r="D1047">
            <v>6</v>
          </cell>
          <cell r="F1047">
            <v>0</v>
          </cell>
          <cell r="G1047">
            <v>2</v>
          </cell>
          <cell r="H1047">
            <v>12</v>
          </cell>
          <cell r="I1047" t="str">
            <v>TACR</v>
          </cell>
          <cell r="P1047">
            <v>2</v>
          </cell>
        </row>
        <row r="1048">
          <cell r="A1048" t="str">
            <v>Diâmetro 11/2"</v>
          </cell>
          <cell r="B1048" t="str">
            <v>VV</v>
          </cell>
          <cell r="C1048" t="str">
            <v>PC</v>
          </cell>
          <cell r="D1048">
            <v>4</v>
          </cell>
          <cell r="F1048">
            <v>0</v>
          </cell>
          <cell r="G1048">
            <v>3</v>
          </cell>
          <cell r="H1048">
            <v>12</v>
          </cell>
          <cell r="I1048" t="str">
            <v>TACR</v>
          </cell>
          <cell r="P1048">
            <v>3</v>
          </cell>
        </row>
        <row r="1049">
          <cell r="A1049" t="str">
            <v>Diâmetro 2"</v>
          </cell>
          <cell r="B1049" t="str">
            <v>VV</v>
          </cell>
          <cell r="C1049" t="str">
            <v>PC</v>
          </cell>
          <cell r="D1049">
            <v>6</v>
          </cell>
          <cell r="F1049">
            <v>0</v>
          </cell>
          <cell r="G1049">
            <v>4</v>
          </cell>
          <cell r="H1049">
            <v>24</v>
          </cell>
          <cell r="I1049" t="str">
            <v>TACR</v>
          </cell>
          <cell r="P1049">
            <v>4</v>
          </cell>
        </row>
        <row r="1050">
          <cell r="F1050">
            <v>0</v>
          </cell>
          <cell r="H1050">
            <v>0</v>
          </cell>
          <cell r="P1050">
            <v>0</v>
          </cell>
        </row>
        <row r="1051">
          <cell r="A1051" t="str">
            <v xml:space="preserve">Válvula de retenção, 150 libras, extremidades com rosca NPT, conforme ANSI B 2.1 </v>
          </cell>
          <cell r="F1051">
            <v>0</v>
          </cell>
          <cell r="H1051">
            <v>0</v>
          </cell>
          <cell r="P1051">
            <v>0</v>
          </cell>
        </row>
        <row r="1052">
          <cell r="A1052" t="str">
            <v>material do corpo em bronze, interno em bronze, ref. CIWAL figura 58 ou similar:</v>
          </cell>
          <cell r="F1052">
            <v>0</v>
          </cell>
          <cell r="H1052">
            <v>0</v>
          </cell>
          <cell r="P1052">
            <v>0</v>
          </cell>
        </row>
        <row r="1053">
          <cell r="A1053" t="str">
            <v>Diâmetro 1"</v>
          </cell>
          <cell r="B1053" t="str">
            <v>VV</v>
          </cell>
          <cell r="C1053" t="str">
            <v>PC</v>
          </cell>
          <cell r="D1053">
            <v>6</v>
          </cell>
          <cell r="F1053">
            <v>0</v>
          </cell>
          <cell r="G1053">
            <v>2</v>
          </cell>
          <cell r="H1053">
            <v>12</v>
          </cell>
          <cell r="I1053" t="str">
            <v>TACR</v>
          </cell>
          <cell r="P1053">
            <v>2</v>
          </cell>
        </row>
        <row r="1054">
          <cell r="F1054">
            <v>0</v>
          </cell>
          <cell r="H1054">
            <v>0</v>
          </cell>
          <cell r="P1054">
            <v>0</v>
          </cell>
        </row>
        <row r="1055">
          <cell r="A1055" t="str">
            <v>Válvula de retenção, tipo WAFER, 300 libras, material do corpo em ferro nodular, interno</v>
          </cell>
          <cell r="F1055">
            <v>0</v>
          </cell>
          <cell r="H1055">
            <v>0</v>
          </cell>
          <cell r="P1055">
            <v>0</v>
          </cell>
        </row>
        <row r="1056">
          <cell r="A1056" t="str">
            <v>em poliuretano, ref. ALSTHOM CLASAR figura 63-10B ou similar:</v>
          </cell>
          <cell r="F1056">
            <v>0</v>
          </cell>
          <cell r="H1056">
            <v>0</v>
          </cell>
          <cell r="P1056">
            <v>0</v>
          </cell>
        </row>
        <row r="1057">
          <cell r="A1057" t="str">
            <v>Diâmetro 3"</v>
          </cell>
          <cell r="B1057" t="str">
            <v>VV</v>
          </cell>
          <cell r="C1057" t="str">
            <v>PC</v>
          </cell>
          <cell r="D1057">
            <v>2</v>
          </cell>
          <cell r="F1057">
            <v>0</v>
          </cell>
          <cell r="G1057">
            <v>6</v>
          </cell>
          <cell r="H1057">
            <v>12</v>
          </cell>
          <cell r="I1057" t="str">
            <v>TACS</v>
          </cell>
          <cell r="P1057">
            <v>6</v>
          </cell>
        </row>
        <row r="1058">
          <cell r="F1058">
            <v>0</v>
          </cell>
          <cell r="H1058">
            <v>0</v>
          </cell>
          <cell r="P1058">
            <v>0</v>
          </cell>
        </row>
        <row r="1059">
          <cell r="A1059" t="str">
            <v xml:space="preserve">Válvula de retenção três vias, 150 libras, extremidades com flange face plana, material do </v>
          </cell>
          <cell r="F1059">
            <v>0</v>
          </cell>
          <cell r="H1059">
            <v>0</v>
          </cell>
          <cell r="P1059">
            <v>0</v>
          </cell>
        </row>
        <row r="1060">
          <cell r="A1060" t="str">
            <v>corpo em FºFº, interno em borracha, ref. TECH TAYLOR VALVE ou similar:</v>
          </cell>
          <cell r="F1060">
            <v>0</v>
          </cell>
          <cell r="H1060">
            <v>0</v>
          </cell>
          <cell r="P1060">
            <v>0</v>
          </cell>
        </row>
        <row r="1061">
          <cell r="A1061" t="str">
            <v>Diâmetro 8"</v>
          </cell>
          <cell r="B1061" t="str">
            <v>VV</v>
          </cell>
          <cell r="C1061" t="str">
            <v>PC</v>
          </cell>
          <cell r="D1061">
            <v>3</v>
          </cell>
          <cell r="F1061">
            <v>0</v>
          </cell>
          <cell r="G1061">
            <v>16</v>
          </cell>
          <cell r="H1061">
            <v>48</v>
          </cell>
          <cell r="I1061" t="str">
            <v>TACR</v>
          </cell>
          <cell r="P1061">
            <v>16</v>
          </cell>
        </row>
        <row r="1062">
          <cell r="F1062">
            <v>0</v>
          </cell>
          <cell r="H1062">
            <v>0</v>
          </cell>
          <cell r="P1062">
            <v>0</v>
          </cell>
        </row>
        <row r="1063">
          <cell r="A1063" t="str">
            <v>Suportes</v>
          </cell>
          <cell r="C1063" t="str">
            <v>kg</v>
          </cell>
          <cell r="D1063">
            <v>1000</v>
          </cell>
          <cell r="E1063">
            <v>1</v>
          </cell>
          <cell r="F1063">
            <v>1000</v>
          </cell>
          <cell r="G1063">
            <v>0.15</v>
          </cell>
          <cell r="H1063">
            <v>150</v>
          </cell>
          <cell r="I1063" t="str">
            <v>F</v>
          </cell>
          <cell r="P1063">
            <v>0.15</v>
          </cell>
        </row>
        <row r="1064">
          <cell r="F1064">
            <v>0</v>
          </cell>
          <cell r="H1064">
            <v>0</v>
          </cell>
          <cell r="P1064">
            <v>0</v>
          </cell>
        </row>
        <row r="1065">
          <cell r="A1065" t="str">
            <v>ÁREA - ÁREA EXTERNA</v>
          </cell>
          <cell r="F1065">
            <v>0</v>
          </cell>
          <cell r="H1065">
            <v>0</v>
          </cell>
          <cell r="P1065">
            <v>0</v>
          </cell>
        </row>
        <row r="1066">
          <cell r="A1066" t="str">
            <v>Tubo sem costura, ANSI B 36.10, SCH.80, extremidades com rosca NPT, conforme</v>
          </cell>
          <cell r="F1066">
            <v>0</v>
          </cell>
          <cell r="H1066">
            <v>0</v>
          </cell>
          <cell r="P1066">
            <v>0</v>
          </cell>
        </row>
        <row r="1067">
          <cell r="A1067" t="str">
            <v>ANSI B 2.1, material em aço carbono, conforme ASTM A-53 GR.A/B galvanizado:</v>
          </cell>
          <cell r="F1067">
            <v>0</v>
          </cell>
          <cell r="H1067">
            <v>0</v>
          </cell>
          <cell r="P1067">
            <v>0</v>
          </cell>
        </row>
        <row r="1068">
          <cell r="F1068">
            <v>0</v>
          </cell>
          <cell r="H1068">
            <v>0</v>
          </cell>
          <cell r="P1068">
            <v>0</v>
          </cell>
        </row>
        <row r="1069">
          <cell r="A1069" t="str">
            <v>Diâmetro 1/2"</v>
          </cell>
          <cell r="B1069" t="str">
            <v>TB80</v>
          </cell>
          <cell r="C1069" t="str">
            <v>m</v>
          </cell>
          <cell r="D1069">
            <v>10</v>
          </cell>
          <cell r="E1069">
            <v>1.62</v>
          </cell>
          <cell r="F1069">
            <v>16.2</v>
          </cell>
          <cell r="G1069">
            <v>1</v>
          </cell>
          <cell r="H1069">
            <v>10</v>
          </cell>
          <cell r="I1069" t="str">
            <v>TACR</v>
          </cell>
          <cell r="P1069">
            <v>1</v>
          </cell>
        </row>
        <row r="1070">
          <cell r="A1070" t="str">
            <v>Diâmetro 3/4"</v>
          </cell>
          <cell r="B1070" t="str">
            <v>TB80</v>
          </cell>
          <cell r="C1070" t="str">
            <v>m</v>
          </cell>
          <cell r="D1070">
            <v>27</v>
          </cell>
          <cell r="E1070">
            <v>2.19</v>
          </cell>
          <cell r="F1070">
            <v>59.13</v>
          </cell>
          <cell r="G1070">
            <v>1</v>
          </cell>
          <cell r="H1070">
            <v>27</v>
          </cell>
          <cell r="I1070" t="str">
            <v>TACR</v>
          </cell>
          <cell r="P1070">
            <v>1</v>
          </cell>
        </row>
        <row r="1071">
          <cell r="A1071" t="str">
            <v>Diâmetro 1"</v>
          </cell>
          <cell r="B1071" t="str">
            <v>TB80</v>
          </cell>
          <cell r="C1071" t="str">
            <v>m</v>
          </cell>
          <cell r="D1071">
            <v>91</v>
          </cell>
          <cell r="E1071">
            <v>3.23</v>
          </cell>
          <cell r="F1071">
            <v>293.93</v>
          </cell>
          <cell r="G1071">
            <v>1</v>
          </cell>
          <cell r="H1071">
            <v>91</v>
          </cell>
          <cell r="I1071" t="str">
            <v>TACR</v>
          </cell>
          <cell r="P1071">
            <v>1</v>
          </cell>
        </row>
        <row r="1072">
          <cell r="A1072" t="str">
            <v>Diâmetro 11/2"</v>
          </cell>
          <cell r="B1072" t="str">
            <v>TB80</v>
          </cell>
          <cell r="C1072" t="str">
            <v>m</v>
          </cell>
          <cell r="D1072">
            <v>21</v>
          </cell>
          <cell r="E1072">
            <v>5.4</v>
          </cell>
          <cell r="F1072">
            <v>113.4</v>
          </cell>
          <cell r="G1072">
            <v>1.5</v>
          </cell>
          <cell r="H1072">
            <v>31.5</v>
          </cell>
          <cell r="I1072" t="str">
            <v>TACR</v>
          </cell>
          <cell r="P1072">
            <v>1.5</v>
          </cell>
        </row>
        <row r="1073">
          <cell r="A1073" t="str">
            <v>Diâmetro 2"</v>
          </cell>
          <cell r="B1073" t="str">
            <v>TB80</v>
          </cell>
          <cell r="C1073" t="str">
            <v>m</v>
          </cell>
          <cell r="D1073">
            <v>181</v>
          </cell>
          <cell r="E1073">
            <v>7.47</v>
          </cell>
          <cell r="F1073">
            <v>1352.07</v>
          </cell>
          <cell r="G1073">
            <v>2</v>
          </cell>
          <cell r="H1073">
            <v>362</v>
          </cell>
          <cell r="I1073" t="str">
            <v>TACR</v>
          </cell>
          <cell r="P1073">
            <v>2</v>
          </cell>
        </row>
        <row r="1074">
          <cell r="F1074">
            <v>0</v>
          </cell>
          <cell r="H1074">
            <v>0</v>
          </cell>
          <cell r="P1074">
            <v>0</v>
          </cell>
        </row>
        <row r="1075">
          <cell r="A1075" t="str">
            <v xml:space="preserve">Tubo sem costura, ANSI B 36.10, SCH.80, extremidades com rosca NPT, conforme </v>
          </cell>
          <cell r="F1075">
            <v>0</v>
          </cell>
          <cell r="H1075">
            <v>0</v>
          </cell>
          <cell r="P1075">
            <v>0</v>
          </cell>
        </row>
        <row r="1076">
          <cell r="A1076" t="str">
            <v>ANSI B 2.1, material em aço carbono, conforme ASTM A-53 GR.A/B:</v>
          </cell>
          <cell r="F1076">
            <v>0</v>
          </cell>
          <cell r="H1076">
            <v>0</v>
          </cell>
          <cell r="P1076">
            <v>0</v>
          </cell>
        </row>
        <row r="1077">
          <cell r="A1077" t="str">
            <v>Diâmetro 1/2"</v>
          </cell>
          <cell r="B1077" t="str">
            <v>TB80</v>
          </cell>
          <cell r="C1077" t="str">
            <v>m</v>
          </cell>
          <cell r="D1077">
            <v>3</v>
          </cell>
          <cell r="E1077">
            <v>1.62</v>
          </cell>
          <cell r="F1077">
            <v>4.8600000000000003</v>
          </cell>
          <cell r="G1077">
            <v>1</v>
          </cell>
          <cell r="H1077">
            <v>3</v>
          </cell>
          <cell r="I1077" t="str">
            <v>TACR</v>
          </cell>
          <cell r="P1077">
            <v>1</v>
          </cell>
        </row>
        <row r="1078">
          <cell r="A1078" t="str">
            <v>Diâmetro 3/4"</v>
          </cell>
          <cell r="B1078" t="str">
            <v>TB80</v>
          </cell>
          <cell r="C1078" t="str">
            <v>m</v>
          </cell>
          <cell r="D1078">
            <v>16</v>
          </cell>
          <cell r="E1078">
            <v>2.19</v>
          </cell>
          <cell r="F1078">
            <v>35.04</v>
          </cell>
          <cell r="G1078">
            <v>1</v>
          </cell>
          <cell r="H1078">
            <v>16</v>
          </cell>
          <cell r="I1078" t="str">
            <v>TACR</v>
          </cell>
          <cell r="P1078">
            <v>1</v>
          </cell>
        </row>
        <row r="1079">
          <cell r="A1079" t="str">
            <v>Diâmetro 1"</v>
          </cell>
          <cell r="B1079" t="str">
            <v>TB80</v>
          </cell>
          <cell r="C1079" t="str">
            <v>m</v>
          </cell>
          <cell r="D1079">
            <v>23</v>
          </cell>
          <cell r="E1079">
            <v>3.23</v>
          </cell>
          <cell r="F1079">
            <v>74.290000000000006</v>
          </cell>
          <cell r="G1079">
            <v>1</v>
          </cell>
          <cell r="H1079">
            <v>23</v>
          </cell>
          <cell r="I1079" t="str">
            <v>TACR</v>
          </cell>
          <cell r="P1079">
            <v>1</v>
          </cell>
        </row>
        <row r="1080">
          <cell r="A1080" t="str">
            <v>Diâmetro 11/2"</v>
          </cell>
          <cell r="B1080" t="str">
            <v>TB80</v>
          </cell>
          <cell r="C1080" t="str">
            <v>m</v>
          </cell>
          <cell r="D1080">
            <v>34</v>
          </cell>
          <cell r="E1080">
            <v>5.4</v>
          </cell>
          <cell r="F1080">
            <v>183.6</v>
          </cell>
          <cell r="G1080">
            <v>1.5</v>
          </cell>
          <cell r="H1080">
            <v>51</v>
          </cell>
          <cell r="I1080" t="str">
            <v>TACR</v>
          </cell>
          <cell r="P1080">
            <v>1.5</v>
          </cell>
        </row>
        <row r="1081">
          <cell r="A1081" t="str">
            <v>Diâmetro 2"</v>
          </cell>
          <cell r="B1081" t="str">
            <v>TB80</v>
          </cell>
          <cell r="C1081" t="str">
            <v>m</v>
          </cell>
          <cell r="D1081">
            <v>59</v>
          </cell>
          <cell r="E1081">
            <v>7.47</v>
          </cell>
          <cell r="F1081">
            <v>440.73</v>
          </cell>
          <cell r="G1081">
            <v>2</v>
          </cell>
          <cell r="H1081">
            <v>118</v>
          </cell>
          <cell r="I1081" t="str">
            <v>TACR</v>
          </cell>
          <cell r="P1081">
            <v>2</v>
          </cell>
        </row>
        <row r="1082">
          <cell r="F1082">
            <v>0</v>
          </cell>
          <cell r="H1082">
            <v>0</v>
          </cell>
          <cell r="P1082">
            <v>0</v>
          </cell>
        </row>
        <row r="1083">
          <cell r="A1083" t="str">
            <v>Tubo de PEAD, PN 16, extremidade plana material em polietileno de alta densidade</v>
          </cell>
          <cell r="F1083">
            <v>0</v>
          </cell>
          <cell r="H1083">
            <v>0</v>
          </cell>
          <cell r="P1083">
            <v>0</v>
          </cell>
        </row>
        <row r="1084">
          <cell r="A1084" t="str">
            <v>Diâmetro 125 mm</v>
          </cell>
          <cell r="B1084" t="str">
            <v>TBPEAD</v>
          </cell>
          <cell r="C1084" t="str">
            <v>m</v>
          </cell>
          <cell r="D1084">
            <v>20</v>
          </cell>
          <cell r="E1084">
            <v>2.6</v>
          </cell>
          <cell r="F1084">
            <v>52</v>
          </cell>
          <cell r="G1084">
            <v>0.22</v>
          </cell>
          <cell r="H1084">
            <v>4.4000000000000004</v>
          </cell>
          <cell r="I1084" t="str">
            <v>TPEADS</v>
          </cell>
          <cell r="P1084">
            <v>0.22</v>
          </cell>
        </row>
        <row r="1085">
          <cell r="A1085" t="str">
            <v>Diâmetro  140 mm</v>
          </cell>
          <cell r="B1085" t="str">
            <v>TBPEAD</v>
          </cell>
          <cell r="C1085" t="str">
            <v>m</v>
          </cell>
          <cell r="D1085">
            <v>30</v>
          </cell>
          <cell r="E1085">
            <v>2.8</v>
          </cell>
          <cell r="F1085">
            <v>84</v>
          </cell>
          <cell r="G1085">
            <v>0.25</v>
          </cell>
          <cell r="H1085">
            <v>7.5</v>
          </cell>
          <cell r="I1085" t="str">
            <v>TPEADS</v>
          </cell>
          <cell r="P1085">
            <v>0.25</v>
          </cell>
        </row>
        <row r="1086">
          <cell r="A1086" t="str">
            <v>Diâmetro  180 mm</v>
          </cell>
          <cell r="B1086" t="str">
            <v>TBPEAD</v>
          </cell>
          <cell r="C1086" t="str">
            <v>m</v>
          </cell>
          <cell r="D1086">
            <v>80</v>
          </cell>
          <cell r="E1086">
            <v>4.5999999999999996</v>
          </cell>
          <cell r="F1086">
            <v>368</v>
          </cell>
          <cell r="G1086">
            <v>0.44</v>
          </cell>
          <cell r="H1086">
            <v>35.200000000000003</v>
          </cell>
          <cell r="I1086" t="str">
            <v>TPEADS</v>
          </cell>
          <cell r="P1086">
            <v>0.44</v>
          </cell>
        </row>
        <row r="1087">
          <cell r="A1087" t="str">
            <v>Diâmetro  200 mm</v>
          </cell>
          <cell r="B1087" t="str">
            <v>TBPEAD</v>
          </cell>
          <cell r="C1087" t="str">
            <v>m</v>
          </cell>
          <cell r="D1087">
            <v>130</v>
          </cell>
          <cell r="E1087">
            <v>5.15</v>
          </cell>
          <cell r="F1087">
            <v>669.5</v>
          </cell>
          <cell r="G1087">
            <v>0.5</v>
          </cell>
          <cell r="H1087">
            <v>65</v>
          </cell>
          <cell r="I1087" t="str">
            <v>TPEADS</v>
          </cell>
          <cell r="P1087">
            <v>0.5</v>
          </cell>
        </row>
        <row r="1088">
          <cell r="A1088" t="str">
            <v>Diâmetro  225 mm</v>
          </cell>
          <cell r="B1088" t="str">
            <v>TBPEAD</v>
          </cell>
          <cell r="C1088" t="str">
            <v>m</v>
          </cell>
          <cell r="D1088">
            <v>25</v>
          </cell>
          <cell r="E1088">
            <v>5.7</v>
          </cell>
          <cell r="F1088">
            <v>142.5</v>
          </cell>
          <cell r="G1088">
            <v>0.55000000000000004</v>
          </cell>
          <cell r="H1088">
            <v>13.75</v>
          </cell>
          <cell r="I1088" t="str">
            <v>TPEADS</v>
          </cell>
          <cell r="P1088">
            <v>0.55000000000000004</v>
          </cell>
        </row>
        <row r="1089">
          <cell r="A1089" t="str">
            <v>Diâmetro  250 mm</v>
          </cell>
          <cell r="B1089" t="str">
            <v>TBPEAD</v>
          </cell>
          <cell r="C1089" t="str">
            <v>m</v>
          </cell>
          <cell r="D1089">
            <v>71</v>
          </cell>
          <cell r="E1089">
            <v>6.25</v>
          </cell>
          <cell r="F1089">
            <v>443.75</v>
          </cell>
          <cell r="G1089">
            <v>0.6</v>
          </cell>
          <cell r="H1089">
            <v>42.6</v>
          </cell>
          <cell r="I1089" t="str">
            <v>TPEADS</v>
          </cell>
          <cell r="P1089">
            <v>0.6</v>
          </cell>
        </row>
        <row r="1090">
          <cell r="A1090" t="str">
            <v>Diâmetro  315 mm</v>
          </cell>
          <cell r="B1090" t="str">
            <v>TBPEAD</v>
          </cell>
          <cell r="C1090" t="str">
            <v>m</v>
          </cell>
          <cell r="D1090">
            <v>40</v>
          </cell>
          <cell r="E1090">
            <v>6.8</v>
          </cell>
          <cell r="F1090">
            <v>272</v>
          </cell>
          <cell r="G1090">
            <v>0.66</v>
          </cell>
          <cell r="H1090">
            <v>26.4</v>
          </cell>
          <cell r="I1090" t="str">
            <v>TPEADS</v>
          </cell>
          <cell r="P1090">
            <v>0.66</v>
          </cell>
        </row>
        <row r="1091">
          <cell r="A1091" t="str">
            <v>Diâmetro  355 mm</v>
          </cell>
          <cell r="B1091" t="str">
            <v>TBPEAD</v>
          </cell>
          <cell r="C1091" t="str">
            <v>m</v>
          </cell>
          <cell r="D1091">
            <v>20</v>
          </cell>
          <cell r="E1091">
            <v>7.9</v>
          </cell>
          <cell r="F1091">
            <v>158</v>
          </cell>
          <cell r="G1091">
            <v>0.77</v>
          </cell>
          <cell r="H1091">
            <v>15.4</v>
          </cell>
          <cell r="I1091" t="str">
            <v>TPEADS</v>
          </cell>
          <cell r="P1091">
            <v>0.77</v>
          </cell>
        </row>
        <row r="1092">
          <cell r="A1092" t="str">
            <v>Diâmetro  400 mm</v>
          </cell>
          <cell r="B1092" t="str">
            <v>TBPEAD</v>
          </cell>
          <cell r="C1092" t="str">
            <v>m</v>
          </cell>
          <cell r="D1092">
            <v>95</v>
          </cell>
          <cell r="E1092">
            <v>9.0399999999999991</v>
          </cell>
          <cell r="F1092">
            <v>858.8</v>
          </cell>
          <cell r="G1092">
            <v>0.85</v>
          </cell>
          <cell r="H1092">
            <v>80.75</v>
          </cell>
          <cell r="I1092" t="str">
            <v>TPEADS</v>
          </cell>
          <cell r="P1092">
            <v>0.85</v>
          </cell>
        </row>
        <row r="1093">
          <cell r="A1093" t="str">
            <v>Diâmetro  500 mm</v>
          </cell>
          <cell r="B1093" t="str">
            <v>TBPEAD</v>
          </cell>
          <cell r="C1093" t="str">
            <v>m</v>
          </cell>
          <cell r="D1093">
            <v>60</v>
          </cell>
          <cell r="E1093">
            <v>11.3</v>
          </cell>
          <cell r="F1093">
            <v>678</v>
          </cell>
          <cell r="G1093">
            <v>1.04</v>
          </cell>
          <cell r="H1093">
            <v>62.4</v>
          </cell>
          <cell r="I1093" t="str">
            <v>TPEADS</v>
          </cell>
          <cell r="P1093">
            <v>1.04</v>
          </cell>
        </row>
        <row r="1094">
          <cell r="A1094" t="str">
            <v>Diâmetro  630 mm</v>
          </cell>
          <cell r="B1094" t="str">
            <v>TBPEAD</v>
          </cell>
          <cell r="C1094" t="str">
            <v>m</v>
          </cell>
          <cell r="D1094">
            <v>174</v>
          </cell>
          <cell r="E1094">
            <v>17</v>
          </cell>
          <cell r="F1094">
            <v>2958</v>
          </cell>
          <cell r="G1094">
            <v>1.31</v>
          </cell>
          <cell r="H1094">
            <v>227.94</v>
          </cell>
          <cell r="I1094" t="str">
            <v>TPEADS</v>
          </cell>
          <cell r="P1094">
            <v>1.31</v>
          </cell>
        </row>
        <row r="1095">
          <cell r="F1095">
            <v>0</v>
          </cell>
          <cell r="H1095">
            <v>0</v>
          </cell>
          <cell r="P1095">
            <v>0</v>
          </cell>
        </row>
        <row r="1096">
          <cell r="A1096" t="str">
            <v>Tubo com costura, ANSI B 36.10, SCH.40, extremidades chanfradas, material em aço</v>
          </cell>
          <cell r="F1096">
            <v>0</v>
          </cell>
          <cell r="H1096">
            <v>0</v>
          </cell>
          <cell r="P1096">
            <v>0</v>
          </cell>
        </row>
        <row r="1097">
          <cell r="A1097" t="str">
            <v>carbono, conforme ASTM A-53 GR.A/B:</v>
          </cell>
          <cell r="F1097">
            <v>0</v>
          </cell>
          <cell r="H1097">
            <v>0</v>
          </cell>
          <cell r="P1097">
            <v>0</v>
          </cell>
        </row>
        <row r="1098">
          <cell r="A1098" t="str">
            <v>Diâmetro 21/2"</v>
          </cell>
          <cell r="B1098" t="str">
            <v>TB40</v>
          </cell>
          <cell r="C1098" t="str">
            <v>m</v>
          </cell>
          <cell r="D1098">
            <v>313</v>
          </cell>
          <cell r="E1098">
            <v>8.6199999999999992</v>
          </cell>
          <cell r="F1098">
            <v>2698.06</v>
          </cell>
          <cell r="G1098">
            <v>2.5</v>
          </cell>
          <cell r="H1098">
            <v>782.5</v>
          </cell>
          <cell r="I1098" t="str">
            <v>TACS</v>
          </cell>
          <cell r="P1098">
            <v>2.5</v>
          </cell>
        </row>
        <row r="1099">
          <cell r="A1099" t="str">
            <v>Diâmetro 3"</v>
          </cell>
          <cell r="B1099" t="str">
            <v>TB40</v>
          </cell>
          <cell r="C1099" t="str">
            <v>m</v>
          </cell>
          <cell r="D1099">
            <v>458</v>
          </cell>
          <cell r="E1099">
            <v>11.3</v>
          </cell>
          <cell r="F1099">
            <v>5175.3999999999996</v>
          </cell>
          <cell r="G1099">
            <v>3</v>
          </cell>
          <cell r="H1099">
            <v>1374</v>
          </cell>
          <cell r="I1099" t="str">
            <v>TACS</v>
          </cell>
          <cell r="P1099">
            <v>3</v>
          </cell>
        </row>
        <row r="1100">
          <cell r="A1100" t="str">
            <v>Diâmetro 4"</v>
          </cell>
          <cell r="B1100" t="str">
            <v>TB40</v>
          </cell>
          <cell r="C1100" t="str">
            <v>m</v>
          </cell>
          <cell r="D1100">
            <v>170</v>
          </cell>
          <cell r="E1100">
            <v>16.100000000000001</v>
          </cell>
          <cell r="F1100">
            <v>2737</v>
          </cell>
          <cell r="G1100">
            <v>4</v>
          </cell>
          <cell r="H1100">
            <v>680</v>
          </cell>
          <cell r="I1100" t="str">
            <v>TACS</v>
          </cell>
          <cell r="P1100">
            <v>4</v>
          </cell>
        </row>
        <row r="1101">
          <cell r="A1101" t="str">
            <v>Diâmetro 6"</v>
          </cell>
          <cell r="B1101" t="str">
            <v>TB40</v>
          </cell>
          <cell r="C1101" t="str">
            <v>m</v>
          </cell>
          <cell r="D1101">
            <v>818</v>
          </cell>
          <cell r="E1101">
            <v>28.2</v>
          </cell>
          <cell r="F1101">
            <v>23067.599999999999</v>
          </cell>
          <cell r="G1101">
            <v>4</v>
          </cell>
          <cell r="H1101">
            <v>3272</v>
          </cell>
          <cell r="I1101" t="str">
            <v>TACS</v>
          </cell>
          <cell r="P1101">
            <v>4</v>
          </cell>
        </row>
        <row r="1102">
          <cell r="A1102" t="str">
            <v>Diâmetro 8"</v>
          </cell>
          <cell r="B1102" t="str">
            <v>TB40</v>
          </cell>
          <cell r="C1102" t="str">
            <v>m</v>
          </cell>
          <cell r="D1102">
            <v>274</v>
          </cell>
          <cell r="E1102">
            <v>42.5</v>
          </cell>
          <cell r="F1102">
            <v>11645</v>
          </cell>
          <cell r="G1102">
            <v>8</v>
          </cell>
          <cell r="H1102">
            <v>2192</v>
          </cell>
          <cell r="I1102" t="str">
            <v>TACS</v>
          </cell>
          <cell r="P1102">
            <v>8</v>
          </cell>
        </row>
        <row r="1103">
          <cell r="A1103" t="str">
            <v>Diâmetro 10"</v>
          </cell>
          <cell r="B1103" t="str">
            <v>TB40</v>
          </cell>
          <cell r="C1103" t="str">
            <v>m</v>
          </cell>
          <cell r="D1103">
            <v>303</v>
          </cell>
          <cell r="E1103">
            <v>60.2</v>
          </cell>
          <cell r="F1103">
            <v>18240.599999999999</v>
          </cell>
          <cell r="G1103">
            <v>10</v>
          </cell>
          <cell r="H1103">
            <v>3030</v>
          </cell>
          <cell r="I1103" t="str">
            <v>TACS</v>
          </cell>
          <cell r="P1103">
            <v>10</v>
          </cell>
        </row>
        <row r="1104">
          <cell r="F1104">
            <v>0</v>
          </cell>
          <cell r="H1104">
            <v>0</v>
          </cell>
          <cell r="P1104">
            <v>0</v>
          </cell>
        </row>
        <row r="1105">
          <cell r="A1105" t="str">
            <v>Tubo com costura, ANSI B 36.10, SCH.XXS, extremidades chanfradas, material em aço</v>
          </cell>
          <cell r="F1105">
            <v>0</v>
          </cell>
          <cell r="H1105">
            <v>0</v>
          </cell>
          <cell r="P1105">
            <v>0</v>
          </cell>
        </row>
        <row r="1106">
          <cell r="A1106" t="str">
            <v>carbono, conforme ASTM A-53 GR.A/B:</v>
          </cell>
          <cell r="F1106">
            <v>0</v>
          </cell>
          <cell r="H1106">
            <v>0</v>
          </cell>
          <cell r="P1106">
            <v>0</v>
          </cell>
        </row>
        <row r="1107">
          <cell r="A1107" t="str">
            <v>Diâmetro 6"</v>
          </cell>
          <cell r="B1107" t="str">
            <v>TBXXS</v>
          </cell>
          <cell r="C1107" t="str">
            <v>m</v>
          </cell>
          <cell r="D1107">
            <v>262</v>
          </cell>
          <cell r="E1107">
            <v>79</v>
          </cell>
          <cell r="F1107">
            <v>20698</v>
          </cell>
          <cell r="G1107">
            <v>6</v>
          </cell>
          <cell r="H1107">
            <v>1572</v>
          </cell>
          <cell r="I1107" t="str">
            <v>TACS</v>
          </cell>
          <cell r="P1107">
            <v>6</v>
          </cell>
        </row>
        <row r="1108">
          <cell r="A1108" t="str">
            <v>Diâmetro 8"</v>
          </cell>
          <cell r="B1108" t="str">
            <v>TBXXS</v>
          </cell>
          <cell r="C1108" t="str">
            <v>m</v>
          </cell>
          <cell r="D1108">
            <v>49</v>
          </cell>
          <cell r="E1108">
            <v>103</v>
          </cell>
          <cell r="F1108">
            <v>5047</v>
          </cell>
          <cell r="G1108">
            <v>8</v>
          </cell>
          <cell r="H1108">
            <v>392</v>
          </cell>
          <cell r="I1108" t="str">
            <v>TACS</v>
          </cell>
          <cell r="P1108">
            <v>8</v>
          </cell>
        </row>
        <row r="1109">
          <cell r="F1109">
            <v>0</v>
          </cell>
          <cell r="H1109">
            <v>0</v>
          </cell>
          <cell r="P1109">
            <v>0</v>
          </cell>
        </row>
        <row r="1110">
          <cell r="A1110" t="str">
            <v xml:space="preserve">Tubo sem costura, ANSI B 36.10, SCH.80, extremidades planas, material em aço </v>
          </cell>
          <cell r="F1110">
            <v>0</v>
          </cell>
          <cell r="H1110">
            <v>0</v>
          </cell>
          <cell r="P1110">
            <v>0</v>
          </cell>
        </row>
        <row r="1111">
          <cell r="A1111" t="str">
            <v>carbono, conforme ASTM A-53 GR.A/B:</v>
          </cell>
          <cell r="F1111">
            <v>0</v>
          </cell>
          <cell r="H1111">
            <v>0</v>
          </cell>
          <cell r="P1111">
            <v>0</v>
          </cell>
        </row>
        <row r="1112">
          <cell r="A1112" t="str">
            <v>Diâmetro 11/2"</v>
          </cell>
          <cell r="B1112" t="str">
            <v>TB80</v>
          </cell>
          <cell r="C1112" t="str">
            <v>m</v>
          </cell>
          <cell r="D1112">
            <v>132</v>
          </cell>
          <cell r="E1112">
            <v>5.4</v>
          </cell>
          <cell r="F1112">
            <v>712.8</v>
          </cell>
          <cell r="G1112">
            <v>1.5</v>
          </cell>
          <cell r="H1112">
            <v>198</v>
          </cell>
          <cell r="I1112" t="str">
            <v>TACS</v>
          </cell>
          <cell r="P1112">
            <v>1.5</v>
          </cell>
        </row>
        <row r="1113">
          <cell r="A1113" t="str">
            <v>Diâmetro 2"</v>
          </cell>
          <cell r="B1113" t="str">
            <v>TB80</v>
          </cell>
          <cell r="C1113" t="str">
            <v>m</v>
          </cell>
          <cell r="D1113">
            <v>63</v>
          </cell>
          <cell r="E1113">
            <v>7.47</v>
          </cell>
          <cell r="F1113">
            <v>470.61</v>
          </cell>
          <cell r="G1113">
            <v>2</v>
          </cell>
          <cell r="H1113">
            <v>126</v>
          </cell>
          <cell r="I1113" t="str">
            <v>TACS</v>
          </cell>
          <cell r="P1113">
            <v>2</v>
          </cell>
        </row>
        <row r="1114">
          <cell r="F1114">
            <v>0</v>
          </cell>
          <cell r="H1114">
            <v>0</v>
          </cell>
          <cell r="P1114">
            <v>0</v>
          </cell>
        </row>
        <row r="1115">
          <cell r="A1115" t="str">
            <v xml:space="preserve">Tubo sem costura, SCH.10S, extremidades planas, material em aço carbono, conforme </v>
          </cell>
          <cell r="F1115">
            <v>0</v>
          </cell>
          <cell r="H1115">
            <v>0</v>
          </cell>
          <cell r="P1115">
            <v>0</v>
          </cell>
        </row>
        <row r="1116">
          <cell r="A1116" t="str">
            <v>ASTM A-312 GR. TP-304:</v>
          </cell>
          <cell r="F1116">
            <v>0</v>
          </cell>
          <cell r="H1116">
            <v>0</v>
          </cell>
          <cell r="P1116">
            <v>0</v>
          </cell>
        </row>
        <row r="1117">
          <cell r="A1117" t="str">
            <v xml:space="preserve"> Diâmetro 1"</v>
          </cell>
          <cell r="B1117" t="str">
            <v>TB10S</v>
          </cell>
          <cell r="C1117" t="str">
            <v>m</v>
          </cell>
          <cell r="D1117">
            <v>46</v>
          </cell>
          <cell r="E1117">
            <v>2.12</v>
          </cell>
          <cell r="F1117">
            <v>97.52</v>
          </cell>
          <cell r="G1117">
            <v>1.5</v>
          </cell>
          <cell r="H1117">
            <v>69</v>
          </cell>
          <cell r="I1117" t="str">
            <v>TI</v>
          </cell>
          <cell r="P1117">
            <v>1.5</v>
          </cell>
        </row>
        <row r="1118">
          <cell r="F1118">
            <v>0</v>
          </cell>
          <cell r="H1118">
            <v>0</v>
          </cell>
          <cell r="P1118">
            <v>0</v>
          </cell>
        </row>
        <row r="1119">
          <cell r="A1119" t="str">
            <v>Tubo sem costura, ANSI B 36.10, SCH.40, extremidades chanfradas, material em aço</v>
          </cell>
          <cell r="F1119">
            <v>0</v>
          </cell>
          <cell r="H1119">
            <v>0</v>
          </cell>
          <cell r="P1119">
            <v>0</v>
          </cell>
        </row>
        <row r="1120">
          <cell r="A1120" t="str">
            <v xml:space="preserve">carbono, conforme ASTM A-53 GR.A/B: </v>
          </cell>
          <cell r="F1120">
            <v>0</v>
          </cell>
          <cell r="H1120">
            <v>0</v>
          </cell>
          <cell r="P1120">
            <v>0</v>
          </cell>
        </row>
        <row r="1121">
          <cell r="A1121" t="str">
            <v>Diâmetro 21/2"</v>
          </cell>
          <cell r="B1121" t="str">
            <v>TB40</v>
          </cell>
          <cell r="C1121" t="str">
            <v>m</v>
          </cell>
          <cell r="D1121">
            <v>170</v>
          </cell>
          <cell r="E1121">
            <v>8.6199999999999992</v>
          </cell>
          <cell r="F1121">
            <v>1465.4</v>
          </cell>
          <cell r="G1121">
            <v>2.5</v>
          </cell>
          <cell r="H1121">
            <v>425</v>
          </cell>
          <cell r="I1121" t="str">
            <v>TACS</v>
          </cell>
          <cell r="P1121">
            <v>2.5</v>
          </cell>
        </row>
        <row r="1122">
          <cell r="A1122" t="str">
            <v>Diâmetro 3"</v>
          </cell>
          <cell r="B1122" t="str">
            <v>TB40</v>
          </cell>
          <cell r="C1122" t="str">
            <v>m</v>
          </cell>
          <cell r="D1122">
            <v>219</v>
          </cell>
          <cell r="E1122">
            <v>11.3</v>
          </cell>
          <cell r="F1122">
            <v>2474.6999999999998</v>
          </cell>
          <cell r="G1122">
            <v>3</v>
          </cell>
          <cell r="H1122">
            <v>657</v>
          </cell>
          <cell r="I1122" t="str">
            <v>TACS</v>
          </cell>
          <cell r="P1122">
            <v>3</v>
          </cell>
        </row>
        <row r="1124">
          <cell r="A1124" t="str">
            <v xml:space="preserve">Tubo com costura, vara de 8m de comprimento, esp. 6,4 mm, extremidades com anel </v>
          </cell>
          <cell r="F1124">
            <v>0</v>
          </cell>
          <cell r="H1124">
            <v>0</v>
          </cell>
          <cell r="P1124">
            <v>0</v>
          </cell>
        </row>
        <row r="1125">
          <cell r="A1125" t="str">
            <v>para acoplamento VICTAULIC, material SAC-41, ref. ALVENIUS ou similar:</v>
          </cell>
          <cell r="F1125">
            <v>0</v>
          </cell>
          <cell r="H1125">
            <v>0</v>
          </cell>
          <cell r="P1125">
            <v>0</v>
          </cell>
        </row>
        <row r="1126">
          <cell r="A1126" t="str">
            <v>Diâmetro 10"</v>
          </cell>
          <cell r="B1126" t="str">
            <v>TBSAC41</v>
          </cell>
          <cell r="C1126" t="str">
            <v>m</v>
          </cell>
          <cell r="D1126">
            <v>2696</v>
          </cell>
          <cell r="E1126">
            <v>41.7</v>
          </cell>
          <cell r="F1126">
            <v>112423.2</v>
          </cell>
          <cell r="G1126">
            <v>3</v>
          </cell>
          <cell r="H1126">
            <v>8088</v>
          </cell>
          <cell r="I1126" t="str">
            <v>TACF</v>
          </cell>
          <cell r="P1126">
            <v>3</v>
          </cell>
        </row>
        <row r="1127">
          <cell r="A1127" t="str">
            <v>Diâmetro 18"</v>
          </cell>
          <cell r="B1127" t="str">
            <v>TBSAC41</v>
          </cell>
          <cell r="C1127" t="str">
            <v>m</v>
          </cell>
          <cell r="D1127">
            <v>1296</v>
          </cell>
          <cell r="E1127">
            <v>70.5</v>
          </cell>
          <cell r="F1127">
            <v>91368</v>
          </cell>
          <cell r="G1127">
            <v>5</v>
          </cell>
          <cell r="H1127">
            <v>6480</v>
          </cell>
          <cell r="I1127" t="str">
            <v>TACF</v>
          </cell>
          <cell r="P1127">
            <v>5</v>
          </cell>
        </row>
        <row r="1128">
          <cell r="F1128">
            <v>0</v>
          </cell>
          <cell r="H1128">
            <v>0</v>
          </cell>
          <cell r="P1128">
            <v>0</v>
          </cell>
        </row>
        <row r="1129">
          <cell r="A1129" t="str">
            <v>Tubo com costura, ANSI B 36.10, STD, extremidades chanfradas, material em aço</v>
          </cell>
          <cell r="F1129">
            <v>0</v>
          </cell>
          <cell r="H1129">
            <v>0</v>
          </cell>
          <cell r="P1129">
            <v>0</v>
          </cell>
        </row>
        <row r="1130">
          <cell r="A1130" t="str">
            <v>carbono, conforme ASTM A-139:</v>
          </cell>
          <cell r="F1130">
            <v>0</v>
          </cell>
          <cell r="H1130">
            <v>0</v>
          </cell>
          <cell r="P1130">
            <v>0</v>
          </cell>
        </row>
        <row r="1131">
          <cell r="A1131" t="str">
            <v>Diâmetro 12"</v>
          </cell>
          <cell r="B1131" t="str">
            <v>TBSTD</v>
          </cell>
          <cell r="C1131" t="str">
            <v>m</v>
          </cell>
          <cell r="D1131">
            <v>54</v>
          </cell>
          <cell r="E1131">
            <v>73.8</v>
          </cell>
          <cell r="F1131">
            <v>3985.2</v>
          </cell>
          <cell r="G1131">
            <v>10</v>
          </cell>
          <cell r="H1131">
            <v>540</v>
          </cell>
          <cell r="I1131" t="str">
            <v>TACS</v>
          </cell>
          <cell r="P1131">
            <v>10</v>
          </cell>
        </row>
        <row r="1132">
          <cell r="A1132" t="str">
            <v>Diâmetro 14"</v>
          </cell>
          <cell r="B1132" t="str">
            <v>TBSTD</v>
          </cell>
          <cell r="C1132" t="str">
            <v>m</v>
          </cell>
          <cell r="D1132">
            <v>14</v>
          </cell>
          <cell r="E1132">
            <v>81.2</v>
          </cell>
          <cell r="F1132">
            <v>1136.8</v>
          </cell>
          <cell r="G1132">
            <v>12</v>
          </cell>
          <cell r="H1132">
            <v>168</v>
          </cell>
          <cell r="I1132" t="str">
            <v>TACS</v>
          </cell>
          <cell r="P1132">
            <v>12</v>
          </cell>
        </row>
        <row r="1133">
          <cell r="F1133">
            <v>0</v>
          </cell>
          <cell r="H1133">
            <v>0</v>
          </cell>
          <cell r="P1133">
            <v>0</v>
          </cell>
        </row>
        <row r="1134">
          <cell r="A1134" t="str">
            <v xml:space="preserve">Tubo com costura, ANSI B 36.10, STD, extremidades chanfradas, material em aço </v>
          </cell>
          <cell r="F1134">
            <v>0</v>
          </cell>
          <cell r="H1134">
            <v>0</v>
          </cell>
          <cell r="P1134">
            <v>0</v>
          </cell>
        </row>
        <row r="1135">
          <cell r="A1135" t="str">
            <v xml:space="preserve">carbono, conforme ASTM A-134: </v>
          </cell>
          <cell r="F1135">
            <v>0</v>
          </cell>
          <cell r="H1135">
            <v>0</v>
          </cell>
          <cell r="P1135">
            <v>0</v>
          </cell>
        </row>
        <row r="1136">
          <cell r="A1136" t="str">
            <v>Diâmetro 18"</v>
          </cell>
          <cell r="B1136" t="str">
            <v>TBSTD</v>
          </cell>
          <cell r="C1136" t="str">
            <v>m</v>
          </cell>
          <cell r="D1136">
            <v>55</v>
          </cell>
          <cell r="E1136">
            <v>105</v>
          </cell>
          <cell r="F1136">
            <v>5775</v>
          </cell>
          <cell r="G1136">
            <v>16</v>
          </cell>
          <cell r="H1136">
            <v>880</v>
          </cell>
          <cell r="I1136" t="str">
            <v>TACS</v>
          </cell>
          <cell r="P1136">
            <v>16</v>
          </cell>
        </row>
        <row r="1137">
          <cell r="A1137" t="str">
            <v>Diâmetro 20"</v>
          </cell>
          <cell r="B1137" t="str">
            <v>TBSTD</v>
          </cell>
          <cell r="C1137" t="str">
            <v>m</v>
          </cell>
          <cell r="D1137">
            <v>5</v>
          </cell>
          <cell r="E1137">
            <v>117</v>
          </cell>
          <cell r="F1137">
            <v>585</v>
          </cell>
          <cell r="G1137">
            <v>18</v>
          </cell>
          <cell r="H1137">
            <v>90</v>
          </cell>
          <cell r="I1137" t="str">
            <v>TACS</v>
          </cell>
          <cell r="P1137">
            <v>18</v>
          </cell>
        </row>
        <row r="1138">
          <cell r="A1138" t="str">
            <v>Diâmetro 22"</v>
          </cell>
          <cell r="B1138" t="str">
            <v>TBSTD</v>
          </cell>
          <cell r="C1138" t="str">
            <v>m</v>
          </cell>
          <cell r="D1138">
            <v>454</v>
          </cell>
          <cell r="E1138">
            <v>129</v>
          </cell>
          <cell r="F1138">
            <v>58566</v>
          </cell>
          <cell r="G1138">
            <v>16</v>
          </cell>
          <cell r="H1138">
            <v>7264</v>
          </cell>
          <cell r="I1138" t="str">
            <v>TACS</v>
          </cell>
          <cell r="P1138">
            <v>16</v>
          </cell>
        </row>
        <row r="1139">
          <cell r="A1139" t="str">
            <v>Diâmetro 24"</v>
          </cell>
          <cell r="B1139" t="str">
            <v>TBSTD</v>
          </cell>
          <cell r="C1139" t="str">
            <v>m</v>
          </cell>
          <cell r="D1139">
            <v>78</v>
          </cell>
          <cell r="E1139">
            <v>141</v>
          </cell>
          <cell r="F1139">
            <v>10998</v>
          </cell>
          <cell r="G1139">
            <v>20</v>
          </cell>
          <cell r="H1139">
            <v>1560</v>
          </cell>
          <cell r="I1139" t="str">
            <v>TACS</v>
          </cell>
          <cell r="P1139">
            <v>20</v>
          </cell>
        </row>
        <row r="1140">
          <cell r="A1140" t="str">
            <v>Diâmetro 30"</v>
          </cell>
          <cell r="B1140" t="str">
            <v>TBSTD</v>
          </cell>
          <cell r="C1140" t="str">
            <v>m</v>
          </cell>
          <cell r="D1140">
            <v>10</v>
          </cell>
          <cell r="E1140">
            <v>177</v>
          </cell>
          <cell r="F1140">
            <v>1770</v>
          </cell>
          <cell r="G1140">
            <v>24</v>
          </cell>
          <cell r="H1140">
            <v>240</v>
          </cell>
          <cell r="I1140" t="str">
            <v>TACS</v>
          </cell>
          <cell r="P1140">
            <v>24</v>
          </cell>
        </row>
        <row r="1141">
          <cell r="A1141" t="str">
            <v>Diâmetro 32"</v>
          </cell>
          <cell r="B1141" t="str">
            <v>TBSTD</v>
          </cell>
          <cell r="C1141" t="str">
            <v>m</v>
          </cell>
          <cell r="D1141">
            <v>5</v>
          </cell>
          <cell r="E1141">
            <v>188</v>
          </cell>
          <cell r="F1141">
            <v>940</v>
          </cell>
          <cell r="G1141">
            <v>26</v>
          </cell>
          <cell r="H1141">
            <v>130</v>
          </cell>
          <cell r="I1141" t="str">
            <v>TACS</v>
          </cell>
          <cell r="P1141">
            <v>26</v>
          </cell>
        </row>
        <row r="1142">
          <cell r="A1142" t="str">
            <v>Diâmetro 36"</v>
          </cell>
          <cell r="B1142" t="str">
            <v>TBSTD</v>
          </cell>
          <cell r="C1142" t="str">
            <v>m</v>
          </cell>
          <cell r="D1142">
            <v>15</v>
          </cell>
          <cell r="E1142">
            <v>212</v>
          </cell>
          <cell r="F1142">
            <v>3180</v>
          </cell>
          <cell r="G1142">
            <v>30</v>
          </cell>
          <cell r="H1142">
            <v>450</v>
          </cell>
          <cell r="I1142" t="str">
            <v>TACS</v>
          </cell>
          <cell r="P1142">
            <v>30</v>
          </cell>
        </row>
        <row r="1143">
          <cell r="F1143">
            <v>0</v>
          </cell>
          <cell r="H1143">
            <v>0</v>
          </cell>
          <cell r="P1143">
            <v>0</v>
          </cell>
        </row>
        <row r="1144">
          <cell r="A1144" t="str">
            <v>Válvula borboleta, tipo WAFER, 150 libras, material do corpo em FºFº, interno em FºFº</v>
          </cell>
          <cell r="F1144">
            <v>0</v>
          </cell>
          <cell r="H1144">
            <v>0</v>
          </cell>
          <cell r="P1144">
            <v>0</v>
          </cell>
        </row>
        <row r="1145">
          <cell r="A1145" t="str">
            <v>ref. NIAGARA figura 540 e 550 ou similar:</v>
          </cell>
          <cell r="F1145">
            <v>0</v>
          </cell>
          <cell r="H1145">
            <v>0</v>
          </cell>
          <cell r="P1145">
            <v>0</v>
          </cell>
        </row>
        <row r="1146">
          <cell r="A1146" t="str">
            <v>Diâmetro 3"</v>
          </cell>
          <cell r="B1146" t="str">
            <v>VV</v>
          </cell>
          <cell r="C1146" t="str">
            <v>PC</v>
          </cell>
          <cell r="D1146">
            <v>7</v>
          </cell>
          <cell r="F1146">
            <v>0</v>
          </cell>
          <cell r="G1146">
            <v>6</v>
          </cell>
          <cell r="H1146">
            <v>42</v>
          </cell>
          <cell r="I1146" t="str">
            <v>TACS</v>
          </cell>
          <cell r="P1146">
            <v>6</v>
          </cell>
        </row>
        <row r="1147">
          <cell r="A1147" t="str">
            <v>Diâmetro 4"</v>
          </cell>
          <cell r="B1147" t="str">
            <v>VV</v>
          </cell>
          <cell r="C1147" t="str">
            <v>PC</v>
          </cell>
          <cell r="D1147">
            <v>2</v>
          </cell>
          <cell r="F1147">
            <v>0</v>
          </cell>
          <cell r="G1147">
            <v>8</v>
          </cell>
          <cell r="H1147">
            <v>16</v>
          </cell>
          <cell r="I1147" t="str">
            <v>TACS</v>
          </cell>
          <cell r="P1147">
            <v>8</v>
          </cell>
        </row>
        <row r="1148">
          <cell r="A1148" t="str">
            <v>Diâmetro 6"</v>
          </cell>
          <cell r="B1148" t="str">
            <v>VV</v>
          </cell>
          <cell r="C1148" t="str">
            <v>PC</v>
          </cell>
          <cell r="D1148">
            <v>2</v>
          </cell>
          <cell r="F1148">
            <v>0</v>
          </cell>
          <cell r="G1148">
            <v>12</v>
          </cell>
          <cell r="H1148">
            <v>24</v>
          </cell>
          <cell r="I1148" t="str">
            <v>TACS</v>
          </cell>
          <cell r="P1148">
            <v>12</v>
          </cell>
        </row>
        <row r="1149">
          <cell r="A1149" t="str">
            <v>Diâmetro 10"</v>
          </cell>
          <cell r="B1149" t="str">
            <v>VV</v>
          </cell>
          <cell r="C1149" t="str">
            <v>PC</v>
          </cell>
          <cell r="D1149">
            <v>2</v>
          </cell>
          <cell r="F1149">
            <v>0</v>
          </cell>
          <cell r="G1149">
            <v>20</v>
          </cell>
          <cell r="H1149">
            <v>40</v>
          </cell>
          <cell r="I1149" t="str">
            <v>TACS</v>
          </cell>
          <cell r="P1149">
            <v>20</v>
          </cell>
        </row>
        <row r="1150">
          <cell r="A1150" t="str">
            <v>Diâmetro 12"</v>
          </cell>
          <cell r="B1150" t="str">
            <v>VV</v>
          </cell>
          <cell r="C1150" t="str">
            <v>PC</v>
          </cell>
          <cell r="D1150">
            <v>4</v>
          </cell>
          <cell r="F1150">
            <v>0</v>
          </cell>
          <cell r="G1150">
            <v>24</v>
          </cell>
          <cell r="H1150">
            <v>96</v>
          </cell>
          <cell r="I1150" t="str">
            <v>TACS</v>
          </cell>
          <cell r="P1150">
            <v>24</v>
          </cell>
        </row>
        <row r="1151">
          <cell r="A1151" t="str">
            <v>Diâmetro 22"</v>
          </cell>
          <cell r="B1151" t="str">
            <v>VV</v>
          </cell>
          <cell r="C1151" t="str">
            <v>PC</v>
          </cell>
          <cell r="D1151">
            <v>1</v>
          </cell>
          <cell r="F1151">
            <v>0</v>
          </cell>
          <cell r="G1151">
            <v>44</v>
          </cell>
          <cell r="H1151">
            <v>44</v>
          </cell>
          <cell r="I1151" t="str">
            <v>TACS</v>
          </cell>
          <cell r="P1151">
            <v>44</v>
          </cell>
        </row>
        <row r="1152">
          <cell r="F1152">
            <v>0</v>
          </cell>
          <cell r="H1152">
            <v>0</v>
          </cell>
          <cell r="P1152">
            <v>0</v>
          </cell>
        </row>
        <row r="1153">
          <cell r="A1153" t="str">
            <v xml:space="preserve">Válvula diafragma, 150 libras, extremidades com rosca NPT, conforme ANSI B 2.1 </v>
          </cell>
          <cell r="F1153">
            <v>0</v>
          </cell>
          <cell r="H1153">
            <v>0</v>
          </cell>
          <cell r="P1153">
            <v>0</v>
          </cell>
        </row>
        <row r="1154">
          <cell r="A1154" t="str">
            <v xml:space="preserve">material do corpo em FºFº, interno em borracha, ref. CIVA tipo KB - passagem reta ou </v>
          </cell>
          <cell r="F1154">
            <v>0</v>
          </cell>
          <cell r="H1154">
            <v>0</v>
          </cell>
          <cell r="P1154">
            <v>0</v>
          </cell>
        </row>
        <row r="1155">
          <cell r="A1155" t="str">
            <v>similar:</v>
          </cell>
          <cell r="F1155">
            <v>0</v>
          </cell>
          <cell r="H1155">
            <v>0</v>
          </cell>
          <cell r="P1155">
            <v>0</v>
          </cell>
        </row>
        <row r="1156">
          <cell r="A1156" t="str">
            <v>Diâmetro 1"</v>
          </cell>
          <cell r="B1156" t="str">
            <v>VV</v>
          </cell>
          <cell r="C1156" t="str">
            <v>PC</v>
          </cell>
          <cell r="D1156">
            <v>6</v>
          </cell>
          <cell r="F1156">
            <v>0</v>
          </cell>
          <cell r="G1156">
            <v>2</v>
          </cell>
          <cell r="H1156">
            <v>12</v>
          </cell>
          <cell r="I1156" t="str">
            <v>TACR</v>
          </cell>
          <cell r="P1156">
            <v>2</v>
          </cell>
        </row>
        <row r="1157">
          <cell r="F1157">
            <v>0</v>
          </cell>
          <cell r="H1157">
            <v>0</v>
          </cell>
          <cell r="P1157">
            <v>0</v>
          </cell>
        </row>
        <row r="1158">
          <cell r="A1158" t="str">
            <v xml:space="preserve">Válvula esfera, 150 libras, extremidades com rosca NPT, conforme ANSI B 2.1, material </v>
          </cell>
          <cell r="F1158">
            <v>0</v>
          </cell>
          <cell r="H1158">
            <v>0</v>
          </cell>
          <cell r="P1158">
            <v>0</v>
          </cell>
        </row>
        <row r="1159">
          <cell r="A1159" t="str">
            <v>do corpo em latão, interno em aço inox, ref. CIWAL figura 294 ou similar:</v>
          </cell>
          <cell r="F1159">
            <v>0</v>
          </cell>
          <cell r="H1159">
            <v>0</v>
          </cell>
          <cell r="P1159">
            <v>0</v>
          </cell>
        </row>
        <row r="1160">
          <cell r="A1160" t="str">
            <v>Diâmetro 1/2"</v>
          </cell>
          <cell r="B1160" t="str">
            <v>VV</v>
          </cell>
          <cell r="C1160" t="str">
            <v>PC</v>
          </cell>
          <cell r="D1160">
            <v>16</v>
          </cell>
          <cell r="F1160">
            <v>0</v>
          </cell>
          <cell r="G1160">
            <v>2</v>
          </cell>
          <cell r="H1160">
            <v>32</v>
          </cell>
          <cell r="I1160" t="str">
            <v>TACR</v>
          </cell>
          <cell r="P1160">
            <v>2</v>
          </cell>
        </row>
        <row r="1161">
          <cell r="A1161" t="str">
            <v>Diâmetro 3/4"</v>
          </cell>
          <cell r="B1161" t="str">
            <v>VV</v>
          </cell>
          <cell r="C1161" t="str">
            <v>PC</v>
          </cell>
          <cell r="D1161">
            <v>4</v>
          </cell>
          <cell r="F1161">
            <v>0</v>
          </cell>
          <cell r="G1161">
            <v>2</v>
          </cell>
          <cell r="H1161">
            <v>8</v>
          </cell>
          <cell r="I1161" t="str">
            <v>TACR</v>
          </cell>
          <cell r="P1161">
            <v>2</v>
          </cell>
        </row>
        <row r="1162">
          <cell r="A1162" t="str">
            <v>Diâmetro 1"</v>
          </cell>
          <cell r="B1162" t="str">
            <v>VV</v>
          </cell>
          <cell r="C1162" t="str">
            <v>PC</v>
          </cell>
          <cell r="D1162">
            <v>6</v>
          </cell>
          <cell r="F1162">
            <v>0</v>
          </cell>
          <cell r="G1162">
            <v>2</v>
          </cell>
          <cell r="H1162">
            <v>12</v>
          </cell>
          <cell r="I1162" t="str">
            <v>TACR</v>
          </cell>
          <cell r="P1162">
            <v>2</v>
          </cell>
        </row>
        <row r="1163">
          <cell r="A1163" t="str">
            <v>Diâmetro 2"</v>
          </cell>
          <cell r="B1163" t="str">
            <v>VV</v>
          </cell>
          <cell r="C1163" t="str">
            <v>PC</v>
          </cell>
          <cell r="D1163">
            <v>12</v>
          </cell>
          <cell r="F1163">
            <v>0</v>
          </cell>
          <cell r="G1163">
            <v>4</v>
          </cell>
          <cell r="H1163">
            <v>48</v>
          </cell>
          <cell r="I1163" t="str">
            <v>TACR</v>
          </cell>
          <cell r="P1163">
            <v>4</v>
          </cell>
        </row>
        <row r="1164">
          <cell r="F1164">
            <v>0</v>
          </cell>
          <cell r="H1164">
            <v>0</v>
          </cell>
          <cell r="P1164">
            <v>0</v>
          </cell>
        </row>
        <row r="1165">
          <cell r="A1165" t="str">
            <v xml:space="preserve">Válvula esfera, 150 libras, extremidades com flange face plana, material do corpo em </v>
          </cell>
          <cell r="F1165">
            <v>0</v>
          </cell>
          <cell r="H1165">
            <v>0</v>
          </cell>
          <cell r="P1165">
            <v>0</v>
          </cell>
        </row>
        <row r="1166">
          <cell r="A1166" t="str">
            <v>aço carbono, interno em aço inox, ref. NIAGARA 303 ou similar:</v>
          </cell>
          <cell r="F1166">
            <v>0</v>
          </cell>
          <cell r="H1166">
            <v>0</v>
          </cell>
          <cell r="P1166">
            <v>0</v>
          </cell>
        </row>
        <row r="1167">
          <cell r="A1167" t="str">
            <v>Diâmetro 3"</v>
          </cell>
          <cell r="B1167" t="str">
            <v>VV</v>
          </cell>
          <cell r="C1167" t="str">
            <v>PC</v>
          </cell>
          <cell r="D1167">
            <v>2</v>
          </cell>
          <cell r="F1167">
            <v>0</v>
          </cell>
          <cell r="G1167">
            <v>6</v>
          </cell>
          <cell r="H1167">
            <v>12</v>
          </cell>
          <cell r="I1167" t="str">
            <v>TACS</v>
          </cell>
          <cell r="P1167">
            <v>6</v>
          </cell>
        </row>
        <row r="1168">
          <cell r="A1168" t="str">
            <v>Diâmetro 4"</v>
          </cell>
          <cell r="B1168" t="str">
            <v>VV</v>
          </cell>
          <cell r="C1168" t="str">
            <v>PC</v>
          </cell>
          <cell r="D1168">
            <v>4</v>
          </cell>
          <cell r="F1168">
            <v>0</v>
          </cell>
          <cell r="G1168">
            <v>8</v>
          </cell>
          <cell r="H1168">
            <v>32</v>
          </cell>
          <cell r="I1168" t="str">
            <v>TACS</v>
          </cell>
          <cell r="P1168">
            <v>8</v>
          </cell>
        </row>
        <row r="1169">
          <cell r="A1169" t="str">
            <v>Diâmetro 6"</v>
          </cell>
          <cell r="B1169" t="str">
            <v>VV</v>
          </cell>
          <cell r="C1169" t="str">
            <v>PC</v>
          </cell>
          <cell r="D1169">
            <v>1</v>
          </cell>
          <cell r="F1169">
            <v>0</v>
          </cell>
          <cell r="G1169">
            <v>12</v>
          </cell>
          <cell r="H1169">
            <v>12</v>
          </cell>
          <cell r="I1169" t="str">
            <v>TACS</v>
          </cell>
          <cell r="P1169">
            <v>12</v>
          </cell>
        </row>
        <row r="1170">
          <cell r="F1170">
            <v>0</v>
          </cell>
          <cell r="H1170">
            <v>0</v>
          </cell>
          <cell r="P1170">
            <v>0</v>
          </cell>
        </row>
        <row r="1171">
          <cell r="A1171" t="str">
            <v>Válvula de retenção, tipo WAFER, 150 libras, material do corpo em FºFº</v>
          </cell>
          <cell r="F1171">
            <v>0</v>
          </cell>
          <cell r="H1171">
            <v>0</v>
          </cell>
          <cell r="P1171">
            <v>0</v>
          </cell>
        </row>
        <row r="1172">
          <cell r="A1172" t="str">
            <v>interno em aço inox, ref. NIAGARA figura 80-111B e 80-111A ou similar:</v>
          </cell>
          <cell r="F1172">
            <v>0</v>
          </cell>
          <cell r="H1172">
            <v>0</v>
          </cell>
          <cell r="P1172">
            <v>0</v>
          </cell>
        </row>
        <row r="1173">
          <cell r="A1173" t="str">
            <v>Diâmetro 4"</v>
          </cell>
          <cell r="B1173" t="str">
            <v>VV</v>
          </cell>
          <cell r="C1173" t="str">
            <v>PC</v>
          </cell>
          <cell r="D1173">
            <v>2</v>
          </cell>
          <cell r="F1173">
            <v>0</v>
          </cell>
          <cell r="G1173">
            <v>8</v>
          </cell>
          <cell r="H1173">
            <v>16</v>
          </cell>
          <cell r="I1173" t="str">
            <v>TACS</v>
          </cell>
          <cell r="P1173">
            <v>8</v>
          </cell>
        </row>
        <row r="1174">
          <cell r="A1174" t="str">
            <v>Diâmetro 10"</v>
          </cell>
          <cell r="B1174" t="str">
            <v>VV</v>
          </cell>
          <cell r="C1174" t="str">
            <v>PC</v>
          </cell>
          <cell r="D1174">
            <v>3</v>
          </cell>
          <cell r="F1174">
            <v>0</v>
          </cell>
          <cell r="G1174">
            <v>20</v>
          </cell>
          <cell r="H1174">
            <v>60</v>
          </cell>
          <cell r="I1174" t="str">
            <v>TACS</v>
          </cell>
          <cell r="P1174">
            <v>20</v>
          </cell>
        </row>
        <row r="1175">
          <cell r="A1175" t="str">
            <v>Diâmetro 14"</v>
          </cell>
          <cell r="B1175" t="str">
            <v>VV</v>
          </cell>
          <cell r="C1175" t="str">
            <v>PC</v>
          </cell>
          <cell r="D1175">
            <v>3</v>
          </cell>
          <cell r="F1175">
            <v>0</v>
          </cell>
          <cell r="G1175">
            <v>28</v>
          </cell>
          <cell r="H1175">
            <v>84</v>
          </cell>
          <cell r="I1175" t="str">
            <v>TACS</v>
          </cell>
          <cell r="P1175">
            <v>28</v>
          </cell>
        </row>
        <row r="1176">
          <cell r="F1176">
            <v>0</v>
          </cell>
          <cell r="H1176">
            <v>0</v>
          </cell>
          <cell r="P1176">
            <v>0</v>
          </cell>
        </row>
        <row r="1177">
          <cell r="A1177" t="str">
            <v xml:space="preserve">Válvula de retenção três vias, 150 libras, extremidades com flange face plana, material do </v>
          </cell>
          <cell r="F1177">
            <v>0</v>
          </cell>
          <cell r="H1177">
            <v>0</v>
          </cell>
          <cell r="P1177">
            <v>0</v>
          </cell>
        </row>
        <row r="1178">
          <cell r="A1178" t="str">
            <v>corpo em FºFº, interno em borracha, ref. TECH TAYLOR VALVE ou similar:</v>
          </cell>
          <cell r="F1178">
            <v>0</v>
          </cell>
          <cell r="H1178">
            <v>0</v>
          </cell>
          <cell r="P1178">
            <v>0</v>
          </cell>
        </row>
        <row r="1179">
          <cell r="A1179" t="str">
            <v>Diâmetro 6"</v>
          </cell>
          <cell r="B1179" t="str">
            <v>VV</v>
          </cell>
          <cell r="C1179" t="str">
            <v>PC</v>
          </cell>
          <cell r="D1179">
            <v>2</v>
          </cell>
          <cell r="F1179">
            <v>0</v>
          </cell>
          <cell r="G1179">
            <v>12</v>
          </cell>
          <cell r="H1179">
            <v>24</v>
          </cell>
          <cell r="I1179" t="str">
            <v>TACR</v>
          </cell>
          <cell r="P1179">
            <v>12</v>
          </cell>
        </row>
        <row r="1180">
          <cell r="A1180" t="str">
            <v>Diâmetro 8"</v>
          </cell>
          <cell r="B1180" t="str">
            <v>VV</v>
          </cell>
          <cell r="C1180" t="str">
            <v>PC</v>
          </cell>
          <cell r="D1180">
            <v>2</v>
          </cell>
          <cell r="F1180">
            <v>0</v>
          </cell>
          <cell r="G1180">
            <v>16</v>
          </cell>
          <cell r="H1180">
            <v>32</v>
          </cell>
          <cell r="I1180" t="str">
            <v>TACR</v>
          </cell>
          <cell r="P1180">
            <v>16</v>
          </cell>
        </row>
        <row r="1181">
          <cell r="F1181">
            <v>0</v>
          </cell>
          <cell r="H1181">
            <v>0</v>
          </cell>
          <cell r="P1181">
            <v>0</v>
          </cell>
        </row>
        <row r="1182">
          <cell r="A1182" t="str">
            <v xml:space="preserve">Filtro tipo cesta, simplex, perfuração standard de diâmetro 0,2 mm, material em ferro </v>
          </cell>
          <cell r="B1182" t="str">
            <v>510-FA-01/02</v>
          </cell>
          <cell r="C1182" t="str">
            <v>PC</v>
          </cell>
          <cell r="D1182">
            <v>2</v>
          </cell>
          <cell r="F1182">
            <v>0</v>
          </cell>
          <cell r="G1182">
            <v>24</v>
          </cell>
          <cell r="H1182">
            <v>48</v>
          </cell>
          <cell r="I1182" t="str">
            <v>TACR</v>
          </cell>
          <cell r="P1182">
            <v>24</v>
          </cell>
        </row>
        <row r="1183">
          <cell r="A1183" t="str">
            <v xml:space="preserve">fundido, cesta em aço inox conforme AISI 304, extremidades flangeadas conforme </v>
          </cell>
          <cell r="F1183">
            <v>0</v>
          </cell>
          <cell r="H1183">
            <v>0</v>
          </cell>
          <cell r="P1183">
            <v>0</v>
          </cell>
        </row>
        <row r="1184">
          <cell r="A1184" t="str">
            <v>ANSI B 16.5, ref. WARMAN ou similar, diâmetro 12".</v>
          </cell>
          <cell r="F1184">
            <v>0</v>
          </cell>
          <cell r="H1184">
            <v>0</v>
          </cell>
          <cell r="P1184">
            <v>0</v>
          </cell>
        </row>
        <row r="1185">
          <cell r="F1185">
            <v>0</v>
          </cell>
          <cell r="H1185">
            <v>0</v>
          </cell>
          <cell r="P1185">
            <v>0</v>
          </cell>
        </row>
        <row r="1186">
          <cell r="A1186" t="str">
            <v>Filtros Coalescentes da Rede de Ar de Processo</v>
          </cell>
          <cell r="B1186" t="str">
            <v>510-FI-01/02</v>
          </cell>
          <cell r="C1186" t="str">
            <v>CJ</v>
          </cell>
          <cell r="D1186">
            <v>2</v>
          </cell>
          <cell r="E1186">
            <v>20</v>
          </cell>
          <cell r="F1186">
            <v>40</v>
          </cell>
          <cell r="G1186">
            <v>10</v>
          </cell>
          <cell r="H1186">
            <v>10</v>
          </cell>
          <cell r="I1186" t="str">
            <v>TACR</v>
          </cell>
          <cell r="K1186">
            <v>250</v>
          </cell>
          <cell r="P1186">
            <v>5</v>
          </cell>
        </row>
        <row r="1187">
          <cell r="A1187" t="str">
            <v xml:space="preserve">       Peso aproximado 2 x 0,02 t</v>
          </cell>
          <cell r="F1187">
            <v>0</v>
          </cell>
          <cell r="H1187">
            <v>0</v>
          </cell>
          <cell r="P1187">
            <v>0</v>
          </cell>
        </row>
        <row r="1188">
          <cell r="F1188">
            <v>0</v>
          </cell>
          <cell r="H1188">
            <v>0</v>
          </cell>
          <cell r="P1188">
            <v>0</v>
          </cell>
        </row>
        <row r="1189">
          <cell r="A1189" t="str">
            <v>Filtros  Coalescentes da Rede de Ar de Sopro, Serviço e Instrumentação</v>
          </cell>
          <cell r="B1189" t="str">
            <v>510-FI-03/04</v>
          </cell>
          <cell r="C1189" t="str">
            <v>CJ</v>
          </cell>
          <cell r="D1189">
            <v>2</v>
          </cell>
          <cell r="E1189">
            <v>20</v>
          </cell>
          <cell r="F1189">
            <v>40</v>
          </cell>
          <cell r="G1189">
            <v>10</v>
          </cell>
          <cell r="H1189">
            <v>10</v>
          </cell>
          <cell r="I1189" t="str">
            <v>TACR</v>
          </cell>
          <cell r="K1189">
            <v>250</v>
          </cell>
          <cell r="P1189">
            <v>5</v>
          </cell>
        </row>
        <row r="1190">
          <cell r="A1190" t="str">
            <v xml:space="preserve">       Peso aproximado 2 x 0,02 t</v>
          </cell>
          <cell r="F1190">
            <v>0</v>
          </cell>
          <cell r="H1190">
            <v>0</v>
          </cell>
          <cell r="P1190">
            <v>0</v>
          </cell>
        </row>
        <row r="1191">
          <cell r="F1191">
            <v>0</v>
          </cell>
          <cell r="H1191">
            <v>0</v>
          </cell>
          <cell r="P1191">
            <v>0</v>
          </cell>
        </row>
        <row r="1192">
          <cell r="A1192" t="str">
            <v>Filtros Coalescentes da Rede de Ar de Instrumentação</v>
          </cell>
          <cell r="B1192" t="str">
            <v>510-FI-05/06/07</v>
          </cell>
          <cell r="C1192" t="str">
            <v>CJ</v>
          </cell>
          <cell r="D1192">
            <v>3</v>
          </cell>
          <cell r="E1192">
            <v>5</v>
          </cell>
          <cell r="F1192">
            <v>15</v>
          </cell>
          <cell r="G1192">
            <v>3.75</v>
          </cell>
          <cell r="H1192">
            <v>3.75</v>
          </cell>
          <cell r="I1192" t="str">
            <v>TACR</v>
          </cell>
          <cell r="K1192">
            <v>250</v>
          </cell>
          <cell r="P1192">
            <v>1.25</v>
          </cell>
        </row>
        <row r="1193">
          <cell r="A1193" t="str">
            <v xml:space="preserve">       Peso aproximado 3 x 0,005 t</v>
          </cell>
          <cell r="F1193">
            <v>0</v>
          </cell>
          <cell r="H1193">
            <v>0</v>
          </cell>
          <cell r="P1193">
            <v>0</v>
          </cell>
        </row>
        <row r="1194">
          <cell r="F1194">
            <v>0</v>
          </cell>
          <cell r="H1194">
            <v>0</v>
          </cell>
          <cell r="P1194">
            <v>0</v>
          </cell>
        </row>
        <row r="1195">
          <cell r="A1195" t="str">
            <v>Secador de ar para Instrumentos</v>
          </cell>
          <cell r="B1195" t="str">
            <v>510-SC-01</v>
          </cell>
          <cell r="C1195" t="str">
            <v>CJ</v>
          </cell>
          <cell r="D1195">
            <v>1</v>
          </cell>
          <cell r="E1195">
            <v>1000</v>
          </cell>
          <cell r="F1195">
            <v>1000</v>
          </cell>
          <cell r="H1195">
            <v>70</v>
          </cell>
          <cell r="I1195" t="str">
            <v>M</v>
          </cell>
          <cell r="K1195">
            <v>70</v>
          </cell>
          <cell r="P1195">
            <v>70</v>
          </cell>
        </row>
        <row r="1196">
          <cell r="A1196" t="str">
            <v xml:space="preserve">       Potência 60 W</v>
          </cell>
          <cell r="F1196">
            <v>0</v>
          </cell>
          <cell r="H1196">
            <v>0</v>
          </cell>
          <cell r="P1196">
            <v>0</v>
          </cell>
        </row>
        <row r="1197">
          <cell r="A1197" t="str">
            <v xml:space="preserve">       Peso aproximado 1 t</v>
          </cell>
          <cell r="F1197">
            <v>0</v>
          </cell>
          <cell r="H1197">
            <v>0</v>
          </cell>
          <cell r="P1197">
            <v>0</v>
          </cell>
        </row>
        <row r="1198">
          <cell r="F1198">
            <v>0</v>
          </cell>
          <cell r="H1198">
            <v>0</v>
          </cell>
          <cell r="P1198">
            <v>0</v>
          </cell>
        </row>
        <row r="1199">
          <cell r="A1199" t="str">
            <v>Suportes</v>
          </cell>
          <cell r="C1199" t="str">
            <v>kg</v>
          </cell>
          <cell r="D1199">
            <v>70000</v>
          </cell>
          <cell r="E1199">
            <v>1</v>
          </cell>
          <cell r="F1199">
            <v>70000</v>
          </cell>
          <cell r="G1199">
            <v>0.15</v>
          </cell>
          <cell r="H1199">
            <v>10500</v>
          </cell>
          <cell r="I1199" t="str">
            <v>F</v>
          </cell>
          <cell r="P1199">
            <v>0.15</v>
          </cell>
        </row>
        <row r="1200">
          <cell r="F1200">
            <v>0</v>
          </cell>
          <cell r="H1200">
            <v>0</v>
          </cell>
          <cell r="P1200">
            <v>0</v>
          </cell>
        </row>
        <row r="1201">
          <cell r="A1201" t="str">
            <v>ELÉTRICA</v>
          </cell>
          <cell r="F1201">
            <v>0</v>
          </cell>
          <cell r="H1201">
            <v>0</v>
          </cell>
          <cell r="P1201">
            <v>0</v>
          </cell>
        </row>
        <row r="1202">
          <cell r="F1202">
            <v>0</v>
          </cell>
          <cell r="H1202">
            <v>0</v>
          </cell>
          <cell r="P1202">
            <v>0</v>
          </cell>
        </row>
        <row r="1203">
          <cell r="A1203" t="str">
            <v>ÁREA - SUBESTAÇÃO 550-SE-02 E PENEIRAMENTO</v>
          </cell>
          <cell r="F1203">
            <v>0</v>
          </cell>
          <cell r="H1203">
            <v>0</v>
          </cell>
          <cell r="P1203">
            <v>0</v>
          </cell>
        </row>
        <row r="1204">
          <cell r="A1204" t="str">
            <v>Transformador de potência: - 2 MVA</v>
          </cell>
          <cell r="B1204" t="str">
            <v>550-TF-01</v>
          </cell>
          <cell r="C1204" t="str">
            <v>UNID.</v>
          </cell>
          <cell r="D1204">
            <v>1</v>
          </cell>
          <cell r="E1204">
            <v>2000</v>
          </cell>
          <cell r="F1204">
            <v>2000</v>
          </cell>
          <cell r="G1204">
            <v>100</v>
          </cell>
          <cell r="H1204">
            <v>100</v>
          </cell>
          <cell r="I1204" t="str">
            <v>Q</v>
          </cell>
          <cell r="P1204">
            <v>100</v>
          </cell>
        </row>
        <row r="1205">
          <cell r="A1205" t="str">
            <v>Trifásico, instalação externa, isolamento em óleo mineral.</v>
          </cell>
          <cell r="F1205">
            <v>0</v>
          </cell>
          <cell r="H1205">
            <v>0</v>
          </cell>
          <cell r="P1205">
            <v>0</v>
          </cell>
        </row>
        <row r="1206">
          <cell r="A1206" t="str">
            <v>13,8 - 4,16 kV, 2 MVA.</v>
          </cell>
          <cell r="F1206">
            <v>0</v>
          </cell>
          <cell r="H1206">
            <v>0</v>
          </cell>
          <cell r="P1206">
            <v>0</v>
          </cell>
        </row>
        <row r="1207">
          <cell r="F1207">
            <v>0</v>
          </cell>
          <cell r="H1207">
            <v>0</v>
          </cell>
          <cell r="P1207">
            <v>0</v>
          </cell>
        </row>
        <row r="1208">
          <cell r="A1208" t="str">
            <v>Transformador de potência: - 1,5 MVA</v>
          </cell>
          <cell r="B1208" t="str">
            <v>550-TF-02</v>
          </cell>
          <cell r="C1208" t="str">
            <v>UNID.</v>
          </cell>
          <cell r="D1208">
            <v>1</v>
          </cell>
          <cell r="E1208">
            <v>2000</v>
          </cell>
          <cell r="F1208">
            <v>2000</v>
          </cell>
          <cell r="G1208">
            <v>100</v>
          </cell>
          <cell r="H1208">
            <v>100</v>
          </cell>
          <cell r="I1208" t="str">
            <v>Q</v>
          </cell>
          <cell r="P1208">
            <v>100</v>
          </cell>
        </row>
        <row r="1209">
          <cell r="A1209" t="str">
            <v>Trifásico, instalação externa,  isolamento em óleo mineral.</v>
          </cell>
          <cell r="F1209">
            <v>0</v>
          </cell>
          <cell r="H1209">
            <v>0</v>
          </cell>
          <cell r="P1209">
            <v>0</v>
          </cell>
        </row>
        <row r="1210">
          <cell r="A1210" t="str">
            <v>13800 - 480V, 1,5 MVA.</v>
          </cell>
          <cell r="F1210">
            <v>0</v>
          </cell>
          <cell r="H1210">
            <v>0</v>
          </cell>
          <cell r="P1210">
            <v>0</v>
          </cell>
        </row>
        <row r="1211">
          <cell r="F1211">
            <v>0</v>
          </cell>
          <cell r="H1211">
            <v>0</v>
          </cell>
          <cell r="P1211">
            <v>0</v>
          </cell>
        </row>
        <row r="1212">
          <cell r="A1212" t="str">
            <v>Transformador de potência: - 1,5 MVA</v>
          </cell>
          <cell r="B1212" t="str">
            <v>550-TF-06</v>
          </cell>
          <cell r="C1212" t="str">
            <v>UNID.</v>
          </cell>
          <cell r="D1212">
            <v>1</v>
          </cell>
          <cell r="E1212">
            <v>2000</v>
          </cell>
          <cell r="F1212">
            <v>2000</v>
          </cell>
          <cell r="G1212">
            <v>100</v>
          </cell>
          <cell r="H1212">
            <v>100</v>
          </cell>
          <cell r="I1212" t="str">
            <v>Q</v>
          </cell>
          <cell r="P1212">
            <v>100</v>
          </cell>
        </row>
        <row r="1213">
          <cell r="A1213" t="str">
            <v>Trifásico, instalação externa,  isolamento em óleo mineral.</v>
          </cell>
          <cell r="F1213">
            <v>0</v>
          </cell>
          <cell r="H1213">
            <v>0</v>
          </cell>
          <cell r="P1213">
            <v>0</v>
          </cell>
        </row>
        <row r="1214">
          <cell r="A1214" t="str">
            <v>13800 - 480V, 1,5 MVA.</v>
          </cell>
          <cell r="F1214">
            <v>0</v>
          </cell>
          <cell r="H1214">
            <v>0</v>
          </cell>
          <cell r="P1214">
            <v>0</v>
          </cell>
        </row>
        <row r="1215">
          <cell r="F1215">
            <v>0</v>
          </cell>
          <cell r="H1215">
            <v>0</v>
          </cell>
          <cell r="P1215">
            <v>0</v>
          </cell>
        </row>
        <row r="1216">
          <cell r="A1216" t="str">
            <v>Transformador de controle: - 20 kVA</v>
          </cell>
          <cell r="B1216" t="str">
            <v>550-TK-01</v>
          </cell>
          <cell r="C1216" t="str">
            <v>UNID.</v>
          </cell>
          <cell r="D1216">
            <v>1</v>
          </cell>
          <cell r="E1216">
            <v>100</v>
          </cell>
          <cell r="F1216">
            <v>100</v>
          </cell>
          <cell r="G1216">
            <v>20</v>
          </cell>
          <cell r="H1216">
            <v>20</v>
          </cell>
          <cell r="I1216" t="str">
            <v>Q</v>
          </cell>
          <cell r="P1216">
            <v>20</v>
          </cell>
        </row>
        <row r="1217">
          <cell r="A1217" t="str">
            <v>Monofásico, instalação externa, isolamento em óleo mineral.</v>
          </cell>
          <cell r="F1217">
            <v>0</v>
          </cell>
          <cell r="H1217">
            <v>0</v>
          </cell>
          <cell r="P1217">
            <v>0</v>
          </cell>
        </row>
        <row r="1218">
          <cell r="A1218" t="str">
            <v>480 - 120V, 20 kVA, com blindagem eletrostática entre enrolamentos</v>
          </cell>
          <cell r="F1218">
            <v>0</v>
          </cell>
          <cell r="H1218">
            <v>0</v>
          </cell>
          <cell r="P1218">
            <v>0</v>
          </cell>
        </row>
        <row r="1219">
          <cell r="F1219">
            <v>0</v>
          </cell>
          <cell r="H1219">
            <v>0</v>
          </cell>
          <cell r="P1219">
            <v>0</v>
          </cell>
        </row>
        <row r="1220">
          <cell r="A1220" t="str">
            <v>Transformador de iluminação: - 112,5 kVA</v>
          </cell>
          <cell r="B1220" t="str">
            <v>550-TL-01</v>
          </cell>
          <cell r="C1220" t="str">
            <v>UNID.</v>
          </cell>
          <cell r="D1220">
            <v>1</v>
          </cell>
          <cell r="E1220">
            <v>200</v>
          </cell>
          <cell r="F1220">
            <v>200</v>
          </cell>
          <cell r="G1220">
            <v>20</v>
          </cell>
          <cell r="H1220">
            <v>20</v>
          </cell>
          <cell r="I1220" t="str">
            <v>Q</v>
          </cell>
          <cell r="P1220">
            <v>20</v>
          </cell>
        </row>
        <row r="1221">
          <cell r="A1221" t="str">
            <v>Trifásico, instalação externa, isolamento em óleo mineral.</v>
          </cell>
          <cell r="F1221">
            <v>0</v>
          </cell>
          <cell r="H1221">
            <v>0</v>
          </cell>
          <cell r="P1221">
            <v>0</v>
          </cell>
        </row>
        <row r="1222">
          <cell r="A1222" t="str">
            <v>13800 - 380/220V, 112,5 kVA.</v>
          </cell>
          <cell r="F1222">
            <v>0</v>
          </cell>
          <cell r="H1222">
            <v>0</v>
          </cell>
          <cell r="P1222">
            <v>0</v>
          </cell>
        </row>
        <row r="1223">
          <cell r="F1223">
            <v>0</v>
          </cell>
          <cell r="H1223">
            <v>0</v>
          </cell>
          <cell r="P1223">
            <v>0</v>
          </cell>
        </row>
        <row r="1224">
          <cell r="A1224" t="str">
            <v>Resistor de Aterramento, instalação externa, 2400V, 400A, 10s.</v>
          </cell>
          <cell r="B1224" t="str">
            <v>550-RA-01</v>
          </cell>
          <cell r="C1224" t="str">
            <v>UNID.</v>
          </cell>
          <cell r="D1224">
            <v>1</v>
          </cell>
          <cell r="E1224">
            <v>100</v>
          </cell>
          <cell r="F1224">
            <v>100</v>
          </cell>
          <cell r="G1224">
            <v>20</v>
          </cell>
          <cell r="H1224">
            <v>20</v>
          </cell>
          <cell r="I1224" t="str">
            <v>Q</v>
          </cell>
          <cell r="P1224">
            <v>20</v>
          </cell>
        </row>
        <row r="1225">
          <cell r="F1225">
            <v>0</v>
          </cell>
          <cell r="H1225">
            <v>0</v>
          </cell>
          <cell r="P1225">
            <v>0</v>
          </cell>
        </row>
        <row r="1226">
          <cell r="A1226" t="str">
            <v>Resistor de aterramento 277 V</v>
          </cell>
          <cell r="B1226" t="str">
            <v>550-RA-02/06</v>
          </cell>
          <cell r="C1226" t="str">
            <v>CJ</v>
          </cell>
          <cell r="D1226">
            <v>2</v>
          </cell>
          <cell r="E1226">
            <v>100</v>
          </cell>
          <cell r="F1226">
            <v>200</v>
          </cell>
          <cell r="G1226">
            <v>40</v>
          </cell>
          <cell r="H1226">
            <v>80</v>
          </cell>
          <cell r="I1226" t="str">
            <v>Q</v>
          </cell>
          <cell r="P1226">
            <v>40</v>
          </cell>
        </row>
        <row r="1227">
          <cell r="A1227" t="str">
            <v>Composto das  seguintes unidades:</v>
          </cell>
          <cell r="F1227">
            <v>0</v>
          </cell>
          <cell r="H1227">
            <v>0</v>
          </cell>
          <cell r="P1227">
            <v>0</v>
          </cell>
        </row>
        <row r="1228">
          <cell r="A1228" t="str">
            <v>- Resistor de aterramento,  instalação externa, 277V, 5A.</v>
          </cell>
          <cell r="F1228">
            <v>0</v>
          </cell>
          <cell r="H1228">
            <v>0</v>
          </cell>
          <cell r="P1228">
            <v>0</v>
          </cell>
        </row>
        <row r="1229">
          <cell r="A1229" t="str">
            <v>- Painel de supervisão e alarme, instalação interna.</v>
          </cell>
          <cell r="F1229">
            <v>0</v>
          </cell>
          <cell r="H1229">
            <v>0</v>
          </cell>
          <cell r="P1229">
            <v>0</v>
          </cell>
        </row>
        <row r="1230">
          <cell r="F1230">
            <v>0</v>
          </cell>
          <cell r="H1230">
            <v>0</v>
          </cell>
          <cell r="P1230">
            <v>0</v>
          </cell>
        </row>
        <row r="1231">
          <cell r="A1231" t="str">
            <v>Quadro de distribuição de 13,8 kV - 8COL</v>
          </cell>
          <cell r="B1231" t="str">
            <v>550-QD-01</v>
          </cell>
          <cell r="C1231" t="str">
            <v>CJ</v>
          </cell>
          <cell r="D1231">
            <v>1</v>
          </cell>
          <cell r="E1231">
            <v>8000</v>
          </cell>
          <cell r="F1231">
            <v>8000</v>
          </cell>
          <cell r="G1231">
            <v>1600</v>
          </cell>
          <cell r="H1231">
            <v>1600</v>
          </cell>
          <cell r="I1231" t="str">
            <v>Q</v>
          </cell>
          <cell r="P1231">
            <v>1600</v>
          </cell>
        </row>
        <row r="1232">
          <cell r="A1232" t="str">
            <v>Instalação abrigada, tipo Metal  Clad, barramento 1200A, 15kA, com uma coluna de</v>
          </cell>
          <cell r="F1232">
            <v>0</v>
          </cell>
          <cell r="H1232">
            <v>0</v>
          </cell>
          <cell r="P1232">
            <v>0</v>
          </cell>
        </row>
        <row r="1233">
          <cell r="A1233" t="str">
            <v>entrada e sete colunas de saídas.</v>
          </cell>
          <cell r="F1233">
            <v>0</v>
          </cell>
          <cell r="H1233">
            <v>0</v>
          </cell>
          <cell r="P1233">
            <v>0</v>
          </cell>
        </row>
        <row r="1234">
          <cell r="F1234">
            <v>0</v>
          </cell>
          <cell r="H1234">
            <v>0</v>
          </cell>
          <cell r="P1234">
            <v>0</v>
          </cell>
        </row>
        <row r="1235">
          <cell r="A1235" t="str">
            <v>Centro de controle de motores de 4160 V: - 5COL</v>
          </cell>
          <cell r="B1235" t="str">
            <v>550-CM-01</v>
          </cell>
          <cell r="C1235" t="str">
            <v>CJ</v>
          </cell>
          <cell r="D1235">
            <v>1</v>
          </cell>
          <cell r="E1235">
            <v>5000</v>
          </cell>
          <cell r="F1235">
            <v>5000</v>
          </cell>
          <cell r="G1235">
            <v>1000</v>
          </cell>
          <cell r="H1235">
            <v>1000</v>
          </cell>
          <cell r="I1235" t="str">
            <v>Q</v>
          </cell>
          <cell r="P1235">
            <v>1000</v>
          </cell>
        </row>
        <row r="1236">
          <cell r="A1236" t="str">
            <v xml:space="preserve">Instalação interna , barramento 1200A; 31,5kA; compartimentos  extraíveis, entrada </v>
          </cell>
          <cell r="F1236">
            <v>0</v>
          </cell>
          <cell r="H1236">
            <v>0</v>
          </cell>
          <cell r="P1236">
            <v>0</v>
          </cell>
        </row>
        <row r="1237">
          <cell r="A1237" t="str">
            <v>com disjuntor a vácuo, saídas com contatores à vácuo, com uma coluna de entrada e</v>
          </cell>
          <cell r="F1237">
            <v>0</v>
          </cell>
          <cell r="H1237">
            <v>0</v>
          </cell>
          <cell r="P1237">
            <v>0</v>
          </cell>
        </row>
        <row r="1238">
          <cell r="A1238" t="str">
            <v xml:space="preserve"> quatro colunas de saídas.</v>
          </cell>
          <cell r="F1238">
            <v>0</v>
          </cell>
          <cell r="H1238">
            <v>0</v>
          </cell>
          <cell r="P1238">
            <v>0</v>
          </cell>
        </row>
        <row r="1239">
          <cell r="F1239">
            <v>0</v>
          </cell>
          <cell r="H1239">
            <v>0</v>
          </cell>
          <cell r="P1239">
            <v>0</v>
          </cell>
        </row>
        <row r="1240">
          <cell r="A1240" t="str">
            <v>Centro de controle de motores de 480 V: - 10COL</v>
          </cell>
          <cell r="B1240" t="str">
            <v>550-CM-02</v>
          </cell>
          <cell r="C1240" t="str">
            <v>CJ</v>
          </cell>
          <cell r="D1240">
            <v>1</v>
          </cell>
          <cell r="E1240">
            <v>6000</v>
          </cell>
          <cell r="F1240">
            <v>6000</v>
          </cell>
          <cell r="G1240">
            <v>1500</v>
          </cell>
          <cell r="H1240">
            <v>1500</v>
          </cell>
          <cell r="I1240" t="str">
            <v>Q</v>
          </cell>
          <cell r="P1240">
            <v>1500</v>
          </cell>
        </row>
        <row r="1241">
          <cell r="A1241" t="str">
            <v>Instalação interna, barramento 3000A, 45kA, gavetas extraíveis e  entrada com</v>
          </cell>
          <cell r="F1241">
            <v>0</v>
          </cell>
          <cell r="H1241">
            <v>0</v>
          </cell>
          <cell r="P1241">
            <v>0</v>
          </cell>
        </row>
        <row r="1242">
          <cell r="A1242" t="str">
            <v xml:space="preserve"> disjuntor Power 2500A, com uma coluna de entrada e nove colunas de saídas.</v>
          </cell>
          <cell r="F1242">
            <v>0</v>
          </cell>
          <cell r="H1242">
            <v>0</v>
          </cell>
          <cell r="P1242">
            <v>0</v>
          </cell>
        </row>
        <row r="1243">
          <cell r="F1243">
            <v>0</v>
          </cell>
          <cell r="H1243">
            <v>0</v>
          </cell>
          <cell r="P1243">
            <v>0</v>
          </cell>
        </row>
        <row r="1244">
          <cell r="A1244" t="str">
            <v>Centro de controle de motores de 480 V: - 5COL</v>
          </cell>
          <cell r="B1244" t="str">
            <v>550-CM-06</v>
          </cell>
          <cell r="C1244" t="str">
            <v>CJ</v>
          </cell>
          <cell r="D1244">
            <v>1</v>
          </cell>
          <cell r="E1244">
            <v>3200</v>
          </cell>
          <cell r="F1244">
            <v>3200</v>
          </cell>
          <cell r="G1244">
            <v>750</v>
          </cell>
          <cell r="H1244">
            <v>750</v>
          </cell>
          <cell r="I1244" t="str">
            <v>Q</v>
          </cell>
          <cell r="P1244">
            <v>750</v>
          </cell>
        </row>
        <row r="1245">
          <cell r="A1245" t="str">
            <v xml:space="preserve">Com cargas de emergência, instalação interna, barramento de 3000 A, 45 kA, </v>
          </cell>
          <cell r="F1245">
            <v>0</v>
          </cell>
          <cell r="H1245">
            <v>0</v>
          </cell>
          <cell r="P1245">
            <v>0</v>
          </cell>
        </row>
        <row r="1246">
          <cell r="A1246" t="str">
            <v>gavetas extraíveis, uma entrada normal com disjuntores Power 2500 A e uma</v>
          </cell>
          <cell r="F1246">
            <v>0</v>
          </cell>
          <cell r="H1246">
            <v>0</v>
          </cell>
          <cell r="P1246">
            <v>0</v>
          </cell>
        </row>
        <row r="1247">
          <cell r="A1247" t="str">
            <v xml:space="preserve">entrada de emergência com secionador de 1600 A, com uma coluna de entrada e </v>
          </cell>
          <cell r="F1247">
            <v>0</v>
          </cell>
          <cell r="H1247">
            <v>0</v>
          </cell>
          <cell r="P1247">
            <v>0</v>
          </cell>
        </row>
        <row r="1248">
          <cell r="A1248" t="str">
            <v>quatro colunas de saídas.</v>
          </cell>
          <cell r="F1248">
            <v>0</v>
          </cell>
          <cell r="H1248">
            <v>0</v>
          </cell>
          <cell r="P1248">
            <v>0</v>
          </cell>
        </row>
        <row r="1249">
          <cell r="F1249">
            <v>0</v>
          </cell>
          <cell r="H1249">
            <v>0</v>
          </cell>
          <cell r="P1249">
            <v>0</v>
          </cell>
        </row>
        <row r="1250">
          <cell r="A1250" t="str">
            <v>Grupo motor-gerador diesel emergência: - 400 kVA</v>
          </cell>
          <cell r="B1250" t="str">
            <v>550-GE-01</v>
          </cell>
          <cell r="C1250" t="str">
            <v>CJ</v>
          </cell>
          <cell r="D1250">
            <v>2</v>
          </cell>
          <cell r="E1250">
            <v>400</v>
          </cell>
          <cell r="F1250">
            <v>800</v>
          </cell>
          <cell r="G1250">
            <v>150</v>
          </cell>
          <cell r="H1250">
            <v>300</v>
          </cell>
          <cell r="I1250" t="str">
            <v>Q</v>
          </cell>
          <cell r="P1250">
            <v>150</v>
          </cell>
        </row>
        <row r="1251">
          <cell r="A1251" t="str">
            <v>Dois grupos motores-geradores diesel, trifásicos, 60 Hz, instalação interna, 480 V,</v>
          </cell>
          <cell r="B1251" t="str">
            <v>550-GE-02</v>
          </cell>
          <cell r="F1251">
            <v>0</v>
          </cell>
          <cell r="H1251">
            <v>0</v>
          </cell>
          <cell r="P1251">
            <v>0</v>
          </cell>
        </row>
        <row r="1252">
          <cell r="A1252" t="str">
            <v xml:space="preserve">400 kVA contínuo, completo, com todos os acessórios elétricos </v>
          </cell>
          <cell r="F1252">
            <v>0</v>
          </cell>
          <cell r="H1252">
            <v>0</v>
          </cell>
          <cell r="P1252">
            <v>0</v>
          </cell>
        </row>
        <row r="1253">
          <cell r="A1253" t="str">
            <v>e mecânicos, (potência a ser confirmada).</v>
          </cell>
          <cell r="F1253">
            <v>0</v>
          </cell>
          <cell r="H1253">
            <v>0</v>
          </cell>
          <cell r="P1253">
            <v>0</v>
          </cell>
        </row>
        <row r="1254">
          <cell r="F1254">
            <v>0</v>
          </cell>
          <cell r="H1254">
            <v>0</v>
          </cell>
          <cell r="P1254">
            <v>0</v>
          </cell>
        </row>
        <row r="1255">
          <cell r="A1255" t="str">
            <v>Quadro força e controle dos GMG'S:</v>
          </cell>
          <cell r="B1255" t="str">
            <v>550-QD-04</v>
          </cell>
          <cell r="C1255" t="str">
            <v>UNID.</v>
          </cell>
          <cell r="D1255">
            <v>1</v>
          </cell>
          <cell r="E1255">
            <v>200</v>
          </cell>
          <cell r="F1255">
            <v>200</v>
          </cell>
          <cell r="G1255">
            <v>200</v>
          </cell>
          <cell r="H1255">
            <v>200</v>
          </cell>
          <cell r="I1255" t="str">
            <v>Q</v>
          </cell>
          <cell r="P1255">
            <v>200</v>
          </cell>
        </row>
        <row r="1256">
          <cell r="A1256" t="str">
            <v xml:space="preserve">Trifásico, instalação interna, para o sistema de força, controle e supervisão dos </v>
          </cell>
          <cell r="F1256">
            <v>0</v>
          </cell>
          <cell r="H1256">
            <v>0</v>
          </cell>
          <cell r="P1256">
            <v>0</v>
          </cell>
        </row>
        <row r="1257">
          <cell r="A1257" t="str">
            <v>Grupos motores geradores diesel de emergência</v>
          </cell>
          <cell r="F1257">
            <v>0</v>
          </cell>
          <cell r="H1257">
            <v>0</v>
          </cell>
          <cell r="P1257">
            <v>0</v>
          </cell>
        </row>
        <row r="1258">
          <cell r="F1258">
            <v>0</v>
          </cell>
          <cell r="H1258">
            <v>0</v>
          </cell>
          <cell r="P1258">
            <v>0</v>
          </cell>
        </row>
        <row r="1259">
          <cell r="A1259" t="str">
            <v>Painel de conversor de freqüência com os conversores 510-SZ-04/05 para motores  - 30 CV</v>
          </cell>
          <cell r="B1259" t="str">
            <v>510-PV-01</v>
          </cell>
          <cell r="C1259" t="str">
            <v>UNID.</v>
          </cell>
          <cell r="D1259">
            <v>1</v>
          </cell>
          <cell r="E1259">
            <v>600</v>
          </cell>
          <cell r="F1259">
            <v>600</v>
          </cell>
          <cell r="G1259">
            <v>30</v>
          </cell>
          <cell r="H1259">
            <v>30</v>
          </cell>
          <cell r="I1259" t="str">
            <v>Q</v>
          </cell>
          <cell r="P1259">
            <v>30</v>
          </cell>
        </row>
        <row r="1260">
          <cell r="A1260" t="str">
            <v>de 30 cv.</v>
          </cell>
          <cell r="F1260">
            <v>0</v>
          </cell>
          <cell r="H1260">
            <v>0</v>
          </cell>
          <cell r="P1260">
            <v>0</v>
          </cell>
        </row>
        <row r="1261">
          <cell r="F1261">
            <v>0</v>
          </cell>
          <cell r="H1261">
            <v>0</v>
          </cell>
          <cell r="P1261">
            <v>0</v>
          </cell>
        </row>
        <row r="1262">
          <cell r="A1262" t="str">
            <v>Painel de conversor de freqüência com o conversor 510-SZ-61 para motor - 125 CV</v>
          </cell>
          <cell r="B1262" t="str">
            <v>510-PV-02</v>
          </cell>
          <cell r="C1262" t="str">
            <v>UNID.</v>
          </cell>
          <cell r="D1262">
            <v>1</v>
          </cell>
          <cell r="E1262">
            <v>600</v>
          </cell>
          <cell r="F1262">
            <v>600</v>
          </cell>
          <cell r="G1262">
            <v>50</v>
          </cell>
          <cell r="H1262">
            <v>50</v>
          </cell>
          <cell r="I1262" t="str">
            <v>Q</v>
          </cell>
          <cell r="P1262">
            <v>50</v>
          </cell>
        </row>
        <row r="1263">
          <cell r="A1263" t="str">
            <v>de 125 cv.</v>
          </cell>
          <cell r="F1263">
            <v>0</v>
          </cell>
          <cell r="H1263">
            <v>0</v>
          </cell>
          <cell r="P1263">
            <v>0</v>
          </cell>
        </row>
        <row r="1264">
          <cell r="F1264">
            <v>0</v>
          </cell>
          <cell r="H1264">
            <v>0</v>
          </cell>
          <cell r="P1264">
            <v>0</v>
          </cell>
        </row>
        <row r="1265">
          <cell r="A1265" t="str">
            <v>Painel de conversor de freqüência com o conversor 510-SZ-62 para motor - 125 CV</v>
          </cell>
          <cell r="B1265" t="str">
            <v>510-PV-03</v>
          </cell>
          <cell r="C1265" t="str">
            <v>UNID.</v>
          </cell>
          <cell r="D1265">
            <v>1</v>
          </cell>
          <cell r="E1265">
            <v>600</v>
          </cell>
          <cell r="F1265">
            <v>600</v>
          </cell>
          <cell r="G1265">
            <v>50</v>
          </cell>
          <cell r="H1265">
            <v>50</v>
          </cell>
          <cell r="I1265" t="str">
            <v>Q</v>
          </cell>
          <cell r="P1265">
            <v>50</v>
          </cell>
        </row>
        <row r="1266">
          <cell r="A1266" t="str">
            <v>de 125 cv.</v>
          </cell>
          <cell r="F1266">
            <v>0</v>
          </cell>
          <cell r="H1266">
            <v>0</v>
          </cell>
          <cell r="P1266">
            <v>0</v>
          </cell>
        </row>
        <row r="1267">
          <cell r="F1267">
            <v>0</v>
          </cell>
          <cell r="H1267">
            <v>0</v>
          </cell>
          <cell r="P1267">
            <v>0</v>
          </cell>
        </row>
        <row r="1268">
          <cell r="A1268" t="str">
            <v>Painel de conversor de freqüência com o conversor 510-SZ-104 para motor - 100 CV</v>
          </cell>
          <cell r="B1268" t="str">
            <v>510-PV-04</v>
          </cell>
          <cell r="C1268" t="str">
            <v>UNID.</v>
          </cell>
          <cell r="D1268">
            <v>1</v>
          </cell>
          <cell r="E1268">
            <v>600</v>
          </cell>
          <cell r="F1268">
            <v>600</v>
          </cell>
          <cell r="G1268">
            <v>50</v>
          </cell>
          <cell r="H1268">
            <v>50</v>
          </cell>
          <cell r="I1268" t="str">
            <v>Q</v>
          </cell>
          <cell r="P1268">
            <v>50</v>
          </cell>
        </row>
        <row r="1269">
          <cell r="A1269" t="str">
            <v>de 100 cv.</v>
          </cell>
          <cell r="F1269">
            <v>0</v>
          </cell>
          <cell r="H1269">
            <v>0</v>
          </cell>
          <cell r="P1269">
            <v>0</v>
          </cell>
        </row>
        <row r="1270">
          <cell r="F1270">
            <v>0</v>
          </cell>
          <cell r="H1270">
            <v>0</v>
          </cell>
          <cell r="P1270">
            <v>0</v>
          </cell>
        </row>
        <row r="1271">
          <cell r="A1271" t="str">
            <v>Painel de conversor de freqüência com o conversor 510-SZ-105 para motor - 100 CV</v>
          </cell>
          <cell r="B1271" t="str">
            <v>510-PV-05</v>
          </cell>
          <cell r="C1271" t="str">
            <v>UNID.</v>
          </cell>
          <cell r="D1271">
            <v>1</v>
          </cell>
          <cell r="E1271">
            <v>600</v>
          </cell>
          <cell r="F1271">
            <v>600</v>
          </cell>
          <cell r="G1271">
            <v>50</v>
          </cell>
          <cell r="H1271">
            <v>50</v>
          </cell>
          <cell r="I1271" t="str">
            <v>Q</v>
          </cell>
          <cell r="P1271">
            <v>50</v>
          </cell>
        </row>
        <row r="1272">
          <cell r="A1272" t="str">
            <v>de 100 cv.</v>
          </cell>
          <cell r="F1272">
            <v>0</v>
          </cell>
          <cell r="H1272">
            <v>0</v>
          </cell>
          <cell r="P1272">
            <v>0</v>
          </cell>
        </row>
        <row r="1273">
          <cell r="F1273">
            <v>0</v>
          </cell>
          <cell r="H1273">
            <v>0</v>
          </cell>
          <cell r="P1273">
            <v>0</v>
          </cell>
        </row>
        <row r="1274">
          <cell r="A1274" t="str">
            <v>Painel de conversor de freqüência com o conversor 510-SZ-276 para motor - 50 CV</v>
          </cell>
          <cell r="B1274" t="str">
            <v>510-PV-06</v>
          </cell>
          <cell r="C1274" t="str">
            <v>UNID.</v>
          </cell>
          <cell r="D1274">
            <v>1</v>
          </cell>
          <cell r="E1274">
            <v>600</v>
          </cell>
          <cell r="F1274">
            <v>600</v>
          </cell>
          <cell r="G1274">
            <v>50</v>
          </cell>
          <cell r="H1274">
            <v>50</v>
          </cell>
          <cell r="I1274" t="str">
            <v>Q</v>
          </cell>
          <cell r="P1274">
            <v>50</v>
          </cell>
        </row>
        <row r="1275">
          <cell r="A1275" t="str">
            <v>de 50 cv.</v>
          </cell>
          <cell r="F1275">
            <v>0</v>
          </cell>
          <cell r="H1275">
            <v>0</v>
          </cell>
          <cell r="P1275">
            <v>0</v>
          </cell>
        </row>
        <row r="1276">
          <cell r="F1276">
            <v>0</v>
          </cell>
          <cell r="H1276">
            <v>0</v>
          </cell>
          <cell r="P1276">
            <v>0</v>
          </cell>
        </row>
        <row r="1277">
          <cell r="A1277" t="str">
            <v>Painel de conversor de freqüência com o conversor 510-SZ-277 para motor - 50 CV</v>
          </cell>
          <cell r="B1277" t="str">
            <v>510-PV-07</v>
          </cell>
          <cell r="C1277" t="str">
            <v>UNID.</v>
          </cell>
          <cell r="D1277">
            <v>1</v>
          </cell>
          <cell r="E1277">
            <v>600</v>
          </cell>
          <cell r="F1277">
            <v>600</v>
          </cell>
          <cell r="G1277">
            <v>50</v>
          </cell>
          <cell r="H1277">
            <v>50</v>
          </cell>
          <cell r="I1277" t="str">
            <v>Q</v>
          </cell>
          <cell r="P1277">
            <v>50</v>
          </cell>
        </row>
        <row r="1278">
          <cell r="A1278" t="str">
            <v>de 50 cv.</v>
          </cell>
          <cell r="F1278">
            <v>0</v>
          </cell>
          <cell r="H1278">
            <v>0</v>
          </cell>
          <cell r="P1278">
            <v>0</v>
          </cell>
        </row>
        <row r="1279">
          <cell r="F1279">
            <v>0</v>
          </cell>
          <cell r="H1279">
            <v>0</v>
          </cell>
          <cell r="P1279">
            <v>0</v>
          </cell>
        </row>
        <row r="1280">
          <cell r="A1280" t="str">
            <v>Banco de capacitores 480 V: - 2 x 100 kVAr</v>
          </cell>
          <cell r="B1280" t="str">
            <v>550-BC-01</v>
          </cell>
          <cell r="C1280" t="str">
            <v>UNID.</v>
          </cell>
          <cell r="D1280">
            <v>1</v>
          </cell>
          <cell r="E1280">
            <v>200</v>
          </cell>
          <cell r="F1280">
            <v>200</v>
          </cell>
          <cell r="G1280">
            <v>40</v>
          </cell>
          <cell r="H1280">
            <v>40</v>
          </cell>
          <cell r="I1280" t="str">
            <v>Q</v>
          </cell>
          <cell r="P1280">
            <v>40</v>
          </cell>
        </row>
        <row r="1281">
          <cell r="A1281" t="str">
            <v>Instalação interna, 2 X 100 kVAr, automático, para 550 – CM - 02</v>
          </cell>
          <cell r="F1281">
            <v>0</v>
          </cell>
          <cell r="H1281">
            <v>0</v>
          </cell>
          <cell r="P1281">
            <v>0</v>
          </cell>
        </row>
        <row r="1282">
          <cell r="F1282">
            <v>0</v>
          </cell>
          <cell r="H1282">
            <v>0</v>
          </cell>
          <cell r="P1282">
            <v>0</v>
          </cell>
        </row>
        <row r="1283">
          <cell r="A1283" t="str">
            <v>Banco de capacitores: - 1 x 100 kVAr</v>
          </cell>
          <cell r="B1283" t="str">
            <v>550-BC-02</v>
          </cell>
          <cell r="C1283" t="str">
            <v>UNID.</v>
          </cell>
          <cell r="D1283">
            <v>1</v>
          </cell>
          <cell r="E1283">
            <v>200</v>
          </cell>
          <cell r="F1283">
            <v>200</v>
          </cell>
          <cell r="G1283">
            <v>20</v>
          </cell>
          <cell r="H1283">
            <v>20</v>
          </cell>
          <cell r="I1283" t="str">
            <v>Q</v>
          </cell>
          <cell r="P1283">
            <v>20</v>
          </cell>
        </row>
        <row r="1284">
          <cell r="A1284" t="str">
            <v>Instalação interna, 1 X 100 kVAr, automático, para 550 – CM – 06</v>
          </cell>
          <cell r="F1284">
            <v>0</v>
          </cell>
          <cell r="H1284">
            <v>0</v>
          </cell>
          <cell r="P1284">
            <v>0</v>
          </cell>
        </row>
        <row r="1285">
          <cell r="F1285">
            <v>0</v>
          </cell>
          <cell r="H1285">
            <v>0</v>
          </cell>
          <cell r="P1285">
            <v>0</v>
          </cell>
        </row>
        <row r="1286">
          <cell r="A1286" t="str">
            <v>Painel de iluminação 380/220 Vca:</v>
          </cell>
          <cell r="B1286" t="str">
            <v>550-PL-01</v>
          </cell>
          <cell r="C1286" t="str">
            <v>UNID.</v>
          </cell>
          <cell r="D1286">
            <v>1</v>
          </cell>
          <cell r="E1286">
            <v>600</v>
          </cell>
          <cell r="F1286">
            <v>600</v>
          </cell>
          <cell r="G1286">
            <v>100</v>
          </cell>
          <cell r="H1286">
            <v>100</v>
          </cell>
          <cell r="I1286" t="str">
            <v>Q</v>
          </cell>
          <cell r="P1286">
            <v>100</v>
          </cell>
        </row>
        <row r="1287">
          <cell r="A1287" t="str">
            <v xml:space="preserve">Instalação interna, barramento trifásico e neutro, para alimentação de painéis </v>
          </cell>
          <cell r="F1287">
            <v>0</v>
          </cell>
          <cell r="H1287">
            <v>0</v>
          </cell>
          <cell r="P1287">
            <v>0</v>
          </cell>
        </row>
        <row r="1288">
          <cell r="A1288" t="str">
            <v>e circuitos de iluminação.</v>
          </cell>
          <cell r="F1288">
            <v>0</v>
          </cell>
          <cell r="H1288">
            <v>0</v>
          </cell>
          <cell r="P1288">
            <v>0</v>
          </cell>
        </row>
        <row r="1289">
          <cell r="F1289">
            <v>0</v>
          </cell>
          <cell r="H1289">
            <v>0</v>
          </cell>
          <cell r="P1289">
            <v>0</v>
          </cell>
        </row>
        <row r="1290">
          <cell r="A1290" t="str">
            <v>Quadro de iluminação 380/220 Vca:</v>
          </cell>
          <cell r="B1290" t="str">
            <v>550-QL-01</v>
          </cell>
          <cell r="C1290" t="str">
            <v>UNID.</v>
          </cell>
          <cell r="D1290">
            <v>1</v>
          </cell>
          <cell r="E1290">
            <v>60</v>
          </cell>
          <cell r="F1290">
            <v>60</v>
          </cell>
          <cell r="G1290">
            <v>60</v>
          </cell>
          <cell r="H1290">
            <v>60</v>
          </cell>
          <cell r="I1290" t="str">
            <v>Q</v>
          </cell>
          <cell r="P1290">
            <v>60</v>
          </cell>
        </row>
        <row r="1291">
          <cell r="A1291" t="str">
            <v>Instalação interna, barramento trifásico e neutro.</v>
          </cell>
          <cell r="F1291">
            <v>0</v>
          </cell>
          <cell r="H1291">
            <v>0</v>
          </cell>
          <cell r="P1291">
            <v>0</v>
          </cell>
        </row>
        <row r="1292">
          <cell r="F1292">
            <v>0</v>
          </cell>
          <cell r="H1292">
            <v>0</v>
          </cell>
          <cell r="P1292">
            <v>0</v>
          </cell>
        </row>
        <row r="1293">
          <cell r="A1293" t="str">
            <v>Quadro de resistência de aquecimento:</v>
          </cell>
          <cell r="B1293" t="str">
            <v>550-QR-01</v>
          </cell>
          <cell r="C1293" t="str">
            <v>UNID.</v>
          </cell>
          <cell r="D1293">
            <v>1</v>
          </cell>
          <cell r="E1293">
            <v>100</v>
          </cell>
          <cell r="F1293">
            <v>100</v>
          </cell>
          <cell r="G1293">
            <v>60</v>
          </cell>
          <cell r="H1293">
            <v>60</v>
          </cell>
          <cell r="I1293" t="str">
            <v>Q</v>
          </cell>
          <cell r="P1293">
            <v>60</v>
          </cell>
        </row>
        <row r="1294">
          <cell r="A1294" t="str">
            <v>Instalação interna, barramento trifásico e neutro, 380/220V</v>
          </cell>
          <cell r="F1294">
            <v>0</v>
          </cell>
          <cell r="H1294">
            <v>0</v>
          </cell>
          <cell r="P1294">
            <v>0</v>
          </cell>
        </row>
        <row r="1295">
          <cell r="F1295">
            <v>0</v>
          </cell>
          <cell r="H1295">
            <v>0</v>
          </cell>
          <cell r="P1295">
            <v>0</v>
          </cell>
        </row>
        <row r="1296">
          <cell r="A1296" t="str">
            <v xml:space="preserve">Quadro de iluminação de emergência 380/220 Vca: </v>
          </cell>
          <cell r="B1296" t="str">
            <v>550-QE-01</v>
          </cell>
          <cell r="C1296" t="str">
            <v>UNID.</v>
          </cell>
          <cell r="D1296">
            <v>1</v>
          </cell>
          <cell r="E1296">
            <v>60</v>
          </cell>
          <cell r="F1296">
            <v>60</v>
          </cell>
          <cell r="G1296">
            <v>60</v>
          </cell>
          <cell r="H1296">
            <v>60</v>
          </cell>
          <cell r="I1296" t="str">
            <v>Q</v>
          </cell>
          <cell r="P1296">
            <v>60</v>
          </cell>
        </row>
        <row r="1297">
          <cell r="A1297" t="str">
            <v>Instalação interna, barramento trifásico e neutro.</v>
          </cell>
          <cell r="F1297">
            <v>0</v>
          </cell>
          <cell r="H1297">
            <v>0</v>
          </cell>
          <cell r="P1297">
            <v>0</v>
          </cell>
        </row>
        <row r="1298">
          <cell r="F1298">
            <v>0</v>
          </cell>
          <cell r="H1298">
            <v>0</v>
          </cell>
          <cell r="P1298">
            <v>0</v>
          </cell>
        </row>
        <row r="1299">
          <cell r="A1299" t="str">
            <v>Cabo de cobre nu, têmpera meia dura, formação em fios, encordoamento classe 2,</v>
          </cell>
          <cell r="F1299">
            <v>0</v>
          </cell>
          <cell r="H1299">
            <v>0</v>
          </cell>
          <cell r="P1299">
            <v>0</v>
          </cell>
        </row>
        <row r="1300">
          <cell r="A1300" t="str">
            <v>NBR 5111 e 7575:</v>
          </cell>
          <cell r="F1300">
            <v>0</v>
          </cell>
          <cell r="H1300">
            <v>0</v>
          </cell>
          <cell r="P1300">
            <v>0</v>
          </cell>
        </row>
        <row r="1301">
          <cell r="A1301" t="str">
            <v>Bitola 16 mm²</v>
          </cell>
          <cell r="B1301" t="str">
            <v>CBNU</v>
          </cell>
          <cell r="C1301" t="str">
            <v>kg</v>
          </cell>
          <cell r="D1301">
            <v>7</v>
          </cell>
          <cell r="E1301">
            <v>1</v>
          </cell>
          <cell r="F1301">
            <v>7</v>
          </cell>
          <cell r="G1301">
            <v>1</v>
          </cell>
          <cell r="H1301">
            <v>7</v>
          </cell>
          <cell r="I1301" t="str">
            <v>B</v>
          </cell>
          <cell r="P1301">
            <v>1</v>
          </cell>
        </row>
        <row r="1302">
          <cell r="A1302" t="str">
            <v>Bitola 25 mm²</v>
          </cell>
          <cell r="B1302" t="str">
            <v>CBNU</v>
          </cell>
          <cell r="C1302" t="str">
            <v>kg</v>
          </cell>
          <cell r="D1302">
            <v>50</v>
          </cell>
          <cell r="E1302">
            <v>1</v>
          </cell>
          <cell r="F1302">
            <v>50</v>
          </cell>
          <cell r="G1302">
            <v>1</v>
          </cell>
          <cell r="H1302">
            <v>50</v>
          </cell>
          <cell r="I1302" t="str">
            <v>B</v>
          </cell>
          <cell r="P1302">
            <v>1</v>
          </cell>
        </row>
        <row r="1303">
          <cell r="A1303" t="str">
            <v>Bitola 35 mm²</v>
          </cell>
          <cell r="B1303" t="str">
            <v>CBNU</v>
          </cell>
          <cell r="C1303" t="str">
            <v>kg</v>
          </cell>
          <cell r="D1303">
            <v>355</v>
          </cell>
          <cell r="E1303">
            <v>1</v>
          </cell>
          <cell r="F1303">
            <v>355</v>
          </cell>
          <cell r="G1303">
            <v>1</v>
          </cell>
          <cell r="H1303">
            <v>355</v>
          </cell>
          <cell r="I1303" t="str">
            <v>B</v>
          </cell>
          <cell r="P1303">
            <v>1</v>
          </cell>
        </row>
        <row r="1304">
          <cell r="F1304">
            <v>0</v>
          </cell>
          <cell r="H1304">
            <v>0</v>
          </cell>
          <cell r="P1304">
            <v>0</v>
          </cell>
        </row>
        <row r="1305">
          <cell r="A1305" t="str">
            <v xml:space="preserve">Cabo de cobre, têmpera mole, isolação em PVC 70'C antichama, 750V,  sem capa </v>
          </cell>
          <cell r="F1305">
            <v>0</v>
          </cell>
          <cell r="H1305">
            <v>0</v>
          </cell>
          <cell r="P1305">
            <v>0</v>
          </cell>
        </row>
        <row r="1306">
          <cell r="A1306" t="str">
            <v>protetora, encordoamento classe 2, NBR 6880:</v>
          </cell>
          <cell r="F1306">
            <v>0</v>
          </cell>
          <cell r="H1306">
            <v>0</v>
          </cell>
          <cell r="P1306">
            <v>0</v>
          </cell>
        </row>
        <row r="1307">
          <cell r="A1307" t="str">
            <v>Bitola 2,5 mm²</v>
          </cell>
          <cell r="B1307" t="str">
            <v>CB1</v>
          </cell>
          <cell r="C1307" t="str">
            <v>m</v>
          </cell>
          <cell r="D1307">
            <v>8500</v>
          </cell>
          <cell r="E1307">
            <v>5.8000000000000003E-2</v>
          </cell>
          <cell r="F1307">
            <v>493</v>
          </cell>
          <cell r="G1307">
            <v>0.15</v>
          </cell>
          <cell r="H1307">
            <v>1275</v>
          </cell>
          <cell r="I1307" t="str">
            <v>B</v>
          </cell>
          <cell r="P1307">
            <v>0.15</v>
          </cell>
        </row>
        <row r="1308">
          <cell r="A1308" t="str">
            <v>Bitola 4 mm²</v>
          </cell>
          <cell r="B1308" t="str">
            <v>CB1</v>
          </cell>
          <cell r="C1308" t="str">
            <v>m</v>
          </cell>
          <cell r="D1308">
            <v>1200</v>
          </cell>
          <cell r="E1308">
            <v>0.08</v>
          </cell>
          <cell r="F1308">
            <v>96</v>
          </cell>
          <cell r="G1308">
            <v>0.15</v>
          </cell>
          <cell r="H1308">
            <v>180</v>
          </cell>
          <cell r="I1308" t="str">
            <v>B</v>
          </cell>
          <cell r="P1308">
            <v>0.15</v>
          </cell>
        </row>
        <row r="1309">
          <cell r="F1309">
            <v>0</v>
          </cell>
          <cell r="H1309">
            <v>0</v>
          </cell>
          <cell r="P1309">
            <v>0</v>
          </cell>
        </row>
        <row r="1310">
          <cell r="A1310" t="str">
            <v xml:space="preserve">Tomada tetrapolar blindada de sobrepor, em alumínio fundido e miolo em material </v>
          </cell>
          <cell r="C1310" t="str">
            <v>PC</v>
          </cell>
          <cell r="D1310">
            <v>10</v>
          </cell>
          <cell r="E1310">
            <v>1</v>
          </cell>
          <cell r="F1310">
            <v>10</v>
          </cell>
          <cell r="G1310">
            <v>4</v>
          </cell>
          <cell r="H1310">
            <v>40</v>
          </cell>
          <cell r="I1310" t="str">
            <v>Q</v>
          </cell>
          <cell r="P1310">
            <v>4</v>
          </cell>
        </row>
        <row r="1311">
          <cell r="A1311" t="str">
            <v>isolante, com tampa basculante, conforme DIN 49450 e 49451 - 500V.</v>
          </cell>
          <cell r="F1311">
            <v>0</v>
          </cell>
          <cell r="H1311">
            <v>0</v>
          </cell>
          <cell r="P1311">
            <v>0</v>
          </cell>
        </row>
        <row r="1312">
          <cell r="F1312">
            <v>0</v>
          </cell>
          <cell r="H1312">
            <v>0</v>
          </cell>
          <cell r="P1312">
            <v>0</v>
          </cell>
        </row>
        <row r="1313">
          <cell r="A1313" t="str">
            <v xml:space="preserve">Tomada redonda fundida em liga de alumínio, 380V, a prova de TGVP com tampo mola, </v>
          </cell>
          <cell r="C1313" t="str">
            <v>PC</v>
          </cell>
          <cell r="D1313">
            <v>33</v>
          </cell>
          <cell r="E1313">
            <v>1</v>
          </cell>
          <cell r="F1313">
            <v>33</v>
          </cell>
          <cell r="G1313">
            <v>4</v>
          </cell>
          <cell r="H1313">
            <v>132</v>
          </cell>
          <cell r="I1313" t="str">
            <v>Q</v>
          </cell>
          <cell r="P1313">
            <v>4</v>
          </cell>
        </row>
        <row r="1314">
          <cell r="A1314" t="str">
            <v>orelhas de fixação, quatro entradas rosqueadas de 3/4" sendo 3 bujões plásticos.</v>
          </cell>
          <cell r="F1314">
            <v>0</v>
          </cell>
          <cell r="H1314">
            <v>0</v>
          </cell>
          <cell r="P1314">
            <v>0</v>
          </cell>
        </row>
        <row r="1315">
          <cell r="F1315">
            <v>0</v>
          </cell>
          <cell r="H1315">
            <v>0</v>
          </cell>
          <cell r="P1315">
            <v>0</v>
          </cell>
        </row>
        <row r="1316">
          <cell r="A1316" t="str">
            <v>Tomada universal 2P+T, montada em condulete.</v>
          </cell>
          <cell r="C1316" t="str">
            <v>PC</v>
          </cell>
          <cell r="D1316">
            <v>28</v>
          </cell>
          <cell r="E1316">
            <v>0.1</v>
          </cell>
          <cell r="F1316">
            <v>2.8</v>
          </cell>
          <cell r="G1316">
            <v>2</v>
          </cell>
          <cell r="H1316">
            <v>56</v>
          </cell>
          <cell r="I1316" t="str">
            <v>Q</v>
          </cell>
          <cell r="P1316">
            <v>2</v>
          </cell>
        </row>
        <row r="1317">
          <cell r="F1317">
            <v>0</v>
          </cell>
          <cell r="H1317">
            <v>0</v>
          </cell>
          <cell r="P1317">
            <v>0</v>
          </cell>
        </row>
        <row r="1318">
          <cell r="A1318" t="str">
            <v>Interruptor montado em caixa condulete.</v>
          </cell>
          <cell r="C1318" t="str">
            <v>PC</v>
          </cell>
          <cell r="D1318">
            <v>10</v>
          </cell>
          <cell r="E1318">
            <v>0.1</v>
          </cell>
          <cell r="F1318">
            <v>1</v>
          </cell>
          <cell r="G1318">
            <v>2</v>
          </cell>
          <cell r="H1318">
            <v>20</v>
          </cell>
          <cell r="I1318" t="str">
            <v>Q</v>
          </cell>
          <cell r="P1318">
            <v>2</v>
          </cell>
        </row>
        <row r="1319">
          <cell r="F1319">
            <v>0</v>
          </cell>
          <cell r="H1319">
            <v>0</v>
          </cell>
          <cell r="P1319">
            <v>0</v>
          </cell>
        </row>
        <row r="1320">
          <cell r="A1320" t="str">
            <v>Relé fotoelétrico montado em caixa condulete.</v>
          </cell>
          <cell r="C1320" t="str">
            <v>PC</v>
          </cell>
          <cell r="D1320">
            <v>2</v>
          </cell>
          <cell r="E1320">
            <v>0.1</v>
          </cell>
          <cell r="F1320">
            <v>0.2</v>
          </cell>
          <cell r="G1320">
            <v>2</v>
          </cell>
          <cell r="H1320">
            <v>4</v>
          </cell>
          <cell r="I1320" t="str">
            <v>Q</v>
          </cell>
          <cell r="P1320">
            <v>2</v>
          </cell>
        </row>
        <row r="1321">
          <cell r="F1321">
            <v>0</v>
          </cell>
          <cell r="H1321">
            <v>0</v>
          </cell>
          <cell r="P1321">
            <v>0</v>
          </cell>
        </row>
        <row r="1322">
          <cell r="A1322" t="str">
            <v>Eletroduto aço galvanizado a fogo c/ costura, comp. 3m, c/ uma luva e rosca nas duas</v>
          </cell>
          <cell r="F1322">
            <v>0</v>
          </cell>
          <cell r="H1322">
            <v>0</v>
          </cell>
          <cell r="P1322">
            <v>0</v>
          </cell>
        </row>
        <row r="1323">
          <cell r="A1323" t="str">
            <v xml:space="preserve">extremidades, norma DIN 2440, c/ proteção mecânica nas extremidades e rebarbas </v>
          </cell>
          <cell r="F1323">
            <v>0</v>
          </cell>
          <cell r="H1323">
            <v>0</v>
          </cell>
          <cell r="P1323">
            <v>0</v>
          </cell>
        </row>
        <row r="1324">
          <cell r="A1324" t="str">
            <v>removidas:</v>
          </cell>
          <cell r="F1324">
            <v>0</v>
          </cell>
          <cell r="H1324">
            <v>0</v>
          </cell>
          <cell r="P1324">
            <v>0</v>
          </cell>
        </row>
        <row r="1325">
          <cell r="A1325" t="str">
            <v>Diâmetro 3/4"    BSP</v>
          </cell>
          <cell r="B1325" t="str">
            <v>ELAG</v>
          </cell>
          <cell r="C1325" t="str">
            <v>m</v>
          </cell>
          <cell r="D1325">
            <v>2137</v>
          </cell>
          <cell r="E1325">
            <v>1.7699999999999998</v>
          </cell>
          <cell r="F1325">
            <v>3782.49</v>
          </cell>
          <cell r="G1325">
            <v>1.25</v>
          </cell>
          <cell r="H1325">
            <v>2671.25</v>
          </cell>
          <cell r="I1325" t="str">
            <v>LE</v>
          </cell>
          <cell r="P1325">
            <v>1.25</v>
          </cell>
        </row>
        <row r="1326">
          <cell r="A1326" t="str">
            <v>Diâmetro 1"       BSP</v>
          </cell>
          <cell r="B1326" t="str">
            <v>ELAG</v>
          </cell>
          <cell r="C1326" t="str">
            <v>m</v>
          </cell>
          <cell r="D1326">
            <v>1028</v>
          </cell>
          <cell r="E1326">
            <v>2.63</v>
          </cell>
          <cell r="F1326">
            <v>2703.64</v>
          </cell>
          <cell r="G1326">
            <v>1.25</v>
          </cell>
          <cell r="H1326">
            <v>1285</v>
          </cell>
          <cell r="I1326" t="str">
            <v>LE</v>
          </cell>
          <cell r="P1326">
            <v>1.25</v>
          </cell>
        </row>
        <row r="1327">
          <cell r="A1327" t="str">
            <v>Diâmetro 11/2"  BSP</v>
          </cell>
          <cell r="B1327" t="str">
            <v>ELAG</v>
          </cell>
          <cell r="C1327" t="str">
            <v>m</v>
          </cell>
          <cell r="D1327">
            <v>425</v>
          </cell>
          <cell r="E1327">
            <v>4.24</v>
          </cell>
          <cell r="F1327">
            <v>1802</v>
          </cell>
          <cell r="G1327">
            <v>1.25</v>
          </cell>
          <cell r="H1327">
            <v>531.25</v>
          </cell>
          <cell r="I1327" t="str">
            <v>LE</v>
          </cell>
          <cell r="P1327">
            <v>1.25</v>
          </cell>
        </row>
        <row r="1328">
          <cell r="A1328" t="str">
            <v>Diâmetro 2"       BSP</v>
          </cell>
          <cell r="B1328" t="str">
            <v>ELAG</v>
          </cell>
          <cell r="C1328" t="str">
            <v>m</v>
          </cell>
          <cell r="D1328">
            <v>91</v>
          </cell>
          <cell r="E1328">
            <v>5.66</v>
          </cell>
          <cell r="F1328">
            <v>515.05999999999995</v>
          </cell>
          <cell r="G1328">
            <v>1.5</v>
          </cell>
          <cell r="H1328">
            <v>136.5</v>
          </cell>
          <cell r="I1328" t="str">
            <v>LE</v>
          </cell>
          <cell r="P1328">
            <v>1.5</v>
          </cell>
        </row>
        <row r="1329">
          <cell r="A1329" t="str">
            <v>Diâmetro 3"       BSP</v>
          </cell>
          <cell r="B1329" t="str">
            <v>ELAG</v>
          </cell>
          <cell r="C1329" t="str">
            <v>m</v>
          </cell>
          <cell r="D1329">
            <v>240</v>
          </cell>
          <cell r="E1329">
            <v>11.6</v>
          </cell>
          <cell r="F1329">
            <v>2784</v>
          </cell>
          <cell r="G1329">
            <v>1.5</v>
          </cell>
          <cell r="H1329">
            <v>360</v>
          </cell>
          <cell r="I1329" t="str">
            <v>LE</v>
          </cell>
          <cell r="P1329">
            <v>1.5</v>
          </cell>
        </row>
        <row r="1330">
          <cell r="A1330" t="str">
            <v>Diâmetro 4"       BSP</v>
          </cell>
          <cell r="B1330" t="str">
            <v>ELAG</v>
          </cell>
          <cell r="C1330" t="str">
            <v>m</v>
          </cell>
          <cell r="D1330">
            <v>109</v>
          </cell>
          <cell r="E1330">
            <v>16.48</v>
          </cell>
          <cell r="F1330">
            <v>1796.32</v>
          </cell>
          <cell r="G1330">
            <v>2</v>
          </cell>
          <cell r="H1330">
            <v>218</v>
          </cell>
          <cell r="I1330" t="str">
            <v>LE</v>
          </cell>
          <cell r="P1330">
            <v>2</v>
          </cell>
        </row>
        <row r="1331">
          <cell r="F1331">
            <v>0</v>
          </cell>
          <cell r="H1331">
            <v>0</v>
          </cell>
          <cell r="P1331">
            <v>0</v>
          </cell>
        </row>
        <row r="1332">
          <cell r="A1332" t="str">
            <v xml:space="preserve">Eletroduto flexível em rolo, tipo sealtubo, a prova de tempo, umidade, gases, vapores e </v>
          </cell>
          <cell r="F1332">
            <v>0</v>
          </cell>
          <cell r="H1332">
            <v>0</v>
          </cell>
          <cell r="P1332">
            <v>0</v>
          </cell>
        </row>
        <row r="1333">
          <cell r="A1333" t="str">
            <v>pó, constituído por fita de aço doce c/ revestimento externo em polivinil-clorídrico:</v>
          </cell>
          <cell r="F1333">
            <v>0</v>
          </cell>
          <cell r="H1333">
            <v>0</v>
          </cell>
          <cell r="P1333">
            <v>0</v>
          </cell>
        </row>
        <row r="1334">
          <cell r="A1334" t="str">
            <v>Diâmetro 3/4"</v>
          </cell>
          <cell r="B1334" t="str">
            <v>ELFL</v>
          </cell>
          <cell r="C1334" t="str">
            <v>m</v>
          </cell>
          <cell r="D1334">
            <v>20</v>
          </cell>
          <cell r="E1334">
            <v>0.88</v>
          </cell>
          <cell r="F1334">
            <v>17.600000000000001</v>
          </cell>
          <cell r="G1334">
            <v>1.5</v>
          </cell>
          <cell r="H1334">
            <v>30</v>
          </cell>
          <cell r="I1334" t="str">
            <v>LE</v>
          </cell>
          <cell r="P1334">
            <v>1.5</v>
          </cell>
        </row>
        <row r="1335">
          <cell r="A1335" t="str">
            <v>Diâmetro 1"</v>
          </cell>
          <cell r="B1335" t="str">
            <v>ELFL</v>
          </cell>
          <cell r="C1335" t="str">
            <v>m</v>
          </cell>
          <cell r="D1335">
            <v>15</v>
          </cell>
          <cell r="E1335">
            <v>1.32</v>
          </cell>
          <cell r="F1335">
            <v>19.8</v>
          </cell>
          <cell r="G1335">
            <v>1.5</v>
          </cell>
          <cell r="H1335">
            <v>22.5</v>
          </cell>
          <cell r="I1335" t="str">
            <v>LE</v>
          </cell>
          <cell r="P1335">
            <v>1.5</v>
          </cell>
        </row>
        <row r="1336">
          <cell r="A1336" t="str">
            <v>Diâmetro 2"</v>
          </cell>
          <cell r="B1336" t="str">
            <v>ELFL</v>
          </cell>
          <cell r="C1336" t="str">
            <v>m</v>
          </cell>
          <cell r="D1336">
            <v>15</v>
          </cell>
          <cell r="E1336">
            <v>2.83</v>
          </cell>
          <cell r="F1336">
            <v>42.45</v>
          </cell>
          <cell r="G1336">
            <v>1.8</v>
          </cell>
          <cell r="H1336">
            <v>27</v>
          </cell>
          <cell r="I1336" t="str">
            <v>LE</v>
          </cell>
          <cell r="P1336">
            <v>1.8</v>
          </cell>
        </row>
        <row r="1337">
          <cell r="A1337" t="str">
            <v>Diâmetro 3"</v>
          </cell>
          <cell r="B1337" t="str">
            <v>ELFL</v>
          </cell>
          <cell r="C1337" t="str">
            <v>m</v>
          </cell>
          <cell r="D1337">
            <v>10</v>
          </cell>
          <cell r="E1337">
            <v>5.8</v>
          </cell>
          <cell r="F1337">
            <v>58</v>
          </cell>
          <cell r="G1337">
            <v>1.8</v>
          </cell>
          <cell r="H1337">
            <v>18</v>
          </cell>
          <cell r="I1337" t="str">
            <v>LE</v>
          </cell>
          <cell r="P1337">
            <v>1.8</v>
          </cell>
        </row>
        <row r="1338">
          <cell r="F1338">
            <v>0</v>
          </cell>
          <cell r="H1338">
            <v>0</v>
          </cell>
          <cell r="P1338">
            <v>0</v>
          </cell>
        </row>
        <row r="1339">
          <cell r="A1339" t="str">
            <v xml:space="preserve">Luminária p/ lamp. "V. sódio" c/ reator incorporado AFP-220V-60Hz, em liga esp. alum. </v>
          </cell>
          <cell r="F1339">
            <v>0</v>
          </cell>
          <cell r="H1339">
            <v>0</v>
          </cell>
          <cell r="P1339">
            <v>0</v>
          </cell>
        </row>
        <row r="1340">
          <cell r="A1340" t="str">
            <v xml:space="preserve">fundi. globo boro-silicato, base E-27 p/ lamp. até 70W e E-40 p/ lamp. 250W, entr. </v>
          </cell>
          <cell r="F1340">
            <v>0</v>
          </cell>
          <cell r="H1340">
            <v>0</v>
          </cell>
          <cell r="P1340">
            <v>0</v>
          </cell>
        </row>
        <row r="1341">
          <cell r="A1341" t="str">
            <v>rosq. 3/4" BSP:</v>
          </cell>
          <cell r="F1341">
            <v>0</v>
          </cell>
          <cell r="H1341">
            <v>0</v>
          </cell>
          <cell r="P1341">
            <v>0</v>
          </cell>
        </row>
        <row r="1342">
          <cell r="A1342" t="str">
            <v>PEND. 70 W</v>
          </cell>
          <cell r="B1342" t="str">
            <v>LUM70</v>
          </cell>
          <cell r="C1342" t="str">
            <v>PC</v>
          </cell>
          <cell r="D1342">
            <v>48</v>
          </cell>
          <cell r="E1342">
            <v>5</v>
          </cell>
          <cell r="F1342">
            <v>240</v>
          </cell>
          <cell r="G1342">
            <v>8</v>
          </cell>
          <cell r="H1342">
            <v>384</v>
          </cell>
          <cell r="I1342" t="str">
            <v>Q</v>
          </cell>
          <cell r="P1342">
            <v>8</v>
          </cell>
        </row>
        <row r="1343">
          <cell r="A1343" t="str">
            <v>PEND. 150 W</v>
          </cell>
          <cell r="B1343" t="str">
            <v>LUM150</v>
          </cell>
          <cell r="C1343" t="str">
            <v>PC</v>
          </cell>
          <cell r="D1343">
            <v>70</v>
          </cell>
          <cell r="E1343">
            <v>5</v>
          </cell>
          <cell r="F1343">
            <v>350</v>
          </cell>
          <cell r="G1343">
            <v>8</v>
          </cell>
          <cell r="H1343">
            <v>560</v>
          </cell>
          <cell r="I1343" t="str">
            <v>Q</v>
          </cell>
          <cell r="P1343">
            <v>8</v>
          </cell>
        </row>
        <row r="1344">
          <cell r="A1344" t="str">
            <v>ARAND. 30' 70W</v>
          </cell>
          <cell r="B1344" t="str">
            <v>LUM70</v>
          </cell>
          <cell r="C1344" t="str">
            <v>PC</v>
          </cell>
          <cell r="D1344">
            <v>20</v>
          </cell>
          <cell r="E1344">
            <v>5</v>
          </cell>
          <cell r="F1344">
            <v>100</v>
          </cell>
          <cell r="G1344">
            <v>8</v>
          </cell>
          <cell r="H1344">
            <v>160</v>
          </cell>
          <cell r="I1344" t="str">
            <v>Q</v>
          </cell>
          <cell r="P1344">
            <v>8</v>
          </cell>
        </row>
        <row r="1345">
          <cell r="A1345" t="str">
            <v>ARAND. 30' 150W</v>
          </cell>
          <cell r="B1345" t="str">
            <v>LUM150</v>
          </cell>
          <cell r="C1345" t="str">
            <v>PC</v>
          </cell>
          <cell r="D1345">
            <v>5</v>
          </cell>
          <cell r="E1345">
            <v>5</v>
          </cell>
          <cell r="F1345">
            <v>25</v>
          </cell>
          <cell r="G1345">
            <v>8</v>
          </cell>
          <cell r="H1345">
            <v>40</v>
          </cell>
          <cell r="I1345" t="str">
            <v>Q</v>
          </cell>
          <cell r="P1345">
            <v>8</v>
          </cell>
        </row>
        <row r="1346">
          <cell r="F1346">
            <v>0</v>
          </cell>
          <cell r="H1346">
            <v>0</v>
          </cell>
          <cell r="P1346">
            <v>0</v>
          </cell>
        </row>
        <row r="1347">
          <cell r="A1347" t="str">
            <v>Luminária industr. c/ reator AFP, 220V, 60 Hz e ignitor quando necessário, incorp.</v>
          </cell>
          <cell r="F1347">
            <v>0</v>
          </cell>
          <cell r="H1347">
            <v>0</v>
          </cell>
          <cell r="P1347">
            <v>0</v>
          </cell>
        </row>
        <row r="1348">
          <cell r="A1348" t="str">
            <v>em caixa apropriada, c/ rosca 3/4", BSP corpo, suporte, caixa em liga de alum., refletor</v>
          </cell>
          <cell r="F1348">
            <v>0</v>
          </cell>
          <cell r="H1348">
            <v>0</v>
          </cell>
          <cell r="P1348">
            <v>0</v>
          </cell>
        </row>
        <row r="1349">
          <cell r="A1349" t="str">
            <v>repuxado em ch. de alum. acab. em esmalte e refletor anodiz., base E-40:</v>
          </cell>
          <cell r="F1349">
            <v>0</v>
          </cell>
          <cell r="H1349">
            <v>0</v>
          </cell>
          <cell r="P1349">
            <v>0</v>
          </cell>
        </row>
        <row r="1350">
          <cell r="A1350" t="str">
            <v>400W V.Sódio</v>
          </cell>
          <cell r="B1350" t="str">
            <v>LUM400</v>
          </cell>
          <cell r="C1350" t="str">
            <v>PC</v>
          </cell>
          <cell r="D1350">
            <v>12</v>
          </cell>
          <cell r="E1350">
            <v>10</v>
          </cell>
          <cell r="F1350">
            <v>120</v>
          </cell>
          <cell r="G1350">
            <v>8</v>
          </cell>
          <cell r="H1350">
            <v>96</v>
          </cell>
          <cell r="I1350" t="str">
            <v>Q</v>
          </cell>
          <cell r="P1350">
            <v>8</v>
          </cell>
        </row>
        <row r="1351">
          <cell r="F1351">
            <v>0</v>
          </cell>
          <cell r="H1351">
            <v>0</v>
          </cell>
          <cell r="P1351">
            <v>0</v>
          </cell>
        </row>
        <row r="1352">
          <cell r="A1352" t="str">
            <v xml:space="preserve">Luminária p/ ilum. publ. totalmente fechada, p/ lamp. v. merc. e/ou sódio, corpo e refl. </v>
          </cell>
          <cell r="F1352">
            <v>0</v>
          </cell>
          <cell r="H1352">
            <v>0</v>
          </cell>
          <cell r="P1352">
            <v>0</v>
          </cell>
        </row>
        <row r="1353">
          <cell r="A1353" t="str">
            <v xml:space="preserve">estamp. em ch. alum., pescoço em liga de alum. fundido c/ entr. p/ tubo de 60,3 mm </v>
          </cell>
          <cell r="F1353">
            <v>0</v>
          </cell>
          <cell r="H1353">
            <v>0</v>
          </cell>
          <cell r="P1353">
            <v>0</v>
          </cell>
        </row>
        <row r="1354">
          <cell r="A1354" t="str">
            <v>refrator prismático em vidro temper., fecho de aço inox, soq. de porc c/ rosca E-40:</v>
          </cell>
          <cell r="F1354">
            <v>0</v>
          </cell>
          <cell r="H1354">
            <v>0</v>
          </cell>
          <cell r="P1354">
            <v>0</v>
          </cell>
        </row>
        <row r="1355">
          <cell r="A1355" t="str">
            <v>250W - V. Sódio</v>
          </cell>
          <cell r="B1355" t="str">
            <v>LUM250</v>
          </cell>
          <cell r="C1355" t="str">
            <v>PC</v>
          </cell>
          <cell r="D1355">
            <v>20</v>
          </cell>
          <cell r="E1355">
            <v>10</v>
          </cell>
          <cell r="F1355">
            <v>200</v>
          </cell>
          <cell r="G1355">
            <v>8</v>
          </cell>
          <cell r="H1355">
            <v>160</v>
          </cell>
          <cell r="I1355" t="str">
            <v>Q</v>
          </cell>
          <cell r="P1355">
            <v>8</v>
          </cell>
        </row>
        <row r="1356">
          <cell r="F1356">
            <v>0</v>
          </cell>
          <cell r="H1356">
            <v>0</v>
          </cell>
          <cell r="P1356">
            <v>0</v>
          </cell>
        </row>
        <row r="1357">
          <cell r="A1357" t="str">
            <v xml:space="preserve">Luminária aberta para duas lâmpadas fluorescentes de 32W-220V-60Hz, fornecida </v>
          </cell>
          <cell r="B1357" t="str">
            <v>LUM32</v>
          </cell>
          <cell r="C1357" t="str">
            <v>PC</v>
          </cell>
          <cell r="D1357">
            <v>59</v>
          </cell>
          <cell r="E1357">
            <v>10</v>
          </cell>
          <cell r="F1357">
            <v>590</v>
          </cell>
          <cell r="G1357">
            <v>8</v>
          </cell>
          <cell r="H1357">
            <v>472</v>
          </cell>
          <cell r="I1357" t="str">
            <v>Q</v>
          </cell>
          <cell r="P1357">
            <v>8</v>
          </cell>
        </row>
        <row r="1358">
          <cell r="A1358" t="str">
            <v>completa, com equipamentos auxiliares.</v>
          </cell>
          <cell r="F1358">
            <v>0</v>
          </cell>
          <cell r="H1358">
            <v>0</v>
          </cell>
          <cell r="P1358">
            <v>0</v>
          </cell>
        </row>
        <row r="1359">
          <cell r="F1359">
            <v>0</v>
          </cell>
          <cell r="H1359">
            <v>0</v>
          </cell>
          <cell r="P1359">
            <v>0</v>
          </cell>
        </row>
        <row r="1360">
          <cell r="A1360" t="str">
            <v xml:space="preserve">Luminária fechada para duas lâmpadas fluorescentes de 32W-220V-60Hz, fornecida </v>
          </cell>
          <cell r="B1360" t="str">
            <v>LUM32</v>
          </cell>
          <cell r="C1360" t="str">
            <v>PC</v>
          </cell>
          <cell r="D1360">
            <v>11</v>
          </cell>
          <cell r="E1360">
            <v>10</v>
          </cell>
          <cell r="F1360">
            <v>110</v>
          </cell>
          <cell r="G1360">
            <v>8</v>
          </cell>
          <cell r="H1360">
            <v>88</v>
          </cell>
          <cell r="I1360" t="str">
            <v>Q</v>
          </cell>
          <cell r="P1360">
            <v>8</v>
          </cell>
        </row>
        <row r="1361">
          <cell r="A1361" t="str">
            <v>completa, com equipamentos auxiliares.</v>
          </cell>
          <cell r="F1361">
            <v>0</v>
          </cell>
          <cell r="H1361">
            <v>0</v>
          </cell>
          <cell r="P1361">
            <v>0</v>
          </cell>
        </row>
        <row r="1362">
          <cell r="F1362">
            <v>0</v>
          </cell>
          <cell r="H1362">
            <v>0</v>
          </cell>
          <cell r="P1362">
            <v>0</v>
          </cell>
        </row>
        <row r="1363">
          <cell r="A1363" t="str">
            <v>Luminária tipo arandela totalmente fechada para lâmpada vapor de sódio, corpo e</v>
          </cell>
          <cell r="F1363">
            <v>0</v>
          </cell>
          <cell r="H1363">
            <v>0</v>
          </cell>
          <cell r="P1363">
            <v>0</v>
          </cell>
        </row>
        <row r="1364">
          <cell r="A1364" t="str">
            <v>refletor em alumínio fundido:</v>
          </cell>
          <cell r="F1364">
            <v>0</v>
          </cell>
          <cell r="H1364">
            <v>0</v>
          </cell>
          <cell r="P1364">
            <v>0</v>
          </cell>
        </row>
        <row r="1365">
          <cell r="A1365" t="str">
            <v>VS-70W</v>
          </cell>
          <cell r="B1365" t="str">
            <v>LUM70</v>
          </cell>
          <cell r="C1365" t="str">
            <v>PC</v>
          </cell>
          <cell r="D1365">
            <v>32</v>
          </cell>
          <cell r="E1365">
            <v>5</v>
          </cell>
          <cell r="F1365">
            <v>160</v>
          </cell>
          <cell r="G1365">
            <v>8</v>
          </cell>
          <cell r="H1365">
            <v>256</v>
          </cell>
          <cell r="I1365" t="str">
            <v>Q</v>
          </cell>
          <cell r="P1365">
            <v>8</v>
          </cell>
        </row>
        <row r="1366">
          <cell r="F1366">
            <v>0</v>
          </cell>
          <cell r="H1366">
            <v>0</v>
          </cell>
          <cell r="P1366">
            <v>0</v>
          </cell>
        </row>
        <row r="1367">
          <cell r="A1367" t="str">
            <v>Unidade autônoma para iluminação de emergência, fornecida completa com todos</v>
          </cell>
          <cell r="B1367" t="str">
            <v>LUMEM</v>
          </cell>
          <cell r="C1367" t="str">
            <v>PC</v>
          </cell>
          <cell r="D1367">
            <v>12</v>
          </cell>
          <cell r="E1367">
            <v>5</v>
          </cell>
          <cell r="F1367">
            <v>60</v>
          </cell>
          <cell r="G1367">
            <v>8</v>
          </cell>
          <cell r="H1367">
            <v>96</v>
          </cell>
          <cell r="I1367" t="str">
            <v>Q</v>
          </cell>
          <cell r="P1367">
            <v>8</v>
          </cell>
        </row>
        <row r="1368">
          <cell r="A1368" t="str">
            <v xml:space="preserve"> os acessórios incorporados, inclusive bateria e carregador.</v>
          </cell>
          <cell r="F1368">
            <v>0</v>
          </cell>
          <cell r="H1368">
            <v>0</v>
          </cell>
          <cell r="P1368">
            <v>0</v>
          </cell>
        </row>
        <row r="1369">
          <cell r="F1369">
            <v>0</v>
          </cell>
          <cell r="H1369">
            <v>0</v>
          </cell>
          <cell r="P1369">
            <v>0</v>
          </cell>
        </row>
        <row r="1370">
          <cell r="A1370" t="str">
            <v>Escadas para cabo trecho reto, tipo prateleira, semi-pesado com abas voltadas para</v>
          </cell>
          <cell r="F1370">
            <v>0</v>
          </cell>
          <cell r="H1370">
            <v>0</v>
          </cell>
          <cell r="P1370">
            <v>0</v>
          </cell>
        </row>
        <row r="1371">
          <cell r="A1371" t="str">
            <v xml:space="preserve">fora , em aço galvanizado, constituído de duas longarinas de perfil "U" 4",  com </v>
          </cell>
          <cell r="F1371">
            <v>0</v>
          </cell>
          <cell r="H1371">
            <v>0</v>
          </cell>
          <cell r="P1371">
            <v>0</v>
          </cell>
        </row>
        <row r="1372">
          <cell r="A1372" t="str">
            <v>espaçamento máximo entre travessas de 250 mm, peça de 3 m.</v>
          </cell>
          <cell r="F1372">
            <v>0</v>
          </cell>
          <cell r="H1372">
            <v>0</v>
          </cell>
          <cell r="P1372">
            <v>0</v>
          </cell>
        </row>
        <row r="1373">
          <cell r="A1373" t="str">
            <v>L=200</v>
          </cell>
          <cell r="B1373" t="str">
            <v>ESC</v>
          </cell>
          <cell r="C1373" t="str">
            <v>PC</v>
          </cell>
          <cell r="D1373">
            <v>8</v>
          </cell>
          <cell r="E1373">
            <v>20.37</v>
          </cell>
          <cell r="F1373">
            <v>162.96</v>
          </cell>
          <cell r="G1373">
            <v>6</v>
          </cell>
          <cell r="H1373">
            <v>48</v>
          </cell>
          <cell r="I1373" t="str">
            <v>LE</v>
          </cell>
          <cell r="P1373">
            <v>6</v>
          </cell>
        </row>
        <row r="1374">
          <cell r="A1374" t="str">
            <v>L=400</v>
          </cell>
          <cell r="B1374" t="str">
            <v>ESC</v>
          </cell>
          <cell r="C1374" t="str">
            <v>PC</v>
          </cell>
          <cell r="D1374">
            <v>15</v>
          </cell>
          <cell r="E1374">
            <v>22.83</v>
          </cell>
          <cell r="F1374">
            <v>342.45</v>
          </cell>
          <cell r="G1374">
            <v>9</v>
          </cell>
          <cell r="H1374">
            <v>135</v>
          </cell>
          <cell r="I1374" t="str">
            <v>LE</v>
          </cell>
          <cell r="P1374">
            <v>9</v>
          </cell>
        </row>
        <row r="1375">
          <cell r="A1375" t="str">
            <v>L=600</v>
          </cell>
          <cell r="B1375" t="str">
            <v>ESC</v>
          </cell>
          <cell r="C1375" t="str">
            <v>PC</v>
          </cell>
          <cell r="D1375">
            <v>30</v>
          </cell>
          <cell r="E1375">
            <v>25.29</v>
          </cell>
          <cell r="F1375">
            <v>758.7</v>
          </cell>
          <cell r="G1375">
            <v>9</v>
          </cell>
          <cell r="H1375">
            <v>270</v>
          </cell>
          <cell r="I1375" t="str">
            <v>LE</v>
          </cell>
          <cell r="P1375">
            <v>9</v>
          </cell>
        </row>
        <row r="1376">
          <cell r="F1376">
            <v>0</v>
          </cell>
          <cell r="H1376">
            <v>0</v>
          </cell>
          <cell r="P1376">
            <v>0</v>
          </cell>
        </row>
        <row r="1377">
          <cell r="A1377" t="str">
            <v>Cabos de potência, singelo, isolamento 8,7/15 kV, com capa de PVC:</v>
          </cell>
          <cell r="F1377">
            <v>0</v>
          </cell>
          <cell r="H1377">
            <v>0</v>
          </cell>
          <cell r="P1377">
            <v>0</v>
          </cell>
        </row>
        <row r="1378">
          <cell r="A1378" t="str">
            <v>Bitola 50 mm²</v>
          </cell>
          <cell r="B1378" t="str">
            <v>CB15</v>
          </cell>
          <cell r="C1378" t="str">
            <v>m</v>
          </cell>
          <cell r="D1378">
            <v>240</v>
          </cell>
          <cell r="E1378">
            <v>0.98299999999999998</v>
          </cell>
          <cell r="F1378">
            <v>235.92</v>
          </cell>
          <cell r="G1378">
            <v>0.5</v>
          </cell>
          <cell r="H1378">
            <v>120</v>
          </cell>
          <cell r="I1378" t="str">
            <v>B</v>
          </cell>
          <cell r="P1378">
            <v>0.5</v>
          </cell>
        </row>
        <row r="1379">
          <cell r="A1379" t="str">
            <v>Bitola 240 mm²</v>
          </cell>
          <cell r="B1379" t="str">
            <v>CB15</v>
          </cell>
          <cell r="C1379" t="str">
            <v>m</v>
          </cell>
          <cell r="D1379">
            <v>1800</v>
          </cell>
          <cell r="E1379">
            <v>3.0510000000000002</v>
          </cell>
          <cell r="F1379">
            <v>5491.8</v>
          </cell>
          <cell r="G1379">
            <v>0.5</v>
          </cell>
          <cell r="H1379">
            <v>900</v>
          </cell>
          <cell r="I1379" t="str">
            <v>B</v>
          </cell>
          <cell r="P1379">
            <v>0.5</v>
          </cell>
        </row>
        <row r="1380">
          <cell r="F1380">
            <v>0</v>
          </cell>
          <cell r="H1380">
            <v>0</v>
          </cell>
          <cell r="P1380">
            <v>0</v>
          </cell>
        </row>
        <row r="1381">
          <cell r="A1381" t="str">
            <v>Cabos de potência, singelo, isolamento 3,6/6 kV, com capa de PVC:</v>
          </cell>
          <cell r="F1381">
            <v>0</v>
          </cell>
          <cell r="H1381">
            <v>0</v>
          </cell>
          <cell r="P1381">
            <v>0</v>
          </cell>
        </row>
        <row r="1382">
          <cell r="A1382" t="str">
            <v>Bitola 35 mm²</v>
          </cell>
          <cell r="B1382" t="str">
            <v>CB6</v>
          </cell>
          <cell r="C1382" t="str">
            <v>m</v>
          </cell>
          <cell r="D1382">
            <v>1770</v>
          </cell>
          <cell r="E1382">
            <v>0.69</v>
          </cell>
          <cell r="F1382">
            <v>1221.3</v>
          </cell>
          <cell r="G1382">
            <v>0.5</v>
          </cell>
          <cell r="H1382">
            <v>885</v>
          </cell>
          <cell r="I1382" t="str">
            <v>B</v>
          </cell>
          <cell r="P1382">
            <v>0.5</v>
          </cell>
        </row>
        <row r="1383">
          <cell r="A1383" t="str">
            <v>Bitola 240 mm²</v>
          </cell>
          <cell r="B1383" t="str">
            <v>CB6</v>
          </cell>
          <cell r="C1383" t="str">
            <v>m</v>
          </cell>
          <cell r="D1383">
            <v>75</v>
          </cell>
          <cell r="E1383">
            <v>2.8119999999999998</v>
          </cell>
          <cell r="F1383">
            <v>210.9</v>
          </cell>
          <cell r="G1383">
            <v>0.5</v>
          </cell>
          <cell r="H1383">
            <v>37.5</v>
          </cell>
          <cell r="I1383" t="str">
            <v>B</v>
          </cell>
          <cell r="P1383">
            <v>0.5</v>
          </cell>
        </row>
        <row r="1384">
          <cell r="F1384">
            <v>0</v>
          </cell>
          <cell r="H1384">
            <v>0</v>
          </cell>
          <cell r="P1384">
            <v>0</v>
          </cell>
        </row>
        <row r="1385">
          <cell r="A1385" t="str">
            <v>Cabo singelo em fios de cobre nu, têmpera mole, capa interna e cobertura em PVC 70'C</v>
          </cell>
          <cell r="F1385">
            <v>0</v>
          </cell>
          <cell r="H1385">
            <v>0</v>
          </cell>
          <cell r="P1385">
            <v>0</v>
          </cell>
        </row>
        <row r="1386">
          <cell r="A1386" t="str">
            <v>isolamento 0,6/1kV:</v>
          </cell>
          <cell r="F1386">
            <v>0</v>
          </cell>
          <cell r="H1386">
            <v>0</v>
          </cell>
          <cell r="P1386">
            <v>0</v>
          </cell>
        </row>
        <row r="1387">
          <cell r="A1387" t="str">
            <v>Bitola 35 mm²</v>
          </cell>
          <cell r="B1387" t="str">
            <v>CB1</v>
          </cell>
          <cell r="C1387" t="str">
            <v>m</v>
          </cell>
          <cell r="D1387">
            <v>30</v>
          </cell>
          <cell r="E1387">
            <v>0.40300000000000002</v>
          </cell>
          <cell r="F1387">
            <v>12.09</v>
          </cell>
          <cell r="G1387">
            <v>0.2</v>
          </cell>
          <cell r="H1387">
            <v>6</v>
          </cell>
          <cell r="I1387" t="str">
            <v>B</v>
          </cell>
          <cell r="P1387">
            <v>0.2</v>
          </cell>
        </row>
        <row r="1388">
          <cell r="A1388" t="str">
            <v>Bitola 70 mm²</v>
          </cell>
          <cell r="B1388" t="str">
            <v>CB1</v>
          </cell>
          <cell r="C1388" t="str">
            <v>m</v>
          </cell>
          <cell r="D1388">
            <v>600</v>
          </cell>
          <cell r="E1388">
            <v>0.78200000000000003</v>
          </cell>
          <cell r="F1388">
            <v>469.2</v>
          </cell>
          <cell r="G1388">
            <v>0.25</v>
          </cell>
          <cell r="H1388">
            <v>150</v>
          </cell>
          <cell r="I1388" t="str">
            <v>B</v>
          </cell>
          <cell r="P1388">
            <v>0.25</v>
          </cell>
        </row>
        <row r="1389">
          <cell r="A1389" t="str">
            <v>Bitola 95 mm²</v>
          </cell>
          <cell r="B1389" t="str">
            <v>CB1</v>
          </cell>
          <cell r="C1389" t="str">
            <v>m</v>
          </cell>
          <cell r="D1389">
            <v>300</v>
          </cell>
          <cell r="E1389">
            <v>1.0149999999999999</v>
          </cell>
          <cell r="F1389">
            <v>304.5</v>
          </cell>
          <cell r="G1389">
            <v>0.25</v>
          </cell>
          <cell r="H1389">
            <v>75</v>
          </cell>
          <cell r="I1389" t="str">
            <v>B</v>
          </cell>
          <cell r="P1389">
            <v>0.25</v>
          </cell>
        </row>
        <row r="1390">
          <cell r="A1390" t="str">
            <v>Bitola 120 mm²</v>
          </cell>
          <cell r="B1390" t="str">
            <v>CB1</v>
          </cell>
          <cell r="C1390" t="str">
            <v>m</v>
          </cell>
          <cell r="D1390">
            <v>50</v>
          </cell>
          <cell r="E1390">
            <v>1.2481</v>
          </cell>
          <cell r="F1390">
            <v>62.41</v>
          </cell>
          <cell r="G1390">
            <v>0.25</v>
          </cell>
          <cell r="H1390">
            <v>12.5</v>
          </cell>
          <cell r="I1390" t="str">
            <v>B</v>
          </cell>
          <cell r="P1390">
            <v>0.25</v>
          </cell>
        </row>
        <row r="1391">
          <cell r="A1391" t="str">
            <v>Bitola 240 mm²</v>
          </cell>
          <cell r="B1391" t="str">
            <v>CB1</v>
          </cell>
          <cell r="C1391" t="str">
            <v>m</v>
          </cell>
          <cell r="D1391">
            <v>30</v>
          </cell>
          <cell r="E1391">
            <v>2.4929999999999999</v>
          </cell>
          <cell r="F1391">
            <v>74.790000000000006</v>
          </cell>
          <cell r="G1391">
            <v>0.35</v>
          </cell>
          <cell r="H1391">
            <v>10.5</v>
          </cell>
          <cell r="I1391" t="str">
            <v>B</v>
          </cell>
          <cell r="P1391">
            <v>0.35</v>
          </cell>
        </row>
        <row r="1392">
          <cell r="F1392">
            <v>0</v>
          </cell>
          <cell r="H1392">
            <v>0</v>
          </cell>
          <cell r="P1392">
            <v>0</v>
          </cell>
        </row>
        <row r="1393">
          <cell r="A1393" t="str">
            <v>Cabo de potência , isolamento 0,6/1 kV, com capa de PVC:</v>
          </cell>
          <cell r="F1393">
            <v>0</v>
          </cell>
          <cell r="H1393">
            <v>0</v>
          </cell>
          <cell r="P1393">
            <v>0</v>
          </cell>
        </row>
        <row r="1394">
          <cell r="A1394" t="str">
            <v>Bitola 2,5 mm²</v>
          </cell>
          <cell r="B1394" t="str">
            <v>CB1</v>
          </cell>
          <cell r="C1394" t="str">
            <v>m</v>
          </cell>
          <cell r="D1394">
            <v>1200</v>
          </cell>
          <cell r="E1394">
            <v>5.8000000000000003E-2</v>
          </cell>
          <cell r="F1394">
            <v>69.599999999999994</v>
          </cell>
          <cell r="G1394">
            <v>0.15</v>
          </cell>
          <cell r="H1394">
            <v>180</v>
          </cell>
          <cell r="I1394" t="str">
            <v>B</v>
          </cell>
          <cell r="P1394">
            <v>0.15</v>
          </cell>
        </row>
        <row r="1395">
          <cell r="A1395" t="str">
            <v>Bitola 6 mm²</v>
          </cell>
          <cell r="B1395" t="str">
            <v>CB1</v>
          </cell>
          <cell r="C1395" t="str">
            <v>m</v>
          </cell>
          <cell r="D1395">
            <v>200</v>
          </cell>
          <cell r="E1395">
            <v>0.10199999999999999</v>
          </cell>
          <cell r="F1395">
            <v>20.399999999999999</v>
          </cell>
          <cell r="G1395">
            <v>0.15</v>
          </cell>
          <cell r="H1395">
            <v>30</v>
          </cell>
          <cell r="I1395" t="str">
            <v>B</v>
          </cell>
          <cell r="P1395">
            <v>0.15</v>
          </cell>
        </row>
        <row r="1396">
          <cell r="A1396" t="str">
            <v>Bitola 10 mm²</v>
          </cell>
          <cell r="B1396" t="str">
            <v>CB1</v>
          </cell>
          <cell r="C1396" t="str">
            <v>m</v>
          </cell>
          <cell r="D1396">
            <v>200</v>
          </cell>
          <cell r="E1396">
            <v>0.14299999999999999</v>
          </cell>
          <cell r="F1396">
            <v>28.6</v>
          </cell>
          <cell r="G1396">
            <v>0.15</v>
          </cell>
          <cell r="H1396">
            <v>30</v>
          </cell>
          <cell r="I1396" t="str">
            <v>B</v>
          </cell>
          <cell r="P1396">
            <v>0.15</v>
          </cell>
        </row>
        <row r="1397">
          <cell r="A1397" t="str">
            <v>Bitola 16 mm²</v>
          </cell>
          <cell r="B1397" t="str">
            <v>CB1</v>
          </cell>
          <cell r="C1397" t="str">
            <v>m</v>
          </cell>
          <cell r="D1397">
            <v>1100</v>
          </cell>
          <cell r="E1397">
            <v>0.20100000000000001</v>
          </cell>
          <cell r="F1397">
            <v>221.1</v>
          </cell>
          <cell r="G1397">
            <v>0.15</v>
          </cell>
          <cell r="H1397">
            <v>165</v>
          </cell>
          <cell r="I1397" t="str">
            <v>B</v>
          </cell>
          <cell r="P1397">
            <v>0.15</v>
          </cell>
        </row>
        <row r="1398">
          <cell r="A1398" t="str">
            <v>Bitola 25 mm²</v>
          </cell>
          <cell r="B1398" t="str">
            <v>CB1</v>
          </cell>
          <cell r="C1398" t="str">
            <v>m</v>
          </cell>
          <cell r="D1398">
            <v>100</v>
          </cell>
          <cell r="E1398">
            <v>0.314</v>
          </cell>
          <cell r="F1398">
            <v>31.4</v>
          </cell>
          <cell r="G1398">
            <v>0.2</v>
          </cell>
          <cell r="H1398">
            <v>20</v>
          </cell>
          <cell r="I1398" t="str">
            <v>B</v>
          </cell>
          <cell r="P1398">
            <v>0.2</v>
          </cell>
        </row>
        <row r="1399">
          <cell r="A1399" t="str">
            <v>Bitola 35 mm²</v>
          </cell>
          <cell r="B1399" t="str">
            <v>CB1</v>
          </cell>
          <cell r="C1399" t="str">
            <v>m</v>
          </cell>
          <cell r="D1399">
            <v>850</v>
          </cell>
          <cell r="E1399">
            <v>0.40300000000000002</v>
          </cell>
          <cell r="F1399">
            <v>342.55</v>
          </cell>
          <cell r="G1399">
            <v>0.2</v>
          </cell>
          <cell r="H1399">
            <v>170</v>
          </cell>
          <cell r="I1399" t="str">
            <v>B</v>
          </cell>
          <cell r="P1399">
            <v>0.2</v>
          </cell>
        </row>
        <row r="1400">
          <cell r="A1400" t="str">
            <v>Bitola 50 mm²</v>
          </cell>
          <cell r="B1400" t="str">
            <v>CB1</v>
          </cell>
          <cell r="C1400" t="str">
            <v>m</v>
          </cell>
          <cell r="D1400">
            <v>100</v>
          </cell>
          <cell r="E1400">
            <v>0.55200000000000005</v>
          </cell>
          <cell r="F1400">
            <v>55.2</v>
          </cell>
          <cell r="G1400">
            <v>0.2</v>
          </cell>
          <cell r="H1400">
            <v>20</v>
          </cell>
          <cell r="I1400" t="str">
            <v>B</v>
          </cell>
          <cell r="P1400">
            <v>0.2</v>
          </cell>
        </row>
        <row r="1401">
          <cell r="F1401">
            <v>0</v>
          </cell>
          <cell r="H1401">
            <v>0</v>
          </cell>
          <cell r="P1401">
            <v>0</v>
          </cell>
        </row>
        <row r="1402">
          <cell r="A1402" t="str">
            <v>Caixa de ligação quadrada em alumínio fundido, a prova de tempo, umidade, gases</v>
          </cell>
          <cell r="F1402">
            <v>0</v>
          </cell>
          <cell r="H1402">
            <v>0</v>
          </cell>
          <cell r="P1402">
            <v>0</v>
          </cell>
        </row>
        <row r="1403">
          <cell r="A1403" t="str">
            <v>vapores e pó, com junta vedação em neoprene:</v>
          </cell>
          <cell r="F1403">
            <v>0</v>
          </cell>
          <cell r="H1403">
            <v>0</v>
          </cell>
          <cell r="P1403">
            <v>0</v>
          </cell>
        </row>
        <row r="1404">
          <cell r="A1404" t="str">
            <v>Tamanho 220x275</v>
          </cell>
          <cell r="B1404" t="str">
            <v>CX</v>
          </cell>
          <cell r="C1404" t="str">
            <v>PC</v>
          </cell>
          <cell r="D1404">
            <v>5</v>
          </cell>
          <cell r="E1404">
            <v>10</v>
          </cell>
          <cell r="F1404">
            <v>50</v>
          </cell>
          <cell r="G1404">
            <v>20</v>
          </cell>
          <cell r="H1404">
            <v>100</v>
          </cell>
          <cell r="I1404" t="str">
            <v>Q</v>
          </cell>
          <cell r="P1404">
            <v>20</v>
          </cell>
        </row>
        <row r="1405">
          <cell r="A1405" t="str">
            <v>Tamanho 342X275</v>
          </cell>
          <cell r="B1405" t="str">
            <v>CX</v>
          </cell>
          <cell r="C1405" t="str">
            <v>PC</v>
          </cell>
          <cell r="D1405">
            <v>10</v>
          </cell>
          <cell r="E1405">
            <v>15</v>
          </cell>
          <cell r="F1405">
            <v>150</v>
          </cell>
          <cell r="G1405">
            <v>30</v>
          </cell>
          <cell r="H1405">
            <v>300</v>
          </cell>
          <cell r="I1405" t="str">
            <v>Q</v>
          </cell>
          <cell r="P1405">
            <v>30</v>
          </cell>
        </row>
        <row r="1406">
          <cell r="A1406" t="str">
            <v>Tamanho 685X350</v>
          </cell>
          <cell r="B1406" t="str">
            <v>CX</v>
          </cell>
          <cell r="C1406" t="str">
            <v>PC</v>
          </cell>
          <cell r="D1406">
            <v>10</v>
          </cell>
          <cell r="E1406">
            <v>20</v>
          </cell>
          <cell r="F1406">
            <v>200</v>
          </cell>
          <cell r="G1406">
            <v>40</v>
          </cell>
          <cell r="H1406">
            <v>400</v>
          </cell>
          <cell r="I1406" t="str">
            <v>Q</v>
          </cell>
          <cell r="P1406">
            <v>40</v>
          </cell>
        </row>
        <row r="1407">
          <cell r="F1407">
            <v>0</v>
          </cell>
          <cell r="H1407">
            <v>0</v>
          </cell>
          <cell r="P1407">
            <v>0</v>
          </cell>
        </row>
        <row r="1408">
          <cell r="A1408" t="str">
            <v>Projetor retangular fechado , uso externo sem equipa/o-fun liga Alfo:</v>
          </cell>
          <cell r="F1408">
            <v>0</v>
          </cell>
          <cell r="H1408">
            <v>0</v>
          </cell>
          <cell r="P1408">
            <v>0</v>
          </cell>
        </row>
        <row r="1409">
          <cell r="A1409" t="str">
            <v>400 W</v>
          </cell>
          <cell r="B1409" t="str">
            <v>LUM400</v>
          </cell>
          <cell r="C1409" t="str">
            <v>PC</v>
          </cell>
          <cell r="D1409">
            <v>6</v>
          </cell>
          <cell r="E1409">
            <v>10</v>
          </cell>
          <cell r="F1409">
            <v>60</v>
          </cell>
          <cell r="G1409">
            <v>8</v>
          </cell>
          <cell r="H1409">
            <v>48</v>
          </cell>
          <cell r="I1409" t="str">
            <v>Q</v>
          </cell>
          <cell r="P1409">
            <v>8</v>
          </cell>
        </row>
        <row r="1410">
          <cell r="F1410">
            <v>0</v>
          </cell>
          <cell r="H1410">
            <v>0</v>
          </cell>
          <cell r="P1410">
            <v>0</v>
          </cell>
        </row>
        <row r="1411">
          <cell r="A1411" t="str">
            <v>Caixa condulete em liga de alumínio fundido:</v>
          </cell>
          <cell r="F1411">
            <v>0</v>
          </cell>
          <cell r="H1411">
            <v>0</v>
          </cell>
          <cell r="P1411">
            <v>0</v>
          </cell>
        </row>
        <row r="1412">
          <cell r="A1412" t="str">
            <v>Diâmetro 3/4"</v>
          </cell>
          <cell r="B1412" t="str">
            <v>CX</v>
          </cell>
          <cell r="C1412" t="str">
            <v>PC</v>
          </cell>
          <cell r="D1412">
            <v>602</v>
          </cell>
          <cell r="E1412">
            <v>0.05</v>
          </cell>
          <cell r="F1412">
            <v>30.1</v>
          </cell>
          <cell r="G1412">
            <v>0.1</v>
          </cell>
          <cell r="H1412">
            <v>60.2</v>
          </cell>
          <cell r="I1412" t="str">
            <v>LE</v>
          </cell>
          <cell r="P1412">
            <v>0.1</v>
          </cell>
        </row>
        <row r="1413">
          <cell r="A1413" t="str">
            <v>Diâmetro 1"</v>
          </cell>
          <cell r="B1413" t="str">
            <v>CX</v>
          </cell>
          <cell r="C1413" t="str">
            <v>PC</v>
          </cell>
          <cell r="D1413">
            <v>73</v>
          </cell>
          <cell r="E1413">
            <v>0.05</v>
          </cell>
          <cell r="F1413">
            <v>3.65</v>
          </cell>
          <cell r="G1413">
            <v>0.1</v>
          </cell>
          <cell r="H1413">
            <v>7.3</v>
          </cell>
          <cell r="I1413" t="str">
            <v>LE</v>
          </cell>
          <cell r="P1413">
            <v>0.1</v>
          </cell>
        </row>
        <row r="1414">
          <cell r="A1414" t="str">
            <v>Diâmetro 11/2"</v>
          </cell>
          <cell r="B1414" t="str">
            <v>CX</v>
          </cell>
          <cell r="C1414" t="str">
            <v>PC</v>
          </cell>
          <cell r="D1414">
            <v>80</v>
          </cell>
          <cell r="E1414">
            <v>0.05</v>
          </cell>
          <cell r="F1414">
            <v>4</v>
          </cell>
          <cell r="G1414">
            <v>0.1</v>
          </cell>
          <cell r="H1414">
            <v>8</v>
          </cell>
          <cell r="I1414" t="str">
            <v>LE</v>
          </cell>
          <cell r="P1414">
            <v>0.1</v>
          </cell>
        </row>
        <row r="1415">
          <cell r="A1415" t="str">
            <v>Diâmetro 2"</v>
          </cell>
          <cell r="B1415" t="str">
            <v>CX</v>
          </cell>
          <cell r="C1415" t="str">
            <v>PC</v>
          </cell>
          <cell r="D1415">
            <v>40</v>
          </cell>
          <cell r="E1415">
            <v>0.1</v>
          </cell>
          <cell r="F1415">
            <v>4</v>
          </cell>
          <cell r="G1415">
            <v>0.1</v>
          </cell>
          <cell r="H1415">
            <v>4</v>
          </cell>
          <cell r="I1415" t="str">
            <v>LE</v>
          </cell>
          <cell r="P1415">
            <v>0.1</v>
          </cell>
        </row>
        <row r="1416">
          <cell r="A1416" t="str">
            <v>Diâmetro 3"</v>
          </cell>
          <cell r="B1416" t="str">
            <v>CX</v>
          </cell>
          <cell r="C1416" t="str">
            <v>PC</v>
          </cell>
          <cell r="D1416">
            <v>5</v>
          </cell>
          <cell r="E1416">
            <v>0.1</v>
          </cell>
          <cell r="F1416">
            <v>0.5</v>
          </cell>
          <cell r="G1416">
            <v>0.1</v>
          </cell>
          <cell r="H1416">
            <v>0.5</v>
          </cell>
          <cell r="I1416" t="str">
            <v>LE</v>
          </cell>
          <cell r="P1416">
            <v>0.1</v>
          </cell>
        </row>
        <row r="1417">
          <cell r="A1417" t="str">
            <v>Diâmetro 4"</v>
          </cell>
          <cell r="B1417" t="str">
            <v>CX</v>
          </cell>
          <cell r="C1417" t="str">
            <v>PC</v>
          </cell>
          <cell r="D1417">
            <v>2</v>
          </cell>
          <cell r="E1417">
            <v>0.1</v>
          </cell>
          <cell r="F1417">
            <v>0.2</v>
          </cell>
          <cell r="G1417">
            <v>0.1</v>
          </cell>
          <cell r="H1417">
            <v>0.2</v>
          </cell>
          <cell r="I1417" t="str">
            <v>LE</v>
          </cell>
          <cell r="P1417">
            <v>0.1</v>
          </cell>
        </row>
        <row r="1418">
          <cell r="F1418">
            <v>0</v>
          </cell>
          <cell r="H1418">
            <v>0</v>
          </cell>
          <cell r="P1418">
            <v>0</v>
          </cell>
        </row>
        <row r="1419">
          <cell r="A1419" t="str">
            <v>Perfis para suporte em ASTM A-36 pintado.</v>
          </cell>
          <cell r="C1419" t="str">
            <v>kg</v>
          </cell>
          <cell r="D1419">
            <v>1300</v>
          </cell>
          <cell r="E1419">
            <v>1</v>
          </cell>
          <cell r="F1419">
            <v>1300</v>
          </cell>
          <cell r="G1419">
            <v>0.15</v>
          </cell>
          <cell r="H1419">
            <v>195</v>
          </cell>
          <cell r="I1419" t="str">
            <v>F</v>
          </cell>
          <cell r="P1419">
            <v>0.15</v>
          </cell>
        </row>
        <row r="1420">
          <cell r="F1420">
            <v>0</v>
          </cell>
          <cell r="H1420">
            <v>0</v>
          </cell>
          <cell r="P1420">
            <v>0</v>
          </cell>
        </row>
        <row r="1421">
          <cell r="A1421" t="str">
            <v>Ferragem de aço galvanizado para suporte.</v>
          </cell>
          <cell r="C1421" t="str">
            <v>kg</v>
          </cell>
          <cell r="D1421">
            <v>925</v>
          </cell>
          <cell r="E1421">
            <v>1</v>
          </cell>
          <cell r="F1421">
            <v>925</v>
          </cell>
          <cell r="G1421">
            <v>0.2</v>
          </cell>
          <cell r="H1421">
            <v>185</v>
          </cell>
          <cell r="I1421" t="str">
            <v>LE</v>
          </cell>
          <cell r="P1421">
            <v>0.2</v>
          </cell>
        </row>
        <row r="1422">
          <cell r="F1422">
            <v>0</v>
          </cell>
          <cell r="H1422">
            <v>0</v>
          </cell>
          <cell r="P1422">
            <v>0</v>
          </cell>
        </row>
        <row r="1423">
          <cell r="A1423" t="str">
            <v>Barramento blindado, 2500 A, 45 kA, 480 V.</v>
          </cell>
          <cell r="B1423" t="str">
            <v>550-BB-01</v>
          </cell>
          <cell r="C1423" t="str">
            <v>m</v>
          </cell>
          <cell r="D1423">
            <v>15</v>
          </cell>
          <cell r="E1423">
            <v>5</v>
          </cell>
          <cell r="F1423">
            <v>75</v>
          </cell>
          <cell r="G1423">
            <v>3</v>
          </cell>
          <cell r="H1423">
            <v>45</v>
          </cell>
          <cell r="I1423" t="str">
            <v>Q</v>
          </cell>
          <cell r="P1423">
            <v>3</v>
          </cell>
        </row>
        <row r="1424">
          <cell r="F1424">
            <v>0</v>
          </cell>
          <cell r="H1424">
            <v>0</v>
          </cell>
          <cell r="P1424">
            <v>0</v>
          </cell>
        </row>
        <row r="1425">
          <cell r="A1425" t="str">
            <v>Barramento blindado, 2500 A, 45 kA, 480 V.</v>
          </cell>
          <cell r="B1425" t="str">
            <v>550-BB-06</v>
          </cell>
          <cell r="C1425" t="str">
            <v>m</v>
          </cell>
          <cell r="D1425">
            <v>12</v>
          </cell>
          <cell r="E1425">
            <v>5</v>
          </cell>
          <cell r="F1425">
            <v>60</v>
          </cell>
          <cell r="G1425">
            <v>3</v>
          </cell>
          <cell r="H1425">
            <v>36</v>
          </cell>
          <cell r="I1425" t="str">
            <v>Q</v>
          </cell>
          <cell r="P1425">
            <v>3</v>
          </cell>
        </row>
        <row r="1426">
          <cell r="F1426">
            <v>0</v>
          </cell>
          <cell r="H1426">
            <v>0</v>
          </cell>
          <cell r="P1426">
            <v>0</v>
          </cell>
        </row>
        <row r="1427">
          <cell r="A1427" t="str">
            <v>ÁREA - SUBESTAÇÃO 550-SE-03 E CICLONAGEM E FILTRAGEM</v>
          </cell>
          <cell r="F1427">
            <v>0</v>
          </cell>
          <cell r="H1427">
            <v>0</v>
          </cell>
          <cell r="P1427">
            <v>0</v>
          </cell>
        </row>
        <row r="1428">
          <cell r="A1428" t="str">
            <v>Transformador de potência: - 4 MVA</v>
          </cell>
          <cell r="B1428" t="str">
            <v>550-TF-03</v>
          </cell>
          <cell r="C1428" t="str">
            <v>UNID.</v>
          </cell>
          <cell r="D1428">
            <v>1</v>
          </cell>
          <cell r="E1428">
            <v>4000</v>
          </cell>
          <cell r="F1428">
            <v>4000</v>
          </cell>
          <cell r="G1428">
            <v>100</v>
          </cell>
          <cell r="H1428">
            <v>100</v>
          </cell>
          <cell r="I1428" t="str">
            <v>Q</v>
          </cell>
          <cell r="P1428">
            <v>100</v>
          </cell>
        </row>
        <row r="1429">
          <cell r="A1429" t="str">
            <v>Trifásico, instalação externa, isolamento em óleo mineral.</v>
          </cell>
          <cell r="F1429">
            <v>0</v>
          </cell>
          <cell r="H1429">
            <v>0</v>
          </cell>
          <cell r="P1429">
            <v>0</v>
          </cell>
        </row>
        <row r="1430">
          <cell r="A1430" t="str">
            <v>13,8 - 4,16kV, 4MVA</v>
          </cell>
          <cell r="F1430">
            <v>0</v>
          </cell>
          <cell r="H1430">
            <v>0</v>
          </cell>
          <cell r="P1430">
            <v>0</v>
          </cell>
        </row>
        <row r="1431">
          <cell r="F1431">
            <v>0</v>
          </cell>
          <cell r="H1431">
            <v>0</v>
          </cell>
          <cell r="P1431">
            <v>0</v>
          </cell>
        </row>
        <row r="1432">
          <cell r="A1432" t="str">
            <v>Transformador de potência: - 1,5 MVA</v>
          </cell>
          <cell r="B1432" t="str">
            <v>550-TF-04</v>
          </cell>
          <cell r="C1432" t="str">
            <v>UNID.</v>
          </cell>
          <cell r="D1432">
            <v>1</v>
          </cell>
          <cell r="E1432">
            <v>2000</v>
          </cell>
          <cell r="F1432">
            <v>2000</v>
          </cell>
          <cell r="G1432">
            <v>100</v>
          </cell>
          <cell r="H1432">
            <v>100</v>
          </cell>
          <cell r="I1432" t="str">
            <v>Q</v>
          </cell>
          <cell r="P1432">
            <v>100</v>
          </cell>
        </row>
        <row r="1433">
          <cell r="A1433" t="str">
            <v>Trifásico, instalação externa, isolamento em óleo mineral.</v>
          </cell>
          <cell r="F1433">
            <v>0</v>
          </cell>
          <cell r="H1433">
            <v>0</v>
          </cell>
          <cell r="P1433">
            <v>0</v>
          </cell>
        </row>
        <row r="1434">
          <cell r="A1434" t="str">
            <v>13.800 - 480V, 1,5 MVA</v>
          </cell>
          <cell r="F1434">
            <v>0</v>
          </cell>
          <cell r="H1434">
            <v>0</v>
          </cell>
          <cell r="P1434">
            <v>0</v>
          </cell>
        </row>
        <row r="1435">
          <cell r="F1435">
            <v>0</v>
          </cell>
          <cell r="H1435">
            <v>0</v>
          </cell>
          <cell r="P1435">
            <v>0</v>
          </cell>
        </row>
        <row r="1436">
          <cell r="A1436" t="str">
            <v>Transformador de controle: - 20 kVA</v>
          </cell>
          <cell r="B1436" t="str">
            <v>550-TK-02</v>
          </cell>
          <cell r="C1436" t="str">
            <v>UNID.</v>
          </cell>
          <cell r="D1436">
            <v>1</v>
          </cell>
          <cell r="E1436">
            <v>100</v>
          </cell>
          <cell r="F1436">
            <v>100</v>
          </cell>
          <cell r="G1436">
            <v>20</v>
          </cell>
          <cell r="H1436">
            <v>20</v>
          </cell>
          <cell r="I1436" t="str">
            <v>Q</v>
          </cell>
          <cell r="P1436">
            <v>20</v>
          </cell>
        </row>
        <row r="1437">
          <cell r="A1437" t="str">
            <v>Monofásico, instalação externa, isolamento em óleo mineral.</v>
          </cell>
          <cell r="F1437">
            <v>0</v>
          </cell>
          <cell r="H1437">
            <v>0</v>
          </cell>
          <cell r="P1437">
            <v>0</v>
          </cell>
        </row>
        <row r="1438">
          <cell r="A1438" t="str">
            <v>13.800 - 120V, 20 kVA, com blindagem eletrostática entre enrolamentos</v>
          </cell>
          <cell r="F1438">
            <v>0</v>
          </cell>
          <cell r="H1438">
            <v>0</v>
          </cell>
          <cell r="P1438">
            <v>0</v>
          </cell>
        </row>
        <row r="1439">
          <cell r="F1439">
            <v>0</v>
          </cell>
          <cell r="H1439">
            <v>0</v>
          </cell>
          <cell r="P1439">
            <v>0</v>
          </cell>
        </row>
        <row r="1440">
          <cell r="A1440" t="str">
            <v>Transformador de iluminação: - 75 kVA</v>
          </cell>
          <cell r="B1440" t="str">
            <v>550-TL-02</v>
          </cell>
          <cell r="C1440" t="str">
            <v>UNID.</v>
          </cell>
          <cell r="D1440">
            <v>1</v>
          </cell>
          <cell r="E1440">
            <v>100</v>
          </cell>
          <cell r="F1440">
            <v>100</v>
          </cell>
          <cell r="G1440">
            <v>20</v>
          </cell>
          <cell r="H1440">
            <v>20</v>
          </cell>
          <cell r="I1440" t="str">
            <v>Q</v>
          </cell>
          <cell r="P1440">
            <v>20</v>
          </cell>
        </row>
        <row r="1441">
          <cell r="A1441" t="str">
            <v>Trifásico, instalação externa, isolamento em óleo mineral.</v>
          </cell>
          <cell r="F1441">
            <v>0</v>
          </cell>
          <cell r="H1441">
            <v>0</v>
          </cell>
          <cell r="P1441">
            <v>0</v>
          </cell>
        </row>
        <row r="1442">
          <cell r="A1442" t="str">
            <v>13.800 - 380/220V, 75 kVA</v>
          </cell>
          <cell r="F1442">
            <v>0</v>
          </cell>
          <cell r="H1442">
            <v>0</v>
          </cell>
          <cell r="P1442">
            <v>0</v>
          </cell>
        </row>
        <row r="1443">
          <cell r="F1443">
            <v>0</v>
          </cell>
          <cell r="H1443">
            <v>0</v>
          </cell>
          <cell r="P1443">
            <v>0</v>
          </cell>
        </row>
        <row r="1444">
          <cell r="A1444" t="str">
            <v>Quadro de iluminação 380/220 Vca:</v>
          </cell>
          <cell r="B1444" t="str">
            <v>550-QL-07</v>
          </cell>
          <cell r="C1444" t="str">
            <v>UNID.</v>
          </cell>
          <cell r="D1444">
            <v>1</v>
          </cell>
          <cell r="E1444">
            <v>60</v>
          </cell>
          <cell r="F1444">
            <v>60</v>
          </cell>
          <cell r="G1444">
            <v>60</v>
          </cell>
          <cell r="H1444">
            <v>60</v>
          </cell>
          <cell r="I1444" t="str">
            <v>Q</v>
          </cell>
          <cell r="P1444">
            <v>60</v>
          </cell>
        </row>
        <row r="1445">
          <cell r="A1445" t="str">
            <v>Instalação externa, barramento trifásico e neutro.</v>
          </cell>
          <cell r="F1445">
            <v>0</v>
          </cell>
          <cell r="H1445">
            <v>0</v>
          </cell>
          <cell r="P1445">
            <v>0</v>
          </cell>
        </row>
        <row r="1446">
          <cell r="F1446">
            <v>0</v>
          </cell>
          <cell r="H1446">
            <v>0</v>
          </cell>
          <cell r="P1446">
            <v>0</v>
          </cell>
        </row>
        <row r="1447">
          <cell r="A1447" t="str">
            <v>Resistor de aterramento:</v>
          </cell>
          <cell r="B1447" t="str">
            <v>550-RA-03</v>
          </cell>
          <cell r="C1447" t="str">
            <v>UNID.</v>
          </cell>
          <cell r="D1447">
            <v>1</v>
          </cell>
          <cell r="E1447">
            <v>100</v>
          </cell>
          <cell r="F1447">
            <v>100</v>
          </cell>
          <cell r="G1447">
            <v>20</v>
          </cell>
          <cell r="H1447">
            <v>20</v>
          </cell>
          <cell r="I1447" t="str">
            <v>Q</v>
          </cell>
          <cell r="P1447">
            <v>20</v>
          </cell>
        </row>
        <row r="1448">
          <cell r="A1448" t="str">
            <v>Instalação externa, 2400V, 400A, 10s</v>
          </cell>
          <cell r="F1448">
            <v>0</v>
          </cell>
          <cell r="H1448">
            <v>0</v>
          </cell>
          <cell r="P1448">
            <v>0</v>
          </cell>
        </row>
        <row r="1449">
          <cell r="F1449">
            <v>0</v>
          </cell>
          <cell r="H1449">
            <v>0</v>
          </cell>
          <cell r="P1449">
            <v>0</v>
          </cell>
        </row>
        <row r="1450">
          <cell r="A1450" t="str">
            <v>Resistor de aterramento 277V:</v>
          </cell>
          <cell r="B1450" t="str">
            <v>550-RA-04</v>
          </cell>
          <cell r="C1450" t="str">
            <v>CJ</v>
          </cell>
          <cell r="D1450">
            <v>1</v>
          </cell>
          <cell r="E1450">
            <v>100</v>
          </cell>
          <cell r="F1450">
            <v>100</v>
          </cell>
          <cell r="G1450">
            <v>40</v>
          </cell>
          <cell r="H1450">
            <v>40</v>
          </cell>
          <cell r="I1450" t="str">
            <v>Q</v>
          </cell>
          <cell r="P1450">
            <v>40</v>
          </cell>
        </row>
        <row r="1451">
          <cell r="A1451" t="str">
            <v>Composto das seguintes unidades:</v>
          </cell>
          <cell r="F1451">
            <v>0</v>
          </cell>
          <cell r="H1451">
            <v>0</v>
          </cell>
          <cell r="P1451">
            <v>0</v>
          </cell>
        </row>
        <row r="1452">
          <cell r="A1452" t="str">
            <v>- resistor de  aterramento, instalação externa, 277v, 5a.</v>
          </cell>
          <cell r="F1452">
            <v>0</v>
          </cell>
          <cell r="H1452">
            <v>0</v>
          </cell>
          <cell r="P1452">
            <v>0</v>
          </cell>
        </row>
        <row r="1453">
          <cell r="A1453" t="str">
            <v>- painel de supervisão e alarme, instalação interna.</v>
          </cell>
          <cell r="F1453">
            <v>0</v>
          </cell>
          <cell r="H1453">
            <v>0</v>
          </cell>
          <cell r="P1453">
            <v>0</v>
          </cell>
        </row>
        <row r="1454">
          <cell r="F1454">
            <v>0</v>
          </cell>
          <cell r="H1454">
            <v>0</v>
          </cell>
          <cell r="P1454">
            <v>0</v>
          </cell>
        </row>
        <row r="1455">
          <cell r="A1455" t="str">
            <v>Quadro  de distribuição de 13,8 kV: - 5COL</v>
          </cell>
          <cell r="B1455" t="str">
            <v>550-QD-02</v>
          </cell>
          <cell r="C1455" t="str">
            <v>CJ</v>
          </cell>
          <cell r="D1455">
            <v>1</v>
          </cell>
          <cell r="E1455">
            <v>5000</v>
          </cell>
          <cell r="F1455">
            <v>5000</v>
          </cell>
          <cell r="G1455">
            <v>1000</v>
          </cell>
          <cell r="H1455">
            <v>1000</v>
          </cell>
          <cell r="I1455" t="str">
            <v>Q</v>
          </cell>
          <cell r="P1455">
            <v>1000</v>
          </cell>
        </row>
        <row r="1456">
          <cell r="A1456" t="str">
            <v xml:space="preserve">Instalação abrigada, tipo metal clad, 600A, 15kA , com uma coluna de entrada e </v>
          </cell>
          <cell r="F1456">
            <v>0</v>
          </cell>
          <cell r="H1456">
            <v>0</v>
          </cell>
          <cell r="P1456">
            <v>0</v>
          </cell>
        </row>
        <row r="1457">
          <cell r="A1457" t="str">
            <v>quatro colunas de saídas.</v>
          </cell>
          <cell r="F1457">
            <v>0</v>
          </cell>
          <cell r="H1457">
            <v>0</v>
          </cell>
          <cell r="P1457">
            <v>0</v>
          </cell>
        </row>
        <row r="1458">
          <cell r="F1458">
            <v>0</v>
          </cell>
          <cell r="H1458">
            <v>0</v>
          </cell>
          <cell r="P1458">
            <v>0</v>
          </cell>
        </row>
        <row r="1459">
          <cell r="A1459" t="str">
            <v>Centro controle motores de 4160 V: - 5COL</v>
          </cell>
          <cell r="B1459" t="str">
            <v>550-CM-03</v>
          </cell>
          <cell r="C1459" t="str">
            <v>CJ</v>
          </cell>
          <cell r="D1459">
            <v>1</v>
          </cell>
          <cell r="E1459">
            <v>5000</v>
          </cell>
          <cell r="F1459">
            <v>5000</v>
          </cell>
          <cell r="G1459">
            <v>1000</v>
          </cell>
          <cell r="H1459">
            <v>1000</v>
          </cell>
          <cell r="I1459" t="str">
            <v>Q</v>
          </cell>
          <cell r="P1459">
            <v>1000</v>
          </cell>
        </row>
        <row r="1460">
          <cell r="A1460" t="str">
            <v xml:space="preserve">Instalação interna, barramento 1200A, 31,5 kA, compartimentos  extraíveis,  entrada </v>
          </cell>
          <cell r="F1460">
            <v>0</v>
          </cell>
          <cell r="H1460">
            <v>0</v>
          </cell>
          <cell r="P1460">
            <v>0</v>
          </cell>
        </row>
        <row r="1461">
          <cell r="A1461" t="str">
            <v xml:space="preserve">com disjuntor à vácuo, saídas com contatores à  vácuo, com uma coluna de entrada e </v>
          </cell>
          <cell r="F1461">
            <v>0</v>
          </cell>
          <cell r="H1461">
            <v>0</v>
          </cell>
          <cell r="P1461">
            <v>0</v>
          </cell>
        </row>
        <row r="1462">
          <cell r="A1462" t="str">
            <v>quatro colunas de saídas.</v>
          </cell>
          <cell r="F1462">
            <v>0</v>
          </cell>
          <cell r="H1462">
            <v>0</v>
          </cell>
          <cell r="P1462">
            <v>0</v>
          </cell>
        </row>
        <row r="1463">
          <cell r="F1463">
            <v>0</v>
          </cell>
          <cell r="H1463">
            <v>0</v>
          </cell>
          <cell r="P1463">
            <v>0</v>
          </cell>
        </row>
        <row r="1464">
          <cell r="A1464" t="str">
            <v>Centro controle motores 480 V: - 8COL</v>
          </cell>
          <cell r="B1464" t="str">
            <v>550-CM-04</v>
          </cell>
          <cell r="C1464" t="str">
            <v>CJ</v>
          </cell>
          <cell r="D1464">
            <v>1</v>
          </cell>
          <cell r="E1464">
            <v>4800</v>
          </cell>
          <cell r="F1464">
            <v>4800</v>
          </cell>
          <cell r="G1464">
            <v>1200</v>
          </cell>
          <cell r="H1464">
            <v>1200</v>
          </cell>
          <cell r="I1464" t="str">
            <v>Q</v>
          </cell>
          <cell r="P1464">
            <v>1200</v>
          </cell>
        </row>
        <row r="1465">
          <cell r="A1465" t="str">
            <v xml:space="preserve">Instalação interna, barramento 3000A, 45 kA, gavetas extraíveis, entrada com </v>
          </cell>
          <cell r="F1465">
            <v>0</v>
          </cell>
          <cell r="H1465">
            <v>0</v>
          </cell>
          <cell r="P1465">
            <v>0</v>
          </cell>
        </row>
        <row r="1466">
          <cell r="A1466" t="str">
            <v>disjuntor power 2500A, com uma coluna de entrada e sete colunas de saídas.</v>
          </cell>
          <cell r="F1466">
            <v>0</v>
          </cell>
          <cell r="H1466">
            <v>0</v>
          </cell>
          <cell r="P1466">
            <v>0</v>
          </cell>
        </row>
        <row r="1467">
          <cell r="F1467">
            <v>0</v>
          </cell>
          <cell r="H1467">
            <v>0</v>
          </cell>
          <cell r="P1467">
            <v>0</v>
          </cell>
        </row>
        <row r="1468">
          <cell r="A1468" t="str">
            <v>Painel de conversores de freqüência, com os conversores 510-SZ-200/273, para motor - 100 CV</v>
          </cell>
          <cell r="B1468" t="str">
            <v>510-PV-10</v>
          </cell>
          <cell r="C1468" t="str">
            <v>UNID.</v>
          </cell>
          <cell r="D1468">
            <v>1</v>
          </cell>
          <cell r="E1468">
            <v>600</v>
          </cell>
          <cell r="F1468">
            <v>600</v>
          </cell>
          <cell r="G1468">
            <v>50</v>
          </cell>
          <cell r="H1468">
            <v>50</v>
          </cell>
          <cell r="I1468" t="str">
            <v>Q</v>
          </cell>
          <cell r="P1468">
            <v>50</v>
          </cell>
        </row>
        <row r="1469">
          <cell r="A1469" t="str">
            <v>de 100 cv e 50 cv  respectivamente.</v>
          </cell>
          <cell r="F1469">
            <v>0</v>
          </cell>
          <cell r="H1469">
            <v>0</v>
          </cell>
          <cell r="P1469">
            <v>0</v>
          </cell>
        </row>
        <row r="1470">
          <cell r="F1470">
            <v>0</v>
          </cell>
          <cell r="H1470">
            <v>0</v>
          </cell>
          <cell r="P1470">
            <v>0</v>
          </cell>
        </row>
        <row r="1471">
          <cell r="A1471" t="str">
            <v>Painel de conversores de freqüência, com os conversores 510-SZ-201/274, para motor - 100 CV</v>
          </cell>
          <cell r="B1471" t="str">
            <v>510-PV-11</v>
          </cell>
          <cell r="C1471" t="str">
            <v>UNID.</v>
          </cell>
          <cell r="D1471">
            <v>1</v>
          </cell>
          <cell r="E1471">
            <v>600</v>
          </cell>
          <cell r="F1471">
            <v>600</v>
          </cell>
          <cell r="G1471">
            <v>50</v>
          </cell>
          <cell r="H1471">
            <v>50</v>
          </cell>
          <cell r="I1471" t="str">
            <v>Q</v>
          </cell>
          <cell r="P1471">
            <v>50</v>
          </cell>
        </row>
        <row r="1472">
          <cell r="A1472" t="str">
            <v>de 100 cv e 50 cv  respectivamente.</v>
          </cell>
          <cell r="F1472">
            <v>0</v>
          </cell>
          <cell r="H1472">
            <v>0</v>
          </cell>
          <cell r="P1472">
            <v>0</v>
          </cell>
        </row>
        <row r="1473">
          <cell r="F1473">
            <v>0</v>
          </cell>
          <cell r="H1473">
            <v>0</v>
          </cell>
          <cell r="P1473">
            <v>0</v>
          </cell>
        </row>
        <row r="1474">
          <cell r="A1474" t="str">
            <v>Banco de capacitores 480 V: - 2 x 200 kVAr</v>
          </cell>
          <cell r="B1474" t="str">
            <v>550-BC-03</v>
          </cell>
          <cell r="C1474" t="str">
            <v>UNID.</v>
          </cell>
          <cell r="D1474">
            <v>1</v>
          </cell>
          <cell r="E1474">
            <v>200</v>
          </cell>
          <cell r="F1474">
            <v>200</v>
          </cell>
          <cell r="G1474">
            <v>40</v>
          </cell>
          <cell r="H1474">
            <v>40</v>
          </cell>
          <cell r="I1474" t="str">
            <v>Q</v>
          </cell>
          <cell r="P1474">
            <v>40</v>
          </cell>
        </row>
        <row r="1475">
          <cell r="A1475" t="str">
            <v>Instalação interna, 2 X 200 kVAr, automático.</v>
          </cell>
          <cell r="F1475">
            <v>0</v>
          </cell>
          <cell r="H1475">
            <v>0</v>
          </cell>
          <cell r="P1475">
            <v>0</v>
          </cell>
        </row>
        <row r="1476">
          <cell r="F1476">
            <v>0</v>
          </cell>
          <cell r="H1476">
            <v>0</v>
          </cell>
          <cell r="P1476">
            <v>0</v>
          </cell>
        </row>
        <row r="1477">
          <cell r="A1477" t="str">
            <v>Painel de iluminação 380/220 Vca:</v>
          </cell>
          <cell r="B1477" t="str">
            <v>550-PL-02</v>
          </cell>
          <cell r="C1477" t="str">
            <v>UNID.</v>
          </cell>
          <cell r="D1477">
            <v>1</v>
          </cell>
          <cell r="E1477">
            <v>600</v>
          </cell>
          <cell r="F1477">
            <v>600</v>
          </cell>
          <cell r="G1477">
            <v>100</v>
          </cell>
          <cell r="H1477">
            <v>100</v>
          </cell>
          <cell r="I1477" t="str">
            <v>Q</v>
          </cell>
          <cell r="P1477">
            <v>100</v>
          </cell>
        </row>
        <row r="1478">
          <cell r="A1478" t="str">
            <v xml:space="preserve">Instalação interna, barramento trifásico e neutro,  para alimentação de painéis </v>
          </cell>
          <cell r="F1478">
            <v>0</v>
          </cell>
          <cell r="H1478">
            <v>0</v>
          </cell>
          <cell r="P1478">
            <v>0</v>
          </cell>
        </row>
        <row r="1479">
          <cell r="A1479" t="str">
            <v>e circuitos de iluminação.</v>
          </cell>
          <cell r="F1479">
            <v>0</v>
          </cell>
          <cell r="H1479">
            <v>0</v>
          </cell>
          <cell r="P1479">
            <v>0</v>
          </cell>
        </row>
        <row r="1480">
          <cell r="F1480">
            <v>0</v>
          </cell>
          <cell r="H1480">
            <v>0</v>
          </cell>
          <cell r="P1480">
            <v>0</v>
          </cell>
        </row>
        <row r="1481">
          <cell r="A1481" t="str">
            <v>Quadro de resistência de aquecimento:</v>
          </cell>
          <cell r="B1481" t="str">
            <v>550-QR-02</v>
          </cell>
          <cell r="C1481" t="str">
            <v>UNID.</v>
          </cell>
          <cell r="D1481">
            <v>1</v>
          </cell>
          <cell r="E1481">
            <v>100</v>
          </cell>
          <cell r="F1481">
            <v>100</v>
          </cell>
          <cell r="G1481">
            <v>60</v>
          </cell>
          <cell r="H1481">
            <v>60</v>
          </cell>
          <cell r="I1481" t="str">
            <v>Q</v>
          </cell>
          <cell r="P1481">
            <v>60</v>
          </cell>
        </row>
        <row r="1482">
          <cell r="A1482" t="str">
            <v>Instalação interna, barramento trifásico e neutro, 380/220V</v>
          </cell>
          <cell r="F1482">
            <v>0</v>
          </cell>
          <cell r="H1482">
            <v>0</v>
          </cell>
          <cell r="P1482">
            <v>0</v>
          </cell>
        </row>
        <row r="1483">
          <cell r="F1483">
            <v>0</v>
          </cell>
          <cell r="H1483">
            <v>0</v>
          </cell>
          <cell r="P1483">
            <v>0</v>
          </cell>
        </row>
        <row r="1484">
          <cell r="A1484" t="str">
            <v>Quadro de iluminação 380/220 Vca</v>
          </cell>
          <cell r="B1484" t="str">
            <v>550-QL-03</v>
          </cell>
          <cell r="C1484" t="str">
            <v>CJ</v>
          </cell>
          <cell r="D1484">
            <v>1</v>
          </cell>
          <cell r="E1484">
            <v>60</v>
          </cell>
          <cell r="F1484">
            <v>60</v>
          </cell>
          <cell r="G1484">
            <v>60</v>
          </cell>
          <cell r="H1484">
            <v>60</v>
          </cell>
          <cell r="I1484" t="str">
            <v>Q</v>
          </cell>
          <cell r="P1484">
            <v>60</v>
          </cell>
        </row>
        <row r="1485">
          <cell r="A1485" t="str">
            <v>Instalação interna, barramento trifásico e neutro.</v>
          </cell>
          <cell r="F1485">
            <v>0</v>
          </cell>
          <cell r="H1485">
            <v>0</v>
          </cell>
          <cell r="P1485">
            <v>0</v>
          </cell>
        </row>
        <row r="1486">
          <cell r="F1486">
            <v>0</v>
          </cell>
          <cell r="H1486">
            <v>0</v>
          </cell>
          <cell r="P1486">
            <v>0</v>
          </cell>
        </row>
        <row r="1487">
          <cell r="A1487" t="str">
            <v>Quadro de iluminação de emergência, 380/220 Vca:</v>
          </cell>
          <cell r="B1487" t="str">
            <v>550-QE-02</v>
          </cell>
          <cell r="C1487" t="str">
            <v>UNID.</v>
          </cell>
          <cell r="D1487">
            <v>1</v>
          </cell>
          <cell r="E1487">
            <v>60</v>
          </cell>
          <cell r="F1487">
            <v>60</v>
          </cell>
          <cell r="G1487">
            <v>60</v>
          </cell>
          <cell r="H1487">
            <v>60</v>
          </cell>
          <cell r="I1487" t="str">
            <v>Q</v>
          </cell>
          <cell r="P1487">
            <v>60</v>
          </cell>
        </row>
        <row r="1488">
          <cell r="A1488" t="str">
            <v>Instalação interna, barramento trifásico e neutro.</v>
          </cell>
          <cell r="F1488">
            <v>0</v>
          </cell>
          <cell r="H1488">
            <v>0</v>
          </cell>
          <cell r="P1488">
            <v>0</v>
          </cell>
        </row>
        <row r="1489">
          <cell r="F1489">
            <v>0</v>
          </cell>
          <cell r="H1489">
            <v>0</v>
          </cell>
          <cell r="P1489">
            <v>0</v>
          </cell>
        </row>
        <row r="1490">
          <cell r="A1490" t="str">
            <v>Cabo de cobre nu, têmpera meia dura, formação em fios, encordoamento classe 2,</v>
          </cell>
          <cell r="F1490">
            <v>0</v>
          </cell>
          <cell r="H1490">
            <v>0</v>
          </cell>
          <cell r="P1490">
            <v>0</v>
          </cell>
        </row>
        <row r="1491">
          <cell r="A1491" t="str">
            <v>NBR 5111 e 7575:</v>
          </cell>
          <cell r="F1491">
            <v>0</v>
          </cell>
          <cell r="H1491">
            <v>0</v>
          </cell>
          <cell r="P1491">
            <v>0</v>
          </cell>
        </row>
        <row r="1492">
          <cell r="A1492" t="str">
            <v>Bitola 16 mm²</v>
          </cell>
          <cell r="B1492" t="str">
            <v>CBNU</v>
          </cell>
          <cell r="C1492" t="str">
            <v>kg</v>
          </cell>
          <cell r="D1492">
            <v>35</v>
          </cell>
          <cell r="E1492">
            <v>1</v>
          </cell>
          <cell r="F1492">
            <v>35</v>
          </cell>
          <cell r="G1492">
            <v>1</v>
          </cell>
          <cell r="H1492">
            <v>35</v>
          </cell>
          <cell r="I1492" t="str">
            <v>B</v>
          </cell>
          <cell r="P1492">
            <v>1</v>
          </cell>
        </row>
        <row r="1493">
          <cell r="A1493" t="str">
            <v>Bitola 25 mm²</v>
          </cell>
          <cell r="B1493" t="str">
            <v>CBNU</v>
          </cell>
          <cell r="C1493" t="str">
            <v>kg</v>
          </cell>
          <cell r="D1493">
            <v>50</v>
          </cell>
          <cell r="E1493">
            <v>1</v>
          </cell>
          <cell r="F1493">
            <v>50</v>
          </cell>
          <cell r="G1493">
            <v>1</v>
          </cell>
          <cell r="H1493">
            <v>50</v>
          </cell>
          <cell r="I1493" t="str">
            <v>B</v>
          </cell>
          <cell r="P1493">
            <v>1</v>
          </cell>
        </row>
        <row r="1494">
          <cell r="A1494" t="str">
            <v>Bitola 35 mm²</v>
          </cell>
          <cell r="B1494" t="str">
            <v>CBNU</v>
          </cell>
          <cell r="C1494" t="str">
            <v>kg</v>
          </cell>
          <cell r="D1494">
            <v>324</v>
          </cell>
          <cell r="E1494">
            <v>1</v>
          </cell>
          <cell r="F1494">
            <v>324</v>
          </cell>
          <cell r="G1494">
            <v>1</v>
          </cell>
          <cell r="H1494">
            <v>324</v>
          </cell>
          <cell r="I1494" t="str">
            <v>B</v>
          </cell>
          <cell r="P1494">
            <v>1</v>
          </cell>
        </row>
        <row r="1495">
          <cell r="F1495">
            <v>0</v>
          </cell>
          <cell r="H1495">
            <v>0</v>
          </cell>
          <cell r="P1495">
            <v>0</v>
          </cell>
        </row>
        <row r="1496">
          <cell r="A1496" t="str">
            <v xml:space="preserve">Cabo de cobre, têmpera mole, isolação em PVC 70'C antichama, 750V,  sem capa </v>
          </cell>
          <cell r="F1496">
            <v>0</v>
          </cell>
          <cell r="H1496">
            <v>0</v>
          </cell>
          <cell r="P1496">
            <v>0</v>
          </cell>
        </row>
        <row r="1497">
          <cell r="A1497" t="str">
            <v>protetora, encordoamento classe 2, NBR 6880:</v>
          </cell>
          <cell r="F1497">
            <v>0</v>
          </cell>
          <cell r="H1497">
            <v>0</v>
          </cell>
          <cell r="P1497">
            <v>0</v>
          </cell>
        </row>
        <row r="1498">
          <cell r="A1498" t="str">
            <v>Bitola 2,5 mm²</v>
          </cell>
          <cell r="B1498" t="str">
            <v>CB1</v>
          </cell>
          <cell r="C1498" t="str">
            <v>m</v>
          </cell>
          <cell r="D1498">
            <v>1260</v>
          </cell>
          <cell r="E1498">
            <v>5.8000000000000003E-2</v>
          </cell>
          <cell r="F1498">
            <v>73.08</v>
          </cell>
          <cell r="G1498">
            <v>0.15</v>
          </cell>
          <cell r="H1498">
            <v>189</v>
          </cell>
          <cell r="I1498" t="str">
            <v>B</v>
          </cell>
          <cell r="P1498">
            <v>0.15</v>
          </cell>
        </row>
        <row r="1499">
          <cell r="A1499" t="str">
            <v>Bitola 4 mm²</v>
          </cell>
          <cell r="B1499" t="str">
            <v>CB1</v>
          </cell>
          <cell r="C1499" t="str">
            <v>m</v>
          </cell>
          <cell r="D1499">
            <v>860</v>
          </cell>
          <cell r="E1499">
            <v>0.08</v>
          </cell>
          <cell r="F1499">
            <v>68.8</v>
          </cell>
          <cell r="G1499">
            <v>0.15</v>
          </cell>
          <cell r="H1499">
            <v>129</v>
          </cell>
          <cell r="I1499" t="str">
            <v>B</v>
          </cell>
          <cell r="P1499">
            <v>0.15</v>
          </cell>
        </row>
        <row r="1500">
          <cell r="F1500">
            <v>0</v>
          </cell>
          <cell r="H1500">
            <v>0</v>
          </cell>
          <cell r="P1500">
            <v>0</v>
          </cell>
        </row>
        <row r="1501">
          <cell r="A1501" t="str">
            <v xml:space="preserve">Tomada tetrapolar blindada de sobrepor, em alumínio fundido e miolo em material </v>
          </cell>
          <cell r="C1501" t="str">
            <v>PC</v>
          </cell>
          <cell r="D1501">
            <v>2</v>
          </cell>
          <cell r="E1501">
            <v>1</v>
          </cell>
          <cell r="F1501">
            <v>2</v>
          </cell>
          <cell r="G1501">
            <v>4</v>
          </cell>
          <cell r="H1501">
            <v>8</v>
          </cell>
          <cell r="I1501" t="str">
            <v>Q</v>
          </cell>
          <cell r="P1501">
            <v>4</v>
          </cell>
        </row>
        <row r="1502">
          <cell r="A1502" t="str">
            <v>isolante, com tampa basculante, conforme DIN 49450 e 49451 - 500V.</v>
          </cell>
          <cell r="F1502">
            <v>0</v>
          </cell>
          <cell r="H1502">
            <v>0</v>
          </cell>
          <cell r="P1502">
            <v>0</v>
          </cell>
        </row>
        <row r="1503">
          <cell r="F1503">
            <v>0</v>
          </cell>
          <cell r="H1503">
            <v>0</v>
          </cell>
          <cell r="P1503">
            <v>0</v>
          </cell>
        </row>
        <row r="1504">
          <cell r="A1504" t="str">
            <v xml:space="preserve">Tomada redonda fundida em liga de alumínio, 380V, a prova de TGVP com tampo mola, </v>
          </cell>
          <cell r="C1504" t="str">
            <v>PC</v>
          </cell>
          <cell r="D1504">
            <v>12</v>
          </cell>
          <cell r="E1504">
            <v>1</v>
          </cell>
          <cell r="F1504">
            <v>12</v>
          </cell>
          <cell r="G1504">
            <v>4</v>
          </cell>
          <cell r="H1504">
            <v>48</v>
          </cell>
          <cell r="I1504" t="str">
            <v>Q</v>
          </cell>
          <cell r="P1504">
            <v>4</v>
          </cell>
        </row>
        <row r="1505">
          <cell r="A1505" t="str">
            <v>orelhas de fixação, quatro entradas rosqueadas de 3/4" sendo 3 bujões plásticos.</v>
          </cell>
          <cell r="F1505">
            <v>0</v>
          </cell>
          <cell r="H1505">
            <v>0</v>
          </cell>
          <cell r="P1505">
            <v>0</v>
          </cell>
        </row>
        <row r="1506">
          <cell r="F1506">
            <v>0</v>
          </cell>
          <cell r="H1506">
            <v>0</v>
          </cell>
          <cell r="P1506">
            <v>0</v>
          </cell>
        </row>
        <row r="1507">
          <cell r="A1507" t="str">
            <v>Tomada universal 2P+T, montada em condulete.</v>
          </cell>
          <cell r="C1507" t="str">
            <v>PC</v>
          </cell>
          <cell r="D1507">
            <v>10</v>
          </cell>
          <cell r="E1507">
            <v>0.1</v>
          </cell>
          <cell r="F1507">
            <v>1</v>
          </cell>
          <cell r="G1507">
            <v>2</v>
          </cell>
          <cell r="H1507">
            <v>20</v>
          </cell>
          <cell r="I1507" t="str">
            <v>Q</v>
          </cell>
          <cell r="P1507">
            <v>2</v>
          </cell>
        </row>
        <row r="1508">
          <cell r="F1508">
            <v>0</v>
          </cell>
          <cell r="H1508">
            <v>0</v>
          </cell>
          <cell r="P1508">
            <v>0</v>
          </cell>
        </row>
        <row r="1509">
          <cell r="A1509" t="str">
            <v>Interruptor montado em caixa condulete.</v>
          </cell>
          <cell r="C1509" t="str">
            <v>PC</v>
          </cell>
          <cell r="D1509">
            <v>4</v>
          </cell>
          <cell r="E1509">
            <v>0.1</v>
          </cell>
          <cell r="F1509">
            <v>0.4</v>
          </cell>
          <cell r="G1509">
            <v>2</v>
          </cell>
          <cell r="H1509">
            <v>8</v>
          </cell>
          <cell r="I1509" t="str">
            <v>Q</v>
          </cell>
          <cell r="P1509">
            <v>2</v>
          </cell>
        </row>
        <row r="1510">
          <cell r="F1510">
            <v>0</v>
          </cell>
          <cell r="H1510">
            <v>0</v>
          </cell>
          <cell r="P1510">
            <v>0</v>
          </cell>
        </row>
        <row r="1511">
          <cell r="A1511" t="str">
            <v>Relé fotoelétrico montado em caixa condulete.</v>
          </cell>
          <cell r="C1511" t="str">
            <v>PC</v>
          </cell>
          <cell r="D1511">
            <v>2</v>
          </cell>
          <cell r="E1511">
            <v>0.1</v>
          </cell>
          <cell r="F1511">
            <v>0.2</v>
          </cell>
          <cell r="G1511">
            <v>2</v>
          </cell>
          <cell r="H1511">
            <v>4</v>
          </cell>
          <cell r="I1511" t="str">
            <v>Q</v>
          </cell>
          <cell r="P1511">
            <v>2</v>
          </cell>
        </row>
        <row r="1512">
          <cell r="F1512">
            <v>0</v>
          </cell>
          <cell r="H1512">
            <v>0</v>
          </cell>
          <cell r="P1512">
            <v>0</v>
          </cell>
        </row>
        <row r="1513">
          <cell r="A1513" t="str">
            <v>Eletroduto aço galvanizado a fogo c/ costura, comp. 3m, c/ uma luva e rosca nas duas</v>
          </cell>
          <cell r="F1513">
            <v>0</v>
          </cell>
          <cell r="H1513">
            <v>0</v>
          </cell>
          <cell r="P1513">
            <v>0</v>
          </cell>
        </row>
        <row r="1514">
          <cell r="A1514" t="str">
            <v xml:space="preserve">extremidades, norma DIN 2440, c/ proteção mecânica nas extremidades e rebarbas </v>
          </cell>
          <cell r="F1514">
            <v>0</v>
          </cell>
          <cell r="H1514">
            <v>0</v>
          </cell>
          <cell r="P1514">
            <v>0</v>
          </cell>
        </row>
        <row r="1515">
          <cell r="A1515" t="str">
            <v>removidas:</v>
          </cell>
          <cell r="F1515">
            <v>0</v>
          </cell>
          <cell r="H1515">
            <v>0</v>
          </cell>
          <cell r="P1515">
            <v>0</v>
          </cell>
        </row>
        <row r="1516">
          <cell r="A1516" t="str">
            <v>Diâmetro 3/4"    BSP</v>
          </cell>
          <cell r="B1516" t="str">
            <v>ELAG</v>
          </cell>
          <cell r="C1516" t="str">
            <v>m</v>
          </cell>
          <cell r="D1516">
            <v>635</v>
          </cell>
          <cell r="E1516">
            <v>1.7699999999999998</v>
          </cell>
          <cell r="F1516">
            <v>1123.95</v>
          </cell>
          <cell r="G1516">
            <v>1.25</v>
          </cell>
          <cell r="H1516">
            <v>793.75</v>
          </cell>
          <cell r="I1516" t="str">
            <v>LE</v>
          </cell>
          <cell r="P1516">
            <v>1.25</v>
          </cell>
        </row>
        <row r="1517">
          <cell r="A1517" t="str">
            <v>Diâmetro 1"       BSP</v>
          </cell>
          <cell r="B1517" t="str">
            <v>ELAG</v>
          </cell>
          <cell r="C1517" t="str">
            <v>m</v>
          </cell>
          <cell r="D1517">
            <v>126</v>
          </cell>
          <cell r="E1517">
            <v>2.63</v>
          </cell>
          <cell r="F1517">
            <v>331.38</v>
          </cell>
          <cell r="G1517">
            <v>1.25</v>
          </cell>
          <cell r="H1517">
            <v>157.5</v>
          </cell>
          <cell r="I1517" t="str">
            <v>LE</v>
          </cell>
          <cell r="P1517">
            <v>1.25</v>
          </cell>
        </row>
        <row r="1518">
          <cell r="A1518" t="str">
            <v>Diâmetro 11/2"  BSP</v>
          </cell>
          <cell r="B1518" t="str">
            <v>ELAG</v>
          </cell>
          <cell r="C1518" t="str">
            <v>m</v>
          </cell>
          <cell r="D1518">
            <v>719</v>
          </cell>
          <cell r="E1518">
            <v>4.24</v>
          </cell>
          <cell r="F1518">
            <v>3048.56</v>
          </cell>
          <cell r="G1518">
            <v>1.25</v>
          </cell>
          <cell r="H1518">
            <v>898.75</v>
          </cell>
          <cell r="I1518" t="str">
            <v>LE</v>
          </cell>
          <cell r="P1518">
            <v>1.25</v>
          </cell>
        </row>
        <row r="1519">
          <cell r="A1519" t="str">
            <v>Diâmetro 21/2"  BSP</v>
          </cell>
          <cell r="B1519" t="str">
            <v>ELAG</v>
          </cell>
          <cell r="C1519" t="str">
            <v>m</v>
          </cell>
          <cell r="D1519">
            <v>630</v>
          </cell>
          <cell r="E1519">
            <v>8.9</v>
          </cell>
          <cell r="F1519">
            <v>5607</v>
          </cell>
          <cell r="G1519">
            <v>1.5</v>
          </cell>
          <cell r="H1519">
            <v>945</v>
          </cell>
          <cell r="I1519" t="str">
            <v>LE</v>
          </cell>
          <cell r="P1519">
            <v>1.5</v>
          </cell>
        </row>
        <row r="1520">
          <cell r="A1520" t="str">
            <v>Diâmetro 3"       BSP</v>
          </cell>
          <cell r="B1520" t="str">
            <v>ELAG</v>
          </cell>
          <cell r="C1520" t="str">
            <v>m</v>
          </cell>
          <cell r="D1520">
            <v>218</v>
          </cell>
          <cell r="E1520">
            <v>11.6</v>
          </cell>
          <cell r="F1520">
            <v>2528.8000000000002</v>
          </cell>
          <cell r="G1520">
            <v>1.5</v>
          </cell>
          <cell r="H1520">
            <v>327</v>
          </cell>
          <cell r="I1520" t="str">
            <v>LE</v>
          </cell>
          <cell r="P1520">
            <v>1.5</v>
          </cell>
        </row>
        <row r="1521">
          <cell r="F1521">
            <v>0</v>
          </cell>
          <cell r="H1521">
            <v>0</v>
          </cell>
          <cell r="P1521">
            <v>0</v>
          </cell>
        </row>
        <row r="1522">
          <cell r="A1522" t="str">
            <v xml:space="preserve">Eletroduto flexível em rolo, tipo sealtubo, a prova de tempo, umidade, gases, vapores e </v>
          </cell>
          <cell r="F1522">
            <v>0</v>
          </cell>
          <cell r="H1522">
            <v>0</v>
          </cell>
          <cell r="P1522">
            <v>0</v>
          </cell>
        </row>
        <row r="1523">
          <cell r="A1523" t="str">
            <v>pó, constituído por fita de aço doce c/ revestimento externo em polivinil-clorídrico:</v>
          </cell>
          <cell r="F1523">
            <v>0</v>
          </cell>
          <cell r="H1523">
            <v>0</v>
          </cell>
          <cell r="P1523">
            <v>0</v>
          </cell>
        </row>
        <row r="1524">
          <cell r="A1524" t="str">
            <v>Diâmetro 3/4"</v>
          </cell>
          <cell r="B1524" t="str">
            <v>ELFL</v>
          </cell>
          <cell r="C1524" t="str">
            <v>m</v>
          </cell>
          <cell r="D1524">
            <v>4</v>
          </cell>
          <cell r="E1524">
            <v>0.88</v>
          </cell>
          <cell r="F1524">
            <v>3.52</v>
          </cell>
          <cell r="G1524">
            <v>1.5</v>
          </cell>
          <cell r="H1524">
            <v>6</v>
          </cell>
          <cell r="I1524" t="str">
            <v>LE</v>
          </cell>
          <cell r="P1524">
            <v>1.5</v>
          </cell>
        </row>
        <row r="1525">
          <cell r="A1525" t="str">
            <v>Diâmetro 1"</v>
          </cell>
          <cell r="B1525" t="str">
            <v>ELFL</v>
          </cell>
          <cell r="C1525" t="str">
            <v>m</v>
          </cell>
          <cell r="D1525">
            <v>7</v>
          </cell>
          <cell r="E1525">
            <v>1.32</v>
          </cell>
          <cell r="F1525">
            <v>9.24</v>
          </cell>
          <cell r="G1525">
            <v>1.5</v>
          </cell>
          <cell r="H1525">
            <v>10.5</v>
          </cell>
          <cell r="I1525" t="str">
            <v>LE</v>
          </cell>
          <cell r="P1525">
            <v>1.5</v>
          </cell>
        </row>
        <row r="1526">
          <cell r="A1526" t="str">
            <v>Diâmetro 11/2"</v>
          </cell>
          <cell r="B1526" t="str">
            <v>ELFL</v>
          </cell>
          <cell r="C1526" t="str">
            <v>m</v>
          </cell>
          <cell r="D1526">
            <v>7</v>
          </cell>
          <cell r="E1526">
            <v>2.12</v>
          </cell>
          <cell r="F1526">
            <v>14.84</v>
          </cell>
          <cell r="G1526">
            <v>1.5</v>
          </cell>
          <cell r="H1526">
            <v>10.5</v>
          </cell>
          <cell r="I1526" t="str">
            <v>LE</v>
          </cell>
          <cell r="P1526">
            <v>1.5</v>
          </cell>
        </row>
        <row r="1527">
          <cell r="A1527" t="str">
            <v>Diâmetro 21/2"</v>
          </cell>
          <cell r="B1527" t="str">
            <v>ELFL</v>
          </cell>
          <cell r="C1527" t="str">
            <v>m</v>
          </cell>
          <cell r="D1527">
            <v>1</v>
          </cell>
          <cell r="E1527">
            <v>4.45</v>
          </cell>
          <cell r="F1527">
            <v>4.45</v>
          </cell>
          <cell r="G1527">
            <v>1.8</v>
          </cell>
          <cell r="H1527">
            <v>1.8</v>
          </cell>
          <cell r="I1527" t="str">
            <v>LE</v>
          </cell>
          <cell r="P1527">
            <v>1.8</v>
          </cell>
        </row>
        <row r="1528">
          <cell r="A1528" t="str">
            <v>Diâmetro 3"</v>
          </cell>
          <cell r="B1528" t="str">
            <v>ELFL</v>
          </cell>
          <cell r="C1528" t="str">
            <v>m</v>
          </cell>
          <cell r="D1528">
            <v>8</v>
          </cell>
          <cell r="E1528">
            <v>5.8</v>
          </cell>
          <cell r="F1528">
            <v>46.4</v>
          </cell>
          <cell r="G1528">
            <v>1.8</v>
          </cell>
          <cell r="H1528">
            <v>14.4</v>
          </cell>
          <cell r="I1528" t="str">
            <v>LE</v>
          </cell>
          <cell r="P1528">
            <v>1.8</v>
          </cell>
        </row>
        <row r="1529">
          <cell r="F1529">
            <v>0</v>
          </cell>
          <cell r="H1529">
            <v>0</v>
          </cell>
          <cell r="P1529">
            <v>0</v>
          </cell>
        </row>
        <row r="1530">
          <cell r="A1530" t="str">
            <v xml:space="preserve">Luminária p/ lamp. "V. sódio" c/ reator incorporado AFP-220V-60Hz, em liga esp. alum. </v>
          </cell>
          <cell r="F1530">
            <v>0</v>
          </cell>
          <cell r="H1530">
            <v>0</v>
          </cell>
          <cell r="P1530">
            <v>0</v>
          </cell>
        </row>
        <row r="1531">
          <cell r="A1531" t="str">
            <v xml:space="preserve">fundi. globo boro-silicato, base E-27 p/ lamp. até 70W e E-40 p/ lamp. 250W, entr. </v>
          </cell>
          <cell r="F1531">
            <v>0</v>
          </cell>
          <cell r="H1531">
            <v>0</v>
          </cell>
          <cell r="P1531">
            <v>0</v>
          </cell>
        </row>
        <row r="1532">
          <cell r="A1532" t="str">
            <v>rosq. 3/4" BSP:</v>
          </cell>
          <cell r="F1532">
            <v>0</v>
          </cell>
          <cell r="H1532">
            <v>0</v>
          </cell>
          <cell r="P1532">
            <v>0</v>
          </cell>
        </row>
        <row r="1533">
          <cell r="A1533" t="str">
            <v>PEND. 70W</v>
          </cell>
          <cell r="B1533" t="str">
            <v>LUM70</v>
          </cell>
          <cell r="C1533" t="str">
            <v>PC</v>
          </cell>
          <cell r="D1533">
            <v>33</v>
          </cell>
          <cell r="E1533">
            <v>5</v>
          </cell>
          <cell r="F1533">
            <v>165</v>
          </cell>
          <cell r="G1533">
            <v>8</v>
          </cell>
          <cell r="H1533">
            <v>264</v>
          </cell>
          <cell r="I1533" t="str">
            <v>Q</v>
          </cell>
          <cell r="P1533">
            <v>8</v>
          </cell>
        </row>
        <row r="1534">
          <cell r="A1534" t="str">
            <v>ARAND. 30' 70W</v>
          </cell>
          <cell r="B1534" t="str">
            <v>LUM70</v>
          </cell>
          <cell r="C1534" t="str">
            <v>PC</v>
          </cell>
          <cell r="D1534">
            <v>3</v>
          </cell>
          <cell r="E1534">
            <v>5</v>
          </cell>
          <cell r="F1534">
            <v>15</v>
          </cell>
          <cell r="G1534">
            <v>8</v>
          </cell>
          <cell r="H1534">
            <v>24</v>
          </cell>
          <cell r="I1534" t="str">
            <v>Q</v>
          </cell>
          <cell r="P1534">
            <v>8</v>
          </cell>
        </row>
        <row r="1535">
          <cell r="A1535" t="str">
            <v>ARAND. 30' 150W</v>
          </cell>
          <cell r="B1535" t="str">
            <v>LUM150</v>
          </cell>
          <cell r="C1535" t="str">
            <v>PC</v>
          </cell>
          <cell r="D1535">
            <v>11</v>
          </cell>
          <cell r="E1535">
            <v>5</v>
          </cell>
          <cell r="F1535">
            <v>55</v>
          </cell>
          <cell r="G1535">
            <v>8</v>
          </cell>
          <cell r="H1535">
            <v>88</v>
          </cell>
          <cell r="I1535" t="str">
            <v>Q</v>
          </cell>
          <cell r="P1535">
            <v>8</v>
          </cell>
        </row>
        <row r="1536">
          <cell r="F1536">
            <v>0</v>
          </cell>
          <cell r="H1536">
            <v>0</v>
          </cell>
          <cell r="P1536">
            <v>0</v>
          </cell>
        </row>
        <row r="1537">
          <cell r="A1537" t="str">
            <v xml:space="preserve">Luminária tipo arandela, totalmente fechada para lâmpada vapor de sódio, corpo e </v>
          </cell>
          <cell r="F1537">
            <v>0</v>
          </cell>
          <cell r="H1537">
            <v>0</v>
          </cell>
          <cell r="P1537">
            <v>0</v>
          </cell>
        </row>
        <row r="1538">
          <cell r="A1538" t="str">
            <v>refletor em alumínio fundido.</v>
          </cell>
          <cell r="F1538">
            <v>0</v>
          </cell>
          <cell r="H1538">
            <v>0</v>
          </cell>
          <cell r="P1538">
            <v>0</v>
          </cell>
        </row>
        <row r="1539">
          <cell r="A1539" t="str">
            <v>VS-70W</v>
          </cell>
          <cell r="B1539" t="str">
            <v>LUM70</v>
          </cell>
          <cell r="C1539" t="str">
            <v>PC</v>
          </cell>
          <cell r="D1539">
            <v>15</v>
          </cell>
          <cell r="E1539">
            <v>5</v>
          </cell>
          <cell r="F1539">
            <v>75</v>
          </cell>
          <cell r="G1539">
            <v>8</v>
          </cell>
          <cell r="H1539">
            <v>120</v>
          </cell>
          <cell r="I1539" t="str">
            <v>Q</v>
          </cell>
          <cell r="P1539">
            <v>8</v>
          </cell>
        </row>
        <row r="1540">
          <cell r="F1540">
            <v>0</v>
          </cell>
          <cell r="H1540">
            <v>0</v>
          </cell>
          <cell r="P1540">
            <v>0</v>
          </cell>
        </row>
        <row r="1541">
          <cell r="A1541" t="str">
            <v>Luminária industr. c/ reator AFP, 220V, 60 Hz e ignitor quando necessário, incorp.</v>
          </cell>
          <cell r="F1541">
            <v>0</v>
          </cell>
          <cell r="H1541">
            <v>0</v>
          </cell>
          <cell r="P1541">
            <v>0</v>
          </cell>
        </row>
        <row r="1542">
          <cell r="A1542" t="str">
            <v>em caixa apropriada, c/ rosca 3/4", BSP corpo, suporte, caixa em liga de alum., refletor</v>
          </cell>
          <cell r="F1542">
            <v>0</v>
          </cell>
          <cell r="H1542">
            <v>0</v>
          </cell>
          <cell r="P1542">
            <v>0</v>
          </cell>
        </row>
        <row r="1543">
          <cell r="A1543" t="str">
            <v>repuxado em ch. de alum. acab. em esmalte e refletor anodiz., base E-40:</v>
          </cell>
          <cell r="F1543">
            <v>0</v>
          </cell>
          <cell r="H1543">
            <v>0</v>
          </cell>
          <cell r="P1543">
            <v>0</v>
          </cell>
        </row>
        <row r="1544">
          <cell r="A1544" t="str">
            <v>250W V.Sódio</v>
          </cell>
          <cell r="B1544" t="str">
            <v>LUM250</v>
          </cell>
          <cell r="C1544" t="str">
            <v>PC</v>
          </cell>
          <cell r="D1544">
            <v>20</v>
          </cell>
          <cell r="E1544">
            <v>10</v>
          </cell>
          <cell r="F1544">
            <v>200</v>
          </cell>
          <cell r="G1544">
            <v>8</v>
          </cell>
          <cell r="H1544">
            <v>160</v>
          </cell>
          <cell r="I1544" t="str">
            <v>Q</v>
          </cell>
          <cell r="P1544">
            <v>8</v>
          </cell>
        </row>
        <row r="1545">
          <cell r="F1545">
            <v>0</v>
          </cell>
          <cell r="H1545">
            <v>0</v>
          </cell>
          <cell r="P1545">
            <v>0</v>
          </cell>
        </row>
        <row r="1546">
          <cell r="A1546" t="str">
            <v xml:space="preserve">Luminária aberta para duas lâmpadas fluorescentes de 32W-220V-60Hz, fornecida </v>
          </cell>
          <cell r="C1546" t="str">
            <v>PC</v>
          </cell>
          <cell r="D1546">
            <v>30</v>
          </cell>
          <cell r="E1546">
            <v>10</v>
          </cell>
          <cell r="F1546">
            <v>300</v>
          </cell>
          <cell r="G1546">
            <v>8</v>
          </cell>
          <cell r="H1546">
            <v>240</v>
          </cell>
          <cell r="I1546" t="str">
            <v>Q</v>
          </cell>
          <cell r="P1546">
            <v>8</v>
          </cell>
        </row>
        <row r="1547">
          <cell r="A1547" t="str">
            <v>completa, com equipamentos auxiliares.</v>
          </cell>
          <cell r="F1547">
            <v>0</v>
          </cell>
          <cell r="H1547">
            <v>0</v>
          </cell>
          <cell r="P1547">
            <v>0</v>
          </cell>
        </row>
        <row r="1548">
          <cell r="F1548">
            <v>0</v>
          </cell>
          <cell r="H1548">
            <v>0</v>
          </cell>
          <cell r="P1548">
            <v>0</v>
          </cell>
        </row>
        <row r="1549">
          <cell r="A1549" t="str">
            <v>Unidade autônoma para iluminação de emergência, fornecida completa com todos os</v>
          </cell>
          <cell r="B1549" t="str">
            <v>LUMEM</v>
          </cell>
          <cell r="C1549" t="str">
            <v>PC</v>
          </cell>
          <cell r="D1549">
            <v>4</v>
          </cell>
          <cell r="E1549">
            <v>5</v>
          </cell>
          <cell r="F1549">
            <v>20</v>
          </cell>
          <cell r="G1549">
            <v>8</v>
          </cell>
          <cell r="H1549">
            <v>32</v>
          </cell>
          <cell r="I1549" t="str">
            <v>Q</v>
          </cell>
          <cell r="P1549">
            <v>8</v>
          </cell>
        </row>
        <row r="1550">
          <cell r="A1550" t="str">
            <v>acessórios incorporados, inclusive bateria e carregador.</v>
          </cell>
          <cell r="F1550">
            <v>0</v>
          </cell>
          <cell r="H1550">
            <v>0</v>
          </cell>
          <cell r="P1550">
            <v>0</v>
          </cell>
        </row>
        <row r="1551">
          <cell r="F1551">
            <v>0</v>
          </cell>
          <cell r="H1551">
            <v>0</v>
          </cell>
          <cell r="P1551">
            <v>0</v>
          </cell>
        </row>
        <row r="1552">
          <cell r="A1552" t="str">
            <v>Caixa de ligação quadrada em alumínio fundido, a prova de tempo, umidade, gases</v>
          </cell>
          <cell r="F1552">
            <v>0</v>
          </cell>
          <cell r="H1552">
            <v>0</v>
          </cell>
          <cell r="P1552">
            <v>0</v>
          </cell>
        </row>
        <row r="1553">
          <cell r="A1553" t="str">
            <v>vapores e pó, com junta vedação em neoprene:</v>
          </cell>
          <cell r="F1553">
            <v>0</v>
          </cell>
          <cell r="H1553">
            <v>0</v>
          </cell>
          <cell r="P1553">
            <v>0</v>
          </cell>
        </row>
        <row r="1554">
          <cell r="A1554" t="str">
            <v>Tamanho 220x220</v>
          </cell>
          <cell r="B1554" t="str">
            <v>CX</v>
          </cell>
          <cell r="C1554" t="str">
            <v>PC</v>
          </cell>
          <cell r="D1554">
            <v>3</v>
          </cell>
          <cell r="E1554">
            <v>10</v>
          </cell>
          <cell r="F1554">
            <v>30</v>
          </cell>
          <cell r="G1554">
            <v>20</v>
          </cell>
          <cell r="H1554">
            <v>60</v>
          </cell>
          <cell r="I1554" t="str">
            <v>Q</v>
          </cell>
          <cell r="P1554">
            <v>20</v>
          </cell>
        </row>
        <row r="1555">
          <cell r="F1555">
            <v>0</v>
          </cell>
          <cell r="H1555">
            <v>0</v>
          </cell>
          <cell r="P1555">
            <v>0</v>
          </cell>
        </row>
        <row r="1556">
          <cell r="A1556" t="str">
            <v>Escadas para cabo trecho reto, tipo prateleira, semi-pesado com abas voltadas para</v>
          </cell>
          <cell r="P1556">
            <v>0</v>
          </cell>
        </row>
        <row r="1557">
          <cell r="A1557" t="str">
            <v xml:space="preserve">fora , em aço galvanizado, constituído de duas longarinas de perfil "U" 4",  com </v>
          </cell>
          <cell r="F1557">
            <v>0</v>
          </cell>
          <cell r="H1557">
            <v>0</v>
          </cell>
          <cell r="P1557">
            <v>0</v>
          </cell>
        </row>
        <row r="1558">
          <cell r="A1558" t="str">
            <v>espaçamento máximo entre travessas de 250 mm, peça de 3 m.</v>
          </cell>
          <cell r="F1558">
            <v>0</v>
          </cell>
          <cell r="H1558">
            <v>0</v>
          </cell>
          <cell r="P1558">
            <v>0</v>
          </cell>
        </row>
        <row r="1559">
          <cell r="A1559" t="str">
            <v>L = 200 mm</v>
          </cell>
          <cell r="B1559" t="str">
            <v>ESC</v>
          </cell>
          <cell r="C1559" t="str">
            <v>PC</v>
          </cell>
          <cell r="D1559">
            <v>8</v>
          </cell>
          <cell r="E1559">
            <v>20.37</v>
          </cell>
          <cell r="F1559">
            <v>162.96</v>
          </cell>
          <cell r="G1559">
            <v>6</v>
          </cell>
          <cell r="H1559">
            <v>48</v>
          </cell>
          <cell r="I1559" t="str">
            <v>LE</v>
          </cell>
          <cell r="P1559">
            <v>6</v>
          </cell>
        </row>
        <row r="1560">
          <cell r="A1560" t="str">
            <v>L = 400 mm</v>
          </cell>
          <cell r="B1560" t="str">
            <v>ESC</v>
          </cell>
          <cell r="C1560" t="str">
            <v>PC</v>
          </cell>
          <cell r="D1560">
            <v>16</v>
          </cell>
          <cell r="E1560">
            <v>22.83</v>
          </cell>
          <cell r="F1560">
            <v>365.28</v>
          </cell>
          <cell r="G1560">
            <v>9</v>
          </cell>
          <cell r="H1560">
            <v>144</v>
          </cell>
          <cell r="I1560" t="str">
            <v>LE</v>
          </cell>
          <cell r="P1560">
            <v>9</v>
          </cell>
        </row>
        <row r="1561">
          <cell r="A1561" t="str">
            <v>L = 600 mm</v>
          </cell>
          <cell r="B1561" t="str">
            <v>ESC</v>
          </cell>
          <cell r="C1561" t="str">
            <v>PC</v>
          </cell>
          <cell r="D1561">
            <v>16</v>
          </cell>
          <cell r="E1561">
            <v>25.29</v>
          </cell>
          <cell r="F1561">
            <v>404.64</v>
          </cell>
          <cell r="G1561">
            <v>9</v>
          </cell>
          <cell r="H1561">
            <v>144</v>
          </cell>
          <cell r="I1561" t="str">
            <v>LE</v>
          </cell>
          <cell r="P1561">
            <v>9</v>
          </cell>
        </row>
        <row r="1562">
          <cell r="F1562">
            <v>0</v>
          </cell>
          <cell r="H1562">
            <v>0</v>
          </cell>
          <cell r="P1562">
            <v>0</v>
          </cell>
        </row>
        <row r="1563">
          <cell r="A1563" t="str">
            <v>Cabo de cobre, singelo, com isolamento em EPR p/ 8,7/15 kV, e capa em PVC:</v>
          </cell>
          <cell r="F1563">
            <v>0</v>
          </cell>
          <cell r="H1563">
            <v>0</v>
          </cell>
          <cell r="P1563">
            <v>0</v>
          </cell>
        </row>
        <row r="1564">
          <cell r="A1564" t="str">
            <v>Bitola 50 mm²</v>
          </cell>
          <cell r="B1564" t="str">
            <v>CB15</v>
          </cell>
          <cell r="C1564" t="str">
            <v>m</v>
          </cell>
          <cell r="D1564">
            <v>300</v>
          </cell>
          <cell r="E1564">
            <v>0.98299999999999998</v>
          </cell>
          <cell r="F1564">
            <v>294.89999999999998</v>
          </cell>
          <cell r="G1564">
            <v>0.5</v>
          </cell>
          <cell r="H1564">
            <v>150</v>
          </cell>
          <cell r="I1564" t="str">
            <v>B</v>
          </cell>
          <cell r="P1564">
            <v>0.5</v>
          </cell>
        </row>
        <row r="1565">
          <cell r="A1565" t="str">
            <v>Bitola 150 mm²</v>
          </cell>
          <cell r="B1565" t="str">
            <v>CB15</v>
          </cell>
          <cell r="C1565" t="str">
            <v>m</v>
          </cell>
          <cell r="D1565">
            <v>350</v>
          </cell>
          <cell r="E1565">
            <v>2.06</v>
          </cell>
          <cell r="F1565">
            <v>721</v>
          </cell>
          <cell r="G1565">
            <v>0.5</v>
          </cell>
          <cell r="H1565">
            <v>175</v>
          </cell>
          <cell r="I1565" t="str">
            <v>B</v>
          </cell>
          <cell r="P1565">
            <v>0.5</v>
          </cell>
        </row>
        <row r="1566">
          <cell r="F1566">
            <v>0</v>
          </cell>
          <cell r="H1566">
            <v>0</v>
          </cell>
          <cell r="P1566">
            <v>0</v>
          </cell>
        </row>
        <row r="1567">
          <cell r="A1567" t="str">
            <v>Cabo de cobre singelo, com isolamento em PVC p/ 0,6/1kV e capa em PVC:</v>
          </cell>
          <cell r="F1567">
            <v>0</v>
          </cell>
          <cell r="H1567">
            <v>0</v>
          </cell>
          <cell r="P1567">
            <v>0</v>
          </cell>
        </row>
        <row r="1568">
          <cell r="A1568" t="str">
            <v>Bitola 95 mm²</v>
          </cell>
          <cell r="B1568" t="str">
            <v>CB1</v>
          </cell>
          <cell r="C1568" t="str">
            <v>m</v>
          </cell>
          <cell r="D1568">
            <v>100</v>
          </cell>
          <cell r="E1568">
            <v>1.02</v>
          </cell>
          <cell r="F1568">
            <v>102</v>
          </cell>
          <cell r="G1568">
            <v>0.25</v>
          </cell>
          <cell r="H1568">
            <v>25</v>
          </cell>
          <cell r="I1568" t="str">
            <v>B</v>
          </cell>
          <cell r="P1568">
            <v>0.25</v>
          </cell>
        </row>
        <row r="1569">
          <cell r="A1569" t="str">
            <v>Bitola 120 mm²</v>
          </cell>
          <cell r="B1569" t="str">
            <v>CB1</v>
          </cell>
          <cell r="C1569" t="str">
            <v>m</v>
          </cell>
          <cell r="D1569">
            <v>100</v>
          </cell>
          <cell r="E1569">
            <v>1.25</v>
          </cell>
          <cell r="F1569">
            <v>125</v>
          </cell>
          <cell r="G1569">
            <v>0.25</v>
          </cell>
          <cell r="H1569">
            <v>25</v>
          </cell>
          <cell r="I1569" t="str">
            <v>B</v>
          </cell>
          <cell r="P1569">
            <v>0.25</v>
          </cell>
        </row>
        <row r="1570">
          <cell r="A1570" t="str">
            <v>Bitola 150 mm²</v>
          </cell>
          <cell r="B1570" t="str">
            <v>CB1</v>
          </cell>
          <cell r="C1570" t="str">
            <v>m</v>
          </cell>
          <cell r="D1570">
            <v>350</v>
          </cell>
          <cell r="E1570">
            <v>1.54</v>
          </cell>
          <cell r="F1570">
            <v>539</v>
          </cell>
          <cell r="G1570">
            <v>0.3</v>
          </cell>
          <cell r="H1570">
            <v>105</v>
          </cell>
          <cell r="I1570" t="str">
            <v>B</v>
          </cell>
          <cell r="P1570">
            <v>0.3</v>
          </cell>
        </row>
        <row r="1571">
          <cell r="F1571">
            <v>0</v>
          </cell>
          <cell r="H1571">
            <v>0</v>
          </cell>
          <cell r="P1571">
            <v>0</v>
          </cell>
        </row>
        <row r="1572">
          <cell r="A1572" t="str">
            <v>Cabo de cobre singelo, com isolamento em EPR p/ 3,6/6kV e capa em PVC:</v>
          </cell>
          <cell r="F1572">
            <v>0</v>
          </cell>
          <cell r="H1572">
            <v>0</v>
          </cell>
          <cell r="P1572">
            <v>0</v>
          </cell>
        </row>
        <row r="1573">
          <cell r="A1573" t="str">
            <v>Bitola 35 mm²</v>
          </cell>
          <cell r="B1573" t="str">
            <v>CB6</v>
          </cell>
          <cell r="C1573" t="str">
            <v>m</v>
          </cell>
          <cell r="D1573">
            <v>1050</v>
          </cell>
          <cell r="E1573">
            <v>0.69</v>
          </cell>
          <cell r="F1573">
            <v>724.5</v>
          </cell>
          <cell r="G1573">
            <v>0.5</v>
          </cell>
          <cell r="H1573">
            <v>525</v>
          </cell>
          <cell r="I1573" t="str">
            <v>B</v>
          </cell>
          <cell r="P1573">
            <v>0.5</v>
          </cell>
        </row>
        <row r="1574">
          <cell r="A1574" t="str">
            <v>Bitola 240 mm²</v>
          </cell>
          <cell r="B1574" t="str">
            <v>CB6</v>
          </cell>
          <cell r="C1574" t="str">
            <v>m</v>
          </cell>
          <cell r="D1574">
            <v>200</v>
          </cell>
          <cell r="E1574">
            <v>2.8119999999999998</v>
          </cell>
          <cell r="F1574">
            <v>562.4</v>
          </cell>
          <cell r="G1574">
            <v>0.5</v>
          </cell>
          <cell r="H1574">
            <v>100</v>
          </cell>
          <cell r="I1574" t="str">
            <v>B</v>
          </cell>
          <cell r="P1574">
            <v>0.5</v>
          </cell>
        </row>
        <row r="1575">
          <cell r="F1575">
            <v>0</v>
          </cell>
          <cell r="H1575">
            <v>0</v>
          </cell>
          <cell r="P1575">
            <v>0</v>
          </cell>
        </row>
        <row r="1576">
          <cell r="A1576" t="str">
            <v>Cabo de cobre multipolar, com isolamento em PVC p/ 0,6/1 kV e capa em PVC:</v>
          </cell>
          <cell r="F1576">
            <v>0</v>
          </cell>
          <cell r="H1576">
            <v>0</v>
          </cell>
          <cell r="P1576">
            <v>0</v>
          </cell>
        </row>
        <row r="1577">
          <cell r="A1577" t="str">
            <v>Bitola e formação: 1x4c#2,5mm²</v>
          </cell>
          <cell r="B1577" t="str">
            <v>CB1</v>
          </cell>
          <cell r="C1577" t="str">
            <v>m</v>
          </cell>
          <cell r="D1577">
            <v>300</v>
          </cell>
          <cell r="E1577">
            <v>0.23400000000000001</v>
          </cell>
          <cell r="F1577">
            <v>70.2</v>
          </cell>
          <cell r="G1577">
            <v>0.2</v>
          </cell>
          <cell r="H1577">
            <v>60</v>
          </cell>
          <cell r="I1577" t="str">
            <v>B</v>
          </cell>
          <cell r="P1577">
            <v>0.2</v>
          </cell>
        </row>
        <row r="1578">
          <cell r="A1578" t="str">
            <v>Bitola e formação: 1x4c#10mm²</v>
          </cell>
          <cell r="B1578" t="str">
            <v>CB1</v>
          </cell>
          <cell r="C1578" t="str">
            <v>m</v>
          </cell>
          <cell r="D1578">
            <v>150</v>
          </cell>
          <cell r="E1578">
            <v>0.61399999999999999</v>
          </cell>
          <cell r="F1578">
            <v>92.1</v>
          </cell>
          <cell r="G1578">
            <v>0.25</v>
          </cell>
          <cell r="H1578">
            <v>37.5</v>
          </cell>
          <cell r="I1578" t="str">
            <v>B</v>
          </cell>
          <cell r="P1578">
            <v>0.25</v>
          </cell>
        </row>
        <row r="1579">
          <cell r="A1579" t="str">
            <v>Bitola e formação: 1x4c#16mm²</v>
          </cell>
          <cell r="B1579" t="str">
            <v>CB1</v>
          </cell>
          <cell r="C1579" t="str">
            <v>m</v>
          </cell>
          <cell r="D1579">
            <v>320</v>
          </cell>
          <cell r="E1579">
            <v>0.88100000000000001</v>
          </cell>
          <cell r="F1579">
            <v>281.92</v>
          </cell>
          <cell r="G1579">
            <v>0.3</v>
          </cell>
          <cell r="H1579">
            <v>96</v>
          </cell>
          <cell r="I1579" t="str">
            <v>B</v>
          </cell>
          <cell r="P1579">
            <v>0.3</v>
          </cell>
        </row>
        <row r="1580">
          <cell r="A1580" t="str">
            <v>Bitola e formação: 1x4c#25mm²</v>
          </cell>
          <cell r="B1580" t="str">
            <v>CB1</v>
          </cell>
          <cell r="C1580" t="str">
            <v>m</v>
          </cell>
          <cell r="D1580">
            <v>50</v>
          </cell>
          <cell r="E1580">
            <v>1.375</v>
          </cell>
          <cell r="F1580">
            <v>68.75</v>
          </cell>
          <cell r="G1580">
            <v>0.3</v>
          </cell>
          <cell r="H1580">
            <v>15</v>
          </cell>
          <cell r="I1580" t="str">
            <v>B</v>
          </cell>
          <cell r="P1580">
            <v>0.3</v>
          </cell>
        </row>
        <row r="1581">
          <cell r="A1581" t="str">
            <v>Bitola e formação: 1x4c#35mm²</v>
          </cell>
          <cell r="B1581" t="str">
            <v>CB1</v>
          </cell>
          <cell r="C1581" t="str">
            <v>m</v>
          </cell>
          <cell r="D1581">
            <v>400</v>
          </cell>
          <cell r="E1581">
            <v>1.772</v>
          </cell>
          <cell r="F1581">
            <v>708.8</v>
          </cell>
          <cell r="G1581">
            <v>0.35</v>
          </cell>
          <cell r="H1581">
            <v>140</v>
          </cell>
          <cell r="I1581" t="str">
            <v>B</v>
          </cell>
          <cell r="P1581">
            <v>0.35</v>
          </cell>
        </row>
        <row r="1582">
          <cell r="A1582" t="str">
            <v>Bitola e formação: 1x4c#50mm²</v>
          </cell>
          <cell r="B1582" t="str">
            <v>CB1</v>
          </cell>
          <cell r="C1582" t="str">
            <v>m</v>
          </cell>
          <cell r="D1582">
            <v>120</v>
          </cell>
          <cell r="E1582">
            <v>2.4159999999999999</v>
          </cell>
          <cell r="F1582">
            <v>289.92</v>
          </cell>
          <cell r="G1582">
            <v>0.35</v>
          </cell>
          <cell r="H1582">
            <v>42</v>
          </cell>
          <cell r="I1582" t="str">
            <v>B</v>
          </cell>
          <cell r="P1582">
            <v>0.35</v>
          </cell>
        </row>
        <row r="1583">
          <cell r="F1583">
            <v>0</v>
          </cell>
          <cell r="H1583">
            <v>0</v>
          </cell>
          <cell r="P1583">
            <v>0</v>
          </cell>
        </row>
        <row r="1584">
          <cell r="A1584" t="str">
            <v>Caixa condulete em liga de alumínio fundido:</v>
          </cell>
          <cell r="F1584">
            <v>0</v>
          </cell>
          <cell r="H1584">
            <v>0</v>
          </cell>
          <cell r="P1584">
            <v>0</v>
          </cell>
        </row>
        <row r="1585">
          <cell r="A1585" t="str">
            <v>Diâmetro 3/4"</v>
          </cell>
          <cell r="B1585" t="str">
            <v>CX</v>
          </cell>
          <cell r="C1585" t="str">
            <v>PC</v>
          </cell>
          <cell r="D1585">
            <v>122</v>
          </cell>
          <cell r="E1585">
            <v>0.05</v>
          </cell>
          <cell r="F1585">
            <v>6.1</v>
          </cell>
          <cell r="G1585">
            <v>0.1</v>
          </cell>
          <cell r="H1585">
            <v>12.2</v>
          </cell>
          <cell r="I1585" t="str">
            <v>LE</v>
          </cell>
          <cell r="P1585">
            <v>0.1</v>
          </cell>
        </row>
        <row r="1586">
          <cell r="A1586" t="str">
            <v>Diâmetro 1"</v>
          </cell>
          <cell r="B1586" t="str">
            <v>CX</v>
          </cell>
          <cell r="C1586" t="str">
            <v>PC</v>
          </cell>
          <cell r="D1586">
            <v>18</v>
          </cell>
          <cell r="E1586">
            <v>0.05</v>
          </cell>
          <cell r="F1586">
            <v>0.9</v>
          </cell>
          <cell r="G1586">
            <v>0.1</v>
          </cell>
          <cell r="H1586">
            <v>1.8</v>
          </cell>
          <cell r="I1586" t="str">
            <v>LE</v>
          </cell>
          <cell r="P1586">
            <v>0.1</v>
          </cell>
        </row>
        <row r="1587">
          <cell r="A1587" t="str">
            <v>Diâmetro 11/2"</v>
          </cell>
          <cell r="B1587" t="str">
            <v>CX</v>
          </cell>
          <cell r="C1587" t="str">
            <v>PC</v>
          </cell>
          <cell r="D1587">
            <v>45</v>
          </cell>
          <cell r="E1587">
            <v>0.05</v>
          </cell>
          <cell r="F1587">
            <v>2.25</v>
          </cell>
          <cell r="G1587">
            <v>0.1</v>
          </cell>
          <cell r="H1587">
            <v>4.5</v>
          </cell>
          <cell r="I1587" t="str">
            <v>LE</v>
          </cell>
          <cell r="P1587">
            <v>0.1</v>
          </cell>
        </row>
        <row r="1588">
          <cell r="A1588" t="str">
            <v>Diâmetro 21/2"</v>
          </cell>
          <cell r="B1588" t="str">
            <v>CX</v>
          </cell>
          <cell r="C1588" t="str">
            <v>PC</v>
          </cell>
          <cell r="D1588">
            <v>4</v>
          </cell>
          <cell r="E1588">
            <v>0.1</v>
          </cell>
          <cell r="F1588">
            <v>0.4</v>
          </cell>
          <cell r="G1588">
            <v>0.1</v>
          </cell>
          <cell r="H1588">
            <v>0.4</v>
          </cell>
          <cell r="I1588" t="str">
            <v>LE</v>
          </cell>
          <cell r="P1588">
            <v>0.1</v>
          </cell>
        </row>
        <row r="1589">
          <cell r="F1589">
            <v>0</v>
          </cell>
          <cell r="H1589">
            <v>0</v>
          </cell>
          <cell r="P1589">
            <v>0</v>
          </cell>
        </row>
        <row r="1590">
          <cell r="A1590" t="str">
            <v>Perfis para suporte em ASTM A-36 pintado.</v>
          </cell>
          <cell r="C1590" t="str">
            <v>kg</v>
          </cell>
          <cell r="D1590">
            <v>500</v>
          </cell>
          <cell r="E1590">
            <v>1</v>
          </cell>
          <cell r="F1590">
            <v>500</v>
          </cell>
          <cell r="G1590">
            <v>0.15</v>
          </cell>
          <cell r="H1590">
            <v>75</v>
          </cell>
          <cell r="I1590" t="str">
            <v>F</v>
          </cell>
          <cell r="P1590">
            <v>0.15</v>
          </cell>
        </row>
        <row r="1591">
          <cell r="F1591">
            <v>0</v>
          </cell>
          <cell r="H1591">
            <v>0</v>
          </cell>
          <cell r="P1591">
            <v>0</v>
          </cell>
        </row>
        <row r="1592">
          <cell r="A1592" t="str">
            <v>Ferragem de aço galvanizado para suporte</v>
          </cell>
          <cell r="C1592" t="str">
            <v>kg</v>
          </cell>
          <cell r="D1592">
            <v>700</v>
          </cell>
          <cell r="E1592">
            <v>1</v>
          </cell>
          <cell r="F1592">
            <v>700</v>
          </cell>
          <cell r="G1592">
            <v>0.2</v>
          </cell>
          <cell r="H1592">
            <v>140</v>
          </cell>
          <cell r="I1592" t="str">
            <v>LE</v>
          </cell>
          <cell r="P1592">
            <v>0.2</v>
          </cell>
        </row>
        <row r="1593">
          <cell r="F1593">
            <v>0</v>
          </cell>
          <cell r="H1593">
            <v>0</v>
          </cell>
          <cell r="P1593">
            <v>0</v>
          </cell>
        </row>
        <row r="1594">
          <cell r="A1594" t="str">
            <v>Barramento blindado, 2500 A, 45 kA, 480 V.</v>
          </cell>
          <cell r="B1594" t="str">
            <v>550-BB-03</v>
          </cell>
          <cell r="C1594" t="str">
            <v>m</v>
          </cell>
          <cell r="D1594">
            <v>12</v>
          </cell>
          <cell r="E1594">
            <v>5</v>
          </cell>
          <cell r="F1594">
            <v>60</v>
          </cell>
          <cell r="G1594">
            <v>3</v>
          </cell>
          <cell r="H1594">
            <v>36</v>
          </cell>
          <cell r="I1594" t="str">
            <v>Q</v>
          </cell>
          <cell r="P1594">
            <v>3</v>
          </cell>
        </row>
        <row r="1595">
          <cell r="F1595">
            <v>0</v>
          </cell>
          <cell r="H1595">
            <v>0</v>
          </cell>
          <cell r="P1595">
            <v>0</v>
          </cell>
        </row>
        <row r="1596">
          <cell r="A1596" t="str">
            <v>ÁREA - SUBESTAÇÃO 550-SE-04 E FLOTAÇÃO</v>
          </cell>
          <cell r="F1596">
            <v>0</v>
          </cell>
          <cell r="H1596">
            <v>0</v>
          </cell>
          <cell r="P1596">
            <v>0</v>
          </cell>
        </row>
        <row r="1597">
          <cell r="A1597" t="str">
            <v>Trifásico, instalação externa, isolamento em óleo mineral: - 1,5 MVA</v>
          </cell>
          <cell r="B1597" t="str">
            <v>550-TF-05</v>
          </cell>
          <cell r="C1597" t="str">
            <v>UNID.</v>
          </cell>
          <cell r="D1597">
            <v>1</v>
          </cell>
          <cell r="E1597">
            <v>2000</v>
          </cell>
          <cell r="F1597">
            <v>2000</v>
          </cell>
          <cell r="G1597">
            <v>100</v>
          </cell>
          <cell r="H1597">
            <v>100</v>
          </cell>
          <cell r="I1597" t="str">
            <v>Q</v>
          </cell>
          <cell r="P1597">
            <v>100</v>
          </cell>
        </row>
        <row r="1598">
          <cell r="A1598" t="str">
            <v>13.800 - 0,48kV, 1,5MVA</v>
          </cell>
          <cell r="F1598">
            <v>0</v>
          </cell>
          <cell r="H1598">
            <v>0</v>
          </cell>
          <cell r="P1598">
            <v>0</v>
          </cell>
        </row>
        <row r="1599">
          <cell r="F1599">
            <v>0</v>
          </cell>
          <cell r="H1599">
            <v>0</v>
          </cell>
          <cell r="P1599">
            <v>0</v>
          </cell>
        </row>
        <row r="1600">
          <cell r="A1600" t="str">
            <v>Transformador de controle: - 20 kVA</v>
          </cell>
          <cell r="B1600" t="str">
            <v>550-TK-03</v>
          </cell>
          <cell r="C1600" t="str">
            <v>UNID.</v>
          </cell>
          <cell r="D1600">
            <v>1</v>
          </cell>
          <cell r="E1600">
            <v>100</v>
          </cell>
          <cell r="F1600">
            <v>100</v>
          </cell>
          <cell r="G1600">
            <v>20</v>
          </cell>
          <cell r="H1600">
            <v>20</v>
          </cell>
          <cell r="I1600" t="str">
            <v>Q</v>
          </cell>
          <cell r="P1600">
            <v>20</v>
          </cell>
        </row>
        <row r="1601">
          <cell r="A1601" t="str">
            <v>Monofásico, instalação externa, isolamento em óleo mineral.</v>
          </cell>
          <cell r="F1601">
            <v>0</v>
          </cell>
          <cell r="H1601">
            <v>0</v>
          </cell>
          <cell r="P1601">
            <v>0</v>
          </cell>
        </row>
        <row r="1602">
          <cell r="A1602" t="str">
            <v>13.800 - 120V, 20 kVA, com blindagem eletrostática entre enrolamentos</v>
          </cell>
          <cell r="F1602">
            <v>0</v>
          </cell>
          <cell r="H1602">
            <v>0</v>
          </cell>
          <cell r="P1602">
            <v>0</v>
          </cell>
        </row>
        <row r="1603">
          <cell r="F1603">
            <v>0</v>
          </cell>
          <cell r="H1603">
            <v>0</v>
          </cell>
          <cell r="P1603">
            <v>0</v>
          </cell>
        </row>
        <row r="1604">
          <cell r="A1604" t="str">
            <v>Transformador de iluminação: - 75 kVA</v>
          </cell>
          <cell r="B1604" t="str">
            <v>550-TL-03</v>
          </cell>
          <cell r="C1604" t="str">
            <v>UNID.</v>
          </cell>
          <cell r="D1604">
            <v>1</v>
          </cell>
          <cell r="E1604">
            <v>100</v>
          </cell>
          <cell r="F1604">
            <v>100</v>
          </cell>
          <cell r="G1604">
            <v>20</v>
          </cell>
          <cell r="H1604">
            <v>20</v>
          </cell>
          <cell r="I1604" t="str">
            <v>Q</v>
          </cell>
          <cell r="P1604">
            <v>20</v>
          </cell>
        </row>
        <row r="1605">
          <cell r="A1605" t="str">
            <v>Trifásico, instalação externa, isolamento em óleo mineral.</v>
          </cell>
          <cell r="F1605">
            <v>0</v>
          </cell>
          <cell r="H1605">
            <v>0</v>
          </cell>
          <cell r="P1605">
            <v>0</v>
          </cell>
        </row>
        <row r="1606">
          <cell r="A1606" t="str">
            <v>13.800 - 380/220V, 75 kVA</v>
          </cell>
          <cell r="F1606">
            <v>0</v>
          </cell>
          <cell r="H1606">
            <v>0</v>
          </cell>
          <cell r="P1606">
            <v>0</v>
          </cell>
        </row>
        <row r="1607">
          <cell r="F1607">
            <v>0</v>
          </cell>
          <cell r="H1607">
            <v>0</v>
          </cell>
          <cell r="P1607">
            <v>0</v>
          </cell>
        </row>
        <row r="1608">
          <cell r="A1608" t="str">
            <v xml:space="preserve">Resistor de aterramento 277 V: </v>
          </cell>
          <cell r="B1608" t="str">
            <v>550-RA-05</v>
          </cell>
          <cell r="C1608" t="str">
            <v>CJ.</v>
          </cell>
          <cell r="D1608">
            <v>1</v>
          </cell>
          <cell r="E1608">
            <v>100</v>
          </cell>
          <cell r="F1608">
            <v>100</v>
          </cell>
          <cell r="G1608">
            <v>40</v>
          </cell>
          <cell r="H1608">
            <v>40</v>
          </cell>
          <cell r="I1608" t="str">
            <v>Q</v>
          </cell>
          <cell r="P1608">
            <v>40</v>
          </cell>
        </row>
        <row r="1609">
          <cell r="A1609" t="str">
            <v>Composto das seguintes unidades:</v>
          </cell>
          <cell r="F1609">
            <v>0</v>
          </cell>
          <cell r="H1609">
            <v>0</v>
          </cell>
          <cell r="P1609">
            <v>0</v>
          </cell>
        </row>
        <row r="1610">
          <cell r="A1610" t="str">
            <v>- Resistor de  aterramento, instalação externa, 277V, 5A.</v>
          </cell>
          <cell r="F1610">
            <v>0</v>
          </cell>
          <cell r="H1610">
            <v>0</v>
          </cell>
          <cell r="P1610">
            <v>0</v>
          </cell>
        </row>
        <row r="1611">
          <cell r="A1611" t="str">
            <v xml:space="preserve">- Painel de supervisão e alarme, instalação interna. </v>
          </cell>
          <cell r="F1611">
            <v>0</v>
          </cell>
          <cell r="H1611">
            <v>0</v>
          </cell>
          <cell r="P1611">
            <v>0</v>
          </cell>
        </row>
        <row r="1612">
          <cell r="F1612">
            <v>0</v>
          </cell>
          <cell r="H1612">
            <v>0</v>
          </cell>
          <cell r="P1612">
            <v>0</v>
          </cell>
        </row>
        <row r="1613">
          <cell r="A1613" t="str">
            <v>Quadro  de distribuição de 13,8 kV - 4COL</v>
          </cell>
          <cell r="B1613" t="str">
            <v>550-QD-03</v>
          </cell>
          <cell r="C1613" t="str">
            <v>CJ.</v>
          </cell>
          <cell r="D1613">
            <v>1</v>
          </cell>
          <cell r="E1613">
            <v>4000</v>
          </cell>
          <cell r="F1613">
            <v>4000</v>
          </cell>
          <cell r="G1613">
            <v>800</v>
          </cell>
          <cell r="H1613">
            <v>800</v>
          </cell>
          <cell r="I1613" t="str">
            <v>Q</v>
          </cell>
          <cell r="P1613">
            <v>800</v>
          </cell>
        </row>
        <row r="1614">
          <cell r="A1614" t="str">
            <v xml:space="preserve">Instalação abrigada, tipo Metal Clad, 600A, 15kA, com uma coluna de entrada e três </v>
          </cell>
          <cell r="F1614">
            <v>0</v>
          </cell>
          <cell r="H1614">
            <v>0</v>
          </cell>
          <cell r="P1614">
            <v>0</v>
          </cell>
        </row>
        <row r="1615">
          <cell r="A1615" t="str">
            <v>colunas de saídas.</v>
          </cell>
          <cell r="F1615">
            <v>0</v>
          </cell>
          <cell r="H1615">
            <v>0</v>
          </cell>
          <cell r="P1615">
            <v>0</v>
          </cell>
        </row>
        <row r="1616">
          <cell r="F1616">
            <v>0</v>
          </cell>
          <cell r="H1616">
            <v>0</v>
          </cell>
          <cell r="P1616">
            <v>0</v>
          </cell>
        </row>
        <row r="1617">
          <cell r="A1617" t="str">
            <v>Centro controle motores 480V - 9COL</v>
          </cell>
          <cell r="B1617" t="str">
            <v>550-CM-05</v>
          </cell>
          <cell r="C1617" t="str">
            <v>CJ.</v>
          </cell>
          <cell r="D1617">
            <v>1</v>
          </cell>
          <cell r="E1617">
            <v>5400</v>
          </cell>
          <cell r="F1617">
            <v>5400</v>
          </cell>
          <cell r="G1617">
            <v>1350</v>
          </cell>
          <cell r="H1617">
            <v>1350</v>
          </cell>
          <cell r="I1617" t="str">
            <v>Q</v>
          </cell>
          <cell r="P1617">
            <v>1350</v>
          </cell>
        </row>
        <row r="1618">
          <cell r="A1618" t="str">
            <v xml:space="preserve">Instalação interna, barramento 3000A, 45 kA, gavetas extraíveis, entrada </v>
          </cell>
          <cell r="F1618">
            <v>0</v>
          </cell>
          <cell r="H1618">
            <v>0</v>
          </cell>
          <cell r="P1618">
            <v>0</v>
          </cell>
        </row>
        <row r="1619">
          <cell r="A1619" t="str">
            <v>com disjuntor Power 2500A, com uma coluna de entrada e oito colunas de saídas.</v>
          </cell>
          <cell r="F1619">
            <v>0</v>
          </cell>
          <cell r="H1619">
            <v>0</v>
          </cell>
          <cell r="P1619">
            <v>0</v>
          </cell>
        </row>
        <row r="1620">
          <cell r="F1620">
            <v>0</v>
          </cell>
          <cell r="H1620">
            <v>0</v>
          </cell>
          <cell r="P1620">
            <v>0</v>
          </cell>
        </row>
        <row r="1621">
          <cell r="A1621" t="str">
            <v>Painel de conversores de freqüência, com os conversores 510-SZ-600/602/630, para - 10 CV</v>
          </cell>
          <cell r="B1621" t="str">
            <v>510-PV-20</v>
          </cell>
          <cell r="C1621" t="str">
            <v>UNID.</v>
          </cell>
          <cell r="D1621">
            <v>1</v>
          </cell>
          <cell r="E1621">
            <v>600</v>
          </cell>
          <cell r="F1621">
            <v>600</v>
          </cell>
          <cell r="G1621">
            <v>30</v>
          </cell>
          <cell r="H1621">
            <v>30</v>
          </cell>
          <cell r="I1621" t="str">
            <v>Q</v>
          </cell>
          <cell r="P1621">
            <v>30</v>
          </cell>
        </row>
        <row r="1622">
          <cell r="A1622" t="str">
            <v>motores de 1cv, 10 cv e 2 cv  respectivamente.</v>
          </cell>
          <cell r="F1622">
            <v>0</v>
          </cell>
          <cell r="H1622">
            <v>0</v>
          </cell>
          <cell r="P1622">
            <v>0</v>
          </cell>
        </row>
        <row r="1623">
          <cell r="F1623">
            <v>0</v>
          </cell>
          <cell r="H1623">
            <v>0</v>
          </cell>
          <cell r="P1623">
            <v>0</v>
          </cell>
        </row>
        <row r="1624">
          <cell r="A1624" t="str">
            <v>Painel de conversores de freqüência, com os conversores 510-SZ-453/615/617, para - 5 CV</v>
          </cell>
          <cell r="B1624" t="str">
            <v>510-PV-21</v>
          </cell>
          <cell r="C1624" t="str">
            <v>UNID.</v>
          </cell>
          <cell r="D1624">
            <v>1</v>
          </cell>
          <cell r="E1624">
            <v>600</v>
          </cell>
          <cell r="F1624">
            <v>600</v>
          </cell>
          <cell r="G1624">
            <v>30</v>
          </cell>
          <cell r="H1624">
            <v>30</v>
          </cell>
          <cell r="I1624" t="str">
            <v>Q</v>
          </cell>
          <cell r="P1624">
            <v>30</v>
          </cell>
        </row>
        <row r="1625">
          <cell r="A1625" t="str">
            <v>motores de 1cv, 5 cv e 5 cv  respectivamente.</v>
          </cell>
          <cell r="F1625">
            <v>0</v>
          </cell>
          <cell r="H1625">
            <v>0</v>
          </cell>
          <cell r="P1625">
            <v>0</v>
          </cell>
        </row>
        <row r="1626">
          <cell r="F1626">
            <v>0</v>
          </cell>
          <cell r="H1626">
            <v>0</v>
          </cell>
          <cell r="P1626">
            <v>0</v>
          </cell>
        </row>
        <row r="1627">
          <cell r="A1627" t="str">
            <v>Painel de conversores de freqüência, com os conversores 510-SZ-454/503/616, para - 5 CV</v>
          </cell>
          <cell r="B1627" t="str">
            <v>510-PV-22</v>
          </cell>
          <cell r="C1627" t="str">
            <v>UNID.</v>
          </cell>
          <cell r="D1627">
            <v>1</v>
          </cell>
          <cell r="E1627">
            <v>600</v>
          </cell>
          <cell r="F1627">
            <v>600</v>
          </cell>
          <cell r="G1627">
            <v>30</v>
          </cell>
          <cell r="H1627">
            <v>30</v>
          </cell>
          <cell r="I1627" t="str">
            <v>Q</v>
          </cell>
          <cell r="P1627">
            <v>30</v>
          </cell>
        </row>
        <row r="1628">
          <cell r="A1628" t="str">
            <v>motores de 1cv, 3 cv e 5 cv  respectivamente.</v>
          </cell>
          <cell r="F1628">
            <v>0</v>
          </cell>
          <cell r="H1628">
            <v>0</v>
          </cell>
          <cell r="P1628">
            <v>0</v>
          </cell>
        </row>
        <row r="1629">
          <cell r="F1629">
            <v>0</v>
          </cell>
          <cell r="H1629">
            <v>0</v>
          </cell>
          <cell r="P1629">
            <v>0</v>
          </cell>
        </row>
        <row r="1630">
          <cell r="A1630" t="str">
            <v>Painel de conversores de freqüência, com os conversores 510-SZ-502/504/602.1, para - 7,5 CV</v>
          </cell>
          <cell r="B1630" t="str">
            <v>510-PV-23</v>
          </cell>
          <cell r="C1630" t="str">
            <v>UNID.</v>
          </cell>
          <cell r="D1630">
            <v>1</v>
          </cell>
          <cell r="E1630">
            <v>600</v>
          </cell>
          <cell r="F1630">
            <v>600</v>
          </cell>
          <cell r="G1630">
            <v>30</v>
          </cell>
          <cell r="H1630">
            <v>30</v>
          </cell>
          <cell r="I1630" t="str">
            <v>Q</v>
          </cell>
          <cell r="P1630">
            <v>30</v>
          </cell>
        </row>
        <row r="1631">
          <cell r="A1631" t="str">
            <v>motores de 3 cv, 3 cv e 7,5 cv  respectivamente.</v>
          </cell>
          <cell r="F1631">
            <v>0</v>
          </cell>
          <cell r="H1631">
            <v>0</v>
          </cell>
          <cell r="P1631">
            <v>0</v>
          </cell>
        </row>
        <row r="1632">
          <cell r="F1632">
            <v>0</v>
          </cell>
          <cell r="H1632">
            <v>0</v>
          </cell>
          <cell r="P1632">
            <v>0</v>
          </cell>
        </row>
        <row r="1633">
          <cell r="A1633" t="str">
            <v>Painel de conversores de freqüência, com os conversores 510-SZ-555.2/560, para - 15 CV</v>
          </cell>
          <cell r="B1633" t="str">
            <v>510-PV-24</v>
          </cell>
          <cell r="C1633" t="str">
            <v>UNID.</v>
          </cell>
          <cell r="D1633">
            <v>1</v>
          </cell>
          <cell r="E1633">
            <v>600</v>
          </cell>
          <cell r="F1633">
            <v>600</v>
          </cell>
          <cell r="G1633">
            <v>30</v>
          </cell>
          <cell r="H1633">
            <v>30</v>
          </cell>
          <cell r="I1633" t="str">
            <v>Q</v>
          </cell>
          <cell r="P1633">
            <v>30</v>
          </cell>
        </row>
        <row r="1634">
          <cell r="A1634" t="str">
            <v>motores de 12,5cv e 15 cv respectivamente.</v>
          </cell>
          <cell r="F1634">
            <v>0</v>
          </cell>
          <cell r="H1634">
            <v>0</v>
          </cell>
          <cell r="P1634">
            <v>0</v>
          </cell>
        </row>
        <row r="1635">
          <cell r="F1635">
            <v>0</v>
          </cell>
          <cell r="H1635">
            <v>0</v>
          </cell>
          <cell r="P1635">
            <v>0</v>
          </cell>
        </row>
        <row r="1636">
          <cell r="A1636" t="str">
            <v>Painel de conversores de freqüência, com os conversores 510-SZ-559/561, para - 12,5 CV</v>
          </cell>
          <cell r="B1636" t="str">
            <v>510-PV-25</v>
          </cell>
          <cell r="C1636" t="str">
            <v>UNID.</v>
          </cell>
          <cell r="D1636">
            <v>1</v>
          </cell>
          <cell r="E1636">
            <v>600</v>
          </cell>
          <cell r="F1636">
            <v>600</v>
          </cell>
          <cell r="G1636">
            <v>30</v>
          </cell>
          <cell r="H1636">
            <v>30</v>
          </cell>
          <cell r="I1636" t="str">
            <v>Q</v>
          </cell>
          <cell r="P1636">
            <v>30</v>
          </cell>
        </row>
        <row r="1637">
          <cell r="A1637" t="str">
            <v>motores de 12,5 cv.</v>
          </cell>
          <cell r="F1637">
            <v>0</v>
          </cell>
          <cell r="H1637">
            <v>0</v>
          </cell>
          <cell r="P1637">
            <v>0</v>
          </cell>
        </row>
        <row r="1638">
          <cell r="F1638">
            <v>0</v>
          </cell>
          <cell r="H1638">
            <v>0</v>
          </cell>
          <cell r="P1638">
            <v>0</v>
          </cell>
        </row>
        <row r="1639">
          <cell r="A1639" t="str">
            <v>Painel de conversores de freqüência, com os conversores 510-SZ-555.1/602.2, para - 15 CV</v>
          </cell>
          <cell r="B1639" t="str">
            <v>510-PV-26</v>
          </cell>
          <cell r="C1639" t="str">
            <v>UNID.</v>
          </cell>
          <cell r="D1639">
            <v>1</v>
          </cell>
          <cell r="E1639">
            <v>600</v>
          </cell>
          <cell r="F1639">
            <v>600</v>
          </cell>
          <cell r="G1639">
            <v>30</v>
          </cell>
          <cell r="H1639">
            <v>30</v>
          </cell>
          <cell r="I1639" t="str">
            <v>Q</v>
          </cell>
          <cell r="P1639">
            <v>30</v>
          </cell>
        </row>
        <row r="1640">
          <cell r="A1640" t="str">
            <v>motores de 7,5 cv e 15 cv respectivamente.</v>
          </cell>
          <cell r="F1640">
            <v>0</v>
          </cell>
          <cell r="H1640">
            <v>0</v>
          </cell>
          <cell r="P1640">
            <v>0</v>
          </cell>
        </row>
        <row r="1641">
          <cell r="F1641">
            <v>0</v>
          </cell>
          <cell r="H1641">
            <v>0</v>
          </cell>
          <cell r="P1641">
            <v>0</v>
          </cell>
        </row>
        <row r="1642">
          <cell r="A1642" t="str">
            <v>Painel de conversor de freqüência, com o conversor 510-SZ-150, para - 150 CV</v>
          </cell>
          <cell r="B1642" t="str">
            <v>510-PV-27</v>
          </cell>
          <cell r="C1642" t="str">
            <v>UNID.</v>
          </cell>
          <cell r="D1642">
            <v>1</v>
          </cell>
          <cell r="E1642">
            <v>600</v>
          </cell>
          <cell r="F1642">
            <v>600</v>
          </cell>
          <cell r="G1642">
            <v>50</v>
          </cell>
          <cell r="H1642">
            <v>50</v>
          </cell>
          <cell r="I1642" t="str">
            <v>Q</v>
          </cell>
          <cell r="P1642">
            <v>50</v>
          </cell>
        </row>
        <row r="1643">
          <cell r="A1643" t="str">
            <v>motor de 150 cv.</v>
          </cell>
          <cell r="F1643">
            <v>0</v>
          </cell>
          <cell r="H1643">
            <v>0</v>
          </cell>
          <cell r="P1643">
            <v>0</v>
          </cell>
        </row>
        <row r="1644">
          <cell r="F1644">
            <v>0</v>
          </cell>
          <cell r="H1644">
            <v>0</v>
          </cell>
          <cell r="P1644">
            <v>0</v>
          </cell>
        </row>
        <row r="1645">
          <cell r="A1645" t="str">
            <v>Painel de conversor de freqüência, com o conversor 510-SZ-151, para - 150 CV</v>
          </cell>
          <cell r="B1645" t="str">
            <v>510-PV-28</v>
          </cell>
          <cell r="C1645" t="str">
            <v>UNID.</v>
          </cell>
          <cell r="D1645">
            <v>1</v>
          </cell>
          <cell r="E1645">
            <v>600</v>
          </cell>
          <cell r="F1645">
            <v>600</v>
          </cell>
          <cell r="G1645">
            <v>50</v>
          </cell>
          <cell r="H1645">
            <v>50</v>
          </cell>
          <cell r="I1645" t="str">
            <v>Q</v>
          </cell>
          <cell r="P1645">
            <v>50</v>
          </cell>
        </row>
        <row r="1646">
          <cell r="A1646" t="str">
            <v>motor de 150 cv.</v>
          </cell>
          <cell r="F1646">
            <v>0</v>
          </cell>
          <cell r="H1646">
            <v>0</v>
          </cell>
          <cell r="P1646">
            <v>0</v>
          </cell>
        </row>
        <row r="1647">
          <cell r="F1647">
            <v>0</v>
          </cell>
          <cell r="H1647">
            <v>0</v>
          </cell>
          <cell r="P1647">
            <v>0</v>
          </cell>
        </row>
        <row r="1648">
          <cell r="A1648" t="str">
            <v>Painel de conversor de freqüência, com o conversor 510-SZ-110, para - 75 CV</v>
          </cell>
          <cell r="B1648" t="str">
            <v>510-PV-29</v>
          </cell>
          <cell r="C1648" t="str">
            <v>UNID.</v>
          </cell>
          <cell r="D1648">
            <v>1</v>
          </cell>
          <cell r="E1648">
            <v>600</v>
          </cell>
          <cell r="F1648">
            <v>600</v>
          </cell>
          <cell r="G1648">
            <v>50</v>
          </cell>
          <cell r="H1648">
            <v>50</v>
          </cell>
          <cell r="I1648" t="str">
            <v>Q</v>
          </cell>
          <cell r="P1648">
            <v>50</v>
          </cell>
        </row>
        <row r="1649">
          <cell r="A1649" t="str">
            <v>motor de 75 cv.</v>
          </cell>
          <cell r="F1649">
            <v>0</v>
          </cell>
          <cell r="H1649">
            <v>0</v>
          </cell>
          <cell r="P1649">
            <v>0</v>
          </cell>
        </row>
        <row r="1650">
          <cell r="F1650">
            <v>0</v>
          </cell>
          <cell r="H1650">
            <v>0</v>
          </cell>
          <cell r="P1650">
            <v>0</v>
          </cell>
        </row>
        <row r="1651">
          <cell r="A1651" t="str">
            <v>Painel de conversor de freqüência, com o conversor 510-SZ-111, para - 75 CV</v>
          </cell>
          <cell r="B1651" t="str">
            <v>510-PV-30</v>
          </cell>
          <cell r="C1651" t="str">
            <v>UNID.</v>
          </cell>
          <cell r="D1651">
            <v>1</v>
          </cell>
          <cell r="E1651">
            <v>600</v>
          </cell>
          <cell r="F1651">
            <v>600</v>
          </cell>
          <cell r="G1651">
            <v>50</v>
          </cell>
          <cell r="H1651">
            <v>50</v>
          </cell>
          <cell r="I1651" t="str">
            <v>Q</v>
          </cell>
          <cell r="P1651">
            <v>50</v>
          </cell>
        </row>
        <row r="1652">
          <cell r="A1652" t="str">
            <v>motor de 75 cv.</v>
          </cell>
          <cell r="F1652">
            <v>0</v>
          </cell>
          <cell r="H1652">
            <v>0</v>
          </cell>
          <cell r="P1652">
            <v>0</v>
          </cell>
        </row>
        <row r="1653">
          <cell r="F1653">
            <v>0</v>
          </cell>
          <cell r="H1653">
            <v>0</v>
          </cell>
          <cell r="P1653">
            <v>0</v>
          </cell>
        </row>
        <row r="1654">
          <cell r="A1654" t="str">
            <v>Banco de capacitores 480 V: - 2 x 100 kVAr</v>
          </cell>
          <cell r="B1654" t="str">
            <v>550-BC-04</v>
          </cell>
          <cell r="C1654" t="str">
            <v>UNID.</v>
          </cell>
          <cell r="D1654">
            <v>1</v>
          </cell>
          <cell r="E1654">
            <v>200</v>
          </cell>
          <cell r="F1654">
            <v>200</v>
          </cell>
          <cell r="G1654">
            <v>40</v>
          </cell>
          <cell r="H1654">
            <v>40</v>
          </cell>
          <cell r="I1654" t="str">
            <v>Q</v>
          </cell>
          <cell r="P1654">
            <v>40</v>
          </cell>
        </row>
        <row r="1655">
          <cell r="A1655" t="str">
            <v>Instalação interna, 2x100 kVAr, automático.</v>
          </cell>
          <cell r="F1655">
            <v>0</v>
          </cell>
          <cell r="H1655">
            <v>0</v>
          </cell>
          <cell r="P1655">
            <v>0</v>
          </cell>
        </row>
        <row r="1656">
          <cell r="F1656">
            <v>0</v>
          </cell>
          <cell r="H1656">
            <v>0</v>
          </cell>
          <cell r="P1656">
            <v>0</v>
          </cell>
        </row>
        <row r="1657">
          <cell r="A1657" t="str">
            <v>Painel de iluminação 380/220 Vca:</v>
          </cell>
          <cell r="B1657" t="str">
            <v>550-PL-03</v>
          </cell>
          <cell r="C1657" t="str">
            <v>UNID.</v>
          </cell>
          <cell r="D1657">
            <v>1</v>
          </cell>
          <cell r="E1657">
            <v>600</v>
          </cell>
          <cell r="F1657">
            <v>600</v>
          </cell>
          <cell r="G1657">
            <v>100</v>
          </cell>
          <cell r="H1657">
            <v>100</v>
          </cell>
          <cell r="I1657" t="str">
            <v>Q</v>
          </cell>
          <cell r="P1657">
            <v>100</v>
          </cell>
        </row>
        <row r="1658">
          <cell r="A1658" t="str">
            <v xml:space="preserve">Instalação interna, barramento trifásico e neutro, para alimentação de painéis </v>
          </cell>
          <cell r="F1658">
            <v>0</v>
          </cell>
          <cell r="H1658">
            <v>0</v>
          </cell>
          <cell r="P1658">
            <v>0</v>
          </cell>
        </row>
        <row r="1659">
          <cell r="A1659" t="str">
            <v>e circuitos de iluminação.</v>
          </cell>
          <cell r="F1659">
            <v>0</v>
          </cell>
          <cell r="H1659">
            <v>0</v>
          </cell>
          <cell r="P1659">
            <v>0</v>
          </cell>
        </row>
        <row r="1660">
          <cell r="F1660">
            <v>0</v>
          </cell>
          <cell r="H1660">
            <v>0</v>
          </cell>
          <cell r="P1660">
            <v>0</v>
          </cell>
        </row>
        <row r="1661">
          <cell r="A1661" t="str">
            <v>Quadro de iluminação 380/220 Vca:</v>
          </cell>
          <cell r="B1661" t="str">
            <v>550-QL-11</v>
          </cell>
          <cell r="C1661" t="str">
            <v>UNID.</v>
          </cell>
          <cell r="D1661">
            <v>1</v>
          </cell>
          <cell r="E1661">
            <v>60</v>
          </cell>
          <cell r="F1661">
            <v>60</v>
          </cell>
          <cell r="G1661">
            <v>60</v>
          </cell>
          <cell r="H1661">
            <v>60</v>
          </cell>
          <cell r="I1661" t="str">
            <v>Q</v>
          </cell>
          <cell r="P1661">
            <v>60</v>
          </cell>
        </row>
        <row r="1662">
          <cell r="A1662" t="str">
            <v>Instalação externa, barramento trifásico e neutro.</v>
          </cell>
          <cell r="F1662">
            <v>0</v>
          </cell>
          <cell r="H1662">
            <v>0</v>
          </cell>
          <cell r="P1662">
            <v>0</v>
          </cell>
        </row>
        <row r="1663">
          <cell r="F1663">
            <v>0</v>
          </cell>
          <cell r="H1663">
            <v>0</v>
          </cell>
          <cell r="P1663">
            <v>0</v>
          </cell>
        </row>
        <row r="1664">
          <cell r="A1664" t="str">
            <v>Quadro de iluminação de emergência, 380/220 Vca:</v>
          </cell>
          <cell r="B1664" t="str">
            <v>550-QE-03</v>
          </cell>
          <cell r="C1664" t="str">
            <v>UNID.</v>
          </cell>
          <cell r="D1664">
            <v>1</v>
          </cell>
          <cell r="E1664">
            <v>60</v>
          </cell>
          <cell r="F1664">
            <v>60</v>
          </cell>
          <cell r="G1664">
            <v>60</v>
          </cell>
          <cell r="H1664">
            <v>60</v>
          </cell>
          <cell r="I1664" t="str">
            <v>Q</v>
          </cell>
          <cell r="P1664">
            <v>60</v>
          </cell>
        </row>
        <row r="1665">
          <cell r="A1665" t="str">
            <v>Instalação interna, barramento trifásico e neutro.</v>
          </cell>
          <cell r="F1665">
            <v>0</v>
          </cell>
          <cell r="H1665">
            <v>0</v>
          </cell>
          <cell r="P1665">
            <v>0</v>
          </cell>
        </row>
        <row r="1666">
          <cell r="F1666">
            <v>0</v>
          </cell>
          <cell r="H1666">
            <v>0</v>
          </cell>
          <cell r="P1666">
            <v>0</v>
          </cell>
        </row>
        <row r="1667">
          <cell r="A1667" t="str">
            <v>Cabo de cobre nu, têmpera meia dura, formação em fios, encordoamento classe 2,</v>
          </cell>
          <cell r="F1667">
            <v>0</v>
          </cell>
          <cell r="H1667">
            <v>0</v>
          </cell>
          <cell r="P1667">
            <v>0</v>
          </cell>
        </row>
        <row r="1668">
          <cell r="A1668" t="str">
            <v>NBR 5111 e 7575:</v>
          </cell>
          <cell r="F1668">
            <v>0</v>
          </cell>
          <cell r="H1668">
            <v>0</v>
          </cell>
          <cell r="P1668">
            <v>0</v>
          </cell>
        </row>
        <row r="1669">
          <cell r="A1669" t="str">
            <v>Bitola 16 mm²</v>
          </cell>
          <cell r="B1669" t="str">
            <v>CBNU</v>
          </cell>
          <cell r="C1669" t="str">
            <v>kg</v>
          </cell>
          <cell r="D1669">
            <v>2</v>
          </cell>
          <cell r="E1669">
            <v>1</v>
          </cell>
          <cell r="F1669">
            <v>2</v>
          </cell>
          <cell r="G1669">
            <v>1</v>
          </cell>
          <cell r="H1669">
            <v>2</v>
          </cell>
          <cell r="I1669" t="str">
            <v>B</v>
          </cell>
          <cell r="P1669">
            <v>1</v>
          </cell>
        </row>
        <row r="1670">
          <cell r="A1670" t="str">
            <v>Bitola 25 mm²</v>
          </cell>
          <cell r="B1670" t="str">
            <v>CBNU</v>
          </cell>
          <cell r="C1670" t="str">
            <v>kg</v>
          </cell>
          <cell r="D1670">
            <v>18</v>
          </cell>
          <cell r="E1670">
            <v>1</v>
          </cell>
          <cell r="F1670">
            <v>18</v>
          </cell>
          <cell r="G1670">
            <v>1</v>
          </cell>
          <cell r="H1670">
            <v>18</v>
          </cell>
          <cell r="I1670" t="str">
            <v>B</v>
          </cell>
          <cell r="P1670">
            <v>1</v>
          </cell>
        </row>
        <row r="1671">
          <cell r="A1671" t="str">
            <v>Bitola 35 mm²</v>
          </cell>
          <cell r="B1671" t="str">
            <v>CBNU</v>
          </cell>
          <cell r="C1671" t="str">
            <v>kg</v>
          </cell>
          <cell r="D1671">
            <v>125</v>
          </cell>
          <cell r="E1671">
            <v>1</v>
          </cell>
          <cell r="F1671">
            <v>125</v>
          </cell>
          <cell r="G1671">
            <v>1</v>
          </cell>
          <cell r="H1671">
            <v>125</v>
          </cell>
          <cell r="I1671" t="str">
            <v>B</v>
          </cell>
          <cell r="P1671">
            <v>1</v>
          </cell>
        </row>
        <row r="1672">
          <cell r="F1672">
            <v>0</v>
          </cell>
          <cell r="H1672">
            <v>0</v>
          </cell>
          <cell r="P1672">
            <v>0</v>
          </cell>
        </row>
        <row r="1673">
          <cell r="A1673" t="str">
            <v xml:space="preserve">Cabo de cobre, têmpera mole, isolação em PVC 70'C antichama, 750V,  sem capa </v>
          </cell>
          <cell r="F1673">
            <v>0</v>
          </cell>
          <cell r="H1673">
            <v>0</v>
          </cell>
          <cell r="P1673">
            <v>0</v>
          </cell>
        </row>
        <row r="1674">
          <cell r="A1674" t="str">
            <v>protetora, encordoamento classe 2, NBR 6880:</v>
          </cell>
          <cell r="F1674">
            <v>0</v>
          </cell>
          <cell r="H1674">
            <v>0</v>
          </cell>
          <cell r="P1674">
            <v>0</v>
          </cell>
        </row>
        <row r="1675">
          <cell r="A1675" t="str">
            <v>Bitola 2,5 mm²</v>
          </cell>
          <cell r="B1675" t="str">
            <v>CB1</v>
          </cell>
          <cell r="C1675" t="str">
            <v>m</v>
          </cell>
          <cell r="D1675">
            <v>3300</v>
          </cell>
          <cell r="E1675">
            <v>5.8000000000000003E-2</v>
          </cell>
          <cell r="F1675">
            <v>191.4</v>
          </cell>
          <cell r="G1675">
            <v>0.15</v>
          </cell>
          <cell r="H1675">
            <v>495</v>
          </cell>
          <cell r="I1675" t="str">
            <v>B</v>
          </cell>
          <cell r="P1675">
            <v>0.15</v>
          </cell>
        </row>
        <row r="1676">
          <cell r="A1676" t="str">
            <v>Bitola 4 mm²</v>
          </cell>
          <cell r="B1676" t="str">
            <v>CB1</v>
          </cell>
          <cell r="C1676" t="str">
            <v>m</v>
          </cell>
          <cell r="D1676">
            <v>900</v>
          </cell>
          <cell r="E1676">
            <v>0.08</v>
          </cell>
          <cell r="F1676">
            <v>72</v>
          </cell>
          <cell r="G1676">
            <v>0.15</v>
          </cell>
          <cell r="H1676">
            <v>135</v>
          </cell>
          <cell r="I1676" t="str">
            <v>B</v>
          </cell>
          <cell r="P1676">
            <v>0.15</v>
          </cell>
        </row>
        <row r="1677">
          <cell r="F1677">
            <v>0</v>
          </cell>
          <cell r="H1677">
            <v>0</v>
          </cell>
          <cell r="P1677">
            <v>0</v>
          </cell>
        </row>
        <row r="1678">
          <cell r="A1678" t="str">
            <v>Cabo de potência tripolar, composto de fios de cobre nu, têmpera mole, isolação EPR</v>
          </cell>
          <cell r="F1678">
            <v>0</v>
          </cell>
          <cell r="H1678">
            <v>0</v>
          </cell>
          <cell r="P1678">
            <v>0</v>
          </cell>
        </row>
        <row r="1679">
          <cell r="A1679" t="str">
            <v>classe de tensão 0,6/1kV, com cobertura de PVC, de acordo com NBR 7286:</v>
          </cell>
          <cell r="F1679">
            <v>0</v>
          </cell>
          <cell r="H1679">
            <v>0</v>
          </cell>
          <cell r="P1679">
            <v>0</v>
          </cell>
        </row>
        <row r="1680">
          <cell r="A1680" t="str">
            <v>Bitola 3x2,5 mm²</v>
          </cell>
          <cell r="B1680" t="str">
            <v>CB1</v>
          </cell>
          <cell r="C1680" t="str">
            <v>m</v>
          </cell>
          <cell r="D1680">
            <v>4</v>
          </cell>
          <cell r="E1680">
            <v>0.193</v>
          </cell>
          <cell r="F1680">
            <v>0.77</v>
          </cell>
          <cell r="G1680">
            <v>0.2</v>
          </cell>
          <cell r="H1680">
            <v>0.8</v>
          </cell>
          <cell r="I1680" t="str">
            <v>B</v>
          </cell>
          <cell r="P1680">
            <v>0.2</v>
          </cell>
        </row>
        <row r="1681">
          <cell r="A1681" t="str">
            <v>Bitola 35 mm²</v>
          </cell>
          <cell r="B1681" t="str">
            <v>CB1</v>
          </cell>
          <cell r="C1681" t="str">
            <v>m</v>
          </cell>
          <cell r="D1681">
            <v>100</v>
          </cell>
          <cell r="E1681">
            <v>0.40300000000000002</v>
          </cell>
          <cell r="F1681">
            <v>40.299999999999997</v>
          </cell>
          <cell r="G1681">
            <v>0.2</v>
          </cell>
          <cell r="H1681">
            <v>20</v>
          </cell>
          <cell r="I1681" t="str">
            <v>B</v>
          </cell>
          <cell r="P1681">
            <v>0.2</v>
          </cell>
        </row>
        <row r="1682">
          <cell r="F1682">
            <v>0</v>
          </cell>
          <cell r="H1682">
            <v>0</v>
          </cell>
          <cell r="P1682">
            <v>0</v>
          </cell>
        </row>
        <row r="1683">
          <cell r="A1683" t="str">
            <v>Cabo singelo em fios de cobre nu, têmpera mole, capa interna e cobertura em PVC 70'C</v>
          </cell>
          <cell r="F1683">
            <v>0</v>
          </cell>
          <cell r="H1683">
            <v>0</v>
          </cell>
          <cell r="P1683">
            <v>0</v>
          </cell>
        </row>
        <row r="1684">
          <cell r="A1684" t="str">
            <v>isolação 0,6/1kV:</v>
          </cell>
          <cell r="F1684">
            <v>0</v>
          </cell>
          <cell r="H1684">
            <v>0</v>
          </cell>
          <cell r="P1684">
            <v>0</v>
          </cell>
        </row>
        <row r="1685">
          <cell r="A1685" t="str">
            <v>Bitola 70 mm²</v>
          </cell>
          <cell r="B1685" t="str">
            <v>CB1</v>
          </cell>
          <cell r="C1685" t="str">
            <v>m</v>
          </cell>
          <cell r="D1685">
            <v>500</v>
          </cell>
          <cell r="E1685">
            <v>0.78200000000000003</v>
          </cell>
          <cell r="F1685">
            <v>391</v>
          </cell>
          <cell r="G1685">
            <v>0.25</v>
          </cell>
          <cell r="H1685">
            <v>125</v>
          </cell>
          <cell r="I1685" t="str">
            <v>B</v>
          </cell>
          <cell r="P1685">
            <v>0.25</v>
          </cell>
        </row>
        <row r="1686">
          <cell r="A1686" t="str">
            <v>Bitola 95 mm²</v>
          </cell>
          <cell r="B1686" t="str">
            <v>CB1</v>
          </cell>
          <cell r="C1686" t="str">
            <v>m</v>
          </cell>
          <cell r="D1686">
            <v>300</v>
          </cell>
          <cell r="E1686">
            <v>1.0149999999999999</v>
          </cell>
          <cell r="F1686">
            <v>304.5</v>
          </cell>
          <cell r="G1686">
            <v>0.25</v>
          </cell>
          <cell r="H1686">
            <v>75</v>
          </cell>
          <cell r="I1686" t="str">
            <v>B</v>
          </cell>
          <cell r="P1686">
            <v>0.25</v>
          </cell>
        </row>
        <row r="1687">
          <cell r="A1687" t="str">
            <v>Bitola 120 mm²</v>
          </cell>
          <cell r="B1687" t="str">
            <v>CB1</v>
          </cell>
          <cell r="C1687" t="str">
            <v>m</v>
          </cell>
          <cell r="D1687">
            <v>60</v>
          </cell>
          <cell r="E1687">
            <v>1.248</v>
          </cell>
          <cell r="F1687">
            <v>74.88</v>
          </cell>
          <cell r="G1687">
            <v>0.25</v>
          </cell>
          <cell r="H1687">
            <v>15</v>
          </cell>
          <cell r="I1687" t="str">
            <v>B</v>
          </cell>
          <cell r="P1687">
            <v>0.25</v>
          </cell>
        </row>
        <row r="1688">
          <cell r="A1688" t="str">
            <v>Bitola 150 mm²</v>
          </cell>
          <cell r="B1688" t="str">
            <v>CB1</v>
          </cell>
          <cell r="C1688" t="str">
            <v>m</v>
          </cell>
          <cell r="D1688">
            <v>340</v>
          </cell>
          <cell r="E1688">
            <v>1.5369999999999999</v>
          </cell>
          <cell r="F1688">
            <v>522.58000000000004</v>
          </cell>
          <cell r="G1688">
            <v>0.3</v>
          </cell>
          <cell r="H1688">
            <v>102</v>
          </cell>
          <cell r="I1688" t="str">
            <v>B</v>
          </cell>
          <cell r="P1688">
            <v>0.3</v>
          </cell>
        </row>
        <row r="1689">
          <cell r="F1689">
            <v>0</v>
          </cell>
          <cell r="H1689">
            <v>0</v>
          </cell>
          <cell r="P1689">
            <v>0</v>
          </cell>
        </row>
        <row r="1690">
          <cell r="A1690" t="str">
            <v>Cabo de potência , singelo, isolamento 8,7/15kV, com capa de PVC:</v>
          </cell>
          <cell r="F1690">
            <v>0</v>
          </cell>
          <cell r="H1690">
            <v>0</v>
          </cell>
          <cell r="P1690">
            <v>0</v>
          </cell>
        </row>
        <row r="1691">
          <cell r="A1691" t="str">
            <v>Bitola 50 mm²</v>
          </cell>
          <cell r="B1691" t="str">
            <v>CB15</v>
          </cell>
          <cell r="C1691" t="str">
            <v>m</v>
          </cell>
          <cell r="D1691">
            <v>160</v>
          </cell>
          <cell r="E1691">
            <v>0.98299999999999998</v>
          </cell>
          <cell r="F1691">
            <v>157.28</v>
          </cell>
          <cell r="G1691">
            <v>0.5</v>
          </cell>
          <cell r="H1691">
            <v>80</v>
          </cell>
          <cell r="I1691" t="str">
            <v>B</v>
          </cell>
          <cell r="P1691">
            <v>0.5</v>
          </cell>
        </row>
        <row r="1692">
          <cell r="A1692" t="str">
            <v>Bitola 70 mm²</v>
          </cell>
          <cell r="B1692" t="str">
            <v>CB15</v>
          </cell>
          <cell r="C1692" t="str">
            <v>m</v>
          </cell>
          <cell r="D1692">
            <v>350</v>
          </cell>
          <cell r="E1692">
            <v>1.234</v>
          </cell>
          <cell r="F1692">
            <v>431.9</v>
          </cell>
          <cell r="G1692">
            <v>0.5</v>
          </cell>
          <cell r="H1692">
            <v>175</v>
          </cell>
          <cell r="I1692" t="str">
            <v>B</v>
          </cell>
          <cell r="P1692">
            <v>0.5</v>
          </cell>
        </row>
        <row r="1693">
          <cell r="F1693">
            <v>0</v>
          </cell>
          <cell r="H1693">
            <v>0</v>
          </cell>
          <cell r="P1693">
            <v>0</v>
          </cell>
        </row>
        <row r="1694">
          <cell r="A1694" t="str">
            <v xml:space="preserve">Tomada tetrapolar blindada de sobrepor, em alumínio fundido e miolo em material </v>
          </cell>
          <cell r="C1694" t="str">
            <v>PC</v>
          </cell>
          <cell r="D1694">
            <v>8</v>
          </cell>
          <cell r="E1694">
            <v>1</v>
          </cell>
          <cell r="F1694">
            <v>8</v>
          </cell>
          <cell r="G1694">
            <v>4</v>
          </cell>
          <cell r="H1694">
            <v>32</v>
          </cell>
          <cell r="I1694" t="str">
            <v>Q</v>
          </cell>
          <cell r="P1694">
            <v>4</v>
          </cell>
        </row>
        <row r="1695">
          <cell r="A1695" t="str">
            <v>isolante, com tampa basculante, conforme DIN 49450 e 49451 - 500V.</v>
          </cell>
          <cell r="F1695">
            <v>0</v>
          </cell>
          <cell r="H1695">
            <v>0</v>
          </cell>
          <cell r="P1695">
            <v>0</v>
          </cell>
        </row>
        <row r="1696">
          <cell r="F1696">
            <v>0</v>
          </cell>
          <cell r="H1696">
            <v>0</v>
          </cell>
          <cell r="P1696">
            <v>0</v>
          </cell>
        </row>
        <row r="1697">
          <cell r="A1697" t="str">
            <v xml:space="preserve">Tomada redonda fundida em liga de alumínio, 380V, a prova de TGVP com tampo mola, </v>
          </cell>
          <cell r="C1697" t="str">
            <v>PC</v>
          </cell>
          <cell r="D1697">
            <v>9</v>
          </cell>
          <cell r="E1697">
            <v>1</v>
          </cell>
          <cell r="F1697">
            <v>9</v>
          </cell>
          <cell r="G1697">
            <v>4</v>
          </cell>
          <cell r="H1697">
            <v>36</v>
          </cell>
          <cell r="I1697" t="str">
            <v>Q</v>
          </cell>
          <cell r="P1697">
            <v>4</v>
          </cell>
        </row>
        <row r="1698">
          <cell r="A1698" t="str">
            <v>orelhas de fixação, quatro entradas rosqueadas de 3/4" sendo 3 bujões plásticos.</v>
          </cell>
          <cell r="F1698">
            <v>0</v>
          </cell>
          <cell r="H1698">
            <v>0</v>
          </cell>
          <cell r="P1698">
            <v>0</v>
          </cell>
        </row>
        <row r="1699">
          <cell r="F1699">
            <v>0</v>
          </cell>
          <cell r="H1699">
            <v>0</v>
          </cell>
          <cell r="P1699">
            <v>0</v>
          </cell>
        </row>
        <row r="1700">
          <cell r="A1700" t="str">
            <v>Tomada universal 2P+T montada em condulete.</v>
          </cell>
          <cell r="C1700" t="str">
            <v>PC</v>
          </cell>
          <cell r="D1700">
            <v>10</v>
          </cell>
          <cell r="E1700">
            <v>0.1</v>
          </cell>
          <cell r="F1700">
            <v>1</v>
          </cell>
          <cell r="G1700">
            <v>2</v>
          </cell>
          <cell r="H1700">
            <v>20</v>
          </cell>
          <cell r="I1700" t="str">
            <v>Q</v>
          </cell>
          <cell r="P1700">
            <v>2</v>
          </cell>
        </row>
        <row r="1701">
          <cell r="F1701">
            <v>0</v>
          </cell>
          <cell r="H1701">
            <v>0</v>
          </cell>
          <cell r="P1701">
            <v>0</v>
          </cell>
        </row>
        <row r="1702">
          <cell r="A1702" t="str">
            <v>Intrruptor montado em caixa condulete</v>
          </cell>
          <cell r="C1702" t="str">
            <v>PC</v>
          </cell>
          <cell r="D1702">
            <v>4</v>
          </cell>
          <cell r="E1702">
            <v>0.1</v>
          </cell>
          <cell r="F1702">
            <v>0.4</v>
          </cell>
          <cell r="G1702">
            <v>2</v>
          </cell>
          <cell r="H1702">
            <v>8</v>
          </cell>
          <cell r="I1702" t="str">
            <v>Q</v>
          </cell>
          <cell r="P1702">
            <v>2</v>
          </cell>
        </row>
        <row r="1703">
          <cell r="F1703">
            <v>0</v>
          </cell>
          <cell r="H1703">
            <v>0</v>
          </cell>
          <cell r="P1703">
            <v>0</v>
          </cell>
        </row>
        <row r="1704">
          <cell r="A1704" t="str">
            <v>Relé fotoelétrico montado em caixa condulete</v>
          </cell>
          <cell r="C1704" t="str">
            <v>PC</v>
          </cell>
          <cell r="D1704">
            <v>2</v>
          </cell>
          <cell r="E1704">
            <v>0.1</v>
          </cell>
          <cell r="F1704">
            <v>0.2</v>
          </cell>
          <cell r="G1704">
            <v>2</v>
          </cell>
          <cell r="H1704">
            <v>4</v>
          </cell>
          <cell r="I1704" t="str">
            <v>Q</v>
          </cell>
          <cell r="P1704">
            <v>2</v>
          </cell>
        </row>
        <row r="1705">
          <cell r="F1705">
            <v>0</v>
          </cell>
          <cell r="H1705">
            <v>0</v>
          </cell>
          <cell r="P1705">
            <v>0</v>
          </cell>
        </row>
        <row r="1706">
          <cell r="A1706" t="str">
            <v>Eletroduto aço galvanizado a fogo c/ costura, comp. 3m, c/ uma luva e rosca nas duas</v>
          </cell>
          <cell r="F1706">
            <v>0</v>
          </cell>
          <cell r="H1706">
            <v>0</v>
          </cell>
          <cell r="P1706">
            <v>0</v>
          </cell>
        </row>
        <row r="1707">
          <cell r="A1707" t="str">
            <v xml:space="preserve">extremidades, norma DIN 2440, c/ proteção mecânica nas extremidades e rebarbas </v>
          </cell>
          <cell r="F1707">
            <v>0</v>
          </cell>
          <cell r="H1707">
            <v>0</v>
          </cell>
          <cell r="P1707">
            <v>0</v>
          </cell>
        </row>
        <row r="1708">
          <cell r="A1708" t="str">
            <v>removidas:</v>
          </cell>
          <cell r="F1708">
            <v>0</v>
          </cell>
          <cell r="H1708">
            <v>0</v>
          </cell>
          <cell r="P1708">
            <v>0</v>
          </cell>
        </row>
        <row r="1709">
          <cell r="A1709" t="str">
            <v>Diâmetro 3/4"   BSP</v>
          </cell>
          <cell r="B1709" t="str">
            <v>ELAG</v>
          </cell>
          <cell r="C1709" t="str">
            <v>m</v>
          </cell>
          <cell r="D1709">
            <v>280</v>
          </cell>
          <cell r="E1709">
            <v>1.7699999999999998</v>
          </cell>
          <cell r="F1709">
            <v>495.6</v>
          </cell>
          <cell r="G1709">
            <v>1.25</v>
          </cell>
          <cell r="H1709">
            <v>350</v>
          </cell>
          <cell r="I1709" t="str">
            <v>LE</v>
          </cell>
          <cell r="P1709">
            <v>1.25</v>
          </cell>
        </row>
        <row r="1710">
          <cell r="A1710" t="str">
            <v>Diâmetro 1"      BSP</v>
          </cell>
          <cell r="B1710" t="str">
            <v>ELAG</v>
          </cell>
          <cell r="C1710" t="str">
            <v>m</v>
          </cell>
          <cell r="D1710">
            <v>213</v>
          </cell>
          <cell r="E1710">
            <v>2.63</v>
          </cell>
          <cell r="F1710">
            <v>560.19000000000005</v>
          </cell>
          <cell r="G1710">
            <v>1.25</v>
          </cell>
          <cell r="H1710">
            <v>266.25</v>
          </cell>
          <cell r="I1710" t="str">
            <v>LE</v>
          </cell>
          <cell r="P1710">
            <v>1.25</v>
          </cell>
        </row>
        <row r="1711">
          <cell r="A1711" t="str">
            <v>Diâmetro 11/2" BSP</v>
          </cell>
          <cell r="B1711" t="str">
            <v>ELAG</v>
          </cell>
          <cell r="C1711" t="str">
            <v>m</v>
          </cell>
          <cell r="D1711">
            <v>45</v>
          </cell>
          <cell r="E1711">
            <v>4.24</v>
          </cell>
          <cell r="F1711">
            <v>190.8</v>
          </cell>
          <cell r="G1711">
            <v>1.25</v>
          </cell>
          <cell r="H1711">
            <v>56.25</v>
          </cell>
          <cell r="I1711" t="str">
            <v>LE</v>
          </cell>
          <cell r="P1711">
            <v>1.25</v>
          </cell>
        </row>
        <row r="1712">
          <cell r="A1712" t="str">
            <v>Diâmetro 2"      BSP</v>
          </cell>
          <cell r="B1712" t="str">
            <v>ELAG</v>
          </cell>
          <cell r="C1712" t="str">
            <v>m</v>
          </cell>
          <cell r="D1712">
            <v>51</v>
          </cell>
          <cell r="E1712">
            <v>5.66</v>
          </cell>
          <cell r="F1712">
            <v>288.66000000000003</v>
          </cell>
          <cell r="G1712">
            <v>1.5</v>
          </cell>
          <cell r="H1712">
            <v>76.5</v>
          </cell>
          <cell r="I1712" t="str">
            <v>LE</v>
          </cell>
          <cell r="P1712">
            <v>1.5</v>
          </cell>
        </row>
        <row r="1713">
          <cell r="A1713" t="str">
            <v>Diâmetro 3"      BSP</v>
          </cell>
          <cell r="B1713" t="str">
            <v>ELAG</v>
          </cell>
          <cell r="C1713" t="str">
            <v>m</v>
          </cell>
          <cell r="D1713">
            <v>240</v>
          </cell>
          <cell r="E1713">
            <v>11.6</v>
          </cell>
          <cell r="F1713">
            <v>2784</v>
          </cell>
          <cell r="G1713">
            <v>1.5</v>
          </cell>
          <cell r="H1713">
            <v>360</v>
          </cell>
          <cell r="I1713" t="str">
            <v>LE</v>
          </cell>
          <cell r="P1713">
            <v>1.5</v>
          </cell>
        </row>
        <row r="1714">
          <cell r="A1714" t="str">
            <v>Diâmetro 4"      BSP</v>
          </cell>
          <cell r="B1714" t="str">
            <v>ELAG</v>
          </cell>
          <cell r="C1714" t="str">
            <v>m</v>
          </cell>
          <cell r="D1714">
            <v>10</v>
          </cell>
          <cell r="E1714">
            <v>16.48</v>
          </cell>
          <cell r="F1714">
            <v>164.8</v>
          </cell>
          <cell r="G1714">
            <v>2</v>
          </cell>
          <cell r="H1714">
            <v>20</v>
          </cell>
          <cell r="I1714" t="str">
            <v>LE</v>
          </cell>
          <cell r="P1714">
            <v>2</v>
          </cell>
        </row>
        <row r="1715">
          <cell r="F1715">
            <v>0</v>
          </cell>
          <cell r="H1715">
            <v>0</v>
          </cell>
          <cell r="P1715">
            <v>0</v>
          </cell>
        </row>
        <row r="1716">
          <cell r="A1716" t="str">
            <v xml:space="preserve">Eletroduto flexível em rolo, tipo sealtubo, a prova de tempo, umidade, gases, vapores e </v>
          </cell>
          <cell r="F1716">
            <v>0</v>
          </cell>
          <cell r="H1716">
            <v>0</v>
          </cell>
          <cell r="P1716">
            <v>0</v>
          </cell>
        </row>
        <row r="1717">
          <cell r="A1717" t="str">
            <v>pó, constituído por fita de aço doce c/ revestimento externo em polivinil-clorídrico:</v>
          </cell>
          <cell r="F1717">
            <v>0</v>
          </cell>
          <cell r="H1717">
            <v>0</v>
          </cell>
          <cell r="P1717">
            <v>0</v>
          </cell>
        </row>
        <row r="1718">
          <cell r="A1718" t="str">
            <v>Diâmetro 2"</v>
          </cell>
          <cell r="B1718" t="str">
            <v>ELFL</v>
          </cell>
          <cell r="C1718" t="str">
            <v>m</v>
          </cell>
          <cell r="D1718">
            <v>5</v>
          </cell>
          <cell r="E1718">
            <v>2.83</v>
          </cell>
          <cell r="F1718">
            <v>14.15</v>
          </cell>
          <cell r="G1718">
            <v>1.8</v>
          </cell>
          <cell r="H1718">
            <v>9</v>
          </cell>
          <cell r="I1718" t="str">
            <v>LE</v>
          </cell>
          <cell r="P1718">
            <v>1.8</v>
          </cell>
        </row>
        <row r="1719">
          <cell r="A1719" t="str">
            <v>Diâmetro 3"</v>
          </cell>
          <cell r="B1719" t="str">
            <v>ELFL</v>
          </cell>
          <cell r="C1719" t="str">
            <v>m</v>
          </cell>
          <cell r="D1719">
            <v>2</v>
          </cell>
          <cell r="E1719">
            <v>5.8</v>
          </cell>
          <cell r="F1719">
            <v>11.6</v>
          </cell>
          <cell r="G1719">
            <v>1.8</v>
          </cell>
          <cell r="H1719">
            <v>3.6</v>
          </cell>
          <cell r="I1719" t="str">
            <v>LE</v>
          </cell>
          <cell r="P1719">
            <v>1.8</v>
          </cell>
        </row>
        <row r="1720">
          <cell r="A1720" t="str">
            <v>Diâmetro 4"</v>
          </cell>
          <cell r="B1720" t="str">
            <v>ELFL</v>
          </cell>
          <cell r="C1720" t="str">
            <v>m</v>
          </cell>
          <cell r="D1720">
            <v>4</v>
          </cell>
          <cell r="E1720">
            <v>8.24</v>
          </cell>
          <cell r="F1720">
            <v>32.96</v>
          </cell>
          <cell r="G1720">
            <v>2.5</v>
          </cell>
          <cell r="H1720">
            <v>10</v>
          </cell>
          <cell r="I1720" t="str">
            <v>LE</v>
          </cell>
          <cell r="P1720">
            <v>2.5</v>
          </cell>
        </row>
        <row r="1721">
          <cell r="F1721">
            <v>0</v>
          </cell>
          <cell r="H1721">
            <v>0</v>
          </cell>
          <cell r="P1721">
            <v>0</v>
          </cell>
        </row>
        <row r="1722">
          <cell r="A1722" t="str">
            <v xml:space="preserve">Luminária p/ lamp. "V. sódio" c/ reator incorporado AFP-220V-60Hz, em liga esp. alum. </v>
          </cell>
          <cell r="F1722">
            <v>0</v>
          </cell>
          <cell r="H1722">
            <v>0</v>
          </cell>
          <cell r="P1722">
            <v>0</v>
          </cell>
        </row>
        <row r="1723">
          <cell r="A1723" t="str">
            <v xml:space="preserve">fundi. globo boro-silicato, base E-27 p/ lamp. até 70W e E-40 p/ lamp. 250W, entr. </v>
          </cell>
          <cell r="F1723">
            <v>0</v>
          </cell>
          <cell r="H1723">
            <v>0</v>
          </cell>
          <cell r="P1723">
            <v>0</v>
          </cell>
        </row>
        <row r="1724">
          <cell r="A1724" t="str">
            <v>rosq. 3/4" BSP:</v>
          </cell>
          <cell r="F1724">
            <v>0</v>
          </cell>
          <cell r="H1724">
            <v>0</v>
          </cell>
          <cell r="P1724">
            <v>0</v>
          </cell>
        </row>
        <row r="1725">
          <cell r="A1725" t="str">
            <v>PEND. 70W</v>
          </cell>
          <cell r="B1725" t="str">
            <v>LUM70</v>
          </cell>
          <cell r="C1725" t="str">
            <v>PC</v>
          </cell>
          <cell r="D1725">
            <v>79</v>
          </cell>
          <cell r="E1725">
            <v>5</v>
          </cell>
          <cell r="F1725">
            <v>395</v>
          </cell>
          <cell r="G1725">
            <v>8</v>
          </cell>
          <cell r="H1725">
            <v>632</v>
          </cell>
          <cell r="I1725" t="str">
            <v>Q</v>
          </cell>
          <cell r="P1725">
            <v>8</v>
          </cell>
        </row>
        <row r="1726">
          <cell r="A1726" t="str">
            <v>ARAND. 30' 70W</v>
          </cell>
          <cell r="B1726" t="str">
            <v>LUM70</v>
          </cell>
          <cell r="C1726" t="str">
            <v>PC</v>
          </cell>
          <cell r="D1726">
            <v>15</v>
          </cell>
          <cell r="E1726">
            <v>5</v>
          </cell>
          <cell r="F1726">
            <v>75</v>
          </cell>
          <cell r="G1726">
            <v>8</v>
          </cell>
          <cell r="H1726">
            <v>120</v>
          </cell>
          <cell r="I1726" t="str">
            <v>Q</v>
          </cell>
          <cell r="P1726">
            <v>8</v>
          </cell>
        </row>
        <row r="1727">
          <cell r="F1727">
            <v>0</v>
          </cell>
          <cell r="H1727">
            <v>0</v>
          </cell>
          <cell r="P1727">
            <v>0</v>
          </cell>
        </row>
        <row r="1728">
          <cell r="A1728" t="str">
            <v xml:space="preserve">Luminária p/ ilum. publ. totalmente fechada, p/ lamp. v. merc. e/ou sódio, corpo e refl. </v>
          </cell>
          <cell r="F1728">
            <v>0</v>
          </cell>
          <cell r="H1728">
            <v>0</v>
          </cell>
          <cell r="P1728">
            <v>0</v>
          </cell>
        </row>
        <row r="1729">
          <cell r="A1729" t="str">
            <v xml:space="preserve">estamp. em ch. alum., pescoço em liga de alum. fundido c/ entr. p/ tubo de 60,3 mm </v>
          </cell>
          <cell r="F1729">
            <v>0</v>
          </cell>
          <cell r="H1729">
            <v>0</v>
          </cell>
          <cell r="P1729">
            <v>0</v>
          </cell>
        </row>
        <row r="1730">
          <cell r="A1730" t="str">
            <v>refrator prismático em vidro temper., fecho de aço inox, soq. de porc c/ rosca E-40:</v>
          </cell>
          <cell r="F1730">
            <v>0</v>
          </cell>
          <cell r="H1730">
            <v>0</v>
          </cell>
          <cell r="P1730">
            <v>0</v>
          </cell>
        </row>
        <row r="1731">
          <cell r="A1731" t="str">
            <v>250W - V. Sódio</v>
          </cell>
          <cell r="B1731" t="str">
            <v>LUM250</v>
          </cell>
          <cell r="C1731" t="str">
            <v>PC</v>
          </cell>
          <cell r="D1731">
            <v>1</v>
          </cell>
          <cell r="E1731">
            <v>10</v>
          </cell>
          <cell r="F1731">
            <v>10</v>
          </cell>
          <cell r="G1731">
            <v>8</v>
          </cell>
          <cell r="H1731">
            <v>8</v>
          </cell>
          <cell r="I1731" t="str">
            <v>Q</v>
          </cell>
          <cell r="P1731">
            <v>8</v>
          </cell>
        </row>
        <row r="1732">
          <cell r="F1732">
            <v>0</v>
          </cell>
          <cell r="H1732">
            <v>0</v>
          </cell>
          <cell r="P1732">
            <v>0</v>
          </cell>
        </row>
        <row r="1733">
          <cell r="A1733" t="str">
            <v>Luminária aberta para duas lâmpadas fluorescente 32W-220V-60Hz, fornecida completa</v>
          </cell>
          <cell r="B1733" t="str">
            <v>LUM32</v>
          </cell>
          <cell r="C1733" t="str">
            <v>PC</v>
          </cell>
          <cell r="D1733">
            <v>26</v>
          </cell>
          <cell r="E1733">
            <v>10</v>
          </cell>
          <cell r="F1733">
            <v>260</v>
          </cell>
          <cell r="G1733">
            <v>8</v>
          </cell>
          <cell r="H1733">
            <v>208</v>
          </cell>
          <cell r="I1733" t="str">
            <v>Q</v>
          </cell>
          <cell r="P1733">
            <v>8</v>
          </cell>
        </row>
        <row r="1734">
          <cell r="A1734" t="str">
            <v>com equipamentos auxiliares.</v>
          </cell>
          <cell r="F1734">
            <v>0</v>
          </cell>
          <cell r="H1734">
            <v>0</v>
          </cell>
          <cell r="P1734">
            <v>0</v>
          </cell>
        </row>
        <row r="1735">
          <cell r="F1735">
            <v>0</v>
          </cell>
          <cell r="H1735">
            <v>0</v>
          </cell>
          <cell r="P1735">
            <v>0</v>
          </cell>
        </row>
        <row r="1736">
          <cell r="A1736" t="str">
            <v xml:space="preserve">Luminária tipo arandela, totalmente fechada para lâmpada vapor de sódio, corpo e </v>
          </cell>
          <cell r="F1736">
            <v>0</v>
          </cell>
          <cell r="H1736">
            <v>0</v>
          </cell>
          <cell r="P1736">
            <v>0</v>
          </cell>
        </row>
        <row r="1737">
          <cell r="A1737" t="str">
            <v>refletor em alumínio fundido.</v>
          </cell>
          <cell r="F1737">
            <v>0</v>
          </cell>
          <cell r="H1737">
            <v>0</v>
          </cell>
          <cell r="P1737">
            <v>0</v>
          </cell>
        </row>
        <row r="1738">
          <cell r="A1738" t="str">
            <v>VS-70W</v>
          </cell>
          <cell r="B1738" t="str">
            <v>LUM70</v>
          </cell>
          <cell r="C1738" t="str">
            <v>PC</v>
          </cell>
          <cell r="D1738">
            <v>14</v>
          </cell>
          <cell r="E1738">
            <v>5</v>
          </cell>
          <cell r="F1738">
            <v>70</v>
          </cell>
          <cell r="G1738">
            <v>8</v>
          </cell>
          <cell r="H1738">
            <v>112</v>
          </cell>
          <cell r="I1738" t="str">
            <v>Q</v>
          </cell>
          <cell r="P1738">
            <v>8</v>
          </cell>
        </row>
        <row r="1739">
          <cell r="F1739">
            <v>0</v>
          </cell>
          <cell r="H1739">
            <v>0</v>
          </cell>
          <cell r="P1739">
            <v>0</v>
          </cell>
        </row>
        <row r="1740">
          <cell r="A1740" t="str">
            <v>Unidade autônoma para iluminação de emergência, fornecida completa com todos os</v>
          </cell>
          <cell r="B1740" t="str">
            <v>LUMEM</v>
          </cell>
          <cell r="C1740" t="str">
            <v>PC</v>
          </cell>
          <cell r="D1740">
            <v>4</v>
          </cell>
          <cell r="E1740">
            <v>5</v>
          </cell>
          <cell r="F1740">
            <v>20</v>
          </cell>
          <cell r="G1740">
            <v>8</v>
          </cell>
          <cell r="H1740">
            <v>32</v>
          </cell>
          <cell r="I1740" t="str">
            <v>Q</v>
          </cell>
          <cell r="P1740">
            <v>8</v>
          </cell>
        </row>
        <row r="1741">
          <cell r="A1741" t="str">
            <v>acessórios incorporados, inclusive bateria e carregador.</v>
          </cell>
          <cell r="F1741">
            <v>0</v>
          </cell>
          <cell r="H1741">
            <v>0</v>
          </cell>
          <cell r="P1741">
            <v>0</v>
          </cell>
        </row>
        <row r="1742">
          <cell r="F1742">
            <v>0</v>
          </cell>
          <cell r="H1742">
            <v>0</v>
          </cell>
          <cell r="P1742">
            <v>0</v>
          </cell>
        </row>
        <row r="1743">
          <cell r="A1743" t="str">
            <v>Escadas para cabo trecho reto, tipo prateleira, semi-pesado com abas voltadas para</v>
          </cell>
          <cell r="F1743">
            <v>0</v>
          </cell>
          <cell r="H1743">
            <v>0</v>
          </cell>
          <cell r="P1743">
            <v>0</v>
          </cell>
        </row>
        <row r="1744">
          <cell r="A1744" t="str">
            <v xml:space="preserve">fora , em aço galvanizado, constituído de duas longarinas de perfil "U" 4",  com </v>
          </cell>
          <cell r="F1744">
            <v>0</v>
          </cell>
          <cell r="H1744">
            <v>0</v>
          </cell>
          <cell r="P1744">
            <v>0</v>
          </cell>
        </row>
        <row r="1745">
          <cell r="A1745" t="str">
            <v>espaçamento máximo entre travessas de 250 mm, peça de 3 m.</v>
          </cell>
          <cell r="F1745">
            <v>0</v>
          </cell>
          <cell r="H1745">
            <v>0</v>
          </cell>
          <cell r="P1745">
            <v>0</v>
          </cell>
        </row>
        <row r="1746">
          <cell r="A1746" t="str">
            <v>L=200</v>
          </cell>
          <cell r="B1746" t="str">
            <v>ESC</v>
          </cell>
          <cell r="C1746" t="str">
            <v>PC</v>
          </cell>
          <cell r="D1746">
            <v>5</v>
          </cell>
          <cell r="E1746">
            <v>20.37</v>
          </cell>
          <cell r="F1746">
            <v>101.85</v>
          </cell>
          <cell r="G1746">
            <v>6</v>
          </cell>
          <cell r="H1746">
            <v>30</v>
          </cell>
          <cell r="I1746" t="str">
            <v>LE</v>
          </cell>
          <cell r="P1746">
            <v>6</v>
          </cell>
        </row>
        <row r="1747">
          <cell r="A1747" t="str">
            <v>L=400</v>
          </cell>
          <cell r="B1747" t="str">
            <v>ESC</v>
          </cell>
          <cell r="C1747" t="str">
            <v>PC</v>
          </cell>
          <cell r="D1747">
            <v>15</v>
          </cell>
          <cell r="E1747">
            <v>22.83</v>
          </cell>
          <cell r="F1747">
            <v>342.45</v>
          </cell>
          <cell r="G1747">
            <v>9</v>
          </cell>
          <cell r="H1747">
            <v>135</v>
          </cell>
          <cell r="I1747" t="str">
            <v>LE</v>
          </cell>
          <cell r="P1747">
            <v>9</v>
          </cell>
        </row>
        <row r="1748">
          <cell r="A1748" t="str">
            <v>L=600</v>
          </cell>
          <cell r="B1748" t="str">
            <v>ESC</v>
          </cell>
          <cell r="C1748" t="str">
            <v>PC</v>
          </cell>
          <cell r="D1748">
            <v>15</v>
          </cell>
          <cell r="E1748">
            <v>25.29</v>
          </cell>
          <cell r="F1748">
            <v>379.35</v>
          </cell>
          <cell r="G1748">
            <v>9</v>
          </cell>
          <cell r="H1748">
            <v>135</v>
          </cell>
          <cell r="I1748" t="str">
            <v>LE</v>
          </cell>
          <cell r="P1748">
            <v>9</v>
          </cell>
        </row>
        <row r="1749">
          <cell r="F1749">
            <v>0</v>
          </cell>
          <cell r="H1749">
            <v>0</v>
          </cell>
          <cell r="P1749">
            <v>0</v>
          </cell>
        </row>
        <row r="1750">
          <cell r="A1750" t="str">
            <v>Caixa de ligação quadrada, em alumínio fundido, a prova de tempo, umidade, gases,</v>
          </cell>
          <cell r="F1750">
            <v>0</v>
          </cell>
          <cell r="H1750">
            <v>0</v>
          </cell>
          <cell r="P1750">
            <v>0</v>
          </cell>
        </row>
        <row r="1751">
          <cell r="A1751" t="str">
            <v>vapores e pó, com junta de vedação em neoprene:</v>
          </cell>
          <cell r="F1751">
            <v>0</v>
          </cell>
          <cell r="H1751">
            <v>0</v>
          </cell>
          <cell r="P1751">
            <v>0</v>
          </cell>
        </row>
        <row r="1752">
          <cell r="A1752" t="str">
            <v>Tamanho 342x275</v>
          </cell>
          <cell r="B1752" t="str">
            <v>CX</v>
          </cell>
          <cell r="C1752" t="str">
            <v>PC</v>
          </cell>
          <cell r="D1752">
            <v>2</v>
          </cell>
          <cell r="E1752">
            <v>15</v>
          </cell>
          <cell r="F1752">
            <v>30</v>
          </cell>
          <cell r="G1752">
            <v>30</v>
          </cell>
          <cell r="H1752">
            <v>60</v>
          </cell>
          <cell r="I1752" t="str">
            <v>Q</v>
          </cell>
          <cell r="P1752">
            <v>30</v>
          </cell>
        </row>
        <row r="1753">
          <cell r="A1753" t="str">
            <v>Tamanho 685x350</v>
          </cell>
          <cell r="B1753" t="str">
            <v>CX</v>
          </cell>
          <cell r="C1753" t="str">
            <v>PC</v>
          </cell>
          <cell r="D1753">
            <v>1</v>
          </cell>
          <cell r="E1753">
            <v>30</v>
          </cell>
          <cell r="F1753">
            <v>30</v>
          </cell>
          <cell r="G1753">
            <v>60</v>
          </cell>
          <cell r="H1753">
            <v>60</v>
          </cell>
          <cell r="I1753" t="str">
            <v>Q</v>
          </cell>
          <cell r="P1753">
            <v>60</v>
          </cell>
        </row>
        <row r="1754">
          <cell r="F1754">
            <v>0</v>
          </cell>
          <cell r="H1754">
            <v>0</v>
          </cell>
          <cell r="P1754">
            <v>0</v>
          </cell>
        </row>
        <row r="1755">
          <cell r="A1755" t="str">
            <v>Caixa condulete em liga de alumínio fundido:</v>
          </cell>
          <cell r="F1755">
            <v>0</v>
          </cell>
          <cell r="H1755">
            <v>0</v>
          </cell>
          <cell r="P1755">
            <v>0</v>
          </cell>
        </row>
        <row r="1756">
          <cell r="A1756" t="str">
            <v>Diâmetro 3/4"</v>
          </cell>
          <cell r="B1756" t="str">
            <v>CX</v>
          </cell>
          <cell r="C1756" t="str">
            <v>PC</v>
          </cell>
          <cell r="D1756">
            <v>113</v>
          </cell>
          <cell r="E1756">
            <v>0.05</v>
          </cell>
          <cell r="F1756">
            <v>5.65</v>
          </cell>
          <cell r="G1756">
            <v>0.1</v>
          </cell>
          <cell r="H1756">
            <v>11.3</v>
          </cell>
          <cell r="I1756" t="str">
            <v>LE</v>
          </cell>
          <cell r="P1756">
            <v>0.1</v>
          </cell>
        </row>
        <row r="1757">
          <cell r="A1757" t="str">
            <v>Diâmetro 1"</v>
          </cell>
          <cell r="B1757" t="str">
            <v>CX</v>
          </cell>
          <cell r="C1757" t="str">
            <v>PC</v>
          </cell>
          <cell r="D1757">
            <v>14</v>
          </cell>
          <cell r="E1757">
            <v>0.05</v>
          </cell>
          <cell r="F1757">
            <v>0.7</v>
          </cell>
          <cell r="G1757">
            <v>0.1</v>
          </cell>
          <cell r="H1757">
            <v>1.4</v>
          </cell>
          <cell r="I1757" t="str">
            <v>LE</v>
          </cell>
          <cell r="P1757">
            <v>0.1</v>
          </cell>
        </row>
        <row r="1758">
          <cell r="A1758" t="str">
            <v>Diâmetro 11/2"</v>
          </cell>
          <cell r="B1758" t="str">
            <v>CX</v>
          </cell>
          <cell r="C1758" t="str">
            <v>PC</v>
          </cell>
          <cell r="D1758">
            <v>47</v>
          </cell>
          <cell r="E1758">
            <v>0.05</v>
          </cell>
          <cell r="F1758">
            <v>2.35</v>
          </cell>
          <cell r="G1758">
            <v>0.1</v>
          </cell>
          <cell r="H1758">
            <v>4.7</v>
          </cell>
          <cell r="I1758" t="str">
            <v>LE</v>
          </cell>
          <cell r="P1758">
            <v>0.1</v>
          </cell>
        </row>
        <row r="1759">
          <cell r="A1759" t="str">
            <v>Diâmetro 2"</v>
          </cell>
          <cell r="B1759" t="str">
            <v>CX</v>
          </cell>
          <cell r="C1759" t="str">
            <v>PC</v>
          </cell>
          <cell r="D1759">
            <v>6</v>
          </cell>
          <cell r="E1759">
            <v>0.1</v>
          </cell>
          <cell r="F1759">
            <v>0.6</v>
          </cell>
          <cell r="G1759">
            <v>0.1</v>
          </cell>
          <cell r="H1759">
            <v>0.6</v>
          </cell>
          <cell r="I1759" t="str">
            <v>LE</v>
          </cell>
          <cell r="P1759">
            <v>0.1</v>
          </cell>
        </row>
        <row r="1760">
          <cell r="A1760" t="str">
            <v>Diâmetro 3"</v>
          </cell>
          <cell r="B1760" t="str">
            <v>CX</v>
          </cell>
          <cell r="C1760" t="str">
            <v>PC</v>
          </cell>
          <cell r="D1760">
            <v>3</v>
          </cell>
          <cell r="E1760">
            <v>0.1</v>
          </cell>
          <cell r="F1760">
            <v>0.3</v>
          </cell>
          <cell r="G1760">
            <v>0.1</v>
          </cell>
          <cell r="H1760">
            <v>0.3</v>
          </cell>
          <cell r="I1760" t="str">
            <v>LE</v>
          </cell>
          <cell r="P1760">
            <v>0.1</v>
          </cell>
        </row>
        <row r="1761">
          <cell r="A1761" t="str">
            <v>Diâmetro 4"</v>
          </cell>
          <cell r="B1761" t="str">
            <v>CX</v>
          </cell>
          <cell r="C1761" t="str">
            <v>PC</v>
          </cell>
          <cell r="D1761">
            <v>5</v>
          </cell>
          <cell r="E1761">
            <v>0.1</v>
          </cell>
          <cell r="F1761">
            <v>0.5</v>
          </cell>
          <cell r="G1761">
            <v>0.1</v>
          </cell>
          <cell r="H1761">
            <v>0.5</v>
          </cell>
          <cell r="I1761" t="str">
            <v>LE</v>
          </cell>
          <cell r="P1761">
            <v>0.1</v>
          </cell>
        </row>
        <row r="1762">
          <cell r="F1762">
            <v>0</v>
          </cell>
          <cell r="H1762">
            <v>0</v>
          </cell>
          <cell r="P1762">
            <v>0</v>
          </cell>
        </row>
        <row r="1763">
          <cell r="A1763" t="str">
            <v>Perfis para suportes em ASTM A-36 pintado.</v>
          </cell>
          <cell r="C1763" t="str">
            <v>kg</v>
          </cell>
          <cell r="D1763">
            <v>350</v>
          </cell>
          <cell r="E1763">
            <v>1</v>
          </cell>
          <cell r="F1763">
            <v>350</v>
          </cell>
          <cell r="G1763">
            <v>0.15</v>
          </cell>
          <cell r="H1763">
            <v>52.5</v>
          </cell>
          <cell r="I1763" t="str">
            <v>F</v>
          </cell>
          <cell r="P1763">
            <v>0.15</v>
          </cell>
        </row>
        <row r="1764">
          <cell r="F1764">
            <v>0</v>
          </cell>
          <cell r="H1764">
            <v>0</v>
          </cell>
          <cell r="P1764">
            <v>0</v>
          </cell>
        </row>
        <row r="1765">
          <cell r="A1765" t="str">
            <v>Ferragem de aço galvanizado para suporte</v>
          </cell>
          <cell r="C1765" t="str">
            <v>kg</v>
          </cell>
          <cell r="D1765">
            <v>470</v>
          </cell>
          <cell r="E1765">
            <v>1</v>
          </cell>
          <cell r="F1765">
            <v>470</v>
          </cell>
          <cell r="G1765">
            <v>0.2</v>
          </cell>
          <cell r="H1765">
            <v>94</v>
          </cell>
          <cell r="I1765" t="str">
            <v>LE</v>
          </cell>
          <cell r="P1765">
            <v>0.2</v>
          </cell>
        </row>
        <row r="1766">
          <cell r="F1766">
            <v>0</v>
          </cell>
          <cell r="H1766">
            <v>0</v>
          </cell>
          <cell r="P1766">
            <v>0</v>
          </cell>
        </row>
        <row r="1767">
          <cell r="A1767" t="str">
            <v>Barramento blindado, 2500 A, 45 kA, 480 V.</v>
          </cell>
          <cell r="B1767" t="str">
            <v>550-BB-04</v>
          </cell>
          <cell r="C1767" t="str">
            <v>m</v>
          </cell>
          <cell r="D1767">
            <v>8</v>
          </cell>
          <cell r="E1767">
            <v>5</v>
          </cell>
          <cell r="F1767">
            <v>40</v>
          </cell>
          <cell r="G1767">
            <v>3</v>
          </cell>
          <cell r="H1767">
            <v>24</v>
          </cell>
          <cell r="I1767" t="str">
            <v>Q</v>
          </cell>
          <cell r="P1767">
            <v>3</v>
          </cell>
        </row>
        <row r="1768">
          <cell r="F1768">
            <v>0</v>
          </cell>
          <cell r="H1768">
            <v>0</v>
          </cell>
          <cell r="P1768">
            <v>0</v>
          </cell>
        </row>
        <row r="1769">
          <cell r="A1769" t="str">
            <v>ÁREA - SUBESTAÇÃO 540-SE-07 E CAPTAÇÃO DE VGR (PENDENTE)</v>
          </cell>
          <cell r="F1769">
            <v>0</v>
          </cell>
          <cell r="H1769">
            <v>0</v>
          </cell>
          <cell r="P1769">
            <v>0</v>
          </cell>
        </row>
        <row r="1770">
          <cell r="A1770" t="str">
            <v>Transformador de potência: - 1,5 MVA</v>
          </cell>
          <cell r="B1770" t="str">
            <v>540-TF-01</v>
          </cell>
          <cell r="C1770" t="str">
            <v>UNID.</v>
          </cell>
          <cell r="D1770">
            <v>1</v>
          </cell>
          <cell r="E1770">
            <v>2000</v>
          </cell>
          <cell r="F1770">
            <v>2000</v>
          </cell>
          <cell r="G1770">
            <v>100</v>
          </cell>
          <cell r="H1770">
            <v>100</v>
          </cell>
          <cell r="I1770" t="str">
            <v>Q</v>
          </cell>
          <cell r="P1770">
            <v>100</v>
          </cell>
        </row>
        <row r="1771">
          <cell r="A1771" t="str">
            <v>Trifásico, instalação externa, isolamento em óleo mineral.</v>
          </cell>
          <cell r="F1771">
            <v>0</v>
          </cell>
          <cell r="H1771">
            <v>0</v>
          </cell>
          <cell r="P1771">
            <v>0</v>
          </cell>
        </row>
        <row r="1772">
          <cell r="A1772" t="str">
            <v>13,8 - 4,16kV, 1,5 MVA</v>
          </cell>
          <cell r="F1772">
            <v>0</v>
          </cell>
          <cell r="H1772">
            <v>0</v>
          </cell>
          <cell r="P1772">
            <v>0</v>
          </cell>
        </row>
        <row r="1773">
          <cell r="F1773">
            <v>0</v>
          </cell>
          <cell r="H1773">
            <v>0</v>
          </cell>
          <cell r="P1773">
            <v>0</v>
          </cell>
        </row>
        <row r="1774">
          <cell r="A1774" t="str">
            <v>Resistor de aterramento:</v>
          </cell>
          <cell r="B1774" t="str">
            <v>540-RA-01</v>
          </cell>
          <cell r="C1774" t="str">
            <v>UNID.</v>
          </cell>
          <cell r="D1774">
            <v>1</v>
          </cell>
          <cell r="E1774">
            <v>100</v>
          </cell>
          <cell r="F1774">
            <v>100</v>
          </cell>
          <cell r="G1774">
            <v>20</v>
          </cell>
          <cell r="H1774">
            <v>20</v>
          </cell>
          <cell r="I1774" t="str">
            <v>Q</v>
          </cell>
          <cell r="P1774">
            <v>20</v>
          </cell>
        </row>
        <row r="1775">
          <cell r="A1775" t="str">
            <v>Instalação externa, 2400V, 400A, 10s.</v>
          </cell>
          <cell r="F1775">
            <v>0</v>
          </cell>
          <cell r="H1775">
            <v>0</v>
          </cell>
          <cell r="P1775">
            <v>0</v>
          </cell>
        </row>
        <row r="1776">
          <cell r="F1776">
            <v>0</v>
          </cell>
          <cell r="H1776">
            <v>0</v>
          </cell>
          <cell r="P1776">
            <v>0</v>
          </cell>
        </row>
        <row r="1777">
          <cell r="A1777" t="str">
            <v>Subestação  móvel</v>
          </cell>
          <cell r="B1777" t="str">
            <v>540-SE-07</v>
          </cell>
          <cell r="C1777" t="str">
            <v>CJ</v>
          </cell>
          <cell r="D1777">
            <v>1</v>
          </cell>
          <cell r="E1777">
            <v>2500</v>
          </cell>
          <cell r="H1777">
            <v>0</v>
          </cell>
          <cell r="P1777">
            <v>0</v>
          </cell>
        </row>
        <row r="1778">
          <cell r="A1778" t="str">
            <v>Instalação externa, montada sobre base de arraste</v>
          </cell>
          <cell r="F1778">
            <v>0</v>
          </cell>
          <cell r="H1778">
            <v>0</v>
          </cell>
          <cell r="P1778">
            <v>0</v>
          </cell>
        </row>
        <row r="1779">
          <cell r="A1779" t="str">
            <v>(SKID), contendo os seguintes equipamentos:</v>
          </cell>
          <cell r="F1779">
            <v>0</v>
          </cell>
          <cell r="H1779">
            <v>0</v>
          </cell>
          <cell r="P1779">
            <v>0</v>
          </cell>
        </row>
        <row r="1780">
          <cell r="F1780">
            <v>0</v>
          </cell>
          <cell r="H1780">
            <v>0</v>
          </cell>
          <cell r="P1780">
            <v>0</v>
          </cell>
        </row>
        <row r="1781">
          <cell r="A1781" t="str">
            <v>Quadro de distribuição de 13,8 kV, instalação externa, tipo metal-clad, 600 A, 15 kA.</v>
          </cell>
          <cell r="B1781" t="str">
            <v>540-QD-01</v>
          </cell>
          <cell r="C1781" t="str">
            <v>CJ</v>
          </cell>
          <cell r="D1781">
            <v>1</v>
          </cell>
          <cell r="F1781">
            <v>0</v>
          </cell>
          <cell r="G1781">
            <v>150</v>
          </cell>
          <cell r="H1781">
            <v>150</v>
          </cell>
          <cell r="I1781" t="str">
            <v>Q</v>
          </cell>
          <cell r="P1781">
            <v>150</v>
          </cell>
        </row>
        <row r="1782">
          <cell r="F1782">
            <v>0</v>
          </cell>
          <cell r="G1782">
            <v>0</v>
          </cell>
          <cell r="H1782">
            <v>0</v>
          </cell>
          <cell r="P1782">
            <v>0</v>
          </cell>
        </row>
        <row r="1783">
          <cell r="A1783" t="str">
            <v>Centro de controle de motores de 4160V, instalação externa,  barramento de 1200A</v>
          </cell>
          <cell r="B1783" t="str">
            <v>540-CM-01</v>
          </cell>
          <cell r="C1783" t="str">
            <v>CJ</v>
          </cell>
          <cell r="D1783">
            <v>1</v>
          </cell>
          <cell r="F1783">
            <v>0</v>
          </cell>
          <cell r="G1783">
            <v>100</v>
          </cell>
          <cell r="H1783">
            <v>100</v>
          </cell>
          <cell r="I1783" t="str">
            <v>Q</v>
          </cell>
          <cell r="P1783">
            <v>100</v>
          </cell>
        </row>
        <row r="1784">
          <cell r="A1784" t="str">
            <v xml:space="preserve"> 31,5 kA, entrada com disjuntor a vácuo e saídas com contatores a vácuo.</v>
          </cell>
          <cell r="F1784">
            <v>0</v>
          </cell>
          <cell r="G1784">
            <v>0</v>
          </cell>
          <cell r="H1784">
            <v>0</v>
          </cell>
          <cell r="P1784">
            <v>0</v>
          </cell>
        </row>
        <row r="1785">
          <cell r="F1785">
            <v>0</v>
          </cell>
          <cell r="G1785">
            <v>0</v>
          </cell>
          <cell r="H1785">
            <v>0</v>
          </cell>
          <cell r="P1785">
            <v>0</v>
          </cell>
        </row>
        <row r="1786">
          <cell r="A1786" t="str">
            <v xml:space="preserve">Transformador de controle, monofásico, instalação interna, isolamento seco, com </v>
          </cell>
          <cell r="B1786" t="str">
            <v>540-TK-01</v>
          </cell>
          <cell r="C1786" t="str">
            <v>UNID.</v>
          </cell>
          <cell r="D1786">
            <v>1</v>
          </cell>
          <cell r="F1786">
            <v>0</v>
          </cell>
          <cell r="G1786">
            <v>10</v>
          </cell>
          <cell r="H1786">
            <v>10</v>
          </cell>
          <cell r="I1786" t="str">
            <v>Q</v>
          </cell>
          <cell r="P1786">
            <v>10</v>
          </cell>
        </row>
        <row r="1787">
          <cell r="A1787" t="str">
            <v>blindagem eletrostática entre  enrolamentos,5KVA 13800 -120V.</v>
          </cell>
          <cell r="F1787">
            <v>0</v>
          </cell>
          <cell r="G1787">
            <v>0</v>
          </cell>
          <cell r="H1787">
            <v>0</v>
          </cell>
          <cell r="P1787">
            <v>0</v>
          </cell>
        </row>
        <row r="1788">
          <cell r="F1788">
            <v>0</v>
          </cell>
          <cell r="G1788">
            <v>0</v>
          </cell>
          <cell r="H1788">
            <v>0</v>
          </cell>
          <cell r="P1788">
            <v>0</v>
          </cell>
        </row>
        <row r="1789">
          <cell r="A1789" t="str">
            <v xml:space="preserve">Transformadores de iluminação, trifásico, instalação interna, isolamento seco                 </v>
          </cell>
          <cell r="B1789" t="str">
            <v>540-TL-01</v>
          </cell>
          <cell r="C1789" t="str">
            <v>UNID.</v>
          </cell>
          <cell r="D1789">
            <v>1</v>
          </cell>
          <cell r="F1789">
            <v>0</v>
          </cell>
          <cell r="G1789">
            <v>30</v>
          </cell>
          <cell r="H1789">
            <v>30</v>
          </cell>
          <cell r="I1789" t="str">
            <v>Q</v>
          </cell>
          <cell r="P1789">
            <v>30</v>
          </cell>
        </row>
        <row r="1790">
          <cell r="A1790" t="str">
            <v xml:space="preserve"> 15kva, 13800 -220V.</v>
          </cell>
          <cell r="F1790">
            <v>0</v>
          </cell>
          <cell r="G1790">
            <v>0</v>
          </cell>
          <cell r="H1790">
            <v>0</v>
          </cell>
          <cell r="P1790">
            <v>0</v>
          </cell>
        </row>
        <row r="1791">
          <cell r="F1791">
            <v>0</v>
          </cell>
          <cell r="G1791">
            <v>0</v>
          </cell>
          <cell r="H1791">
            <v>0</v>
          </cell>
          <cell r="P1791">
            <v>0</v>
          </cell>
        </row>
        <row r="1792">
          <cell r="A1792" t="str">
            <v>Quadro de distribuição de tensão de controle, 120 Vca, instalação interna</v>
          </cell>
          <cell r="B1792" t="str">
            <v>540-QC-01</v>
          </cell>
          <cell r="C1792" t="str">
            <v>UNID.</v>
          </cell>
          <cell r="D1792">
            <v>1</v>
          </cell>
          <cell r="F1792">
            <v>0</v>
          </cell>
          <cell r="G1792">
            <v>50</v>
          </cell>
          <cell r="H1792">
            <v>50</v>
          </cell>
          <cell r="I1792" t="str">
            <v>Q</v>
          </cell>
          <cell r="P1792">
            <v>50</v>
          </cell>
        </row>
        <row r="1793">
          <cell r="A1793" t="str">
            <v>barramento monofásico (F+ N).</v>
          </cell>
          <cell r="F1793">
            <v>0</v>
          </cell>
          <cell r="G1793">
            <v>0</v>
          </cell>
          <cell r="H1793">
            <v>0</v>
          </cell>
          <cell r="P1793">
            <v>0</v>
          </cell>
        </row>
        <row r="1794">
          <cell r="F1794">
            <v>0</v>
          </cell>
          <cell r="G1794">
            <v>0</v>
          </cell>
          <cell r="H1794">
            <v>0</v>
          </cell>
          <cell r="P1794">
            <v>0</v>
          </cell>
        </row>
        <row r="1795">
          <cell r="A1795" t="str">
            <v>Painel de iluminação, instalação interna, 380/220 Vca, barramento trifásico .</v>
          </cell>
          <cell r="B1795" t="str">
            <v>540-PL-01</v>
          </cell>
          <cell r="C1795" t="str">
            <v>UNID.</v>
          </cell>
          <cell r="D1795">
            <v>1</v>
          </cell>
          <cell r="F1795">
            <v>0</v>
          </cell>
          <cell r="G1795">
            <v>50</v>
          </cell>
          <cell r="H1795">
            <v>50</v>
          </cell>
          <cell r="I1795" t="str">
            <v>Q</v>
          </cell>
          <cell r="P1795">
            <v>50</v>
          </cell>
        </row>
        <row r="1796">
          <cell r="F1796">
            <v>0</v>
          </cell>
          <cell r="G1796">
            <v>0</v>
          </cell>
          <cell r="H1796">
            <v>0</v>
          </cell>
          <cell r="P1796">
            <v>0</v>
          </cell>
        </row>
        <row r="1797">
          <cell r="A1797" t="str">
            <v>Transformador de potência trifásico, instalação externa, isolamento seco</v>
          </cell>
          <cell r="B1797" t="str">
            <v>540-TF-04</v>
          </cell>
          <cell r="C1797" t="str">
            <v>UNID.</v>
          </cell>
          <cell r="D1797">
            <v>1</v>
          </cell>
          <cell r="F1797">
            <v>0</v>
          </cell>
          <cell r="G1797">
            <v>50</v>
          </cell>
          <cell r="H1797">
            <v>50</v>
          </cell>
          <cell r="I1797" t="str">
            <v>Q</v>
          </cell>
          <cell r="P1797">
            <v>50</v>
          </cell>
        </row>
        <row r="1798">
          <cell r="A1798" t="str">
            <v xml:space="preserve"> 13800 - 380/220V 112,5kVA.</v>
          </cell>
          <cell r="F1798">
            <v>0</v>
          </cell>
          <cell r="G1798">
            <v>0</v>
          </cell>
          <cell r="H1798">
            <v>0</v>
          </cell>
          <cell r="P1798">
            <v>0</v>
          </cell>
        </row>
        <row r="1799">
          <cell r="F1799">
            <v>0</v>
          </cell>
          <cell r="G1799">
            <v>0</v>
          </cell>
          <cell r="H1799">
            <v>0</v>
          </cell>
          <cell r="P1799">
            <v>0</v>
          </cell>
        </row>
        <row r="1800">
          <cell r="A1800" t="str">
            <v>Centro controle de motores de 480V instalação externa, barramento de  300A, 45kA</v>
          </cell>
          <cell r="B1800" t="str">
            <v>540-CM-04</v>
          </cell>
          <cell r="C1800" t="str">
            <v>CJ</v>
          </cell>
          <cell r="D1800">
            <v>1</v>
          </cell>
          <cell r="F1800">
            <v>0</v>
          </cell>
          <cell r="G1800">
            <v>60</v>
          </cell>
          <cell r="H1800">
            <v>60</v>
          </cell>
          <cell r="I1800" t="str">
            <v>Q</v>
          </cell>
          <cell r="P1800">
            <v>60</v>
          </cell>
        </row>
        <row r="1801">
          <cell r="A1801" t="str">
            <v xml:space="preserve"> entrada com disjuntor tipo caixa moldada de 250A</v>
          </cell>
          <cell r="F1801">
            <v>0</v>
          </cell>
          <cell r="H1801">
            <v>0</v>
          </cell>
          <cell r="P1801">
            <v>0</v>
          </cell>
        </row>
        <row r="1802">
          <cell r="F1802">
            <v>0</v>
          </cell>
          <cell r="H1802">
            <v>0</v>
          </cell>
          <cell r="P1802">
            <v>0</v>
          </cell>
        </row>
        <row r="1803">
          <cell r="A1803" t="str">
            <v>Resistor de aterramento 277V, Composto das seguintes unidades:</v>
          </cell>
          <cell r="B1803" t="str">
            <v>540-RA-03</v>
          </cell>
          <cell r="C1803" t="str">
            <v>CJ</v>
          </cell>
          <cell r="D1803">
            <v>1</v>
          </cell>
          <cell r="E1803">
            <v>100</v>
          </cell>
          <cell r="F1803">
            <v>100</v>
          </cell>
          <cell r="G1803">
            <v>40</v>
          </cell>
          <cell r="H1803">
            <v>40</v>
          </cell>
          <cell r="I1803" t="str">
            <v>Q</v>
          </cell>
          <cell r="P1803">
            <v>40</v>
          </cell>
        </row>
        <row r="1804">
          <cell r="A1804" t="str">
            <v>- Resistor de  aterramento, instalação externa, 277V, 5A.</v>
          </cell>
          <cell r="F1804">
            <v>0</v>
          </cell>
          <cell r="H1804">
            <v>0</v>
          </cell>
          <cell r="P1804">
            <v>0</v>
          </cell>
        </row>
        <row r="1805">
          <cell r="A1805" t="str">
            <v>- Painel de supervisão e alarme, instalação interna</v>
          </cell>
          <cell r="F1805">
            <v>0</v>
          </cell>
          <cell r="H1805">
            <v>0</v>
          </cell>
          <cell r="P1805">
            <v>0</v>
          </cell>
        </row>
        <row r="1806">
          <cell r="F1806">
            <v>0</v>
          </cell>
          <cell r="H1806">
            <v>0</v>
          </cell>
          <cell r="P1806">
            <v>0</v>
          </cell>
        </row>
        <row r="1807">
          <cell r="A1807" t="str">
            <v>Escadas para cabo trecho reto, tipo prateleira, semi-pesado com abas voltadas para</v>
          </cell>
          <cell r="P1807">
            <v>0</v>
          </cell>
        </row>
        <row r="1808">
          <cell r="A1808" t="str">
            <v xml:space="preserve">fora , em aço galvanizado, constituído de duas longarinas de perfil "U" 4",  com </v>
          </cell>
          <cell r="F1808">
            <v>0</v>
          </cell>
          <cell r="H1808">
            <v>0</v>
          </cell>
          <cell r="P1808">
            <v>0</v>
          </cell>
        </row>
        <row r="1809">
          <cell r="A1809" t="str">
            <v>espaçamento máximo entre travessas de 250 mm, peça de 3 m.</v>
          </cell>
          <cell r="F1809">
            <v>0</v>
          </cell>
          <cell r="H1809">
            <v>0</v>
          </cell>
          <cell r="P1809">
            <v>0</v>
          </cell>
        </row>
        <row r="1810">
          <cell r="A1810" t="str">
            <v>L = 200 mm</v>
          </cell>
          <cell r="B1810" t="str">
            <v>ESC</v>
          </cell>
          <cell r="C1810" t="str">
            <v>PC</v>
          </cell>
          <cell r="D1810">
            <v>3</v>
          </cell>
          <cell r="E1810">
            <v>20.37</v>
          </cell>
          <cell r="F1810">
            <v>61.11</v>
          </cell>
          <cell r="G1810">
            <v>6</v>
          </cell>
          <cell r="H1810">
            <v>18</v>
          </cell>
          <cell r="I1810" t="str">
            <v>LE</v>
          </cell>
          <cell r="P1810">
            <v>6</v>
          </cell>
        </row>
        <row r="1811">
          <cell r="A1811" t="str">
            <v>L = 400 mm</v>
          </cell>
          <cell r="B1811" t="str">
            <v>ESC</v>
          </cell>
          <cell r="C1811" t="str">
            <v>PC</v>
          </cell>
          <cell r="D1811">
            <v>2</v>
          </cell>
          <cell r="E1811">
            <v>22.83</v>
          </cell>
          <cell r="F1811">
            <v>45.66</v>
          </cell>
          <cell r="G1811">
            <v>9</v>
          </cell>
          <cell r="H1811">
            <v>18</v>
          </cell>
          <cell r="I1811" t="str">
            <v>LE</v>
          </cell>
          <cell r="P1811">
            <v>9</v>
          </cell>
        </row>
        <row r="1812">
          <cell r="A1812" t="str">
            <v>L = 600 mm</v>
          </cell>
          <cell r="B1812" t="str">
            <v>ESC</v>
          </cell>
          <cell r="C1812" t="str">
            <v>PC</v>
          </cell>
          <cell r="D1812">
            <v>2</v>
          </cell>
          <cell r="E1812">
            <v>25.29</v>
          </cell>
          <cell r="F1812">
            <v>50.58</v>
          </cell>
          <cell r="G1812">
            <v>9</v>
          </cell>
          <cell r="H1812">
            <v>18</v>
          </cell>
          <cell r="I1812" t="str">
            <v>LE</v>
          </cell>
          <cell r="P1812">
            <v>9</v>
          </cell>
        </row>
        <row r="1813">
          <cell r="F1813">
            <v>0</v>
          </cell>
          <cell r="H1813">
            <v>0</v>
          </cell>
          <cell r="P1813">
            <v>0</v>
          </cell>
        </row>
        <row r="1814">
          <cell r="A1814" t="str">
            <v>Ferragem de aço galvanizado para suporte</v>
          </cell>
          <cell r="C1814" t="str">
            <v>kg</v>
          </cell>
          <cell r="D1814">
            <v>200</v>
          </cell>
          <cell r="E1814">
            <v>1</v>
          </cell>
          <cell r="F1814">
            <v>200</v>
          </cell>
          <cell r="G1814">
            <v>0.2</v>
          </cell>
          <cell r="H1814">
            <v>40</v>
          </cell>
          <cell r="I1814" t="str">
            <v>LE</v>
          </cell>
          <cell r="P1814">
            <v>0.2</v>
          </cell>
        </row>
        <row r="1815">
          <cell r="F1815">
            <v>0</v>
          </cell>
          <cell r="H1815">
            <v>0</v>
          </cell>
          <cell r="P1815">
            <v>0</v>
          </cell>
        </row>
        <row r="1816">
          <cell r="A1816" t="str">
            <v>Cabo de cobre multipolar com isolamento para 0,6/1 kV e capa em PVC:</v>
          </cell>
          <cell r="F1816">
            <v>0</v>
          </cell>
          <cell r="H1816">
            <v>0</v>
          </cell>
          <cell r="P1816">
            <v>0</v>
          </cell>
        </row>
        <row r="1817">
          <cell r="A1817" t="str">
            <v>Bitola e formação: 1x4c#35mm²</v>
          </cell>
          <cell r="B1817" t="str">
            <v>CB1</v>
          </cell>
          <cell r="C1817" t="str">
            <v>m</v>
          </cell>
          <cell r="D1817">
            <v>20</v>
          </cell>
          <cell r="E1817">
            <v>1.772</v>
          </cell>
          <cell r="F1817">
            <v>35.44</v>
          </cell>
          <cell r="G1817">
            <v>0.35</v>
          </cell>
          <cell r="H1817">
            <v>7</v>
          </cell>
          <cell r="I1817" t="str">
            <v>B</v>
          </cell>
          <cell r="P1817">
            <v>0.35</v>
          </cell>
        </row>
        <row r="1818">
          <cell r="F1818">
            <v>0</v>
          </cell>
          <cell r="H1818">
            <v>0</v>
          </cell>
          <cell r="P1818">
            <v>0</v>
          </cell>
        </row>
        <row r="1819">
          <cell r="A1819" t="str">
            <v>Cabo de cobre singelo com isolamento em PVC para 0,6/1 kV e capa em PVC:</v>
          </cell>
          <cell r="F1819">
            <v>0</v>
          </cell>
          <cell r="H1819">
            <v>0</v>
          </cell>
          <cell r="P1819">
            <v>0</v>
          </cell>
        </row>
        <row r="1820">
          <cell r="A1820" t="str">
            <v>Bitola 240 mm²</v>
          </cell>
          <cell r="B1820" t="str">
            <v>CB1</v>
          </cell>
          <cell r="C1820" t="str">
            <v>m</v>
          </cell>
          <cell r="D1820">
            <v>80</v>
          </cell>
          <cell r="E1820">
            <v>2.4929999999999999</v>
          </cell>
          <cell r="F1820">
            <v>199.44</v>
          </cell>
          <cell r="G1820">
            <v>0.35</v>
          </cell>
          <cell r="H1820">
            <v>28</v>
          </cell>
          <cell r="I1820" t="str">
            <v>B</v>
          </cell>
          <cell r="P1820">
            <v>0.35</v>
          </cell>
        </row>
        <row r="1821">
          <cell r="F1821">
            <v>0</v>
          </cell>
          <cell r="H1821">
            <v>0</v>
          </cell>
          <cell r="P1821">
            <v>0</v>
          </cell>
        </row>
        <row r="1822">
          <cell r="A1822" t="str">
            <v>Cabo de cobre singelo com isolamento em EPR para 3,6/6 kV e capa em PVC:</v>
          </cell>
          <cell r="F1822">
            <v>0</v>
          </cell>
          <cell r="H1822">
            <v>0</v>
          </cell>
          <cell r="P1822">
            <v>0</v>
          </cell>
        </row>
        <row r="1823">
          <cell r="A1823" t="str">
            <v>Bitola 35 mm²</v>
          </cell>
          <cell r="B1823" t="str">
            <v>CB6</v>
          </cell>
          <cell r="C1823" t="str">
            <v>m</v>
          </cell>
          <cell r="D1823">
            <v>300</v>
          </cell>
          <cell r="E1823">
            <v>0.69</v>
          </cell>
          <cell r="F1823">
            <v>207</v>
          </cell>
          <cell r="G1823">
            <v>0.5</v>
          </cell>
          <cell r="H1823">
            <v>150</v>
          </cell>
          <cell r="I1823" t="str">
            <v>B</v>
          </cell>
          <cell r="P1823">
            <v>0.5</v>
          </cell>
        </row>
        <row r="1824">
          <cell r="F1824">
            <v>0</v>
          </cell>
          <cell r="H1824">
            <v>0</v>
          </cell>
          <cell r="P1824">
            <v>0</v>
          </cell>
        </row>
        <row r="1825">
          <cell r="A1825" t="str">
            <v xml:space="preserve">Cabo de cobre, têmpera mole, isolação em PVC 70'C antichama, 750V,  sem capa </v>
          </cell>
          <cell r="F1825">
            <v>0</v>
          </cell>
          <cell r="H1825">
            <v>0</v>
          </cell>
          <cell r="P1825">
            <v>0</v>
          </cell>
        </row>
        <row r="1826">
          <cell r="A1826" t="str">
            <v>protetora, encordoamento classe 2, NBR 6880:</v>
          </cell>
          <cell r="F1826">
            <v>0</v>
          </cell>
          <cell r="H1826">
            <v>0</v>
          </cell>
          <cell r="P1826">
            <v>0</v>
          </cell>
        </row>
        <row r="1827">
          <cell r="A1827" t="str">
            <v>Bitola 2,5 mm²</v>
          </cell>
          <cell r="B1827" t="str">
            <v>CB1</v>
          </cell>
          <cell r="C1827" t="str">
            <v>m</v>
          </cell>
          <cell r="D1827">
            <v>500</v>
          </cell>
          <cell r="E1827">
            <v>5.8000000000000003E-2</v>
          </cell>
          <cell r="F1827">
            <v>29</v>
          </cell>
          <cell r="G1827">
            <v>0.15</v>
          </cell>
          <cell r="H1827">
            <v>75</v>
          </cell>
          <cell r="I1827" t="str">
            <v>B</v>
          </cell>
          <cell r="P1827">
            <v>0.15</v>
          </cell>
        </row>
        <row r="1828">
          <cell r="A1828" t="str">
            <v>Bitola 6 mm²</v>
          </cell>
          <cell r="B1828" t="str">
            <v>CB1</v>
          </cell>
          <cell r="C1828" t="str">
            <v>m</v>
          </cell>
          <cell r="D1828">
            <v>1</v>
          </cell>
          <cell r="E1828">
            <v>0.10199999999999999</v>
          </cell>
          <cell r="F1828">
            <v>0.1</v>
          </cell>
          <cell r="G1828">
            <v>0.15</v>
          </cell>
          <cell r="H1828">
            <v>0.15</v>
          </cell>
          <cell r="I1828" t="str">
            <v>B</v>
          </cell>
          <cell r="P1828">
            <v>0.15</v>
          </cell>
        </row>
        <row r="1829">
          <cell r="F1829">
            <v>0</v>
          </cell>
          <cell r="H1829">
            <v>0</v>
          </cell>
          <cell r="P1829">
            <v>0</v>
          </cell>
        </row>
        <row r="1830">
          <cell r="A1830" t="str">
            <v>Cabo de cobre nu, têmpera meia dura, formação em fios, encordoamento classe 2,</v>
          </cell>
          <cell r="F1830">
            <v>0</v>
          </cell>
          <cell r="H1830">
            <v>0</v>
          </cell>
          <cell r="P1830">
            <v>0</v>
          </cell>
        </row>
        <row r="1831">
          <cell r="A1831" t="str">
            <v>NBR 5111 e 7575:</v>
          </cell>
          <cell r="F1831">
            <v>0</v>
          </cell>
          <cell r="H1831">
            <v>0</v>
          </cell>
          <cell r="P1831">
            <v>0</v>
          </cell>
        </row>
        <row r="1832">
          <cell r="A1832" t="str">
            <v>Bitola 16 mm²</v>
          </cell>
          <cell r="B1832" t="str">
            <v>CBNU</v>
          </cell>
          <cell r="C1832" t="str">
            <v>kg</v>
          </cell>
          <cell r="D1832">
            <v>1</v>
          </cell>
          <cell r="E1832">
            <v>1</v>
          </cell>
          <cell r="F1832">
            <v>1</v>
          </cell>
          <cell r="G1832">
            <v>1</v>
          </cell>
          <cell r="H1832">
            <v>1</v>
          </cell>
          <cell r="I1832" t="str">
            <v>B</v>
          </cell>
          <cell r="P1832">
            <v>1</v>
          </cell>
        </row>
        <row r="1833">
          <cell r="A1833" t="str">
            <v>Bitola 25 mm²</v>
          </cell>
          <cell r="B1833" t="str">
            <v>CBNU</v>
          </cell>
          <cell r="C1833" t="str">
            <v>kg</v>
          </cell>
          <cell r="D1833">
            <v>5</v>
          </cell>
          <cell r="E1833">
            <v>1</v>
          </cell>
          <cell r="F1833">
            <v>5</v>
          </cell>
          <cell r="G1833">
            <v>1</v>
          </cell>
          <cell r="H1833">
            <v>5</v>
          </cell>
          <cell r="I1833" t="str">
            <v>B</v>
          </cell>
          <cell r="P1833">
            <v>1</v>
          </cell>
        </row>
        <row r="1834">
          <cell r="A1834" t="str">
            <v>Bitola 35 mm²</v>
          </cell>
          <cell r="B1834" t="str">
            <v>CBNU</v>
          </cell>
          <cell r="C1834" t="str">
            <v>kg</v>
          </cell>
          <cell r="D1834">
            <v>60</v>
          </cell>
          <cell r="E1834">
            <v>1</v>
          </cell>
          <cell r="F1834">
            <v>60</v>
          </cell>
          <cell r="G1834">
            <v>1</v>
          </cell>
          <cell r="H1834">
            <v>60</v>
          </cell>
          <cell r="I1834" t="str">
            <v>B</v>
          </cell>
          <cell r="P1834">
            <v>1</v>
          </cell>
        </row>
        <row r="1835">
          <cell r="F1835">
            <v>0</v>
          </cell>
          <cell r="H1835">
            <v>0</v>
          </cell>
          <cell r="P1835">
            <v>0</v>
          </cell>
        </row>
        <row r="1836">
          <cell r="A1836" t="str">
            <v>Cabo de potência, singelo, isolamento 8,7/15 kV, com capa de PVC:</v>
          </cell>
          <cell r="F1836">
            <v>0</v>
          </cell>
          <cell r="H1836">
            <v>0</v>
          </cell>
          <cell r="P1836">
            <v>0</v>
          </cell>
        </row>
        <row r="1837">
          <cell r="A1837" t="str">
            <v>Bitola 50 mm²</v>
          </cell>
          <cell r="B1837" t="str">
            <v>CB15</v>
          </cell>
          <cell r="C1837" t="str">
            <v>m</v>
          </cell>
          <cell r="D1837">
            <v>400</v>
          </cell>
          <cell r="E1837">
            <v>0.98299999999999998</v>
          </cell>
          <cell r="F1837">
            <v>393.2</v>
          </cell>
          <cell r="G1837">
            <v>0.5</v>
          </cell>
          <cell r="H1837">
            <v>200</v>
          </cell>
          <cell r="I1837" t="str">
            <v>B</v>
          </cell>
          <cell r="P1837">
            <v>0.5</v>
          </cell>
        </row>
        <row r="1838">
          <cell r="F1838">
            <v>0</v>
          </cell>
          <cell r="H1838">
            <v>0</v>
          </cell>
          <cell r="P1838">
            <v>0</v>
          </cell>
        </row>
        <row r="1839">
          <cell r="A1839" t="str">
            <v xml:space="preserve">Luminária aberta para duas lâmpadas fluorescente de 32W-220V-60Hz fornecida </v>
          </cell>
          <cell r="C1839" t="str">
            <v>PC</v>
          </cell>
          <cell r="D1839">
            <v>9</v>
          </cell>
          <cell r="E1839">
            <v>10</v>
          </cell>
          <cell r="F1839">
            <v>90</v>
          </cell>
          <cell r="G1839">
            <v>8</v>
          </cell>
          <cell r="H1839">
            <v>72</v>
          </cell>
          <cell r="I1839" t="str">
            <v>Q</v>
          </cell>
          <cell r="P1839">
            <v>8</v>
          </cell>
        </row>
        <row r="1840">
          <cell r="A1840" t="str">
            <v>completa, com equipamentos auxiliares.</v>
          </cell>
          <cell r="F1840">
            <v>0</v>
          </cell>
          <cell r="H1840">
            <v>0</v>
          </cell>
          <cell r="P1840">
            <v>0</v>
          </cell>
        </row>
        <row r="1841">
          <cell r="F1841">
            <v>0</v>
          </cell>
          <cell r="H1841">
            <v>0</v>
          </cell>
          <cell r="P1841">
            <v>0</v>
          </cell>
        </row>
        <row r="1842">
          <cell r="A1842" t="str">
            <v>Aparelho para iluminação:</v>
          </cell>
          <cell r="F1842">
            <v>0</v>
          </cell>
          <cell r="H1842">
            <v>0</v>
          </cell>
          <cell r="P1842">
            <v>0</v>
          </cell>
        </row>
        <row r="1843">
          <cell r="A1843" t="str">
            <v>VS-70W - Arandela 30º</v>
          </cell>
          <cell r="B1843" t="str">
            <v>LUM70</v>
          </cell>
          <cell r="C1843" t="str">
            <v>PC</v>
          </cell>
          <cell r="D1843">
            <v>8</v>
          </cell>
          <cell r="E1843">
            <v>5</v>
          </cell>
          <cell r="F1843">
            <v>40</v>
          </cell>
          <cell r="G1843">
            <v>8</v>
          </cell>
          <cell r="H1843">
            <v>64</v>
          </cell>
          <cell r="I1843" t="str">
            <v>Q</v>
          </cell>
          <cell r="P1843">
            <v>8</v>
          </cell>
        </row>
        <row r="1844">
          <cell r="A1844" t="str">
            <v>VS-150W - Pendente</v>
          </cell>
          <cell r="B1844" t="str">
            <v>LUM150</v>
          </cell>
          <cell r="C1844" t="str">
            <v>PC</v>
          </cell>
          <cell r="D1844">
            <v>6</v>
          </cell>
          <cell r="E1844">
            <v>5</v>
          </cell>
          <cell r="F1844">
            <v>30</v>
          </cell>
          <cell r="G1844">
            <v>8</v>
          </cell>
          <cell r="H1844">
            <v>48</v>
          </cell>
          <cell r="I1844" t="str">
            <v>Q</v>
          </cell>
          <cell r="P1844">
            <v>8</v>
          </cell>
        </row>
        <row r="1845">
          <cell r="F1845">
            <v>0</v>
          </cell>
          <cell r="H1845">
            <v>0</v>
          </cell>
          <cell r="P1845">
            <v>0</v>
          </cell>
        </row>
        <row r="1846">
          <cell r="A1846" t="str">
            <v>Unidade autônoma para iluminação de emergência, fornecida completa com todos os</v>
          </cell>
          <cell r="B1846" t="str">
            <v>LUMEM</v>
          </cell>
          <cell r="C1846" t="str">
            <v>PC</v>
          </cell>
          <cell r="D1846">
            <v>3</v>
          </cell>
          <cell r="E1846">
            <v>5</v>
          </cell>
          <cell r="F1846">
            <v>15</v>
          </cell>
          <cell r="G1846">
            <v>8</v>
          </cell>
          <cell r="H1846">
            <v>24</v>
          </cell>
          <cell r="I1846" t="str">
            <v>Q</v>
          </cell>
          <cell r="P1846">
            <v>8</v>
          </cell>
        </row>
        <row r="1847">
          <cell r="A1847" t="str">
            <v>acessórios incorporados, inclusive bateria e carregador.</v>
          </cell>
          <cell r="F1847">
            <v>0</v>
          </cell>
          <cell r="H1847">
            <v>0</v>
          </cell>
          <cell r="P1847">
            <v>0</v>
          </cell>
        </row>
        <row r="1848">
          <cell r="F1848">
            <v>0</v>
          </cell>
          <cell r="H1848">
            <v>0</v>
          </cell>
          <cell r="P1848">
            <v>0</v>
          </cell>
        </row>
        <row r="1849">
          <cell r="A1849" t="str">
            <v xml:space="preserve">Tomada redonda fundida em liga de alumínio, 380V, a prova de TGVP com tampo mola, </v>
          </cell>
          <cell r="C1849" t="str">
            <v>PC</v>
          </cell>
          <cell r="D1849">
            <v>2</v>
          </cell>
          <cell r="E1849">
            <v>1</v>
          </cell>
          <cell r="F1849">
            <v>2</v>
          </cell>
          <cell r="G1849">
            <v>4</v>
          </cell>
          <cell r="H1849">
            <v>8</v>
          </cell>
          <cell r="I1849" t="str">
            <v>Q</v>
          </cell>
          <cell r="P1849">
            <v>4</v>
          </cell>
        </row>
        <row r="1850">
          <cell r="A1850" t="str">
            <v>orelhas de fixação, quatro entradas rosqueadas de 3/4" sendo 3 bujões plásticos.</v>
          </cell>
          <cell r="F1850">
            <v>0</v>
          </cell>
          <cell r="H1850">
            <v>0</v>
          </cell>
          <cell r="P1850">
            <v>0</v>
          </cell>
        </row>
        <row r="1851">
          <cell r="F1851">
            <v>0</v>
          </cell>
          <cell r="H1851">
            <v>0</v>
          </cell>
          <cell r="P1851">
            <v>0</v>
          </cell>
        </row>
        <row r="1852">
          <cell r="A1852" t="str">
            <v>Tomada universal 2P+T montada em condulete</v>
          </cell>
          <cell r="C1852" t="str">
            <v>PC</v>
          </cell>
          <cell r="D1852">
            <v>5</v>
          </cell>
          <cell r="E1852">
            <v>0.1</v>
          </cell>
          <cell r="F1852">
            <v>0.5</v>
          </cell>
          <cell r="G1852">
            <v>2</v>
          </cell>
          <cell r="H1852">
            <v>10</v>
          </cell>
          <cell r="I1852" t="str">
            <v>Q</v>
          </cell>
          <cell r="P1852">
            <v>2</v>
          </cell>
        </row>
        <row r="1853">
          <cell r="F1853">
            <v>0</v>
          </cell>
          <cell r="H1853">
            <v>0</v>
          </cell>
          <cell r="P1853">
            <v>0</v>
          </cell>
        </row>
        <row r="1854">
          <cell r="A1854" t="str">
            <v>Interruptor montado em caixa condulete</v>
          </cell>
          <cell r="C1854" t="str">
            <v>PC</v>
          </cell>
          <cell r="D1854">
            <v>2</v>
          </cell>
          <cell r="E1854">
            <v>0.1</v>
          </cell>
          <cell r="F1854">
            <v>0.2</v>
          </cell>
          <cell r="G1854">
            <v>2</v>
          </cell>
          <cell r="H1854">
            <v>4</v>
          </cell>
          <cell r="I1854" t="str">
            <v>Q</v>
          </cell>
          <cell r="P1854">
            <v>2</v>
          </cell>
        </row>
        <row r="1855">
          <cell r="F1855">
            <v>0</v>
          </cell>
          <cell r="H1855">
            <v>0</v>
          </cell>
          <cell r="P1855">
            <v>0</v>
          </cell>
        </row>
        <row r="1856">
          <cell r="A1856" t="str">
            <v>Relé fotoelétrico montado em caixa condulete.</v>
          </cell>
          <cell r="C1856" t="str">
            <v>PC</v>
          </cell>
          <cell r="D1856">
            <v>1</v>
          </cell>
          <cell r="E1856">
            <v>0.1</v>
          </cell>
          <cell r="F1856">
            <v>0.1</v>
          </cell>
          <cell r="G1856">
            <v>2</v>
          </cell>
          <cell r="H1856">
            <v>2</v>
          </cell>
          <cell r="I1856" t="str">
            <v>Q</v>
          </cell>
          <cell r="P1856">
            <v>2</v>
          </cell>
        </row>
        <row r="1857">
          <cell r="F1857">
            <v>0</v>
          </cell>
          <cell r="H1857">
            <v>0</v>
          </cell>
          <cell r="P1857">
            <v>0</v>
          </cell>
        </row>
        <row r="1858">
          <cell r="A1858" t="str">
            <v>Eletroduto aço galvanizado a fogo c/ costura, comp. 3m, c/ uma luva e rosca nas duas</v>
          </cell>
          <cell r="F1858">
            <v>0</v>
          </cell>
          <cell r="H1858">
            <v>0</v>
          </cell>
          <cell r="P1858">
            <v>0</v>
          </cell>
        </row>
        <row r="1859">
          <cell r="A1859" t="str">
            <v xml:space="preserve">extremidades, norma DIN 2440, c/ proteção mecânica nas extremidades e rebarbas </v>
          </cell>
          <cell r="F1859">
            <v>0</v>
          </cell>
          <cell r="H1859">
            <v>0</v>
          </cell>
          <cell r="P1859">
            <v>0</v>
          </cell>
        </row>
        <row r="1860">
          <cell r="A1860" t="str">
            <v>removidas:</v>
          </cell>
          <cell r="F1860">
            <v>0</v>
          </cell>
          <cell r="H1860">
            <v>0</v>
          </cell>
          <cell r="P1860">
            <v>0</v>
          </cell>
        </row>
        <row r="1861">
          <cell r="A1861" t="str">
            <v>Diâmetro 3/4"    BSP</v>
          </cell>
          <cell r="B1861" t="str">
            <v>ELAG</v>
          </cell>
          <cell r="C1861" t="str">
            <v>m</v>
          </cell>
          <cell r="D1861">
            <v>187</v>
          </cell>
          <cell r="E1861">
            <v>1.7699999999999998</v>
          </cell>
          <cell r="F1861">
            <v>330.99</v>
          </cell>
          <cell r="G1861">
            <v>1.25</v>
          </cell>
          <cell r="H1861">
            <v>233.75</v>
          </cell>
          <cell r="I1861" t="str">
            <v>LE</v>
          </cell>
          <cell r="P1861">
            <v>1.25</v>
          </cell>
        </row>
        <row r="1862">
          <cell r="A1862" t="str">
            <v>Diâmetro 1"       BSP</v>
          </cell>
          <cell r="B1862" t="str">
            <v>ELAG</v>
          </cell>
          <cell r="C1862" t="str">
            <v>m</v>
          </cell>
          <cell r="D1862">
            <v>16</v>
          </cell>
          <cell r="E1862">
            <v>2.63</v>
          </cell>
          <cell r="F1862">
            <v>42.08</v>
          </cell>
          <cell r="G1862">
            <v>1.25</v>
          </cell>
          <cell r="H1862">
            <v>20</v>
          </cell>
          <cell r="I1862" t="str">
            <v>LE</v>
          </cell>
          <cell r="P1862">
            <v>1.25</v>
          </cell>
        </row>
        <row r="1863">
          <cell r="A1863" t="str">
            <v>Diâmetro 11/2"  BSP</v>
          </cell>
          <cell r="B1863" t="str">
            <v>ELAG</v>
          </cell>
          <cell r="C1863" t="str">
            <v>m</v>
          </cell>
          <cell r="D1863">
            <v>9</v>
          </cell>
          <cell r="E1863">
            <v>4.24</v>
          </cell>
          <cell r="F1863">
            <v>38.159999999999997</v>
          </cell>
          <cell r="G1863">
            <v>1.25</v>
          </cell>
          <cell r="H1863">
            <v>11.25</v>
          </cell>
          <cell r="I1863" t="str">
            <v>LE</v>
          </cell>
          <cell r="P1863">
            <v>1.25</v>
          </cell>
        </row>
        <row r="1864">
          <cell r="A1864" t="str">
            <v>Diâmetro 2"       BSP</v>
          </cell>
          <cell r="B1864" t="str">
            <v>ELAG</v>
          </cell>
          <cell r="C1864" t="str">
            <v>m</v>
          </cell>
          <cell r="D1864">
            <v>8</v>
          </cell>
          <cell r="E1864">
            <v>5.66</v>
          </cell>
          <cell r="F1864">
            <v>45.28</v>
          </cell>
          <cell r="G1864">
            <v>1.5</v>
          </cell>
          <cell r="H1864">
            <v>12</v>
          </cell>
          <cell r="I1864" t="str">
            <v>LE</v>
          </cell>
          <cell r="P1864">
            <v>1.5</v>
          </cell>
        </row>
        <row r="1865">
          <cell r="A1865" t="str">
            <v>Diâmetro 3"       BSP</v>
          </cell>
          <cell r="B1865" t="str">
            <v>ELAG</v>
          </cell>
          <cell r="C1865" t="str">
            <v>m</v>
          </cell>
          <cell r="D1865">
            <v>87</v>
          </cell>
          <cell r="E1865">
            <v>11.6</v>
          </cell>
          <cell r="F1865">
            <v>1009.2</v>
          </cell>
          <cell r="G1865">
            <v>1.5</v>
          </cell>
          <cell r="H1865">
            <v>130.5</v>
          </cell>
          <cell r="I1865" t="str">
            <v>LE</v>
          </cell>
          <cell r="P1865">
            <v>1.5</v>
          </cell>
        </row>
        <row r="1866">
          <cell r="A1866" t="str">
            <v>Diâmetro 4"       BSP</v>
          </cell>
          <cell r="B1866" t="str">
            <v>ELAG</v>
          </cell>
          <cell r="C1866" t="str">
            <v>m</v>
          </cell>
          <cell r="D1866">
            <v>3</v>
          </cell>
          <cell r="E1866">
            <v>16.48</v>
          </cell>
          <cell r="F1866">
            <v>49.44</v>
          </cell>
          <cell r="G1866">
            <v>2</v>
          </cell>
          <cell r="H1866">
            <v>6</v>
          </cell>
          <cell r="I1866" t="str">
            <v>LE</v>
          </cell>
          <cell r="P1866">
            <v>2</v>
          </cell>
        </row>
        <row r="1867">
          <cell r="F1867">
            <v>0</v>
          </cell>
          <cell r="H1867">
            <v>0</v>
          </cell>
          <cell r="P1867">
            <v>0</v>
          </cell>
        </row>
        <row r="1868">
          <cell r="A1868" t="str">
            <v xml:space="preserve">Eletroduto flexível em rolo, tipo sealtubo, a prova de tempo, umidade, gases, vapores e </v>
          </cell>
          <cell r="F1868">
            <v>0</v>
          </cell>
          <cell r="H1868">
            <v>0</v>
          </cell>
          <cell r="P1868">
            <v>0</v>
          </cell>
        </row>
        <row r="1869">
          <cell r="A1869" t="str">
            <v>pó, constituído por fita de aço doce c/ revestimento externo em polivinil-clorídrico:</v>
          </cell>
          <cell r="F1869">
            <v>0</v>
          </cell>
          <cell r="H1869">
            <v>0</v>
          </cell>
          <cell r="P1869">
            <v>0</v>
          </cell>
        </row>
        <row r="1870">
          <cell r="A1870" t="str">
            <v>Diâmetro 3"</v>
          </cell>
          <cell r="B1870" t="str">
            <v>ELFL</v>
          </cell>
          <cell r="C1870" t="str">
            <v>m</v>
          </cell>
          <cell r="D1870">
            <v>4</v>
          </cell>
          <cell r="E1870">
            <v>5.8</v>
          </cell>
          <cell r="F1870">
            <v>23.2</v>
          </cell>
          <cell r="G1870">
            <v>1.8</v>
          </cell>
          <cell r="H1870">
            <v>7.2</v>
          </cell>
          <cell r="I1870" t="str">
            <v>LE</v>
          </cell>
          <cell r="P1870">
            <v>1.8</v>
          </cell>
        </row>
        <row r="1871">
          <cell r="F1871">
            <v>0</v>
          </cell>
          <cell r="H1871">
            <v>0</v>
          </cell>
          <cell r="P1871">
            <v>0</v>
          </cell>
        </row>
        <row r="1872">
          <cell r="A1872" t="str">
            <v xml:space="preserve">Luminária p/ lamp. "V. sódio" c/ reator incorporado AFP-220V-60Hz, em liga esp. alum. </v>
          </cell>
          <cell r="F1872">
            <v>0</v>
          </cell>
          <cell r="H1872">
            <v>0</v>
          </cell>
          <cell r="P1872">
            <v>0</v>
          </cell>
        </row>
        <row r="1873">
          <cell r="A1873" t="str">
            <v xml:space="preserve">fundi. globo boro-silicato, base E-27 p/ lamp. até 70W e E-40 p/ lamp. 250W, entr. </v>
          </cell>
          <cell r="F1873">
            <v>0</v>
          </cell>
          <cell r="H1873">
            <v>0</v>
          </cell>
          <cell r="P1873">
            <v>0</v>
          </cell>
        </row>
        <row r="1874">
          <cell r="A1874" t="str">
            <v>rosq. 3/4" BSP:</v>
          </cell>
          <cell r="F1874">
            <v>0</v>
          </cell>
          <cell r="H1874">
            <v>0</v>
          </cell>
          <cell r="P1874">
            <v>0</v>
          </cell>
        </row>
        <row r="1875">
          <cell r="A1875" t="str">
            <v>ARRAND. 30' 70W</v>
          </cell>
          <cell r="B1875" t="str">
            <v>LUM70</v>
          </cell>
          <cell r="C1875" t="str">
            <v>PC</v>
          </cell>
          <cell r="D1875">
            <v>8</v>
          </cell>
          <cell r="E1875">
            <v>5</v>
          </cell>
          <cell r="F1875">
            <v>40</v>
          </cell>
          <cell r="G1875">
            <v>8</v>
          </cell>
          <cell r="H1875">
            <v>64</v>
          </cell>
          <cell r="I1875" t="str">
            <v>Q</v>
          </cell>
          <cell r="P1875">
            <v>8</v>
          </cell>
        </row>
        <row r="1876">
          <cell r="F1876">
            <v>0</v>
          </cell>
          <cell r="H1876">
            <v>0</v>
          </cell>
          <cell r="P1876">
            <v>0</v>
          </cell>
        </row>
        <row r="1877">
          <cell r="A1877" t="str">
            <v>Painel de proteção contra surtos de tensão</v>
          </cell>
          <cell r="B1877" t="str">
            <v>550-PS-01/02/03</v>
          </cell>
          <cell r="C1877" t="str">
            <v>UNID.</v>
          </cell>
          <cell r="D1877">
            <v>3</v>
          </cell>
          <cell r="E1877">
            <v>600</v>
          </cell>
          <cell r="F1877">
            <v>1800</v>
          </cell>
          <cell r="G1877">
            <v>50</v>
          </cell>
          <cell r="H1877">
            <v>150</v>
          </cell>
          <cell r="I1877" t="str">
            <v>Q</v>
          </cell>
          <cell r="P1877">
            <v>50</v>
          </cell>
        </row>
        <row r="1878">
          <cell r="F1878">
            <v>0</v>
          </cell>
          <cell r="H1878">
            <v>0</v>
          </cell>
          <cell r="P1878">
            <v>0</v>
          </cell>
        </row>
        <row r="1879">
          <cell r="A1879" t="str">
            <v>ÁREA - SUBESTAÇÃO 540-SE-08 E CAPTAÇÃO DE TROVÕES</v>
          </cell>
          <cell r="F1879">
            <v>0</v>
          </cell>
          <cell r="H1879">
            <v>0</v>
          </cell>
          <cell r="P1879">
            <v>0</v>
          </cell>
        </row>
        <row r="1880">
          <cell r="A1880" t="str">
            <v>Transformador de potência: - 1,5 MVA</v>
          </cell>
          <cell r="B1880" t="str">
            <v>540-TF-02</v>
          </cell>
          <cell r="C1880" t="str">
            <v>UNID.</v>
          </cell>
          <cell r="D1880">
            <v>1</v>
          </cell>
          <cell r="E1880">
            <v>2000</v>
          </cell>
          <cell r="F1880">
            <v>2000</v>
          </cell>
          <cell r="G1880">
            <v>100</v>
          </cell>
          <cell r="H1880">
            <v>100</v>
          </cell>
          <cell r="I1880" t="str">
            <v>Q</v>
          </cell>
          <cell r="P1880">
            <v>100</v>
          </cell>
        </row>
        <row r="1881">
          <cell r="A1881" t="str">
            <v>Trifásico, instalação externa, isolamento em óleo mineral.</v>
          </cell>
          <cell r="F1881">
            <v>0</v>
          </cell>
          <cell r="H1881">
            <v>0</v>
          </cell>
          <cell r="P1881">
            <v>0</v>
          </cell>
        </row>
        <row r="1882">
          <cell r="A1882" t="str">
            <v>13,8 - 4,16kV, 1,5 MVA</v>
          </cell>
          <cell r="F1882">
            <v>0</v>
          </cell>
          <cell r="H1882">
            <v>0</v>
          </cell>
          <cell r="P1882">
            <v>0</v>
          </cell>
        </row>
        <row r="1883">
          <cell r="F1883">
            <v>0</v>
          </cell>
          <cell r="H1883">
            <v>0</v>
          </cell>
          <cell r="P1883">
            <v>0</v>
          </cell>
        </row>
        <row r="1884">
          <cell r="A1884" t="str">
            <v>Transformador de potência: - 112,5 KVA</v>
          </cell>
          <cell r="B1884" t="str">
            <v>540-TF-03</v>
          </cell>
          <cell r="C1884" t="str">
            <v>UNID.</v>
          </cell>
          <cell r="D1884">
            <v>1</v>
          </cell>
          <cell r="E1884">
            <v>200</v>
          </cell>
          <cell r="F1884">
            <v>200</v>
          </cell>
          <cell r="G1884">
            <v>20</v>
          </cell>
          <cell r="H1884">
            <v>20</v>
          </cell>
          <cell r="I1884" t="str">
            <v>Q</v>
          </cell>
          <cell r="P1884">
            <v>20</v>
          </cell>
        </row>
        <row r="1885">
          <cell r="A1885" t="str">
            <v>Trifásico, instalação externa, isolamento em óleo mineral.</v>
          </cell>
          <cell r="F1885">
            <v>0</v>
          </cell>
          <cell r="H1885">
            <v>0</v>
          </cell>
          <cell r="P1885">
            <v>0</v>
          </cell>
        </row>
        <row r="1886">
          <cell r="A1886" t="str">
            <v>13.800 - 480V, 112,5 kVA</v>
          </cell>
          <cell r="F1886">
            <v>0</v>
          </cell>
          <cell r="H1886">
            <v>0</v>
          </cell>
          <cell r="P1886">
            <v>0</v>
          </cell>
        </row>
        <row r="1887">
          <cell r="F1887">
            <v>0</v>
          </cell>
          <cell r="H1887">
            <v>0</v>
          </cell>
          <cell r="P1887">
            <v>0</v>
          </cell>
        </row>
        <row r="1888">
          <cell r="A1888" t="str">
            <v>Transformador de controle: - 5 kVA</v>
          </cell>
          <cell r="B1888" t="str">
            <v>540-TK-02</v>
          </cell>
          <cell r="C1888" t="str">
            <v>UNID.</v>
          </cell>
          <cell r="D1888">
            <v>1</v>
          </cell>
          <cell r="E1888">
            <v>100</v>
          </cell>
          <cell r="F1888">
            <v>100</v>
          </cell>
          <cell r="G1888">
            <v>20</v>
          </cell>
          <cell r="H1888">
            <v>20</v>
          </cell>
          <cell r="I1888" t="str">
            <v>Q</v>
          </cell>
          <cell r="P1888">
            <v>20</v>
          </cell>
        </row>
        <row r="1889">
          <cell r="A1889" t="str">
            <v>Monofásico, instalação externa, isolamento em óleo mineral.</v>
          </cell>
          <cell r="F1889">
            <v>0</v>
          </cell>
          <cell r="H1889">
            <v>0</v>
          </cell>
          <cell r="P1889">
            <v>0</v>
          </cell>
        </row>
        <row r="1890">
          <cell r="A1890" t="str">
            <v>13.800 - 120V, 5 kVA, com blindagem eletrostática entre enrolamentos</v>
          </cell>
          <cell r="F1890">
            <v>0</v>
          </cell>
          <cell r="H1890">
            <v>0</v>
          </cell>
          <cell r="P1890">
            <v>0</v>
          </cell>
        </row>
        <row r="1891">
          <cell r="F1891">
            <v>0</v>
          </cell>
          <cell r="H1891">
            <v>0</v>
          </cell>
          <cell r="P1891">
            <v>0</v>
          </cell>
        </row>
        <row r="1892">
          <cell r="A1892" t="str">
            <v>Transformador de iluminação: - 15 kVA</v>
          </cell>
          <cell r="B1892" t="str">
            <v>540-TL-02</v>
          </cell>
          <cell r="C1892" t="str">
            <v>UNID.</v>
          </cell>
          <cell r="D1892">
            <v>1</v>
          </cell>
          <cell r="E1892">
            <v>100</v>
          </cell>
          <cell r="F1892">
            <v>100</v>
          </cell>
          <cell r="G1892">
            <v>20</v>
          </cell>
          <cell r="H1892">
            <v>20</v>
          </cell>
          <cell r="I1892" t="str">
            <v>Q</v>
          </cell>
          <cell r="P1892">
            <v>20</v>
          </cell>
        </row>
        <row r="1893">
          <cell r="A1893" t="str">
            <v>Trifásico, instalação externa, isolamento em óleo mineral.</v>
          </cell>
          <cell r="F1893">
            <v>0</v>
          </cell>
          <cell r="H1893">
            <v>0</v>
          </cell>
          <cell r="P1893">
            <v>0</v>
          </cell>
        </row>
        <row r="1894">
          <cell r="A1894" t="str">
            <v>13.800 - 380/220V, 15 kVA</v>
          </cell>
          <cell r="F1894">
            <v>0</v>
          </cell>
          <cell r="H1894">
            <v>0</v>
          </cell>
          <cell r="P1894">
            <v>0</v>
          </cell>
        </row>
        <row r="1895">
          <cell r="F1895">
            <v>0</v>
          </cell>
          <cell r="H1895">
            <v>0</v>
          </cell>
          <cell r="P1895">
            <v>0</v>
          </cell>
        </row>
        <row r="1896">
          <cell r="A1896" t="str">
            <v>Resistor de aterramento:</v>
          </cell>
          <cell r="B1896" t="str">
            <v>540-RA-02</v>
          </cell>
          <cell r="C1896" t="str">
            <v>UNID.</v>
          </cell>
          <cell r="D1896">
            <v>1</v>
          </cell>
          <cell r="E1896">
            <v>100</v>
          </cell>
          <cell r="F1896">
            <v>100</v>
          </cell>
          <cell r="G1896">
            <v>20</v>
          </cell>
          <cell r="H1896">
            <v>20</v>
          </cell>
          <cell r="I1896" t="str">
            <v>Q</v>
          </cell>
          <cell r="P1896">
            <v>20</v>
          </cell>
        </row>
        <row r="1897">
          <cell r="A1897" t="str">
            <v>Instalação externa, 2400V, 400A, 10s</v>
          </cell>
          <cell r="F1897">
            <v>0</v>
          </cell>
          <cell r="H1897">
            <v>0</v>
          </cell>
          <cell r="P1897">
            <v>0</v>
          </cell>
        </row>
        <row r="1898">
          <cell r="F1898">
            <v>0</v>
          </cell>
          <cell r="H1898">
            <v>0</v>
          </cell>
          <cell r="P1898">
            <v>0</v>
          </cell>
        </row>
        <row r="1899">
          <cell r="A1899" t="str">
            <v>Resistor de aterramento 277V:</v>
          </cell>
          <cell r="B1899" t="str">
            <v>540-RA-03</v>
          </cell>
          <cell r="C1899" t="str">
            <v>CJ</v>
          </cell>
          <cell r="D1899">
            <v>1</v>
          </cell>
          <cell r="E1899">
            <v>100</v>
          </cell>
          <cell r="F1899">
            <v>100</v>
          </cell>
          <cell r="G1899">
            <v>40</v>
          </cell>
          <cell r="H1899">
            <v>40</v>
          </cell>
          <cell r="I1899" t="str">
            <v>Q</v>
          </cell>
          <cell r="P1899">
            <v>40</v>
          </cell>
        </row>
        <row r="1900">
          <cell r="A1900" t="str">
            <v>Composto das seguintes unidades:</v>
          </cell>
          <cell r="F1900">
            <v>0</v>
          </cell>
          <cell r="H1900">
            <v>0</v>
          </cell>
          <cell r="P1900">
            <v>0</v>
          </cell>
        </row>
        <row r="1901">
          <cell r="A1901" t="str">
            <v>- Resistor de  aterramento, instalação externa, 277V, 5A.</v>
          </cell>
          <cell r="F1901">
            <v>0</v>
          </cell>
          <cell r="H1901">
            <v>0</v>
          </cell>
          <cell r="P1901">
            <v>0</v>
          </cell>
        </row>
        <row r="1902">
          <cell r="A1902" t="str">
            <v xml:space="preserve">- Painel de supervisão e alarme, instalação interna. </v>
          </cell>
          <cell r="F1902">
            <v>0</v>
          </cell>
          <cell r="H1902">
            <v>0</v>
          </cell>
          <cell r="P1902">
            <v>0</v>
          </cell>
        </row>
        <row r="1903">
          <cell r="F1903">
            <v>0</v>
          </cell>
          <cell r="H1903">
            <v>0</v>
          </cell>
          <cell r="P1903">
            <v>0</v>
          </cell>
        </row>
        <row r="1904">
          <cell r="A1904" t="str">
            <v>Quadro de distribuição de 13,8 kV: - 3COL</v>
          </cell>
          <cell r="B1904" t="str">
            <v>540-QD-02</v>
          </cell>
          <cell r="C1904" t="str">
            <v>CJ.</v>
          </cell>
          <cell r="D1904">
            <v>1</v>
          </cell>
          <cell r="E1904">
            <v>3000</v>
          </cell>
          <cell r="F1904">
            <v>3000</v>
          </cell>
          <cell r="G1904">
            <v>600</v>
          </cell>
          <cell r="H1904">
            <v>600</v>
          </cell>
          <cell r="I1904" t="str">
            <v>Q</v>
          </cell>
          <cell r="P1904">
            <v>600</v>
          </cell>
        </row>
        <row r="1905">
          <cell r="A1905" t="str">
            <v>Instalação abrigada, tipo Metal Clad, 600A, 15kA, com uma coluna de entrada e duas</v>
          </cell>
          <cell r="F1905">
            <v>0</v>
          </cell>
          <cell r="H1905">
            <v>0</v>
          </cell>
          <cell r="P1905">
            <v>0</v>
          </cell>
        </row>
        <row r="1906">
          <cell r="A1906" t="str">
            <v>colunas de saídas.</v>
          </cell>
          <cell r="F1906">
            <v>0</v>
          </cell>
          <cell r="H1906">
            <v>0</v>
          </cell>
          <cell r="P1906">
            <v>0</v>
          </cell>
        </row>
        <row r="1907">
          <cell r="F1907">
            <v>0</v>
          </cell>
          <cell r="H1907">
            <v>0</v>
          </cell>
          <cell r="P1907">
            <v>0</v>
          </cell>
        </row>
        <row r="1908">
          <cell r="A1908" t="str">
            <v>Centro controle motores de 4160 V: - 3COL</v>
          </cell>
          <cell r="B1908" t="str">
            <v>540-CM-02</v>
          </cell>
          <cell r="C1908" t="str">
            <v>CJ.</v>
          </cell>
          <cell r="D1908">
            <v>1</v>
          </cell>
          <cell r="E1908">
            <v>3000</v>
          </cell>
          <cell r="F1908">
            <v>3000</v>
          </cell>
          <cell r="G1908">
            <v>600</v>
          </cell>
          <cell r="H1908">
            <v>600</v>
          </cell>
          <cell r="I1908" t="str">
            <v>Q</v>
          </cell>
          <cell r="P1908">
            <v>600</v>
          </cell>
        </row>
        <row r="1909">
          <cell r="A1909" t="str">
            <v xml:space="preserve">Instalação interna, barramento 1200A, 31,5 kA, compartimentos  extraíveis,  entrada </v>
          </cell>
          <cell r="F1909">
            <v>0</v>
          </cell>
          <cell r="H1909">
            <v>0</v>
          </cell>
          <cell r="P1909">
            <v>0</v>
          </cell>
        </row>
        <row r="1910">
          <cell r="A1910" t="str">
            <v xml:space="preserve">com disjuntor à vácuo, saídas com contatores à  vácuo, com uma coluna de </v>
          </cell>
          <cell r="F1910">
            <v>0</v>
          </cell>
          <cell r="H1910">
            <v>0</v>
          </cell>
          <cell r="P1910">
            <v>0</v>
          </cell>
        </row>
        <row r="1911">
          <cell r="A1911" t="str">
            <v>entrada e duas colunas de saídas.</v>
          </cell>
          <cell r="F1911">
            <v>0</v>
          </cell>
          <cell r="H1911">
            <v>0</v>
          </cell>
          <cell r="P1911">
            <v>0</v>
          </cell>
        </row>
        <row r="1912">
          <cell r="F1912">
            <v>0</v>
          </cell>
          <cell r="H1912">
            <v>0</v>
          </cell>
          <cell r="P1912">
            <v>0</v>
          </cell>
        </row>
        <row r="1913">
          <cell r="A1913" t="str">
            <v>Centro controle motores 480V: - 2COL</v>
          </cell>
          <cell r="B1913" t="str">
            <v>540-CM-03</v>
          </cell>
          <cell r="C1913" t="str">
            <v>CJ.</v>
          </cell>
          <cell r="D1913">
            <v>1</v>
          </cell>
          <cell r="E1913">
            <v>1200</v>
          </cell>
          <cell r="F1913">
            <v>1200</v>
          </cell>
          <cell r="G1913">
            <v>300</v>
          </cell>
          <cell r="H1913">
            <v>300</v>
          </cell>
          <cell r="I1913" t="str">
            <v>Q</v>
          </cell>
          <cell r="P1913">
            <v>300</v>
          </cell>
        </row>
        <row r="1914">
          <cell r="A1914" t="str">
            <v>Instalação interna, barramento 300A, 45 kA, gavetas extraíveis, entrada com disjuntor</v>
          </cell>
          <cell r="F1914">
            <v>0</v>
          </cell>
          <cell r="H1914">
            <v>0</v>
          </cell>
          <cell r="P1914">
            <v>0</v>
          </cell>
        </row>
        <row r="1915">
          <cell r="A1915" t="str">
            <v xml:space="preserve"> tipo caixa moldada de 250A, com uma coluna de entrada e uma coluna de saída.</v>
          </cell>
          <cell r="F1915">
            <v>0</v>
          </cell>
          <cell r="H1915">
            <v>0</v>
          </cell>
          <cell r="P1915">
            <v>0</v>
          </cell>
        </row>
        <row r="1916">
          <cell r="F1916">
            <v>0</v>
          </cell>
          <cell r="H1916">
            <v>0</v>
          </cell>
          <cell r="P1916">
            <v>0</v>
          </cell>
        </row>
        <row r="1917">
          <cell r="A1917" t="str">
            <v>Painel de proteção contra surtos de tensão.</v>
          </cell>
          <cell r="B1917" t="str">
            <v>550-PS-04A/04R</v>
          </cell>
          <cell r="C1917" t="str">
            <v>UNID.</v>
          </cell>
          <cell r="D1917">
            <v>2</v>
          </cell>
          <cell r="E1917">
            <v>600</v>
          </cell>
          <cell r="F1917">
            <v>1200</v>
          </cell>
          <cell r="G1917">
            <v>50</v>
          </cell>
          <cell r="H1917">
            <v>100</v>
          </cell>
          <cell r="I1917" t="str">
            <v>Q</v>
          </cell>
          <cell r="P1917">
            <v>50</v>
          </cell>
        </row>
        <row r="1918">
          <cell r="F1918">
            <v>0</v>
          </cell>
          <cell r="H1918">
            <v>0</v>
          </cell>
          <cell r="P1918">
            <v>0</v>
          </cell>
        </row>
        <row r="1919">
          <cell r="A1919" t="str">
            <v>Painel de iluminação 380/220 Vca:</v>
          </cell>
          <cell r="B1919" t="str">
            <v>540-PL-02</v>
          </cell>
          <cell r="C1919" t="str">
            <v>UNID.</v>
          </cell>
          <cell r="D1919">
            <v>1</v>
          </cell>
          <cell r="E1919">
            <v>600</v>
          </cell>
          <cell r="F1919">
            <v>600</v>
          </cell>
          <cell r="G1919">
            <v>100</v>
          </cell>
          <cell r="H1919">
            <v>100</v>
          </cell>
          <cell r="I1919" t="str">
            <v>Q</v>
          </cell>
          <cell r="P1919">
            <v>100</v>
          </cell>
        </row>
        <row r="1920">
          <cell r="A1920" t="str">
            <v>Instalação interna, barramento trifásico e neutro,  para alimentação de painéis e circuitos</v>
          </cell>
          <cell r="F1920">
            <v>0</v>
          </cell>
          <cell r="H1920">
            <v>0</v>
          </cell>
          <cell r="P1920">
            <v>0</v>
          </cell>
        </row>
        <row r="1921">
          <cell r="A1921" t="str">
            <v xml:space="preserve"> de iluminação.</v>
          </cell>
          <cell r="F1921">
            <v>0</v>
          </cell>
          <cell r="H1921">
            <v>0</v>
          </cell>
          <cell r="P1921">
            <v>0</v>
          </cell>
        </row>
        <row r="1922">
          <cell r="F1922">
            <v>0</v>
          </cell>
          <cell r="H1922">
            <v>0</v>
          </cell>
          <cell r="P1922">
            <v>0</v>
          </cell>
        </row>
        <row r="1923">
          <cell r="A1923" t="str">
            <v xml:space="preserve">Cabo de cobre, têmpera mole, isolação em PVC 70'C antichama, 750V,  sem capa </v>
          </cell>
          <cell r="F1923">
            <v>0</v>
          </cell>
          <cell r="H1923">
            <v>0</v>
          </cell>
          <cell r="P1923">
            <v>0</v>
          </cell>
        </row>
        <row r="1924">
          <cell r="A1924" t="str">
            <v>protetora, encordoamento classe 2, NBR 6880:</v>
          </cell>
          <cell r="F1924">
            <v>0</v>
          </cell>
          <cell r="H1924">
            <v>0</v>
          </cell>
          <cell r="P1924">
            <v>0</v>
          </cell>
        </row>
        <row r="1925">
          <cell r="A1925" t="str">
            <v>Bitola 2,5 mm²</v>
          </cell>
          <cell r="B1925" t="str">
            <v>CB1</v>
          </cell>
          <cell r="C1925" t="str">
            <v>m</v>
          </cell>
          <cell r="D1925">
            <v>500</v>
          </cell>
          <cell r="E1925">
            <v>5.8000000000000003E-2</v>
          </cell>
          <cell r="F1925">
            <v>29</v>
          </cell>
          <cell r="G1925">
            <v>0.15</v>
          </cell>
          <cell r="H1925">
            <v>75</v>
          </cell>
          <cell r="I1925" t="str">
            <v>B</v>
          </cell>
          <cell r="P1925">
            <v>0.15</v>
          </cell>
        </row>
        <row r="1926">
          <cell r="A1926" t="str">
            <v>Bitola 6 mm²</v>
          </cell>
          <cell r="B1926" t="str">
            <v>CB1</v>
          </cell>
          <cell r="C1926" t="str">
            <v>m</v>
          </cell>
          <cell r="D1926">
            <v>1</v>
          </cell>
          <cell r="E1926">
            <v>0.10199999999999999</v>
          </cell>
          <cell r="F1926">
            <v>0.1</v>
          </cell>
          <cell r="G1926">
            <v>0.15</v>
          </cell>
          <cell r="H1926">
            <v>0.15</v>
          </cell>
          <cell r="I1926" t="str">
            <v>B</v>
          </cell>
          <cell r="P1926">
            <v>0.15</v>
          </cell>
        </row>
        <row r="1927">
          <cell r="F1927">
            <v>0</v>
          </cell>
          <cell r="H1927">
            <v>0</v>
          </cell>
          <cell r="P1927">
            <v>0</v>
          </cell>
        </row>
        <row r="1928">
          <cell r="A1928" t="str">
            <v>Cabo de cobre nu, têmpera meia dura, formação em fios, encordoamento classe 2,</v>
          </cell>
          <cell r="F1928">
            <v>0</v>
          </cell>
          <cell r="H1928">
            <v>0</v>
          </cell>
          <cell r="P1928">
            <v>0</v>
          </cell>
        </row>
        <row r="1929">
          <cell r="A1929" t="str">
            <v>NBR 5111 e 7575:</v>
          </cell>
          <cell r="F1929">
            <v>0</v>
          </cell>
          <cell r="H1929">
            <v>0</v>
          </cell>
          <cell r="P1929">
            <v>0</v>
          </cell>
        </row>
        <row r="1930">
          <cell r="A1930" t="str">
            <v>Bitola 16 mm²</v>
          </cell>
          <cell r="B1930" t="str">
            <v>CBNU</v>
          </cell>
          <cell r="C1930" t="str">
            <v>kg</v>
          </cell>
          <cell r="D1930">
            <v>1</v>
          </cell>
          <cell r="E1930">
            <v>1</v>
          </cell>
          <cell r="F1930">
            <v>1</v>
          </cell>
          <cell r="G1930">
            <v>1</v>
          </cell>
          <cell r="H1930">
            <v>1</v>
          </cell>
          <cell r="I1930" t="str">
            <v>B</v>
          </cell>
          <cell r="P1930">
            <v>1</v>
          </cell>
        </row>
        <row r="1931">
          <cell r="A1931" t="str">
            <v>Bitola 25 mm²</v>
          </cell>
          <cell r="B1931" t="str">
            <v>CBNU</v>
          </cell>
          <cell r="C1931" t="str">
            <v>kg</v>
          </cell>
          <cell r="D1931">
            <v>5</v>
          </cell>
          <cell r="E1931">
            <v>1</v>
          </cell>
          <cell r="F1931">
            <v>5</v>
          </cell>
          <cell r="G1931">
            <v>1</v>
          </cell>
          <cell r="H1931">
            <v>5</v>
          </cell>
          <cell r="I1931" t="str">
            <v>B</v>
          </cell>
          <cell r="P1931">
            <v>1</v>
          </cell>
        </row>
        <row r="1932">
          <cell r="A1932" t="str">
            <v>Bitola 35 mm²</v>
          </cell>
          <cell r="B1932" t="str">
            <v>CBNU</v>
          </cell>
          <cell r="C1932" t="str">
            <v>kg</v>
          </cell>
          <cell r="D1932">
            <v>60</v>
          </cell>
          <cell r="E1932">
            <v>1</v>
          </cell>
          <cell r="F1932">
            <v>60</v>
          </cell>
          <cell r="G1932">
            <v>1</v>
          </cell>
          <cell r="H1932">
            <v>60</v>
          </cell>
          <cell r="I1932" t="str">
            <v>B</v>
          </cell>
          <cell r="P1932">
            <v>1</v>
          </cell>
        </row>
        <row r="1933">
          <cell r="F1933">
            <v>0</v>
          </cell>
          <cell r="H1933">
            <v>0</v>
          </cell>
          <cell r="P1933">
            <v>0</v>
          </cell>
        </row>
        <row r="1934">
          <cell r="A1934" t="str">
            <v>Cabo de potência, singelo, isolamento 8,7/15 kV, com capa de PVC:</v>
          </cell>
          <cell r="F1934">
            <v>0</v>
          </cell>
          <cell r="H1934">
            <v>0</v>
          </cell>
          <cell r="P1934">
            <v>0</v>
          </cell>
        </row>
        <row r="1935">
          <cell r="A1935" t="str">
            <v>Bitola 50 mm²</v>
          </cell>
          <cell r="B1935" t="str">
            <v>CB15</v>
          </cell>
          <cell r="C1935" t="str">
            <v>m</v>
          </cell>
          <cell r="D1935">
            <v>400</v>
          </cell>
          <cell r="E1935">
            <v>0.98299999999999998</v>
          </cell>
          <cell r="F1935">
            <v>393.2</v>
          </cell>
          <cell r="G1935">
            <v>0.5</v>
          </cell>
          <cell r="H1935">
            <v>200</v>
          </cell>
          <cell r="I1935" t="str">
            <v>B</v>
          </cell>
          <cell r="P1935">
            <v>0.5</v>
          </cell>
        </row>
        <row r="1936">
          <cell r="F1936">
            <v>0</v>
          </cell>
          <cell r="H1936">
            <v>0</v>
          </cell>
          <cell r="P1936">
            <v>0</v>
          </cell>
        </row>
        <row r="1937">
          <cell r="A1937" t="str">
            <v>Cabo de potência, singelo, isolamento 3,6/6 kV, com capa de PVC:</v>
          </cell>
          <cell r="F1937">
            <v>0</v>
          </cell>
          <cell r="H1937">
            <v>0</v>
          </cell>
          <cell r="P1937">
            <v>0</v>
          </cell>
        </row>
        <row r="1938">
          <cell r="A1938" t="str">
            <v>Bitola 35 mm²</v>
          </cell>
          <cell r="B1938" t="str">
            <v>CB6</v>
          </cell>
          <cell r="C1938" t="str">
            <v>m</v>
          </cell>
          <cell r="D1938">
            <v>120</v>
          </cell>
          <cell r="E1938">
            <v>0.69</v>
          </cell>
          <cell r="F1938">
            <v>82.8</v>
          </cell>
          <cell r="G1938">
            <v>0.5</v>
          </cell>
          <cell r="H1938">
            <v>60</v>
          </cell>
          <cell r="I1938" t="str">
            <v>B</v>
          </cell>
          <cell r="P1938">
            <v>0.5</v>
          </cell>
        </row>
        <row r="1939">
          <cell r="A1939" t="str">
            <v>Bitola 150 mm²</v>
          </cell>
          <cell r="B1939" t="str">
            <v>CB6</v>
          </cell>
          <cell r="C1939" t="str">
            <v>m</v>
          </cell>
          <cell r="D1939">
            <v>50</v>
          </cell>
          <cell r="E1939">
            <v>1.869</v>
          </cell>
          <cell r="F1939">
            <v>93.45</v>
          </cell>
          <cell r="G1939">
            <v>0.5</v>
          </cell>
          <cell r="H1939">
            <v>25</v>
          </cell>
          <cell r="I1939" t="str">
            <v>B</v>
          </cell>
          <cell r="P1939">
            <v>0.5</v>
          </cell>
        </row>
        <row r="1940">
          <cell r="F1940">
            <v>0</v>
          </cell>
          <cell r="H1940">
            <v>0</v>
          </cell>
          <cell r="P1940">
            <v>0</v>
          </cell>
        </row>
        <row r="1941">
          <cell r="A1941" t="str">
            <v>Cabo de cobre multipolar com isolamento para 0,6/1 kV e capa em PVC:</v>
          </cell>
          <cell r="F1941">
            <v>0</v>
          </cell>
          <cell r="H1941">
            <v>0</v>
          </cell>
          <cell r="P1941">
            <v>0</v>
          </cell>
        </row>
        <row r="1942">
          <cell r="A1942" t="str">
            <v>Bitola e formação: 1x4c#25mm²</v>
          </cell>
          <cell r="B1942" t="str">
            <v>CB1</v>
          </cell>
          <cell r="C1942" t="str">
            <v>m</v>
          </cell>
          <cell r="D1942">
            <v>40</v>
          </cell>
          <cell r="E1942">
            <v>1.375</v>
          </cell>
          <cell r="F1942">
            <v>55</v>
          </cell>
          <cell r="G1942">
            <v>0.3</v>
          </cell>
          <cell r="H1942">
            <v>12</v>
          </cell>
          <cell r="I1942" t="str">
            <v>B</v>
          </cell>
          <cell r="P1942">
            <v>0.3</v>
          </cell>
        </row>
        <row r="1943">
          <cell r="A1943" t="str">
            <v>Bitola e formação: 1x4c#35mm²</v>
          </cell>
          <cell r="B1943" t="str">
            <v>CB1</v>
          </cell>
          <cell r="C1943" t="str">
            <v>m</v>
          </cell>
          <cell r="D1943">
            <v>20</v>
          </cell>
          <cell r="E1943">
            <v>1.772</v>
          </cell>
          <cell r="F1943">
            <v>35.44</v>
          </cell>
          <cell r="G1943">
            <v>0.35</v>
          </cell>
          <cell r="H1943">
            <v>7</v>
          </cell>
          <cell r="I1943" t="str">
            <v>B</v>
          </cell>
          <cell r="P1943">
            <v>0.35</v>
          </cell>
        </row>
        <row r="1944">
          <cell r="F1944">
            <v>0</v>
          </cell>
          <cell r="H1944">
            <v>0</v>
          </cell>
          <cell r="P1944">
            <v>0</v>
          </cell>
        </row>
        <row r="1945">
          <cell r="A1945" t="str">
            <v>Cabo de cobre singelo com isolamento em PVC para 0,6/1 kV e capa em PVC:</v>
          </cell>
          <cell r="F1945">
            <v>0</v>
          </cell>
          <cell r="H1945">
            <v>0</v>
          </cell>
          <cell r="P1945">
            <v>0</v>
          </cell>
        </row>
        <row r="1946">
          <cell r="A1946" t="str">
            <v>Bitola 240 mm²</v>
          </cell>
          <cell r="B1946" t="str">
            <v>CB1</v>
          </cell>
          <cell r="C1946" t="str">
            <v>m</v>
          </cell>
          <cell r="D1946">
            <v>80</v>
          </cell>
          <cell r="E1946">
            <v>2.4929999999999999</v>
          </cell>
          <cell r="F1946">
            <v>199.44</v>
          </cell>
          <cell r="G1946">
            <v>0.35</v>
          </cell>
          <cell r="H1946">
            <v>28</v>
          </cell>
          <cell r="I1946" t="str">
            <v>B</v>
          </cell>
          <cell r="P1946">
            <v>0.35</v>
          </cell>
        </row>
        <row r="1947">
          <cell r="F1947">
            <v>0</v>
          </cell>
          <cell r="H1947">
            <v>0</v>
          </cell>
          <cell r="P1947">
            <v>0</v>
          </cell>
        </row>
        <row r="1948">
          <cell r="A1948" t="str">
            <v>Eletroduto aço galvanizado a fogo c/ costura, comp. 3m, c/ uma luva e rosca nas duas</v>
          </cell>
          <cell r="F1948">
            <v>0</v>
          </cell>
          <cell r="H1948">
            <v>0</v>
          </cell>
          <cell r="P1948">
            <v>0</v>
          </cell>
        </row>
        <row r="1949">
          <cell r="A1949" t="str">
            <v xml:space="preserve">extremidades, norma DIN 2440, c/ proteção mecânica nas extremidades e rebarbas </v>
          </cell>
          <cell r="F1949">
            <v>0</v>
          </cell>
          <cell r="H1949">
            <v>0</v>
          </cell>
          <cell r="P1949">
            <v>0</v>
          </cell>
        </row>
        <row r="1950">
          <cell r="A1950" t="str">
            <v>removidas:</v>
          </cell>
          <cell r="F1950">
            <v>0</v>
          </cell>
          <cell r="H1950">
            <v>0</v>
          </cell>
          <cell r="P1950">
            <v>0</v>
          </cell>
        </row>
        <row r="1951">
          <cell r="A1951" t="str">
            <v>Diâmetro 3/4"    BSP</v>
          </cell>
          <cell r="B1951" t="str">
            <v>ELAG</v>
          </cell>
          <cell r="C1951" t="str">
            <v>m</v>
          </cell>
          <cell r="D1951">
            <v>187</v>
          </cell>
          <cell r="E1951">
            <v>1.7699999999999998</v>
          </cell>
          <cell r="F1951">
            <v>330.99</v>
          </cell>
          <cell r="G1951">
            <v>1.25</v>
          </cell>
          <cell r="H1951">
            <v>233.75</v>
          </cell>
          <cell r="I1951" t="str">
            <v>LE</v>
          </cell>
          <cell r="P1951">
            <v>1.25</v>
          </cell>
        </row>
        <row r="1952">
          <cell r="A1952" t="str">
            <v>Diâmetro 1"       BSP</v>
          </cell>
          <cell r="B1952" t="str">
            <v>ELAG</v>
          </cell>
          <cell r="C1952" t="str">
            <v>m</v>
          </cell>
          <cell r="D1952">
            <v>16</v>
          </cell>
          <cell r="E1952">
            <v>2.63</v>
          </cell>
          <cell r="F1952">
            <v>42.08</v>
          </cell>
          <cell r="G1952">
            <v>1.25</v>
          </cell>
          <cell r="H1952">
            <v>20</v>
          </cell>
          <cell r="I1952" t="str">
            <v>LE</v>
          </cell>
          <cell r="P1952">
            <v>1.25</v>
          </cell>
        </row>
        <row r="1953">
          <cell r="A1953" t="str">
            <v>Diâmetro 11/2"  BSP</v>
          </cell>
          <cell r="B1953" t="str">
            <v>ELAG</v>
          </cell>
          <cell r="C1953" t="str">
            <v>m</v>
          </cell>
          <cell r="D1953">
            <v>9</v>
          </cell>
          <cell r="E1953">
            <v>4.24</v>
          </cell>
          <cell r="F1953">
            <v>38.159999999999997</v>
          </cell>
          <cell r="G1953">
            <v>1.25</v>
          </cell>
          <cell r="H1953">
            <v>11.25</v>
          </cell>
          <cell r="I1953" t="str">
            <v>LE</v>
          </cell>
          <cell r="P1953">
            <v>1.25</v>
          </cell>
        </row>
        <row r="1954">
          <cell r="A1954" t="str">
            <v>Diâmetro 2"       BSP</v>
          </cell>
          <cell r="B1954" t="str">
            <v>ELAG</v>
          </cell>
          <cell r="C1954" t="str">
            <v>m</v>
          </cell>
          <cell r="D1954">
            <v>10</v>
          </cell>
          <cell r="E1954">
            <v>5.66</v>
          </cell>
          <cell r="F1954">
            <v>56.6</v>
          </cell>
          <cell r="G1954">
            <v>1.5</v>
          </cell>
          <cell r="H1954">
            <v>15</v>
          </cell>
          <cell r="I1954" t="str">
            <v>LE</v>
          </cell>
          <cell r="P1954">
            <v>1.5</v>
          </cell>
        </row>
        <row r="1955">
          <cell r="A1955" t="str">
            <v>Diâmetro 3"       BSP</v>
          </cell>
          <cell r="B1955" t="str">
            <v>ELAG</v>
          </cell>
          <cell r="C1955" t="str">
            <v>m</v>
          </cell>
          <cell r="D1955">
            <v>87</v>
          </cell>
          <cell r="E1955">
            <v>11.6</v>
          </cell>
          <cell r="F1955">
            <v>1009.2</v>
          </cell>
          <cell r="G1955">
            <v>1.5</v>
          </cell>
          <cell r="H1955">
            <v>130.5</v>
          </cell>
          <cell r="I1955" t="str">
            <v>LE</v>
          </cell>
          <cell r="P1955">
            <v>1.5</v>
          </cell>
        </row>
        <row r="1956">
          <cell r="A1956" t="str">
            <v>Diâmetro 4"       BSP</v>
          </cell>
          <cell r="B1956" t="str">
            <v>ELAG</v>
          </cell>
          <cell r="C1956" t="str">
            <v>m</v>
          </cell>
          <cell r="D1956">
            <v>3</v>
          </cell>
          <cell r="E1956">
            <v>16.48</v>
          </cell>
          <cell r="F1956">
            <v>49.44</v>
          </cell>
          <cell r="G1956">
            <v>2</v>
          </cell>
          <cell r="H1956">
            <v>6</v>
          </cell>
          <cell r="I1956" t="str">
            <v>LE</v>
          </cell>
          <cell r="P1956">
            <v>2</v>
          </cell>
        </row>
        <row r="1957">
          <cell r="F1957">
            <v>0</v>
          </cell>
          <cell r="H1957">
            <v>0</v>
          </cell>
          <cell r="P1957">
            <v>0</v>
          </cell>
        </row>
        <row r="1958">
          <cell r="A1958" t="str">
            <v xml:space="preserve">Eletroduto flexível em rolo, tipo sealtubo, a prova de tempo, umidade, gases, vapores e </v>
          </cell>
          <cell r="F1958">
            <v>0</v>
          </cell>
          <cell r="H1958">
            <v>0</v>
          </cell>
          <cell r="P1958">
            <v>0</v>
          </cell>
        </row>
        <row r="1959">
          <cell r="A1959" t="str">
            <v>pó, constituído por fita de aço doce c/ revestimento externo em polivinil-clorídrico:</v>
          </cell>
          <cell r="F1959">
            <v>0</v>
          </cell>
          <cell r="H1959">
            <v>0</v>
          </cell>
          <cell r="P1959">
            <v>0</v>
          </cell>
        </row>
        <row r="1960">
          <cell r="A1960" t="str">
            <v>Diâmetro 3"</v>
          </cell>
          <cell r="B1960" t="str">
            <v>ELFL</v>
          </cell>
          <cell r="C1960" t="str">
            <v>m</v>
          </cell>
          <cell r="D1960">
            <v>4</v>
          </cell>
          <cell r="E1960">
            <v>5.8</v>
          </cell>
          <cell r="F1960">
            <v>23.2</v>
          </cell>
          <cell r="G1960">
            <v>1.8</v>
          </cell>
          <cell r="H1960">
            <v>7.2</v>
          </cell>
          <cell r="I1960" t="str">
            <v>LE</v>
          </cell>
          <cell r="P1960">
            <v>1.8</v>
          </cell>
        </row>
        <row r="1961">
          <cell r="F1961">
            <v>0</v>
          </cell>
          <cell r="H1961">
            <v>0</v>
          </cell>
          <cell r="P1961">
            <v>0</v>
          </cell>
        </row>
        <row r="1962">
          <cell r="A1962" t="str">
            <v xml:space="preserve">Luminária p/ lamp. "V. sódio" c/ reator incorporado AFP-220V-60Hz, em liga esp. alum. </v>
          </cell>
          <cell r="F1962">
            <v>0</v>
          </cell>
          <cell r="H1962">
            <v>0</v>
          </cell>
          <cell r="P1962">
            <v>0</v>
          </cell>
        </row>
        <row r="1963">
          <cell r="A1963" t="str">
            <v xml:space="preserve">fundi. globo boro-silicato, base E-27 p/ lamp. até 70W e E-40 p/ lamp. 250W, entr. </v>
          </cell>
          <cell r="F1963">
            <v>0</v>
          </cell>
          <cell r="H1963">
            <v>0</v>
          </cell>
          <cell r="P1963">
            <v>0</v>
          </cell>
        </row>
        <row r="1964">
          <cell r="A1964" t="str">
            <v>rosq. 3/4" BSP:</v>
          </cell>
          <cell r="F1964">
            <v>0</v>
          </cell>
          <cell r="H1964">
            <v>0</v>
          </cell>
          <cell r="P1964">
            <v>0</v>
          </cell>
        </row>
        <row r="1965">
          <cell r="A1965" t="str">
            <v>ARRAND. 30' 70W</v>
          </cell>
          <cell r="B1965" t="str">
            <v>LUM70</v>
          </cell>
          <cell r="C1965" t="str">
            <v>PC</v>
          </cell>
          <cell r="D1965">
            <v>8</v>
          </cell>
          <cell r="E1965">
            <v>5</v>
          </cell>
          <cell r="F1965">
            <v>40</v>
          </cell>
          <cell r="G1965">
            <v>8</v>
          </cell>
          <cell r="H1965">
            <v>64</v>
          </cell>
          <cell r="I1965" t="str">
            <v>Q</v>
          </cell>
          <cell r="P1965">
            <v>8</v>
          </cell>
        </row>
        <row r="1966">
          <cell r="F1966">
            <v>0</v>
          </cell>
          <cell r="H1966">
            <v>0</v>
          </cell>
          <cell r="P1966">
            <v>0</v>
          </cell>
        </row>
        <row r="1967">
          <cell r="A1967" t="str">
            <v xml:space="preserve">Luminária aberta para duas lâmpadas fluorescente de 32W-220V-60Hz fornecida </v>
          </cell>
          <cell r="C1967" t="str">
            <v>PC</v>
          </cell>
          <cell r="D1967">
            <v>9</v>
          </cell>
          <cell r="E1967">
            <v>10</v>
          </cell>
          <cell r="F1967">
            <v>90</v>
          </cell>
          <cell r="G1967">
            <v>8</v>
          </cell>
          <cell r="H1967">
            <v>72</v>
          </cell>
          <cell r="I1967" t="str">
            <v>Q</v>
          </cell>
          <cell r="P1967">
            <v>8</v>
          </cell>
        </row>
        <row r="1968">
          <cell r="A1968" t="str">
            <v>completa, com equipamentos auxiliares.</v>
          </cell>
          <cell r="F1968">
            <v>0</v>
          </cell>
          <cell r="H1968">
            <v>0</v>
          </cell>
          <cell r="P1968">
            <v>0</v>
          </cell>
        </row>
        <row r="1969">
          <cell r="F1969">
            <v>0</v>
          </cell>
          <cell r="H1969">
            <v>0</v>
          </cell>
          <cell r="P1969">
            <v>0</v>
          </cell>
        </row>
        <row r="1970">
          <cell r="A1970" t="str">
            <v>Aparelho para iluminação:</v>
          </cell>
          <cell r="F1970">
            <v>0</v>
          </cell>
          <cell r="H1970">
            <v>0</v>
          </cell>
          <cell r="P1970">
            <v>0</v>
          </cell>
        </row>
        <row r="1971">
          <cell r="A1971" t="str">
            <v>VS-70W - Arandela 30º</v>
          </cell>
          <cell r="B1971" t="str">
            <v>LUM70</v>
          </cell>
          <cell r="C1971" t="str">
            <v>PC</v>
          </cell>
          <cell r="D1971">
            <v>8</v>
          </cell>
          <cell r="E1971">
            <v>5</v>
          </cell>
          <cell r="F1971">
            <v>40</v>
          </cell>
          <cell r="G1971">
            <v>8</v>
          </cell>
          <cell r="H1971">
            <v>64</v>
          </cell>
          <cell r="I1971" t="str">
            <v>Q</v>
          </cell>
          <cell r="P1971">
            <v>8</v>
          </cell>
        </row>
        <row r="1972">
          <cell r="A1972" t="str">
            <v>VS-150W - Pendente</v>
          </cell>
          <cell r="B1972" t="str">
            <v>LUM150</v>
          </cell>
          <cell r="C1972" t="str">
            <v>PC</v>
          </cell>
          <cell r="D1972">
            <v>6</v>
          </cell>
          <cell r="E1972">
            <v>5</v>
          </cell>
          <cell r="F1972">
            <v>30</v>
          </cell>
          <cell r="G1972">
            <v>8</v>
          </cell>
          <cell r="H1972">
            <v>48</v>
          </cell>
          <cell r="I1972" t="str">
            <v>Q</v>
          </cell>
          <cell r="P1972">
            <v>8</v>
          </cell>
        </row>
        <row r="1973">
          <cell r="F1973">
            <v>0</v>
          </cell>
          <cell r="H1973">
            <v>0</v>
          </cell>
          <cell r="P1973">
            <v>0</v>
          </cell>
        </row>
        <row r="1974">
          <cell r="A1974" t="str">
            <v>Unidade autônoma para iluminação de emergência, fornecida completa com todos os</v>
          </cell>
          <cell r="B1974" t="str">
            <v>LUMEM</v>
          </cell>
          <cell r="C1974" t="str">
            <v>PC</v>
          </cell>
          <cell r="D1974">
            <v>3</v>
          </cell>
          <cell r="E1974">
            <v>5</v>
          </cell>
          <cell r="F1974">
            <v>15</v>
          </cell>
          <cell r="G1974">
            <v>8</v>
          </cell>
          <cell r="H1974">
            <v>24</v>
          </cell>
          <cell r="I1974" t="str">
            <v>Q</v>
          </cell>
          <cell r="P1974">
            <v>8</v>
          </cell>
        </row>
        <row r="1975">
          <cell r="A1975" t="str">
            <v>acessórios incorporados, inclusive bateria e carregador.</v>
          </cell>
          <cell r="F1975">
            <v>0</v>
          </cell>
          <cell r="H1975">
            <v>0</v>
          </cell>
          <cell r="P1975">
            <v>0</v>
          </cell>
        </row>
        <row r="1976">
          <cell r="F1976">
            <v>0</v>
          </cell>
          <cell r="H1976">
            <v>0</v>
          </cell>
          <cell r="P1976">
            <v>0</v>
          </cell>
        </row>
        <row r="1977">
          <cell r="A1977" t="str">
            <v>Projetor retangular fechado , uso externo sem equipa/o-fun liga Alfo:</v>
          </cell>
          <cell r="F1977">
            <v>0</v>
          </cell>
          <cell r="H1977">
            <v>0</v>
          </cell>
          <cell r="P1977">
            <v>0</v>
          </cell>
        </row>
        <row r="1978">
          <cell r="A1978" t="str">
            <v>150 W</v>
          </cell>
          <cell r="B1978" t="str">
            <v>LUM150</v>
          </cell>
          <cell r="C1978" t="str">
            <v>PC</v>
          </cell>
          <cell r="D1978">
            <v>6</v>
          </cell>
          <cell r="E1978">
            <v>10</v>
          </cell>
          <cell r="F1978">
            <v>60</v>
          </cell>
          <cell r="G1978">
            <v>8</v>
          </cell>
          <cell r="H1978">
            <v>48</v>
          </cell>
          <cell r="I1978" t="str">
            <v>Q</v>
          </cell>
          <cell r="P1978">
            <v>8</v>
          </cell>
        </row>
        <row r="1979">
          <cell r="F1979">
            <v>0</v>
          </cell>
          <cell r="H1979">
            <v>0</v>
          </cell>
          <cell r="P1979">
            <v>0</v>
          </cell>
        </row>
        <row r="1980">
          <cell r="A1980" t="str">
            <v>Escadas para cabo trecho reto, tipo prateleira, semi-pesado com abas voltadas para</v>
          </cell>
          <cell r="F1980">
            <v>0</v>
          </cell>
          <cell r="H1980">
            <v>0</v>
          </cell>
          <cell r="P1980">
            <v>0</v>
          </cell>
        </row>
        <row r="1981">
          <cell r="A1981" t="str">
            <v xml:space="preserve">fora , em aço galvanizado, constituído de duas longarinas de perfil "U" 4",  com </v>
          </cell>
          <cell r="F1981">
            <v>0</v>
          </cell>
          <cell r="H1981">
            <v>0</v>
          </cell>
          <cell r="P1981">
            <v>0</v>
          </cell>
        </row>
        <row r="1982">
          <cell r="A1982" t="str">
            <v>espaçamento máximo entre travessas de 250 mm, peça de 3 m.</v>
          </cell>
          <cell r="F1982">
            <v>0</v>
          </cell>
          <cell r="H1982">
            <v>0</v>
          </cell>
          <cell r="P1982">
            <v>0</v>
          </cell>
        </row>
        <row r="1983">
          <cell r="A1983" t="str">
            <v>L=200</v>
          </cell>
          <cell r="B1983" t="str">
            <v>ESC</v>
          </cell>
          <cell r="C1983" t="str">
            <v>PC</v>
          </cell>
          <cell r="D1983">
            <v>6</v>
          </cell>
          <cell r="E1983">
            <v>20.37</v>
          </cell>
          <cell r="F1983">
            <v>122.22</v>
          </cell>
          <cell r="G1983">
            <v>6</v>
          </cell>
          <cell r="H1983">
            <v>36</v>
          </cell>
          <cell r="I1983" t="str">
            <v>LE</v>
          </cell>
          <cell r="P1983">
            <v>6</v>
          </cell>
        </row>
        <row r="1984">
          <cell r="A1984" t="str">
            <v>L=400</v>
          </cell>
          <cell r="B1984" t="str">
            <v>ESC</v>
          </cell>
          <cell r="C1984" t="str">
            <v>PC</v>
          </cell>
          <cell r="D1984">
            <v>4</v>
          </cell>
          <cell r="E1984">
            <v>22.83</v>
          </cell>
          <cell r="F1984">
            <v>91.32</v>
          </cell>
          <cell r="G1984">
            <v>9</v>
          </cell>
          <cell r="H1984">
            <v>36</v>
          </cell>
          <cell r="I1984" t="str">
            <v>LE</v>
          </cell>
          <cell r="P1984">
            <v>9</v>
          </cell>
        </row>
        <row r="1985">
          <cell r="F1985">
            <v>0</v>
          </cell>
          <cell r="H1985">
            <v>0</v>
          </cell>
          <cell r="P1985">
            <v>0</v>
          </cell>
        </row>
        <row r="1986">
          <cell r="A1986" t="str">
            <v>Caixa condulete em liga de alumínio fundido:</v>
          </cell>
          <cell r="F1986">
            <v>0</v>
          </cell>
          <cell r="H1986">
            <v>0</v>
          </cell>
          <cell r="P1986">
            <v>0</v>
          </cell>
        </row>
        <row r="1987">
          <cell r="A1987" t="str">
            <v>Diâmetro 3/4"</v>
          </cell>
          <cell r="B1987" t="str">
            <v>CX</v>
          </cell>
          <cell r="C1987" t="str">
            <v>PC</v>
          </cell>
          <cell r="D1987">
            <v>30</v>
          </cell>
          <cell r="E1987">
            <v>0.05</v>
          </cell>
          <cell r="F1987">
            <v>1.5</v>
          </cell>
          <cell r="G1987">
            <v>0.1</v>
          </cell>
          <cell r="H1987">
            <v>3</v>
          </cell>
          <cell r="I1987" t="str">
            <v>LE</v>
          </cell>
          <cell r="P1987">
            <v>0.1</v>
          </cell>
        </row>
        <row r="1988">
          <cell r="F1988">
            <v>0</v>
          </cell>
          <cell r="H1988">
            <v>0</v>
          </cell>
          <cell r="P1988">
            <v>0</v>
          </cell>
        </row>
        <row r="1989">
          <cell r="A1989" t="str">
            <v>Perfis para suportes em ASTM A-36 pintado.</v>
          </cell>
          <cell r="C1989" t="str">
            <v>kg</v>
          </cell>
          <cell r="D1989">
            <v>200</v>
          </cell>
          <cell r="E1989">
            <v>1</v>
          </cell>
          <cell r="F1989">
            <v>200</v>
          </cell>
          <cell r="G1989">
            <v>0.15</v>
          </cell>
          <cell r="H1989">
            <v>30</v>
          </cell>
          <cell r="I1989" t="str">
            <v>F</v>
          </cell>
          <cell r="P1989">
            <v>0.15</v>
          </cell>
        </row>
        <row r="1990">
          <cell r="F1990">
            <v>0</v>
          </cell>
          <cell r="H1990">
            <v>0</v>
          </cell>
          <cell r="P1990">
            <v>0</v>
          </cell>
        </row>
        <row r="1991">
          <cell r="A1991" t="str">
            <v>Ferragem de aço galvanizado para suporte</v>
          </cell>
          <cell r="C1991" t="str">
            <v>kg</v>
          </cell>
          <cell r="D1991">
            <v>200</v>
          </cell>
          <cell r="E1991">
            <v>1</v>
          </cell>
          <cell r="F1991">
            <v>200</v>
          </cell>
          <cell r="G1991">
            <v>0.2</v>
          </cell>
          <cell r="H1991">
            <v>40</v>
          </cell>
          <cell r="I1991" t="str">
            <v>LE</v>
          </cell>
          <cell r="P1991">
            <v>0.2</v>
          </cell>
        </row>
        <row r="1992">
          <cell r="F1992">
            <v>0</v>
          </cell>
          <cell r="H1992">
            <v>0</v>
          </cell>
          <cell r="P1992">
            <v>0</v>
          </cell>
        </row>
        <row r="1993">
          <cell r="A1993" t="str">
            <v xml:space="preserve">Tomada redonda fundida em liga de alumínio, 380V, a prova de TGVP com tampo mola, </v>
          </cell>
          <cell r="C1993" t="str">
            <v>PC</v>
          </cell>
          <cell r="D1993">
            <v>2</v>
          </cell>
          <cell r="E1993">
            <v>1</v>
          </cell>
          <cell r="F1993">
            <v>2</v>
          </cell>
          <cell r="G1993">
            <v>4</v>
          </cell>
          <cell r="H1993">
            <v>8</v>
          </cell>
          <cell r="I1993" t="str">
            <v>Q</v>
          </cell>
          <cell r="P1993">
            <v>4</v>
          </cell>
        </row>
        <row r="1994">
          <cell r="A1994" t="str">
            <v>orelhas de fixação, quatro entradas rosqueadas de 3/4" sendo 3 bujões plásticos.</v>
          </cell>
          <cell r="F1994">
            <v>0</v>
          </cell>
          <cell r="H1994">
            <v>0</v>
          </cell>
          <cell r="P1994">
            <v>0</v>
          </cell>
        </row>
        <row r="1995">
          <cell r="F1995">
            <v>0</v>
          </cell>
          <cell r="H1995">
            <v>0</v>
          </cell>
          <cell r="P1995">
            <v>0</v>
          </cell>
        </row>
        <row r="1996">
          <cell r="A1996" t="str">
            <v>Tomada universal 2P+T montada em condulete</v>
          </cell>
          <cell r="C1996" t="str">
            <v>PC</v>
          </cell>
          <cell r="D1996">
            <v>5</v>
          </cell>
          <cell r="E1996">
            <v>0.1</v>
          </cell>
          <cell r="F1996">
            <v>0.5</v>
          </cell>
          <cell r="G1996">
            <v>2</v>
          </cell>
          <cell r="H1996">
            <v>10</v>
          </cell>
          <cell r="I1996" t="str">
            <v>Q</v>
          </cell>
          <cell r="P1996">
            <v>2</v>
          </cell>
        </row>
        <row r="1997">
          <cell r="F1997">
            <v>0</v>
          </cell>
          <cell r="H1997">
            <v>0</v>
          </cell>
          <cell r="P1997">
            <v>0</v>
          </cell>
        </row>
        <row r="1998">
          <cell r="A1998" t="str">
            <v>Interruptor montado em caixa condulete</v>
          </cell>
          <cell r="C1998" t="str">
            <v>PC</v>
          </cell>
          <cell r="D1998">
            <v>2</v>
          </cell>
          <cell r="E1998">
            <v>0.1</v>
          </cell>
          <cell r="F1998">
            <v>0.2</v>
          </cell>
          <cell r="G1998">
            <v>2</v>
          </cell>
          <cell r="H1998">
            <v>4</v>
          </cell>
          <cell r="I1998" t="str">
            <v>Q</v>
          </cell>
          <cell r="P1998">
            <v>2</v>
          </cell>
        </row>
        <row r="1999">
          <cell r="F1999">
            <v>0</v>
          </cell>
          <cell r="H1999">
            <v>0</v>
          </cell>
          <cell r="P1999">
            <v>0</v>
          </cell>
        </row>
        <row r="2000">
          <cell r="A2000" t="str">
            <v>Relé fotoelétrico montado em caixa condulete.</v>
          </cell>
          <cell r="C2000" t="str">
            <v>PC</v>
          </cell>
          <cell r="D2000">
            <v>1</v>
          </cell>
          <cell r="E2000">
            <v>0.1</v>
          </cell>
          <cell r="F2000">
            <v>0.1</v>
          </cell>
          <cell r="G2000">
            <v>2</v>
          </cell>
          <cell r="H2000">
            <v>2</v>
          </cell>
          <cell r="I2000" t="str">
            <v>Q</v>
          </cell>
          <cell r="P2000">
            <v>2</v>
          </cell>
        </row>
        <row r="2001">
          <cell r="F2001">
            <v>0</v>
          </cell>
          <cell r="H2001">
            <v>0</v>
          </cell>
          <cell r="P2001">
            <v>0</v>
          </cell>
        </row>
        <row r="2002">
          <cell r="A2002" t="str">
            <v>ÁREA - ESPESSADORES 1 E 3</v>
          </cell>
          <cell r="F2002">
            <v>0</v>
          </cell>
          <cell r="H2002">
            <v>0</v>
          </cell>
          <cell r="P2002">
            <v>0</v>
          </cell>
        </row>
        <row r="2003">
          <cell r="A2003" t="str">
            <v>Quadro de iluminação 380/220 Vca</v>
          </cell>
          <cell r="B2003" t="str">
            <v>550-QL-02</v>
          </cell>
          <cell r="C2003" t="str">
            <v>UNID.</v>
          </cell>
          <cell r="D2003">
            <v>1</v>
          </cell>
          <cell r="E2003">
            <v>60</v>
          </cell>
          <cell r="F2003">
            <v>60</v>
          </cell>
          <cell r="G2003">
            <v>60</v>
          </cell>
          <cell r="H2003">
            <v>60</v>
          </cell>
          <cell r="I2003" t="str">
            <v>Q</v>
          </cell>
          <cell r="P2003">
            <v>60</v>
          </cell>
        </row>
        <row r="2004">
          <cell r="A2004" t="str">
            <v>Instalação externa, barramento  trifásico e neutro.</v>
          </cell>
          <cell r="F2004">
            <v>0</v>
          </cell>
          <cell r="H2004">
            <v>0</v>
          </cell>
          <cell r="P2004">
            <v>0</v>
          </cell>
        </row>
        <row r="2005">
          <cell r="F2005">
            <v>0</v>
          </cell>
          <cell r="H2005">
            <v>0</v>
          </cell>
          <cell r="P2005">
            <v>0</v>
          </cell>
        </row>
        <row r="2006">
          <cell r="A2006" t="str">
            <v>Eletroduto aço galvanizado a fogo c/ costura, comp. 3m, c/ uma luva e rosca nas duas</v>
          </cell>
          <cell r="F2006">
            <v>0</v>
          </cell>
          <cell r="H2006">
            <v>0</v>
          </cell>
          <cell r="P2006">
            <v>0</v>
          </cell>
        </row>
        <row r="2007">
          <cell r="A2007" t="str">
            <v xml:space="preserve">extremidades, norma DIN 2440, c/ proteção mecânica nas extremidades e rebarbas </v>
          </cell>
          <cell r="F2007">
            <v>0</v>
          </cell>
          <cell r="H2007">
            <v>0</v>
          </cell>
          <cell r="P2007">
            <v>0</v>
          </cell>
        </row>
        <row r="2008">
          <cell r="A2008" t="str">
            <v>removidas:</v>
          </cell>
          <cell r="F2008">
            <v>0</v>
          </cell>
          <cell r="H2008">
            <v>0</v>
          </cell>
          <cell r="P2008">
            <v>0</v>
          </cell>
        </row>
        <row r="2009">
          <cell r="A2009" t="str">
            <v>Diâmetro 3/4"    BSP</v>
          </cell>
          <cell r="B2009" t="str">
            <v>ELAG</v>
          </cell>
          <cell r="C2009" t="str">
            <v>m</v>
          </cell>
          <cell r="D2009">
            <v>238</v>
          </cell>
          <cell r="E2009">
            <v>1.7699999999999998</v>
          </cell>
          <cell r="F2009">
            <v>421.26</v>
          </cell>
          <cell r="G2009">
            <v>1.25</v>
          </cell>
          <cell r="H2009">
            <v>297.5</v>
          </cell>
          <cell r="I2009" t="str">
            <v>LE</v>
          </cell>
          <cell r="P2009">
            <v>1.25</v>
          </cell>
        </row>
        <row r="2010">
          <cell r="A2010" t="str">
            <v>Diâmetro 1"       BSP</v>
          </cell>
          <cell r="B2010" t="str">
            <v>ELAG</v>
          </cell>
          <cell r="C2010" t="str">
            <v>m</v>
          </cell>
          <cell r="D2010">
            <v>40</v>
          </cell>
          <cell r="E2010">
            <v>2.63</v>
          </cell>
          <cell r="F2010">
            <v>105.2</v>
          </cell>
          <cell r="G2010">
            <v>1.25</v>
          </cell>
          <cell r="H2010">
            <v>50</v>
          </cell>
          <cell r="I2010" t="str">
            <v>LE</v>
          </cell>
          <cell r="P2010">
            <v>1.25</v>
          </cell>
        </row>
        <row r="2011">
          <cell r="A2011" t="str">
            <v>Diâmetro 11/2"  BSP</v>
          </cell>
          <cell r="B2011" t="str">
            <v>ELAG</v>
          </cell>
          <cell r="C2011" t="str">
            <v>m</v>
          </cell>
          <cell r="D2011">
            <v>157</v>
          </cell>
          <cell r="E2011">
            <v>4.24</v>
          </cell>
          <cell r="F2011">
            <v>665.68</v>
          </cell>
          <cell r="G2011">
            <v>1.25</v>
          </cell>
          <cell r="H2011">
            <v>196.25</v>
          </cell>
          <cell r="I2011" t="str">
            <v>LE</v>
          </cell>
          <cell r="P2011">
            <v>1.25</v>
          </cell>
        </row>
        <row r="2012">
          <cell r="A2012" t="str">
            <v>Diâmetro 2"       BSP</v>
          </cell>
          <cell r="B2012" t="str">
            <v>ELAG</v>
          </cell>
          <cell r="C2012" t="str">
            <v>m</v>
          </cell>
          <cell r="D2012">
            <v>23</v>
          </cell>
          <cell r="E2012">
            <v>5.66</v>
          </cell>
          <cell r="F2012">
            <v>130.18</v>
          </cell>
          <cell r="G2012">
            <v>1.5</v>
          </cell>
          <cell r="H2012">
            <v>34.5</v>
          </cell>
          <cell r="I2012" t="str">
            <v>LE</v>
          </cell>
          <cell r="P2012">
            <v>1.5</v>
          </cell>
        </row>
        <row r="2013">
          <cell r="A2013" t="str">
            <v>Diâmetro 3"       BSP</v>
          </cell>
          <cell r="B2013" t="str">
            <v>ELAG</v>
          </cell>
          <cell r="C2013" t="str">
            <v>m</v>
          </cell>
          <cell r="D2013">
            <v>270</v>
          </cell>
          <cell r="E2013">
            <v>11.6</v>
          </cell>
          <cell r="F2013">
            <v>3132</v>
          </cell>
          <cell r="G2013">
            <v>1.5</v>
          </cell>
          <cell r="H2013">
            <v>405</v>
          </cell>
          <cell r="I2013" t="str">
            <v>LE</v>
          </cell>
          <cell r="P2013">
            <v>1.5</v>
          </cell>
        </row>
        <row r="2014">
          <cell r="A2014" t="str">
            <v>Diâmetro 4"       BSP</v>
          </cell>
          <cell r="B2014" t="str">
            <v>ELAG</v>
          </cell>
          <cell r="C2014" t="str">
            <v>m</v>
          </cell>
          <cell r="D2014">
            <v>57</v>
          </cell>
          <cell r="E2014">
            <v>16.48</v>
          </cell>
          <cell r="F2014">
            <v>939.36</v>
          </cell>
          <cell r="G2014">
            <v>2</v>
          </cell>
          <cell r="H2014">
            <v>114</v>
          </cell>
          <cell r="I2014" t="str">
            <v>LE</v>
          </cell>
          <cell r="P2014">
            <v>2</v>
          </cell>
        </row>
        <row r="2015">
          <cell r="F2015">
            <v>0</v>
          </cell>
          <cell r="H2015">
            <v>0</v>
          </cell>
          <cell r="P2015">
            <v>0</v>
          </cell>
        </row>
        <row r="2016">
          <cell r="A2016" t="str">
            <v xml:space="preserve">Eletroduto flexível em rolo, tipo sealtubo, a prova de tempo, umidade, gases, vapores e </v>
          </cell>
          <cell r="F2016">
            <v>0</v>
          </cell>
          <cell r="H2016">
            <v>0</v>
          </cell>
          <cell r="P2016">
            <v>0</v>
          </cell>
        </row>
        <row r="2017">
          <cell r="A2017" t="str">
            <v>pó, constituído por fita de aço doce c/ revestimento externo em polivinil-clorídrico:</v>
          </cell>
          <cell r="F2017">
            <v>0</v>
          </cell>
          <cell r="H2017">
            <v>0</v>
          </cell>
          <cell r="P2017">
            <v>0</v>
          </cell>
        </row>
        <row r="2018">
          <cell r="A2018" t="str">
            <v>Diâmetro 3/4"</v>
          </cell>
          <cell r="B2018" t="str">
            <v>ELFL</v>
          </cell>
          <cell r="C2018" t="str">
            <v>m</v>
          </cell>
          <cell r="D2018">
            <v>3</v>
          </cell>
          <cell r="E2018">
            <v>0.88</v>
          </cell>
          <cell r="F2018">
            <v>2.64</v>
          </cell>
          <cell r="G2018">
            <v>1.5</v>
          </cell>
          <cell r="H2018">
            <v>4.5</v>
          </cell>
          <cell r="I2018" t="str">
            <v>LE</v>
          </cell>
          <cell r="P2018">
            <v>1.5</v>
          </cell>
        </row>
        <row r="2019">
          <cell r="A2019" t="str">
            <v>Diâmetro 11/2"</v>
          </cell>
          <cell r="B2019" t="str">
            <v>ELFL</v>
          </cell>
          <cell r="C2019" t="str">
            <v>m</v>
          </cell>
          <cell r="D2019">
            <v>6</v>
          </cell>
          <cell r="E2019">
            <v>2.12</v>
          </cell>
          <cell r="F2019">
            <v>12.72</v>
          </cell>
          <cell r="G2019">
            <v>1.5</v>
          </cell>
          <cell r="H2019">
            <v>9</v>
          </cell>
          <cell r="I2019" t="str">
            <v>LE</v>
          </cell>
          <cell r="P2019">
            <v>1.5</v>
          </cell>
        </row>
        <row r="2020">
          <cell r="A2020" t="str">
            <v>Diâmetro 2"</v>
          </cell>
          <cell r="B2020" t="str">
            <v>ELFL</v>
          </cell>
          <cell r="C2020" t="str">
            <v>m</v>
          </cell>
          <cell r="D2020">
            <v>6</v>
          </cell>
          <cell r="E2020">
            <v>2.83</v>
          </cell>
          <cell r="F2020">
            <v>16.98</v>
          </cell>
          <cell r="G2020">
            <v>1.8</v>
          </cell>
          <cell r="H2020">
            <v>10.8</v>
          </cell>
          <cell r="I2020" t="str">
            <v>LE</v>
          </cell>
          <cell r="P2020">
            <v>1.8</v>
          </cell>
        </row>
        <row r="2021">
          <cell r="A2021" t="str">
            <v>Diâmetro 3"</v>
          </cell>
          <cell r="B2021" t="str">
            <v>ELFL</v>
          </cell>
          <cell r="C2021" t="str">
            <v>m</v>
          </cell>
          <cell r="D2021">
            <v>5</v>
          </cell>
          <cell r="E2021">
            <v>5.8</v>
          </cell>
          <cell r="F2021">
            <v>29</v>
          </cell>
          <cell r="G2021">
            <v>1.8</v>
          </cell>
          <cell r="H2021">
            <v>9</v>
          </cell>
          <cell r="I2021" t="str">
            <v>LE</v>
          </cell>
          <cell r="P2021">
            <v>1.8</v>
          </cell>
        </row>
        <row r="2022">
          <cell r="F2022">
            <v>0</v>
          </cell>
          <cell r="H2022">
            <v>0</v>
          </cell>
          <cell r="P2022">
            <v>0</v>
          </cell>
        </row>
        <row r="2023">
          <cell r="A2023" t="str">
            <v xml:space="preserve">Tomada tetrapolar blindada de sobrepor, em alumínio fundido e miolo em material </v>
          </cell>
          <cell r="C2023" t="str">
            <v>PC</v>
          </cell>
          <cell r="D2023">
            <v>1</v>
          </cell>
          <cell r="E2023">
            <v>1</v>
          </cell>
          <cell r="F2023">
            <v>1</v>
          </cell>
          <cell r="G2023">
            <v>4</v>
          </cell>
          <cell r="H2023">
            <v>4</v>
          </cell>
          <cell r="I2023" t="str">
            <v>Q</v>
          </cell>
          <cell r="P2023">
            <v>4</v>
          </cell>
        </row>
        <row r="2024">
          <cell r="A2024" t="str">
            <v>isolante, com tampa basculante, conforme DIN 49450 e 49451 - 500V.</v>
          </cell>
          <cell r="F2024">
            <v>0</v>
          </cell>
          <cell r="H2024">
            <v>0</v>
          </cell>
          <cell r="P2024">
            <v>0</v>
          </cell>
        </row>
        <row r="2025">
          <cell r="F2025">
            <v>0</v>
          </cell>
          <cell r="H2025">
            <v>0</v>
          </cell>
          <cell r="P2025">
            <v>0</v>
          </cell>
        </row>
        <row r="2026">
          <cell r="A2026" t="str">
            <v xml:space="preserve">Tomada redonda fundida em liga de alumínio, 380V, a prova de tempo com tampo mola, </v>
          </cell>
          <cell r="C2026" t="str">
            <v>PC</v>
          </cell>
          <cell r="D2026">
            <v>4</v>
          </cell>
          <cell r="E2026">
            <v>1</v>
          </cell>
          <cell r="F2026">
            <v>4</v>
          </cell>
          <cell r="G2026">
            <v>4</v>
          </cell>
          <cell r="H2026">
            <v>16</v>
          </cell>
          <cell r="I2026" t="str">
            <v>Q</v>
          </cell>
          <cell r="P2026">
            <v>4</v>
          </cell>
        </row>
        <row r="2027">
          <cell r="A2027" t="str">
            <v>orelhas de fixação, quatro entradas rosqueadas de 3/4" sendo 3 bujões plásticos.</v>
          </cell>
          <cell r="F2027">
            <v>0</v>
          </cell>
          <cell r="H2027">
            <v>0</v>
          </cell>
          <cell r="P2027">
            <v>0</v>
          </cell>
        </row>
        <row r="2028">
          <cell r="F2028">
            <v>0</v>
          </cell>
          <cell r="H2028">
            <v>0</v>
          </cell>
          <cell r="P2028">
            <v>0</v>
          </cell>
        </row>
        <row r="2029">
          <cell r="A2029" t="str">
            <v xml:space="preserve">Luminária p/ ilum. publ. totalmente fechada, p/ lamp. v. merc. e/ou sódio, corpo e refl. </v>
          </cell>
          <cell r="F2029">
            <v>0</v>
          </cell>
          <cell r="H2029">
            <v>0</v>
          </cell>
          <cell r="P2029">
            <v>0</v>
          </cell>
        </row>
        <row r="2030">
          <cell r="A2030" t="str">
            <v xml:space="preserve">estamp. em ch. alum., pescoço em liga de alum. fundido c/ entr. p/ tubo de 60,3 mm </v>
          </cell>
          <cell r="F2030">
            <v>0</v>
          </cell>
          <cell r="H2030">
            <v>0</v>
          </cell>
          <cell r="P2030">
            <v>0</v>
          </cell>
        </row>
        <row r="2031">
          <cell r="A2031" t="str">
            <v>refrator prismático em vidro temper., fecho de aço inox, soq. de porc c/ rosca E-40:</v>
          </cell>
          <cell r="F2031">
            <v>0</v>
          </cell>
          <cell r="H2031">
            <v>0</v>
          </cell>
          <cell r="P2031">
            <v>0</v>
          </cell>
        </row>
        <row r="2032">
          <cell r="A2032" t="str">
            <v>250W - V. Sódio</v>
          </cell>
          <cell r="B2032" t="str">
            <v>LUM250</v>
          </cell>
          <cell r="C2032" t="str">
            <v>PC</v>
          </cell>
          <cell r="D2032">
            <v>1</v>
          </cell>
          <cell r="E2032">
            <v>10</v>
          </cell>
          <cell r="F2032">
            <v>10</v>
          </cell>
          <cell r="G2032">
            <v>8</v>
          </cell>
          <cell r="H2032">
            <v>8</v>
          </cell>
          <cell r="I2032" t="str">
            <v>Q</v>
          </cell>
          <cell r="P2032">
            <v>8</v>
          </cell>
        </row>
        <row r="2033">
          <cell r="F2033">
            <v>0</v>
          </cell>
          <cell r="H2033">
            <v>0</v>
          </cell>
          <cell r="P2033">
            <v>0</v>
          </cell>
        </row>
        <row r="2034">
          <cell r="A2034" t="str">
            <v xml:space="preserve">Luminária p/ lamp. "V. sódio" c/ reator incorporado AFP-220V-60Hz, em liga esp. alum. </v>
          </cell>
          <cell r="F2034">
            <v>0</v>
          </cell>
          <cell r="H2034">
            <v>0</v>
          </cell>
          <cell r="P2034">
            <v>0</v>
          </cell>
        </row>
        <row r="2035">
          <cell r="A2035" t="str">
            <v xml:space="preserve">fundi. globo boro-silicato, base E-27 p/ lamp. até 70W e E-40 p/ lamp. 250W, entr. </v>
          </cell>
          <cell r="F2035">
            <v>0</v>
          </cell>
          <cell r="H2035">
            <v>0</v>
          </cell>
          <cell r="P2035">
            <v>0</v>
          </cell>
        </row>
        <row r="2036">
          <cell r="A2036" t="str">
            <v>rosq. 3/4" BSP:</v>
          </cell>
          <cell r="F2036">
            <v>0</v>
          </cell>
          <cell r="H2036">
            <v>0</v>
          </cell>
          <cell r="P2036">
            <v>0</v>
          </cell>
        </row>
        <row r="2037">
          <cell r="A2037" t="str">
            <v>PEND. 70W</v>
          </cell>
          <cell r="B2037" t="str">
            <v>LUM70</v>
          </cell>
          <cell r="C2037" t="str">
            <v>PC</v>
          </cell>
          <cell r="D2037">
            <v>12</v>
          </cell>
          <cell r="E2037">
            <v>5</v>
          </cell>
          <cell r="F2037">
            <v>60</v>
          </cell>
          <cell r="G2037">
            <v>8</v>
          </cell>
          <cell r="H2037">
            <v>96</v>
          </cell>
          <cell r="I2037" t="str">
            <v>Q</v>
          </cell>
          <cell r="P2037">
            <v>8</v>
          </cell>
        </row>
        <row r="2038">
          <cell r="A2038" t="str">
            <v>ARRAND. 30' 70W</v>
          </cell>
          <cell r="B2038" t="str">
            <v>LUM70</v>
          </cell>
          <cell r="C2038" t="str">
            <v>PC</v>
          </cell>
          <cell r="D2038">
            <v>3</v>
          </cell>
          <cell r="E2038">
            <v>5</v>
          </cell>
          <cell r="F2038">
            <v>15</v>
          </cell>
          <cell r="G2038">
            <v>8</v>
          </cell>
          <cell r="H2038">
            <v>24</v>
          </cell>
          <cell r="I2038" t="str">
            <v>Q</v>
          </cell>
          <cell r="P2038">
            <v>8</v>
          </cell>
        </row>
        <row r="2039">
          <cell r="F2039">
            <v>0</v>
          </cell>
          <cell r="H2039">
            <v>0</v>
          </cell>
          <cell r="P2039">
            <v>0</v>
          </cell>
        </row>
        <row r="2040">
          <cell r="A2040" t="str">
            <v xml:space="preserve">Cabo de cobre, têmpera mole, isolação em PVC 70'C antichama, 750V,  sem capa </v>
          </cell>
          <cell r="F2040">
            <v>0</v>
          </cell>
          <cell r="H2040">
            <v>0</v>
          </cell>
          <cell r="P2040">
            <v>0</v>
          </cell>
        </row>
        <row r="2041">
          <cell r="A2041" t="str">
            <v>protetora, encordoamento classe 2, NBR 6880:</v>
          </cell>
          <cell r="F2041">
            <v>0</v>
          </cell>
          <cell r="H2041">
            <v>0</v>
          </cell>
          <cell r="P2041">
            <v>0</v>
          </cell>
        </row>
        <row r="2042">
          <cell r="A2042" t="str">
            <v>Bitola 2,5 mm²</v>
          </cell>
          <cell r="B2042" t="str">
            <v>CB1</v>
          </cell>
          <cell r="C2042" t="str">
            <v>m</v>
          </cell>
          <cell r="D2042">
            <v>1180</v>
          </cell>
          <cell r="E2042">
            <v>5.8000000000000003E-2</v>
          </cell>
          <cell r="F2042">
            <v>68.44</v>
          </cell>
          <cell r="G2042">
            <v>0.15</v>
          </cell>
          <cell r="H2042">
            <v>177</v>
          </cell>
          <cell r="I2042" t="str">
            <v>B</v>
          </cell>
          <cell r="P2042">
            <v>0.15</v>
          </cell>
        </row>
        <row r="2043">
          <cell r="A2043" t="str">
            <v>Bitola 4 mm²</v>
          </cell>
          <cell r="B2043" t="str">
            <v>CB1</v>
          </cell>
          <cell r="C2043" t="str">
            <v>m</v>
          </cell>
          <cell r="D2043">
            <v>600</v>
          </cell>
          <cell r="E2043">
            <v>0.08</v>
          </cell>
          <cell r="F2043">
            <v>48</v>
          </cell>
          <cell r="G2043">
            <v>0.15</v>
          </cell>
          <cell r="H2043">
            <v>90</v>
          </cell>
          <cell r="I2043" t="str">
            <v>B</v>
          </cell>
          <cell r="P2043">
            <v>0.15</v>
          </cell>
        </row>
        <row r="2044">
          <cell r="F2044">
            <v>0</v>
          </cell>
          <cell r="H2044">
            <v>0</v>
          </cell>
          <cell r="P2044">
            <v>0</v>
          </cell>
        </row>
        <row r="2045">
          <cell r="A2045" t="str">
            <v xml:space="preserve">Cabo de cobre, têmpera mole, isolação em PVC 70'C antichama, 0,6/1kV,  com capa </v>
          </cell>
          <cell r="F2045">
            <v>0</v>
          </cell>
          <cell r="H2045">
            <v>0</v>
          </cell>
          <cell r="P2045">
            <v>0</v>
          </cell>
        </row>
        <row r="2046">
          <cell r="A2046" t="str">
            <v>protetora de PVC, de acordo com NBR 7286:</v>
          </cell>
          <cell r="F2046">
            <v>0</v>
          </cell>
          <cell r="H2046">
            <v>0</v>
          </cell>
          <cell r="P2046">
            <v>0</v>
          </cell>
        </row>
        <row r="2047">
          <cell r="A2047" t="str">
            <v>Bitola 2,5 mm²</v>
          </cell>
          <cell r="B2047" t="str">
            <v>CB1</v>
          </cell>
          <cell r="C2047" t="str">
            <v>m</v>
          </cell>
          <cell r="D2047">
            <v>6</v>
          </cell>
          <cell r="E2047">
            <v>5.8000000000000003E-2</v>
          </cell>
          <cell r="F2047">
            <v>0.35</v>
          </cell>
          <cell r="G2047">
            <v>0.15</v>
          </cell>
          <cell r="H2047">
            <v>0.9</v>
          </cell>
          <cell r="I2047" t="str">
            <v>B</v>
          </cell>
          <cell r="P2047">
            <v>0.15</v>
          </cell>
        </row>
        <row r="2048">
          <cell r="F2048">
            <v>0</v>
          </cell>
          <cell r="H2048">
            <v>0</v>
          </cell>
          <cell r="P2048">
            <v>0</v>
          </cell>
        </row>
        <row r="2049">
          <cell r="A2049" t="str">
            <v>Cabo de cobre nu, têmpera meia dura, formação em fios, encordoamento classe 2,</v>
          </cell>
          <cell r="F2049">
            <v>0</v>
          </cell>
          <cell r="H2049">
            <v>0</v>
          </cell>
          <cell r="P2049">
            <v>0</v>
          </cell>
        </row>
        <row r="2050">
          <cell r="A2050" t="str">
            <v>NBR 5111 e 7575:</v>
          </cell>
          <cell r="F2050">
            <v>0</v>
          </cell>
          <cell r="H2050">
            <v>0</v>
          </cell>
          <cell r="P2050">
            <v>0</v>
          </cell>
        </row>
        <row r="2051">
          <cell r="A2051" t="str">
            <v>Bitola 16 mm²</v>
          </cell>
          <cell r="B2051" t="str">
            <v>CBNU</v>
          </cell>
          <cell r="C2051" t="str">
            <v>kg</v>
          </cell>
          <cell r="D2051">
            <v>4</v>
          </cell>
          <cell r="E2051">
            <v>1</v>
          </cell>
          <cell r="F2051">
            <v>4</v>
          </cell>
          <cell r="G2051">
            <v>1</v>
          </cell>
          <cell r="H2051">
            <v>4</v>
          </cell>
          <cell r="I2051" t="str">
            <v>B</v>
          </cell>
          <cell r="P2051">
            <v>1</v>
          </cell>
        </row>
        <row r="2052">
          <cell r="A2052" t="str">
            <v>Bitola 25 mm²</v>
          </cell>
          <cell r="B2052" t="str">
            <v>CBNU</v>
          </cell>
          <cell r="C2052" t="str">
            <v>kg</v>
          </cell>
          <cell r="D2052">
            <v>14</v>
          </cell>
          <cell r="E2052">
            <v>1</v>
          </cell>
          <cell r="F2052">
            <v>14</v>
          </cell>
          <cell r="G2052">
            <v>1</v>
          </cell>
          <cell r="H2052">
            <v>14</v>
          </cell>
          <cell r="I2052" t="str">
            <v>B</v>
          </cell>
          <cell r="P2052">
            <v>1</v>
          </cell>
        </row>
        <row r="2053">
          <cell r="A2053" t="str">
            <v>Bitola 35 mm²</v>
          </cell>
          <cell r="B2053" t="str">
            <v>CBNU</v>
          </cell>
          <cell r="C2053" t="str">
            <v>kg</v>
          </cell>
          <cell r="D2053">
            <v>35</v>
          </cell>
          <cell r="E2053">
            <v>1</v>
          </cell>
          <cell r="F2053">
            <v>35</v>
          </cell>
          <cell r="G2053">
            <v>1</v>
          </cell>
          <cell r="H2053">
            <v>35</v>
          </cell>
          <cell r="I2053" t="str">
            <v>B</v>
          </cell>
          <cell r="P2053">
            <v>1</v>
          </cell>
        </row>
        <row r="2054">
          <cell r="F2054">
            <v>0</v>
          </cell>
          <cell r="H2054">
            <v>0</v>
          </cell>
          <cell r="P2054">
            <v>0</v>
          </cell>
        </row>
        <row r="2055">
          <cell r="A2055" t="str">
            <v>Cabo de cobre singelo com isolamento em PVC p/ 0,6/1 kV e capa em PVC:</v>
          </cell>
          <cell r="F2055">
            <v>0</v>
          </cell>
          <cell r="H2055">
            <v>0</v>
          </cell>
          <cell r="P2055">
            <v>0</v>
          </cell>
        </row>
        <row r="2056">
          <cell r="A2056" t="str">
            <v>Bitola 70 mm²</v>
          </cell>
          <cell r="B2056" t="str">
            <v>CB1</v>
          </cell>
          <cell r="C2056" t="str">
            <v>m</v>
          </cell>
          <cell r="D2056">
            <v>515</v>
          </cell>
          <cell r="E2056">
            <v>0.78200000000000003</v>
          </cell>
          <cell r="F2056">
            <v>402.73</v>
          </cell>
          <cell r="G2056">
            <v>0.25</v>
          </cell>
          <cell r="H2056">
            <v>128.75</v>
          </cell>
          <cell r="I2056" t="str">
            <v>B</v>
          </cell>
          <cell r="P2056">
            <v>0.25</v>
          </cell>
        </row>
        <row r="2057">
          <cell r="A2057" t="str">
            <v>Bitola 95 mm²</v>
          </cell>
          <cell r="B2057" t="str">
            <v>CB1</v>
          </cell>
          <cell r="C2057" t="str">
            <v>m</v>
          </cell>
          <cell r="D2057">
            <v>1545</v>
          </cell>
          <cell r="E2057">
            <v>1.0149999999999999</v>
          </cell>
          <cell r="F2057">
            <v>1568.18</v>
          </cell>
          <cell r="G2057">
            <v>0.25</v>
          </cell>
          <cell r="H2057">
            <v>386.25</v>
          </cell>
          <cell r="I2057" t="str">
            <v>B</v>
          </cell>
          <cell r="P2057">
            <v>0.25</v>
          </cell>
        </row>
        <row r="2058">
          <cell r="F2058">
            <v>0</v>
          </cell>
          <cell r="H2058">
            <v>0</v>
          </cell>
          <cell r="P2058">
            <v>0</v>
          </cell>
        </row>
        <row r="2059">
          <cell r="A2059" t="str">
            <v>Cabo de cobre multipolar com isolamento em PVC p/ 0,6/1 kV e capa em PVC:</v>
          </cell>
          <cell r="F2059">
            <v>0</v>
          </cell>
          <cell r="H2059">
            <v>0</v>
          </cell>
          <cell r="P2059">
            <v>0</v>
          </cell>
        </row>
        <row r="2060">
          <cell r="A2060" t="str">
            <v>Bitola e formação: 1x4c#2,5mm²</v>
          </cell>
          <cell r="B2060" t="str">
            <v>CB1</v>
          </cell>
          <cell r="C2060" t="str">
            <v>m</v>
          </cell>
          <cell r="D2060">
            <v>325</v>
          </cell>
          <cell r="E2060">
            <v>0.23400000000000001</v>
          </cell>
          <cell r="F2060">
            <v>76.05</v>
          </cell>
          <cell r="G2060">
            <v>0.2</v>
          </cell>
          <cell r="H2060">
            <v>65</v>
          </cell>
          <cell r="I2060" t="str">
            <v>B</v>
          </cell>
          <cell r="P2060">
            <v>0.2</v>
          </cell>
        </row>
        <row r="2061">
          <cell r="A2061" t="str">
            <v>Bitola e formação: 1x4c#10mm²</v>
          </cell>
          <cell r="B2061" t="str">
            <v>CB1</v>
          </cell>
          <cell r="C2061" t="str">
            <v>m</v>
          </cell>
          <cell r="D2061">
            <v>105</v>
          </cell>
          <cell r="E2061">
            <v>0.61399999999999999</v>
          </cell>
          <cell r="F2061">
            <v>64.47</v>
          </cell>
          <cell r="G2061">
            <v>0.25</v>
          </cell>
          <cell r="H2061">
            <v>26.25</v>
          </cell>
          <cell r="I2061" t="str">
            <v>B</v>
          </cell>
          <cell r="P2061">
            <v>0.25</v>
          </cell>
        </row>
        <row r="2062">
          <cell r="A2062" t="str">
            <v>Bitola e formação: 1x4c#16mm²</v>
          </cell>
          <cell r="B2062" t="str">
            <v>CB1</v>
          </cell>
          <cell r="C2062" t="str">
            <v>m</v>
          </cell>
          <cell r="D2062">
            <v>400</v>
          </cell>
          <cell r="E2062">
            <v>0.88100000000000001</v>
          </cell>
          <cell r="F2062">
            <v>352.4</v>
          </cell>
          <cell r="G2062">
            <v>0.3</v>
          </cell>
          <cell r="H2062">
            <v>120</v>
          </cell>
          <cell r="I2062" t="str">
            <v>B</v>
          </cell>
          <cell r="P2062">
            <v>0.3</v>
          </cell>
        </row>
        <row r="2063">
          <cell r="A2063" t="str">
            <v>Bitola e formação: 1x4c#35mm²</v>
          </cell>
          <cell r="B2063" t="str">
            <v>CB1</v>
          </cell>
          <cell r="C2063" t="str">
            <v>m</v>
          </cell>
          <cell r="D2063">
            <v>375</v>
          </cell>
          <cell r="E2063">
            <v>1.772</v>
          </cell>
          <cell r="F2063">
            <v>664.5</v>
          </cell>
          <cell r="G2063">
            <v>0.35</v>
          </cell>
          <cell r="H2063">
            <v>131.25</v>
          </cell>
          <cell r="I2063" t="str">
            <v>B</v>
          </cell>
          <cell r="P2063">
            <v>0.35</v>
          </cell>
        </row>
        <row r="2064">
          <cell r="A2064" t="str">
            <v>Bitola e formação: 1x4c#50mm²</v>
          </cell>
          <cell r="B2064" t="str">
            <v>CB1</v>
          </cell>
          <cell r="C2064" t="str">
            <v>m</v>
          </cell>
          <cell r="D2064">
            <v>100</v>
          </cell>
          <cell r="E2064">
            <v>2.4159999999999999</v>
          </cell>
          <cell r="F2064">
            <v>241.6</v>
          </cell>
          <cell r="G2064">
            <v>0.35</v>
          </cell>
          <cell r="H2064">
            <v>35</v>
          </cell>
          <cell r="I2064" t="str">
            <v>B</v>
          </cell>
          <cell r="P2064">
            <v>0.35</v>
          </cell>
        </row>
        <row r="2065">
          <cell r="F2065">
            <v>0</v>
          </cell>
          <cell r="H2065">
            <v>0</v>
          </cell>
          <cell r="P2065">
            <v>0</v>
          </cell>
        </row>
        <row r="2066">
          <cell r="A2066" t="str">
            <v>Caixa condulete em liga de alumínio fundido:</v>
          </cell>
          <cell r="F2066">
            <v>0</v>
          </cell>
          <cell r="H2066">
            <v>0</v>
          </cell>
          <cell r="P2066">
            <v>0</v>
          </cell>
        </row>
        <row r="2067">
          <cell r="A2067" t="str">
            <v>Diâmetro 3/4"</v>
          </cell>
          <cell r="B2067" t="str">
            <v>CX</v>
          </cell>
          <cell r="C2067" t="str">
            <v>PC</v>
          </cell>
          <cell r="D2067">
            <v>56</v>
          </cell>
          <cell r="E2067">
            <v>0.05</v>
          </cell>
          <cell r="F2067">
            <v>2.8</v>
          </cell>
          <cell r="G2067">
            <v>0.1</v>
          </cell>
          <cell r="H2067">
            <v>5.6</v>
          </cell>
          <cell r="I2067" t="str">
            <v>LE</v>
          </cell>
          <cell r="P2067">
            <v>0.1</v>
          </cell>
        </row>
        <row r="2068">
          <cell r="A2068" t="str">
            <v>Diâmetro 11/2"</v>
          </cell>
          <cell r="B2068" t="str">
            <v>CX</v>
          </cell>
          <cell r="C2068" t="str">
            <v>PC</v>
          </cell>
          <cell r="D2068">
            <v>8</v>
          </cell>
          <cell r="E2068">
            <v>0.05</v>
          </cell>
          <cell r="F2068">
            <v>0.4</v>
          </cell>
          <cell r="G2068">
            <v>0.1</v>
          </cell>
          <cell r="H2068">
            <v>0.8</v>
          </cell>
          <cell r="I2068" t="str">
            <v>LE</v>
          </cell>
          <cell r="P2068">
            <v>0.1</v>
          </cell>
        </row>
        <row r="2069">
          <cell r="A2069" t="str">
            <v>Diâmetro 2"</v>
          </cell>
          <cell r="B2069" t="str">
            <v>CX</v>
          </cell>
          <cell r="C2069" t="str">
            <v>PC</v>
          </cell>
          <cell r="D2069">
            <v>2</v>
          </cell>
          <cell r="E2069">
            <v>0.1</v>
          </cell>
          <cell r="F2069">
            <v>0.2</v>
          </cell>
          <cell r="G2069">
            <v>0.1</v>
          </cell>
          <cell r="H2069">
            <v>0.2</v>
          </cell>
          <cell r="I2069" t="str">
            <v>LE</v>
          </cell>
          <cell r="P2069">
            <v>0.1</v>
          </cell>
        </row>
        <row r="2070">
          <cell r="A2070" t="str">
            <v>Diâmetro 3"</v>
          </cell>
          <cell r="B2070" t="str">
            <v>CX</v>
          </cell>
          <cell r="C2070" t="str">
            <v>PC</v>
          </cell>
          <cell r="D2070">
            <v>7</v>
          </cell>
          <cell r="E2070">
            <v>0.1</v>
          </cell>
          <cell r="F2070">
            <v>0.7</v>
          </cell>
          <cell r="G2070">
            <v>0.1</v>
          </cell>
          <cell r="H2070">
            <v>0.7</v>
          </cell>
          <cell r="I2070" t="str">
            <v>LE</v>
          </cell>
          <cell r="P2070">
            <v>0.1</v>
          </cell>
        </row>
        <row r="2071">
          <cell r="A2071" t="str">
            <v>Diâmetro 4"</v>
          </cell>
          <cell r="B2071" t="str">
            <v>CX</v>
          </cell>
          <cell r="C2071" t="str">
            <v>PC</v>
          </cell>
          <cell r="D2071">
            <v>12</v>
          </cell>
          <cell r="E2071">
            <v>0.1</v>
          </cell>
          <cell r="F2071">
            <v>1.2</v>
          </cell>
          <cell r="G2071">
            <v>0.1</v>
          </cell>
          <cell r="H2071">
            <v>1.2</v>
          </cell>
          <cell r="I2071" t="str">
            <v>LE</v>
          </cell>
          <cell r="P2071">
            <v>0.1</v>
          </cell>
        </row>
        <row r="2072">
          <cell r="F2072">
            <v>0</v>
          </cell>
          <cell r="H2072">
            <v>0</v>
          </cell>
          <cell r="P2072">
            <v>0</v>
          </cell>
        </row>
        <row r="2073">
          <cell r="A2073" t="str">
            <v>Perfis para suportes em ASTM A-36 pintado</v>
          </cell>
          <cell r="C2073" t="str">
            <v>kg</v>
          </cell>
          <cell r="D2073">
            <v>850</v>
          </cell>
          <cell r="E2073">
            <v>1</v>
          </cell>
          <cell r="F2073">
            <v>850</v>
          </cell>
          <cell r="G2073">
            <v>0.15</v>
          </cell>
          <cell r="H2073">
            <v>127.5</v>
          </cell>
          <cell r="I2073" t="str">
            <v>F</v>
          </cell>
          <cell r="P2073">
            <v>0.15</v>
          </cell>
        </row>
        <row r="2074">
          <cell r="F2074">
            <v>0</v>
          </cell>
          <cell r="H2074">
            <v>0</v>
          </cell>
          <cell r="P2074">
            <v>0</v>
          </cell>
        </row>
        <row r="2075">
          <cell r="A2075" t="str">
            <v>ÁREA - ESPESSADOR 2</v>
          </cell>
          <cell r="F2075">
            <v>0</v>
          </cell>
          <cell r="H2075">
            <v>0</v>
          </cell>
          <cell r="P2075">
            <v>0</v>
          </cell>
        </row>
        <row r="2076">
          <cell r="A2076" t="str">
            <v>Cabo de cobre nu, têmpera meia dura, formação em fios, encordoamento classe 2,</v>
          </cell>
          <cell r="F2076">
            <v>0</v>
          </cell>
          <cell r="H2076">
            <v>0</v>
          </cell>
          <cell r="P2076">
            <v>0</v>
          </cell>
        </row>
        <row r="2077">
          <cell r="A2077" t="str">
            <v>NBR 5111 e 7575:</v>
          </cell>
          <cell r="F2077">
            <v>0</v>
          </cell>
          <cell r="H2077">
            <v>0</v>
          </cell>
          <cell r="P2077">
            <v>0</v>
          </cell>
        </row>
        <row r="2078">
          <cell r="A2078" t="str">
            <v>Bitola 16 mm²</v>
          </cell>
          <cell r="B2078" t="str">
            <v>CBNU</v>
          </cell>
          <cell r="C2078" t="str">
            <v>kg</v>
          </cell>
          <cell r="D2078">
            <v>4</v>
          </cell>
          <cell r="E2078">
            <v>1</v>
          </cell>
          <cell r="F2078">
            <v>4</v>
          </cell>
          <cell r="G2078">
            <v>1</v>
          </cell>
          <cell r="H2078">
            <v>4</v>
          </cell>
          <cell r="I2078" t="str">
            <v>B</v>
          </cell>
          <cell r="P2078">
            <v>1</v>
          </cell>
        </row>
        <row r="2079">
          <cell r="A2079" t="str">
            <v>Bitola 25 mm²</v>
          </cell>
          <cell r="B2079" t="str">
            <v>CBNU</v>
          </cell>
          <cell r="C2079" t="str">
            <v>kg</v>
          </cell>
          <cell r="D2079">
            <v>8</v>
          </cell>
          <cell r="E2079">
            <v>1</v>
          </cell>
          <cell r="F2079">
            <v>8</v>
          </cell>
          <cell r="G2079">
            <v>1</v>
          </cell>
          <cell r="H2079">
            <v>8</v>
          </cell>
          <cell r="I2079" t="str">
            <v>B</v>
          </cell>
          <cell r="P2079">
            <v>1</v>
          </cell>
        </row>
        <row r="2080">
          <cell r="A2080" t="str">
            <v>Bitola 35 mm²</v>
          </cell>
          <cell r="B2080" t="str">
            <v>CBNU</v>
          </cell>
          <cell r="C2080" t="str">
            <v>kg</v>
          </cell>
          <cell r="D2080">
            <v>13</v>
          </cell>
          <cell r="E2080">
            <v>1</v>
          </cell>
          <cell r="F2080">
            <v>13</v>
          </cell>
          <cell r="G2080">
            <v>1</v>
          </cell>
          <cell r="H2080">
            <v>13</v>
          </cell>
          <cell r="I2080" t="str">
            <v>B</v>
          </cell>
          <cell r="P2080">
            <v>1</v>
          </cell>
        </row>
        <row r="2081">
          <cell r="F2081">
            <v>0</v>
          </cell>
          <cell r="H2081">
            <v>0</v>
          </cell>
          <cell r="P2081">
            <v>0</v>
          </cell>
        </row>
        <row r="2082">
          <cell r="A2082" t="str">
            <v>Eletroduto aço galvanizado a fogo c/ costura, comp. 3m, c/ uma luva e rosca nas duas</v>
          </cell>
          <cell r="F2082">
            <v>0</v>
          </cell>
          <cell r="H2082">
            <v>0</v>
          </cell>
          <cell r="P2082">
            <v>0</v>
          </cell>
        </row>
        <row r="2083">
          <cell r="A2083" t="str">
            <v xml:space="preserve">extremidades, norma DIN 2440, c/ proteção mecânica nas extremidades e rebarbas </v>
          </cell>
          <cell r="F2083">
            <v>0</v>
          </cell>
          <cell r="H2083">
            <v>0</v>
          </cell>
          <cell r="P2083">
            <v>0</v>
          </cell>
        </row>
        <row r="2084">
          <cell r="A2084" t="str">
            <v>removidas:</v>
          </cell>
          <cell r="F2084">
            <v>0</v>
          </cell>
          <cell r="H2084">
            <v>0</v>
          </cell>
          <cell r="P2084">
            <v>0</v>
          </cell>
        </row>
        <row r="2085">
          <cell r="A2085" t="str">
            <v>Diâmetro 3/4"    BSP</v>
          </cell>
          <cell r="B2085" t="str">
            <v>ELAG</v>
          </cell>
          <cell r="C2085" t="str">
            <v>m</v>
          </cell>
          <cell r="D2085">
            <v>361</v>
          </cell>
          <cell r="E2085">
            <v>1.7699999999999998</v>
          </cell>
          <cell r="F2085">
            <v>638.97</v>
          </cell>
          <cell r="G2085">
            <v>1.25</v>
          </cell>
          <cell r="H2085">
            <v>451.25</v>
          </cell>
          <cell r="I2085" t="str">
            <v>LE</v>
          </cell>
          <cell r="P2085">
            <v>1.25</v>
          </cell>
        </row>
        <row r="2086">
          <cell r="A2086" t="str">
            <v>Diâmetro 1"       BSP</v>
          </cell>
          <cell r="B2086" t="str">
            <v>ELAG</v>
          </cell>
          <cell r="C2086" t="str">
            <v>m</v>
          </cell>
          <cell r="D2086">
            <v>8</v>
          </cell>
          <cell r="E2086">
            <v>2.63</v>
          </cell>
          <cell r="F2086">
            <v>21.04</v>
          </cell>
          <cell r="G2086">
            <v>1.25</v>
          </cell>
          <cell r="H2086">
            <v>10</v>
          </cell>
          <cell r="I2086" t="str">
            <v>LE</v>
          </cell>
          <cell r="P2086">
            <v>1.25</v>
          </cell>
        </row>
        <row r="2087">
          <cell r="A2087" t="str">
            <v>Diâmetro 11/2"  BSP</v>
          </cell>
          <cell r="B2087" t="str">
            <v>ELAG</v>
          </cell>
          <cell r="C2087" t="str">
            <v>m</v>
          </cell>
          <cell r="D2087">
            <v>188</v>
          </cell>
          <cell r="E2087">
            <v>4.24</v>
          </cell>
          <cell r="F2087">
            <v>797.12</v>
          </cell>
          <cell r="G2087">
            <v>1.25</v>
          </cell>
          <cell r="H2087">
            <v>235</v>
          </cell>
          <cell r="I2087" t="str">
            <v>LE</v>
          </cell>
          <cell r="P2087">
            <v>1.25</v>
          </cell>
        </row>
        <row r="2088">
          <cell r="A2088" t="str">
            <v>Diâmetro 2"       BSP</v>
          </cell>
          <cell r="B2088" t="str">
            <v>ELAG</v>
          </cell>
          <cell r="C2088" t="str">
            <v>m</v>
          </cell>
          <cell r="D2088">
            <v>23</v>
          </cell>
          <cell r="E2088">
            <v>5.66</v>
          </cell>
          <cell r="F2088">
            <v>130.18</v>
          </cell>
          <cell r="G2088">
            <v>1.5</v>
          </cell>
          <cell r="H2088">
            <v>34.5</v>
          </cell>
          <cell r="I2088" t="str">
            <v>LE</v>
          </cell>
          <cell r="P2088">
            <v>1.5</v>
          </cell>
        </row>
        <row r="2089">
          <cell r="A2089" t="str">
            <v>Diâmetro 3"       BSP</v>
          </cell>
          <cell r="B2089" t="str">
            <v>ELAG</v>
          </cell>
          <cell r="C2089" t="str">
            <v>m</v>
          </cell>
          <cell r="D2089">
            <v>87</v>
          </cell>
          <cell r="E2089">
            <v>11.6</v>
          </cell>
          <cell r="F2089">
            <v>1009.2</v>
          </cell>
          <cell r="G2089">
            <v>1.5</v>
          </cell>
          <cell r="H2089">
            <v>130.5</v>
          </cell>
          <cell r="I2089" t="str">
            <v>LE</v>
          </cell>
          <cell r="P2089">
            <v>1.5</v>
          </cell>
        </row>
        <row r="2090">
          <cell r="A2090" t="str">
            <v>Diâmetro 4"       BSP</v>
          </cell>
          <cell r="B2090" t="str">
            <v>ELAG</v>
          </cell>
          <cell r="C2090" t="str">
            <v>m</v>
          </cell>
          <cell r="D2090">
            <v>12</v>
          </cell>
          <cell r="E2090">
            <v>16.48</v>
          </cell>
          <cell r="F2090">
            <v>197.76</v>
          </cell>
          <cell r="G2090">
            <v>2</v>
          </cell>
          <cell r="H2090">
            <v>24</v>
          </cell>
          <cell r="I2090" t="str">
            <v>LE</v>
          </cell>
          <cell r="P2090">
            <v>2</v>
          </cell>
        </row>
        <row r="2091">
          <cell r="F2091">
            <v>0</v>
          </cell>
          <cell r="H2091">
            <v>0</v>
          </cell>
          <cell r="P2091">
            <v>0</v>
          </cell>
        </row>
        <row r="2092">
          <cell r="A2092" t="str">
            <v xml:space="preserve">Eletroduto flexível em rolo, tipo sealtubo, a prova de tempo, umidade, gases, vapores e </v>
          </cell>
          <cell r="F2092">
            <v>0</v>
          </cell>
          <cell r="H2092">
            <v>0</v>
          </cell>
          <cell r="P2092">
            <v>0</v>
          </cell>
        </row>
        <row r="2093">
          <cell r="A2093" t="str">
            <v>pó, constituído por fita de aço doce c/ revestimento externo em polivinil-clorídrico:</v>
          </cell>
          <cell r="F2093">
            <v>0</v>
          </cell>
          <cell r="H2093">
            <v>0</v>
          </cell>
          <cell r="P2093">
            <v>0</v>
          </cell>
        </row>
        <row r="2094">
          <cell r="A2094" t="str">
            <v>Diâmetro 11/2"</v>
          </cell>
          <cell r="B2094" t="str">
            <v>ELFL</v>
          </cell>
          <cell r="C2094" t="str">
            <v>m</v>
          </cell>
          <cell r="D2094">
            <v>3</v>
          </cell>
          <cell r="E2094">
            <v>2.12</v>
          </cell>
          <cell r="F2094">
            <v>6.36</v>
          </cell>
          <cell r="G2094">
            <v>1.5</v>
          </cell>
          <cell r="H2094">
            <v>4.5</v>
          </cell>
          <cell r="I2094" t="str">
            <v>LE</v>
          </cell>
          <cell r="P2094">
            <v>1.5</v>
          </cell>
        </row>
        <row r="2095">
          <cell r="A2095" t="str">
            <v>Diâmetro 2"</v>
          </cell>
          <cell r="B2095" t="str">
            <v>ELFL</v>
          </cell>
          <cell r="C2095" t="str">
            <v>m</v>
          </cell>
          <cell r="D2095">
            <v>3</v>
          </cell>
          <cell r="E2095">
            <v>2.83</v>
          </cell>
          <cell r="F2095">
            <v>8.49</v>
          </cell>
          <cell r="G2095">
            <v>1.8</v>
          </cell>
          <cell r="H2095">
            <v>5.4</v>
          </cell>
          <cell r="I2095" t="str">
            <v>LE</v>
          </cell>
          <cell r="P2095">
            <v>1.8</v>
          </cell>
        </row>
        <row r="2096">
          <cell r="A2096" t="str">
            <v>Diâmetro 3"</v>
          </cell>
          <cell r="B2096" t="str">
            <v>ELFL</v>
          </cell>
          <cell r="C2096" t="str">
            <v>m</v>
          </cell>
          <cell r="D2096">
            <v>5</v>
          </cell>
          <cell r="E2096">
            <v>5.8</v>
          </cell>
          <cell r="F2096">
            <v>29</v>
          </cell>
          <cell r="G2096">
            <v>1.8</v>
          </cell>
          <cell r="H2096">
            <v>9</v>
          </cell>
          <cell r="I2096" t="str">
            <v>LE</v>
          </cell>
          <cell r="P2096">
            <v>1.8</v>
          </cell>
        </row>
        <row r="2097">
          <cell r="F2097">
            <v>0</v>
          </cell>
          <cell r="H2097">
            <v>0</v>
          </cell>
          <cell r="P2097">
            <v>0</v>
          </cell>
        </row>
        <row r="2098">
          <cell r="A2098" t="str">
            <v xml:space="preserve">Tomada tetrapolar blindada de sobrepor, em alumínio fundido e miolo em material </v>
          </cell>
          <cell r="C2098" t="str">
            <v>PC</v>
          </cell>
          <cell r="D2098">
            <v>3</v>
          </cell>
          <cell r="E2098">
            <v>1</v>
          </cell>
          <cell r="F2098">
            <v>3</v>
          </cell>
          <cell r="G2098">
            <v>4</v>
          </cell>
          <cell r="H2098">
            <v>12</v>
          </cell>
          <cell r="I2098" t="str">
            <v>Q</v>
          </cell>
          <cell r="P2098">
            <v>4</v>
          </cell>
        </row>
        <row r="2099">
          <cell r="A2099" t="str">
            <v>isolante, com tampa basculante, conforme DIN 49450 e 49451 - 500V.</v>
          </cell>
          <cell r="F2099">
            <v>0</v>
          </cell>
          <cell r="H2099">
            <v>0</v>
          </cell>
          <cell r="P2099">
            <v>0</v>
          </cell>
        </row>
        <row r="2100">
          <cell r="F2100">
            <v>0</v>
          </cell>
          <cell r="H2100">
            <v>0</v>
          </cell>
          <cell r="P2100">
            <v>0</v>
          </cell>
        </row>
        <row r="2101">
          <cell r="A2101" t="str">
            <v xml:space="preserve">Tomada redonda fundida em liga de alumínio, 380V, a prova de tempo com tampo mola, </v>
          </cell>
          <cell r="C2101" t="str">
            <v>PC</v>
          </cell>
          <cell r="D2101">
            <v>7</v>
          </cell>
          <cell r="E2101">
            <v>1</v>
          </cell>
          <cell r="F2101">
            <v>7</v>
          </cell>
          <cell r="G2101">
            <v>4</v>
          </cell>
          <cell r="H2101">
            <v>28</v>
          </cell>
          <cell r="I2101" t="str">
            <v>Q</v>
          </cell>
          <cell r="P2101">
            <v>4</v>
          </cell>
        </row>
        <row r="2102">
          <cell r="A2102" t="str">
            <v>orelhas de fixação, quatro entradas rosqueadas de 3/4" sendo 3 bujões plásticos.</v>
          </cell>
          <cell r="F2102">
            <v>0</v>
          </cell>
          <cell r="H2102">
            <v>0</v>
          </cell>
          <cell r="P2102">
            <v>0</v>
          </cell>
        </row>
        <row r="2103">
          <cell r="F2103">
            <v>0</v>
          </cell>
          <cell r="H2103">
            <v>0</v>
          </cell>
          <cell r="P2103">
            <v>0</v>
          </cell>
        </row>
        <row r="2104">
          <cell r="A2104" t="str">
            <v xml:space="preserve">Luminária p/ ilum. publ. totalmente fechada, p/ lamp. v. merc. e/ou sódio, corpo e refl. </v>
          </cell>
          <cell r="F2104">
            <v>0</v>
          </cell>
          <cell r="H2104">
            <v>0</v>
          </cell>
          <cell r="P2104">
            <v>0</v>
          </cell>
        </row>
        <row r="2105">
          <cell r="A2105" t="str">
            <v xml:space="preserve">estamp. em ch. alum., pescoço em liga de alum. fundido c/ entr. p/ tubo de 60,3 mm </v>
          </cell>
          <cell r="F2105">
            <v>0</v>
          </cell>
          <cell r="H2105">
            <v>0</v>
          </cell>
          <cell r="P2105">
            <v>0</v>
          </cell>
        </row>
        <row r="2106">
          <cell r="A2106" t="str">
            <v>refrator prismático em vidro temper., fecho de aço inox, soq. de porc c/ rosca E-40:</v>
          </cell>
          <cell r="F2106">
            <v>0</v>
          </cell>
          <cell r="H2106">
            <v>0</v>
          </cell>
          <cell r="P2106">
            <v>0</v>
          </cell>
        </row>
        <row r="2107">
          <cell r="A2107" t="str">
            <v>250W - V. Sódio</v>
          </cell>
          <cell r="B2107" t="str">
            <v>LUM250</v>
          </cell>
          <cell r="C2107" t="str">
            <v>PC</v>
          </cell>
          <cell r="D2107">
            <v>1</v>
          </cell>
          <cell r="E2107">
            <v>10</v>
          </cell>
          <cell r="F2107">
            <v>10</v>
          </cell>
          <cell r="G2107">
            <v>8</v>
          </cell>
          <cell r="H2107">
            <v>8</v>
          </cell>
          <cell r="I2107" t="str">
            <v>Q</v>
          </cell>
          <cell r="P2107">
            <v>8</v>
          </cell>
        </row>
        <row r="2108">
          <cell r="F2108">
            <v>0</v>
          </cell>
          <cell r="H2108">
            <v>0</v>
          </cell>
          <cell r="P2108">
            <v>0</v>
          </cell>
        </row>
        <row r="2109">
          <cell r="A2109" t="str">
            <v xml:space="preserve">Luminária p/ lamp. "V. sódio" c/ reator incorporado AFP-220V-60Hz, em liga esp. alum. </v>
          </cell>
          <cell r="F2109">
            <v>0</v>
          </cell>
          <cell r="H2109">
            <v>0</v>
          </cell>
          <cell r="P2109">
            <v>0</v>
          </cell>
        </row>
        <row r="2110">
          <cell r="A2110" t="str">
            <v xml:space="preserve">fundi. globo boro-silicato, base E-27 p/ lamp. até 70W e E-40 p/ lamp. 250W, entr. </v>
          </cell>
          <cell r="F2110">
            <v>0</v>
          </cell>
          <cell r="H2110">
            <v>0</v>
          </cell>
          <cell r="P2110">
            <v>0</v>
          </cell>
        </row>
        <row r="2111">
          <cell r="A2111" t="str">
            <v>rosq. 3/4" BSP:</v>
          </cell>
          <cell r="F2111">
            <v>0</v>
          </cell>
          <cell r="H2111">
            <v>0</v>
          </cell>
          <cell r="P2111">
            <v>0</v>
          </cell>
        </row>
        <row r="2112">
          <cell r="A2112" t="str">
            <v>PEND. 70W</v>
          </cell>
          <cell r="B2112" t="str">
            <v>LUM70</v>
          </cell>
          <cell r="C2112" t="str">
            <v>PC</v>
          </cell>
          <cell r="D2112">
            <v>9</v>
          </cell>
          <cell r="E2112">
            <v>5</v>
          </cell>
          <cell r="F2112">
            <v>45</v>
          </cell>
          <cell r="G2112">
            <v>8</v>
          </cell>
          <cell r="H2112">
            <v>72</v>
          </cell>
          <cell r="I2112" t="str">
            <v>Q</v>
          </cell>
          <cell r="P2112">
            <v>8</v>
          </cell>
        </row>
        <row r="2113">
          <cell r="A2113" t="str">
            <v>ARRAND. 30' 70W</v>
          </cell>
          <cell r="B2113" t="str">
            <v>LUM70</v>
          </cell>
          <cell r="C2113" t="str">
            <v>PC</v>
          </cell>
          <cell r="D2113">
            <v>2</v>
          </cell>
          <cell r="E2113">
            <v>5</v>
          </cell>
          <cell r="F2113">
            <v>10</v>
          </cell>
          <cell r="G2113">
            <v>8</v>
          </cell>
          <cell r="H2113">
            <v>16</v>
          </cell>
          <cell r="I2113" t="str">
            <v>Q</v>
          </cell>
          <cell r="P2113">
            <v>8</v>
          </cell>
        </row>
        <row r="2114">
          <cell r="F2114">
            <v>0</v>
          </cell>
          <cell r="H2114">
            <v>0</v>
          </cell>
          <cell r="P2114">
            <v>0</v>
          </cell>
        </row>
        <row r="2115">
          <cell r="A2115" t="str">
            <v xml:space="preserve">Cabo de cobre, têmpera mole, isolação em PVC 70'C antichama, 750V,  sem capa </v>
          </cell>
          <cell r="F2115">
            <v>0</v>
          </cell>
          <cell r="H2115">
            <v>0</v>
          </cell>
          <cell r="P2115">
            <v>0</v>
          </cell>
        </row>
        <row r="2116">
          <cell r="A2116" t="str">
            <v>protetora, encordoamento classe 2, NBR 6880:</v>
          </cell>
          <cell r="F2116">
            <v>0</v>
          </cell>
          <cell r="H2116">
            <v>0</v>
          </cell>
          <cell r="P2116">
            <v>0</v>
          </cell>
        </row>
        <row r="2117">
          <cell r="A2117" t="str">
            <v>Bitola 2,5 mm²</v>
          </cell>
          <cell r="B2117" t="str">
            <v>CB1</v>
          </cell>
          <cell r="C2117" t="str">
            <v>m</v>
          </cell>
          <cell r="D2117">
            <v>1980</v>
          </cell>
          <cell r="E2117">
            <v>5.8000000000000003E-2</v>
          </cell>
          <cell r="F2117">
            <v>114.84</v>
          </cell>
          <cell r="G2117">
            <v>0.15</v>
          </cell>
          <cell r="H2117">
            <v>297</v>
          </cell>
          <cell r="I2117" t="str">
            <v>B</v>
          </cell>
          <cell r="P2117">
            <v>0.15</v>
          </cell>
        </row>
        <row r="2118">
          <cell r="A2118" t="str">
            <v>Bitola 4 mm²</v>
          </cell>
          <cell r="B2118" t="str">
            <v>CB1</v>
          </cell>
          <cell r="C2118" t="str">
            <v>m</v>
          </cell>
          <cell r="D2118">
            <v>900</v>
          </cell>
          <cell r="E2118">
            <v>0.08</v>
          </cell>
          <cell r="F2118">
            <v>72</v>
          </cell>
          <cell r="G2118">
            <v>0.15</v>
          </cell>
          <cell r="H2118">
            <v>135</v>
          </cell>
          <cell r="I2118" t="str">
            <v>B</v>
          </cell>
          <cell r="P2118">
            <v>0.15</v>
          </cell>
        </row>
        <row r="2119">
          <cell r="A2119" t="str">
            <v>Bitola 6 mm²</v>
          </cell>
          <cell r="B2119" t="str">
            <v>CB1</v>
          </cell>
          <cell r="C2119" t="str">
            <v>m</v>
          </cell>
          <cell r="D2119">
            <v>900</v>
          </cell>
          <cell r="E2119">
            <v>0.10199999999999999</v>
          </cell>
          <cell r="F2119">
            <v>91.8</v>
          </cell>
          <cell r="G2119">
            <v>0.15</v>
          </cell>
          <cell r="H2119">
            <v>135</v>
          </cell>
          <cell r="I2119" t="str">
            <v>B</v>
          </cell>
          <cell r="P2119">
            <v>0.15</v>
          </cell>
        </row>
        <row r="2120">
          <cell r="F2120">
            <v>0</v>
          </cell>
          <cell r="H2120">
            <v>0</v>
          </cell>
          <cell r="P2120">
            <v>0</v>
          </cell>
        </row>
        <row r="2121">
          <cell r="A2121" t="str">
            <v xml:space="preserve">Cabo de cobre, têmpera mole, isolação em PVC 70'C antichama, 0,6/1kV,  com capa </v>
          </cell>
          <cell r="F2121">
            <v>0</v>
          </cell>
          <cell r="H2121">
            <v>0</v>
          </cell>
          <cell r="P2121">
            <v>0</v>
          </cell>
        </row>
        <row r="2122">
          <cell r="A2122" t="str">
            <v>protetora de PVC, de acordo com NBR 7286:</v>
          </cell>
          <cell r="F2122">
            <v>0</v>
          </cell>
          <cell r="H2122">
            <v>0</v>
          </cell>
          <cell r="P2122">
            <v>0</v>
          </cell>
        </row>
        <row r="2123">
          <cell r="A2123" t="str">
            <v>Bitola 2,5 mm²</v>
          </cell>
          <cell r="B2123" t="str">
            <v>CB1</v>
          </cell>
          <cell r="C2123" t="str">
            <v>m</v>
          </cell>
          <cell r="D2123">
            <v>6</v>
          </cell>
          <cell r="E2123">
            <v>5.8000000000000003E-2</v>
          </cell>
          <cell r="F2123">
            <v>0.35</v>
          </cell>
          <cell r="G2123">
            <v>0.15</v>
          </cell>
          <cell r="H2123">
            <v>0.9</v>
          </cell>
          <cell r="I2123" t="str">
            <v>B</v>
          </cell>
          <cell r="P2123">
            <v>0.15</v>
          </cell>
        </row>
        <row r="2124">
          <cell r="F2124">
            <v>0</v>
          </cell>
          <cell r="H2124">
            <v>0</v>
          </cell>
          <cell r="P2124">
            <v>0</v>
          </cell>
        </row>
        <row r="2125">
          <cell r="A2125" t="str">
            <v>Cabo de cobre singelo com isolamento em PVC p/ 0,6/1 kV e capa em PVC:</v>
          </cell>
          <cell r="F2125">
            <v>0</v>
          </cell>
          <cell r="H2125">
            <v>0</v>
          </cell>
          <cell r="P2125">
            <v>0</v>
          </cell>
        </row>
        <row r="2126">
          <cell r="A2126" t="str">
            <v>Bitola 70 mm²</v>
          </cell>
          <cell r="B2126" t="str">
            <v>CB1</v>
          </cell>
          <cell r="C2126" t="str">
            <v>m</v>
          </cell>
          <cell r="D2126">
            <v>500</v>
          </cell>
          <cell r="E2126">
            <v>0.78200000000000003</v>
          </cell>
          <cell r="F2126">
            <v>391</v>
          </cell>
          <cell r="G2126">
            <v>0.25</v>
          </cell>
          <cell r="H2126">
            <v>125</v>
          </cell>
          <cell r="I2126" t="str">
            <v>B</v>
          </cell>
          <cell r="P2126">
            <v>0.25</v>
          </cell>
        </row>
        <row r="2127">
          <cell r="A2127" t="str">
            <v>Bitola 95 mm²</v>
          </cell>
          <cell r="B2127" t="str">
            <v>CB1</v>
          </cell>
          <cell r="C2127" t="str">
            <v>m</v>
          </cell>
          <cell r="D2127">
            <v>145</v>
          </cell>
          <cell r="E2127">
            <v>1.0149999999999999</v>
          </cell>
          <cell r="F2127">
            <v>147.18</v>
          </cell>
          <cell r="G2127">
            <v>0.25</v>
          </cell>
          <cell r="H2127">
            <v>36.25</v>
          </cell>
          <cell r="I2127" t="str">
            <v>B</v>
          </cell>
          <cell r="P2127">
            <v>0.25</v>
          </cell>
        </row>
        <row r="2128">
          <cell r="A2128" t="str">
            <v>Bitola 120 mm²</v>
          </cell>
          <cell r="B2128" t="str">
            <v>CB1</v>
          </cell>
          <cell r="C2128" t="str">
            <v>m</v>
          </cell>
          <cell r="D2128">
            <v>1500</v>
          </cell>
          <cell r="E2128">
            <v>1.248</v>
          </cell>
          <cell r="F2128">
            <v>1872</v>
          </cell>
          <cell r="G2128">
            <v>0.25</v>
          </cell>
          <cell r="H2128">
            <v>375</v>
          </cell>
          <cell r="I2128" t="str">
            <v>B</v>
          </cell>
          <cell r="P2128">
            <v>0.25</v>
          </cell>
        </row>
        <row r="2129">
          <cell r="A2129" t="str">
            <v>Bitola 185 mm²</v>
          </cell>
          <cell r="B2129" t="str">
            <v>CB1</v>
          </cell>
          <cell r="C2129" t="str">
            <v>m</v>
          </cell>
          <cell r="D2129">
            <v>435</v>
          </cell>
          <cell r="E2129">
            <v>1.917</v>
          </cell>
          <cell r="F2129">
            <v>833.9</v>
          </cell>
          <cell r="G2129">
            <v>0.3</v>
          </cell>
          <cell r="H2129">
            <v>130.5</v>
          </cell>
          <cell r="I2129" t="str">
            <v>B</v>
          </cell>
          <cell r="P2129">
            <v>0.3</v>
          </cell>
        </row>
        <row r="2130">
          <cell r="F2130">
            <v>0</v>
          </cell>
          <cell r="H2130">
            <v>0</v>
          </cell>
          <cell r="P2130">
            <v>0</v>
          </cell>
        </row>
        <row r="2131">
          <cell r="A2131" t="str">
            <v>Cabo de cobre multipolar com isolamento em PVC p/ 0,6/1 kV e capa em PVC:</v>
          </cell>
          <cell r="F2131">
            <v>0</v>
          </cell>
          <cell r="H2131">
            <v>0</v>
          </cell>
          <cell r="P2131">
            <v>0</v>
          </cell>
        </row>
        <row r="2132">
          <cell r="A2132" t="str">
            <v>Bitola e formação: 1x4c#10mm²</v>
          </cell>
          <cell r="B2132" t="str">
            <v>CB1</v>
          </cell>
          <cell r="C2132" t="str">
            <v>m</v>
          </cell>
          <cell r="D2132">
            <v>300</v>
          </cell>
          <cell r="E2132">
            <v>0.61399999999999999</v>
          </cell>
          <cell r="F2132">
            <v>184.2</v>
          </cell>
          <cell r="G2132">
            <v>0.25</v>
          </cell>
          <cell r="H2132">
            <v>75</v>
          </cell>
          <cell r="I2132" t="str">
            <v>B</v>
          </cell>
          <cell r="P2132">
            <v>0.25</v>
          </cell>
        </row>
        <row r="2133">
          <cell r="A2133" t="str">
            <v>Bitola e formação: 1x4c#35mm²</v>
          </cell>
          <cell r="B2133" t="str">
            <v>CB1</v>
          </cell>
          <cell r="C2133" t="str">
            <v>m</v>
          </cell>
          <cell r="D2133">
            <v>365</v>
          </cell>
          <cell r="E2133">
            <v>1.772</v>
          </cell>
          <cell r="F2133">
            <v>646.78</v>
          </cell>
          <cell r="G2133">
            <v>0.35</v>
          </cell>
          <cell r="H2133">
            <v>127.75</v>
          </cell>
          <cell r="I2133" t="str">
            <v>B</v>
          </cell>
          <cell r="P2133">
            <v>0.35</v>
          </cell>
        </row>
        <row r="2134">
          <cell r="F2134">
            <v>0</v>
          </cell>
          <cell r="H2134">
            <v>0</v>
          </cell>
          <cell r="P2134">
            <v>0</v>
          </cell>
        </row>
        <row r="2135">
          <cell r="A2135" t="str">
            <v>Caixa condulete em liga de alumínio fundido:</v>
          </cell>
          <cell r="F2135">
            <v>0</v>
          </cell>
          <cell r="H2135">
            <v>0</v>
          </cell>
          <cell r="P2135">
            <v>0</v>
          </cell>
        </row>
        <row r="2136">
          <cell r="A2136" t="str">
            <v>Diâmetro 3/4"</v>
          </cell>
          <cell r="B2136" t="str">
            <v>CX</v>
          </cell>
          <cell r="C2136" t="str">
            <v>PC</v>
          </cell>
          <cell r="D2136">
            <v>34</v>
          </cell>
          <cell r="E2136">
            <v>0.05</v>
          </cell>
          <cell r="F2136">
            <v>1.7</v>
          </cell>
          <cell r="G2136">
            <v>0.1</v>
          </cell>
          <cell r="H2136">
            <v>3.4</v>
          </cell>
          <cell r="I2136" t="str">
            <v>LE</v>
          </cell>
          <cell r="P2136">
            <v>0.1</v>
          </cell>
        </row>
        <row r="2137">
          <cell r="A2137" t="str">
            <v>Diâmetro 11/2"</v>
          </cell>
          <cell r="B2137" t="str">
            <v>CX</v>
          </cell>
          <cell r="C2137" t="str">
            <v>PC</v>
          </cell>
          <cell r="D2137">
            <v>19</v>
          </cell>
          <cell r="E2137">
            <v>0.05</v>
          </cell>
          <cell r="F2137">
            <v>0.95</v>
          </cell>
          <cell r="G2137">
            <v>0.1</v>
          </cell>
          <cell r="H2137">
            <v>1.9</v>
          </cell>
          <cell r="I2137" t="str">
            <v>LE</v>
          </cell>
          <cell r="P2137">
            <v>0.1</v>
          </cell>
        </row>
        <row r="2138">
          <cell r="A2138" t="str">
            <v>Diâmetro 2"</v>
          </cell>
          <cell r="B2138" t="str">
            <v>CX</v>
          </cell>
          <cell r="C2138" t="str">
            <v>PC</v>
          </cell>
          <cell r="D2138">
            <v>5</v>
          </cell>
          <cell r="E2138">
            <v>0.1</v>
          </cell>
          <cell r="F2138">
            <v>0.5</v>
          </cell>
          <cell r="G2138">
            <v>0.1</v>
          </cell>
          <cell r="H2138">
            <v>0.5</v>
          </cell>
          <cell r="I2138" t="str">
            <v>LE</v>
          </cell>
          <cell r="P2138">
            <v>0.1</v>
          </cell>
        </row>
        <row r="2139">
          <cell r="A2139" t="str">
            <v>Diâmetro 3"</v>
          </cell>
          <cell r="B2139" t="str">
            <v>CX</v>
          </cell>
          <cell r="C2139" t="str">
            <v>PC</v>
          </cell>
          <cell r="D2139">
            <v>3</v>
          </cell>
          <cell r="E2139">
            <v>0.1</v>
          </cell>
          <cell r="F2139">
            <v>0.3</v>
          </cell>
          <cell r="G2139">
            <v>0.1</v>
          </cell>
          <cell r="H2139">
            <v>0.3</v>
          </cell>
          <cell r="I2139" t="str">
            <v>LE</v>
          </cell>
          <cell r="P2139">
            <v>0.1</v>
          </cell>
        </row>
        <row r="2140">
          <cell r="A2140" t="str">
            <v>Diâmetro 4"</v>
          </cell>
          <cell r="B2140" t="str">
            <v>CX</v>
          </cell>
          <cell r="C2140" t="str">
            <v>PC</v>
          </cell>
          <cell r="D2140">
            <v>4</v>
          </cell>
          <cell r="E2140">
            <v>0.1</v>
          </cell>
          <cell r="F2140">
            <v>0.4</v>
          </cell>
          <cell r="G2140">
            <v>0.1</v>
          </cell>
          <cell r="H2140">
            <v>0.4</v>
          </cell>
          <cell r="I2140" t="str">
            <v>LE</v>
          </cell>
          <cell r="P2140">
            <v>0.1</v>
          </cell>
        </row>
        <row r="2141">
          <cell r="F2141">
            <v>0</v>
          </cell>
          <cell r="H2141">
            <v>0</v>
          </cell>
          <cell r="P2141">
            <v>0</v>
          </cell>
        </row>
        <row r="2142">
          <cell r="A2142" t="str">
            <v>Perfis para suporte em ASTM A-36 pintado.</v>
          </cell>
          <cell r="C2142" t="str">
            <v>kg</v>
          </cell>
          <cell r="D2142">
            <v>800</v>
          </cell>
          <cell r="E2142">
            <v>1</v>
          </cell>
          <cell r="F2142">
            <v>800</v>
          </cell>
          <cell r="G2142">
            <v>0.15</v>
          </cell>
          <cell r="H2142">
            <v>120</v>
          </cell>
          <cell r="I2142" t="str">
            <v>F</v>
          </cell>
          <cell r="P2142">
            <v>0.15</v>
          </cell>
        </row>
        <row r="2143">
          <cell r="F2143">
            <v>0</v>
          </cell>
          <cell r="H2143">
            <v>0</v>
          </cell>
          <cell r="P2143">
            <v>0</v>
          </cell>
        </row>
        <row r="2144">
          <cell r="A2144" t="str">
            <v>ÁREA - CONCENTRAÇÃO DE GROSSOS</v>
          </cell>
          <cell r="F2144">
            <v>0</v>
          </cell>
          <cell r="H2144">
            <v>0</v>
          </cell>
          <cell r="P2144">
            <v>0</v>
          </cell>
        </row>
        <row r="2145">
          <cell r="A2145" t="str">
            <v>Quadro de iluminação 380/220 Vca</v>
          </cell>
          <cell r="B2145" t="str">
            <v>550-QL-08</v>
          </cell>
          <cell r="C2145" t="str">
            <v>UNID.</v>
          </cell>
          <cell r="D2145">
            <v>1</v>
          </cell>
          <cell r="E2145">
            <v>60</v>
          </cell>
          <cell r="F2145">
            <v>60</v>
          </cell>
          <cell r="G2145">
            <v>60</v>
          </cell>
          <cell r="H2145">
            <v>60</v>
          </cell>
          <cell r="I2145" t="str">
            <v>Q</v>
          </cell>
          <cell r="P2145">
            <v>60</v>
          </cell>
        </row>
        <row r="2146">
          <cell r="A2146" t="str">
            <v>Instalação externa, barramento  trifásico e neutro.</v>
          </cell>
          <cell r="F2146">
            <v>0</v>
          </cell>
          <cell r="H2146">
            <v>0</v>
          </cell>
          <cell r="P2146">
            <v>0</v>
          </cell>
        </row>
        <row r="2147">
          <cell r="F2147">
            <v>0</v>
          </cell>
          <cell r="H2147">
            <v>0</v>
          </cell>
          <cell r="P2147">
            <v>0</v>
          </cell>
        </row>
        <row r="2148">
          <cell r="A2148" t="str">
            <v>Cabo de cobre nu, têmpera meia dura, formação em fios, encordoamento classe 2,</v>
          </cell>
          <cell r="F2148">
            <v>0</v>
          </cell>
          <cell r="H2148">
            <v>0</v>
          </cell>
          <cell r="P2148">
            <v>0</v>
          </cell>
        </row>
        <row r="2149">
          <cell r="A2149" t="str">
            <v>NBR 5111 e 7575:</v>
          </cell>
          <cell r="F2149">
            <v>0</v>
          </cell>
          <cell r="H2149">
            <v>0</v>
          </cell>
          <cell r="P2149">
            <v>0</v>
          </cell>
        </row>
        <row r="2150">
          <cell r="A2150" t="str">
            <v>Bitola 16 mm²</v>
          </cell>
          <cell r="B2150" t="str">
            <v>CBNU</v>
          </cell>
          <cell r="C2150" t="str">
            <v>kg</v>
          </cell>
          <cell r="D2150">
            <v>2</v>
          </cell>
          <cell r="E2150">
            <v>1</v>
          </cell>
          <cell r="F2150">
            <v>2</v>
          </cell>
          <cell r="G2150">
            <v>1</v>
          </cell>
          <cell r="H2150">
            <v>2</v>
          </cell>
          <cell r="I2150" t="str">
            <v>B</v>
          </cell>
          <cell r="P2150">
            <v>1</v>
          </cell>
        </row>
        <row r="2151">
          <cell r="A2151" t="str">
            <v>Bitola 25 mm²</v>
          </cell>
          <cell r="B2151" t="str">
            <v>CBNU</v>
          </cell>
          <cell r="C2151" t="str">
            <v>kg</v>
          </cell>
          <cell r="D2151">
            <v>10</v>
          </cell>
          <cell r="E2151">
            <v>1</v>
          </cell>
          <cell r="F2151">
            <v>10</v>
          </cell>
          <cell r="G2151">
            <v>1</v>
          </cell>
          <cell r="H2151">
            <v>10</v>
          </cell>
          <cell r="I2151" t="str">
            <v>B</v>
          </cell>
          <cell r="P2151">
            <v>1</v>
          </cell>
        </row>
        <row r="2152">
          <cell r="A2152" t="str">
            <v>Bitola 35 mm²</v>
          </cell>
          <cell r="B2152" t="str">
            <v>CBNU</v>
          </cell>
          <cell r="C2152" t="str">
            <v>kg</v>
          </cell>
          <cell r="D2152">
            <v>90</v>
          </cell>
          <cell r="E2152">
            <v>1</v>
          </cell>
          <cell r="F2152">
            <v>90</v>
          </cell>
          <cell r="G2152">
            <v>1</v>
          </cell>
          <cell r="H2152">
            <v>90</v>
          </cell>
          <cell r="I2152" t="str">
            <v>B</v>
          </cell>
          <cell r="P2152">
            <v>1</v>
          </cell>
        </row>
        <row r="2153">
          <cell r="F2153">
            <v>0</v>
          </cell>
          <cell r="H2153">
            <v>0</v>
          </cell>
          <cell r="P2153">
            <v>0</v>
          </cell>
        </row>
        <row r="2154">
          <cell r="A2154" t="str">
            <v xml:space="preserve">Cabo de cobre, têmpera mole, isolação em PVC 70'C antichama, 750V,  sem capa </v>
          </cell>
          <cell r="F2154">
            <v>0</v>
          </cell>
          <cell r="H2154">
            <v>0</v>
          </cell>
          <cell r="P2154">
            <v>0</v>
          </cell>
        </row>
        <row r="2155">
          <cell r="A2155" t="str">
            <v>protetora, encordoamento classe 2, NBR 6880:</v>
          </cell>
          <cell r="F2155">
            <v>0</v>
          </cell>
          <cell r="H2155">
            <v>0</v>
          </cell>
          <cell r="P2155">
            <v>0</v>
          </cell>
        </row>
        <row r="2156">
          <cell r="A2156" t="str">
            <v>Bitola 2,5 mm²</v>
          </cell>
          <cell r="B2156" t="str">
            <v>CB1</v>
          </cell>
          <cell r="C2156" t="str">
            <v>m</v>
          </cell>
          <cell r="D2156">
            <v>1700</v>
          </cell>
          <cell r="E2156">
            <v>5.8000000000000003E-2</v>
          </cell>
          <cell r="F2156">
            <v>98.6</v>
          </cell>
          <cell r="G2156">
            <v>0.15</v>
          </cell>
          <cell r="H2156">
            <v>255</v>
          </cell>
          <cell r="I2156" t="str">
            <v>B</v>
          </cell>
          <cell r="P2156">
            <v>0.15</v>
          </cell>
        </row>
        <row r="2157">
          <cell r="A2157" t="str">
            <v>Bitola 4 mm²</v>
          </cell>
          <cell r="B2157" t="str">
            <v>CB1</v>
          </cell>
          <cell r="C2157" t="str">
            <v>m</v>
          </cell>
          <cell r="D2157">
            <v>200</v>
          </cell>
          <cell r="E2157">
            <v>0.08</v>
          </cell>
          <cell r="F2157">
            <v>16</v>
          </cell>
          <cell r="G2157">
            <v>0.15</v>
          </cell>
          <cell r="H2157">
            <v>30</v>
          </cell>
          <cell r="I2157" t="str">
            <v>B</v>
          </cell>
          <cell r="P2157">
            <v>0.15</v>
          </cell>
        </row>
        <row r="2158">
          <cell r="F2158">
            <v>0</v>
          </cell>
          <cell r="H2158">
            <v>0</v>
          </cell>
          <cell r="P2158">
            <v>0</v>
          </cell>
        </row>
        <row r="2159">
          <cell r="A2159" t="str">
            <v>Cabo de potência tripolar, composto de fios de cobre nu, têmpera mole, isolação em</v>
          </cell>
          <cell r="F2159">
            <v>0</v>
          </cell>
          <cell r="H2159">
            <v>0</v>
          </cell>
          <cell r="P2159">
            <v>0</v>
          </cell>
        </row>
        <row r="2160">
          <cell r="A2160" t="str">
            <v>EPR classe de tensão 0,6/1 kV com cobertura de PVC, de acordo com NBR 7286:</v>
          </cell>
          <cell r="F2160">
            <v>0</v>
          </cell>
          <cell r="H2160">
            <v>0</v>
          </cell>
          <cell r="P2160">
            <v>0</v>
          </cell>
        </row>
        <row r="2161">
          <cell r="A2161" t="str">
            <v>Bitola 3x2,5 mm²</v>
          </cell>
          <cell r="B2161" t="str">
            <v>CB1</v>
          </cell>
          <cell r="C2161" t="str">
            <v>m</v>
          </cell>
          <cell r="D2161">
            <v>20</v>
          </cell>
          <cell r="E2161">
            <v>0.193</v>
          </cell>
          <cell r="F2161">
            <v>3.86</v>
          </cell>
          <cell r="G2161">
            <v>0.2</v>
          </cell>
          <cell r="H2161">
            <v>4</v>
          </cell>
          <cell r="I2161" t="str">
            <v>B</v>
          </cell>
          <cell r="P2161">
            <v>0.2</v>
          </cell>
        </row>
        <row r="2162">
          <cell r="F2162">
            <v>0</v>
          </cell>
          <cell r="H2162">
            <v>0</v>
          </cell>
          <cell r="P2162">
            <v>0</v>
          </cell>
        </row>
        <row r="2163">
          <cell r="A2163" t="str">
            <v>Eletroduto aço galvanizado a fogo c/ costura, comp. 3m, c/ uma luva e rosca nas duas</v>
          </cell>
          <cell r="F2163">
            <v>0</v>
          </cell>
          <cell r="H2163">
            <v>0</v>
          </cell>
          <cell r="P2163">
            <v>0</v>
          </cell>
        </row>
        <row r="2164">
          <cell r="A2164" t="str">
            <v xml:space="preserve">extremidades, norma DIN 2440, c/ proteção mecânica nas extremidades e rebarbas </v>
          </cell>
          <cell r="F2164">
            <v>0</v>
          </cell>
          <cell r="H2164">
            <v>0</v>
          </cell>
          <cell r="P2164">
            <v>0</v>
          </cell>
        </row>
        <row r="2165">
          <cell r="A2165" t="str">
            <v>removidas:</v>
          </cell>
          <cell r="F2165">
            <v>0</v>
          </cell>
          <cell r="H2165">
            <v>0</v>
          </cell>
          <cell r="P2165">
            <v>0</v>
          </cell>
        </row>
        <row r="2166">
          <cell r="A2166" t="str">
            <v>Diâmetro 3/4"    BSP</v>
          </cell>
          <cell r="B2166" t="str">
            <v>ELAG</v>
          </cell>
          <cell r="C2166" t="str">
            <v>m</v>
          </cell>
          <cell r="D2166">
            <v>494</v>
          </cell>
          <cell r="E2166">
            <v>1.7699999999999998</v>
          </cell>
          <cell r="F2166">
            <v>874.38</v>
          </cell>
          <cell r="G2166">
            <v>1.25</v>
          </cell>
          <cell r="H2166">
            <v>617.5</v>
          </cell>
          <cell r="I2166" t="str">
            <v>LE</v>
          </cell>
          <cell r="P2166">
            <v>1.25</v>
          </cell>
        </row>
        <row r="2167">
          <cell r="A2167" t="str">
            <v>Diâmetro 1"       BSP</v>
          </cell>
          <cell r="B2167" t="str">
            <v>ELAG</v>
          </cell>
          <cell r="C2167" t="str">
            <v>m</v>
          </cell>
          <cell r="D2167">
            <v>55</v>
          </cell>
          <cell r="E2167">
            <v>2.63</v>
          </cell>
          <cell r="F2167">
            <v>144.65</v>
          </cell>
          <cell r="G2167">
            <v>1.25</v>
          </cell>
          <cell r="H2167">
            <v>68.75</v>
          </cell>
          <cell r="I2167" t="str">
            <v>LE</v>
          </cell>
          <cell r="P2167">
            <v>1.25</v>
          </cell>
        </row>
        <row r="2168">
          <cell r="A2168" t="str">
            <v>Diâmetro 11/2"  BSP</v>
          </cell>
          <cell r="B2168" t="str">
            <v>ELAG</v>
          </cell>
          <cell r="C2168" t="str">
            <v>m</v>
          </cell>
          <cell r="D2168">
            <v>112</v>
          </cell>
          <cell r="E2168">
            <v>4.24</v>
          </cell>
          <cell r="F2168">
            <v>474.88</v>
          </cell>
          <cell r="G2168">
            <v>1.25</v>
          </cell>
          <cell r="H2168">
            <v>140</v>
          </cell>
          <cell r="I2168" t="str">
            <v>LE</v>
          </cell>
          <cell r="P2168">
            <v>1.25</v>
          </cell>
        </row>
        <row r="2169">
          <cell r="A2169" t="str">
            <v>Diâmetro 2"       BSP</v>
          </cell>
          <cell r="B2169" t="str">
            <v>ELAG</v>
          </cell>
          <cell r="C2169" t="str">
            <v>m</v>
          </cell>
          <cell r="D2169">
            <v>13</v>
          </cell>
          <cell r="E2169">
            <v>5.66</v>
          </cell>
          <cell r="F2169">
            <v>73.58</v>
          </cell>
          <cell r="G2169">
            <v>1.5</v>
          </cell>
          <cell r="H2169">
            <v>19.5</v>
          </cell>
          <cell r="I2169" t="str">
            <v>LE</v>
          </cell>
          <cell r="P2169">
            <v>1.5</v>
          </cell>
        </row>
        <row r="2170">
          <cell r="A2170" t="str">
            <v>Diâmetro 3"       BSP</v>
          </cell>
          <cell r="B2170" t="str">
            <v>ELAG</v>
          </cell>
          <cell r="C2170" t="str">
            <v>m</v>
          </cell>
          <cell r="D2170">
            <v>83</v>
          </cell>
          <cell r="E2170">
            <v>11.6</v>
          </cell>
          <cell r="F2170">
            <v>962.8</v>
          </cell>
          <cell r="G2170">
            <v>1.5</v>
          </cell>
          <cell r="H2170">
            <v>124.5</v>
          </cell>
          <cell r="I2170" t="str">
            <v>LE</v>
          </cell>
          <cell r="P2170">
            <v>1.5</v>
          </cell>
        </row>
        <row r="2171">
          <cell r="A2171" t="str">
            <v>Diâmetro 4"       BSP</v>
          </cell>
          <cell r="B2171" t="str">
            <v>ELAG</v>
          </cell>
          <cell r="C2171" t="str">
            <v>m</v>
          </cell>
          <cell r="D2171">
            <v>2</v>
          </cell>
          <cell r="E2171">
            <v>16.48</v>
          </cell>
          <cell r="F2171">
            <v>32.96</v>
          </cell>
          <cell r="G2171">
            <v>2</v>
          </cell>
          <cell r="H2171">
            <v>4</v>
          </cell>
          <cell r="I2171" t="str">
            <v>LE</v>
          </cell>
          <cell r="P2171">
            <v>2</v>
          </cell>
        </row>
        <row r="2172">
          <cell r="F2172">
            <v>0</v>
          </cell>
          <cell r="H2172">
            <v>0</v>
          </cell>
          <cell r="P2172">
            <v>0</v>
          </cell>
        </row>
        <row r="2173">
          <cell r="A2173" t="str">
            <v xml:space="preserve">Tomada tetrapolar blindada de sobrepor, em alumínio fundido e miolo em material </v>
          </cell>
          <cell r="C2173" t="str">
            <v>PC</v>
          </cell>
          <cell r="D2173">
            <v>2</v>
          </cell>
          <cell r="E2173">
            <v>1</v>
          </cell>
          <cell r="F2173">
            <v>2</v>
          </cell>
          <cell r="G2173">
            <v>4</v>
          </cell>
          <cell r="H2173">
            <v>8</v>
          </cell>
          <cell r="I2173" t="str">
            <v>Q</v>
          </cell>
          <cell r="P2173">
            <v>4</v>
          </cell>
        </row>
        <row r="2174">
          <cell r="A2174" t="str">
            <v>isolante, com tampa basculante, conforme DIN 49450 e 49451 - 500V.</v>
          </cell>
          <cell r="F2174">
            <v>0</v>
          </cell>
          <cell r="H2174">
            <v>0</v>
          </cell>
          <cell r="P2174">
            <v>0</v>
          </cell>
        </row>
        <row r="2175">
          <cell r="F2175">
            <v>0</v>
          </cell>
          <cell r="H2175">
            <v>0</v>
          </cell>
          <cell r="P2175">
            <v>0</v>
          </cell>
        </row>
        <row r="2176">
          <cell r="A2176" t="str">
            <v xml:space="preserve">Tomada redonda fundida em liga de alumínio, 380V, a prova de tempo com tampo mola, </v>
          </cell>
          <cell r="C2176" t="str">
            <v>PC</v>
          </cell>
          <cell r="D2176">
            <v>6</v>
          </cell>
          <cell r="E2176">
            <v>1</v>
          </cell>
          <cell r="F2176">
            <v>6</v>
          </cell>
          <cell r="G2176">
            <v>4</v>
          </cell>
          <cell r="H2176">
            <v>24</v>
          </cell>
          <cell r="I2176" t="str">
            <v>Q</v>
          </cell>
          <cell r="P2176">
            <v>4</v>
          </cell>
        </row>
        <row r="2177">
          <cell r="A2177" t="str">
            <v>orelhas de fixação, quatro entradas rosqueadas de 3/4" sendo 3 bujões plásticos.</v>
          </cell>
          <cell r="F2177">
            <v>0</v>
          </cell>
          <cell r="H2177">
            <v>0</v>
          </cell>
          <cell r="P2177">
            <v>0</v>
          </cell>
        </row>
        <row r="2178">
          <cell r="F2178">
            <v>0</v>
          </cell>
          <cell r="H2178">
            <v>0</v>
          </cell>
          <cell r="P2178">
            <v>0</v>
          </cell>
        </row>
        <row r="2179">
          <cell r="A2179" t="str">
            <v xml:space="preserve">Eletroduto flexível em rolo, tipo sealtubo, a prova de tempo, umidade, gases, vapores e </v>
          </cell>
          <cell r="F2179">
            <v>0</v>
          </cell>
          <cell r="H2179">
            <v>0</v>
          </cell>
          <cell r="P2179">
            <v>0</v>
          </cell>
        </row>
        <row r="2180">
          <cell r="A2180" t="str">
            <v>pó, constituído por fita de aço doce c/ revestimento externo em polivinil-clorídrico:</v>
          </cell>
          <cell r="F2180">
            <v>0</v>
          </cell>
          <cell r="H2180">
            <v>0</v>
          </cell>
          <cell r="P2180">
            <v>0</v>
          </cell>
        </row>
        <row r="2181">
          <cell r="A2181" t="str">
            <v>Diâmetro 11/2"</v>
          </cell>
          <cell r="B2181" t="str">
            <v>ELFL</v>
          </cell>
          <cell r="C2181" t="str">
            <v>m</v>
          </cell>
          <cell r="D2181">
            <v>2</v>
          </cell>
          <cell r="E2181">
            <v>2.12</v>
          </cell>
          <cell r="F2181">
            <v>4.24</v>
          </cell>
          <cell r="G2181">
            <v>1.5</v>
          </cell>
          <cell r="H2181">
            <v>3</v>
          </cell>
          <cell r="I2181" t="str">
            <v>LE</v>
          </cell>
          <cell r="P2181">
            <v>1.5</v>
          </cell>
        </row>
        <row r="2182">
          <cell r="A2182" t="str">
            <v>Diâmetro 3"</v>
          </cell>
          <cell r="B2182" t="str">
            <v>ELFL</v>
          </cell>
          <cell r="C2182" t="str">
            <v>m</v>
          </cell>
          <cell r="D2182">
            <v>6</v>
          </cell>
          <cell r="E2182">
            <v>5.8</v>
          </cell>
          <cell r="F2182">
            <v>34.799999999999997</v>
          </cell>
          <cell r="G2182">
            <v>1.8</v>
          </cell>
          <cell r="H2182">
            <v>10.8</v>
          </cell>
          <cell r="I2182" t="str">
            <v>LE</v>
          </cell>
          <cell r="P2182">
            <v>1.8</v>
          </cell>
        </row>
        <row r="2183">
          <cell r="F2183">
            <v>0</v>
          </cell>
          <cell r="H2183">
            <v>0</v>
          </cell>
          <cell r="P2183">
            <v>0</v>
          </cell>
        </row>
        <row r="2184">
          <cell r="A2184" t="str">
            <v xml:space="preserve">Luminária p/ lamp. "V. sódio" c/ reator incorporado AFP-220V-60Hz, em liga esp. alum. </v>
          </cell>
          <cell r="F2184">
            <v>0</v>
          </cell>
          <cell r="H2184">
            <v>0</v>
          </cell>
          <cell r="P2184">
            <v>0</v>
          </cell>
        </row>
        <row r="2185">
          <cell r="A2185" t="str">
            <v xml:space="preserve">fundi. globo boro-silicato, base E-27 p/ lamp. até 70W e E-40 p/ lamp. 250W, entr. </v>
          </cell>
          <cell r="F2185">
            <v>0</v>
          </cell>
          <cell r="H2185">
            <v>0</v>
          </cell>
          <cell r="P2185">
            <v>0</v>
          </cell>
        </row>
        <row r="2186">
          <cell r="A2186" t="str">
            <v>rosq. 3/4" BSP:</v>
          </cell>
          <cell r="F2186">
            <v>0</v>
          </cell>
          <cell r="H2186">
            <v>0</v>
          </cell>
          <cell r="P2186">
            <v>0</v>
          </cell>
        </row>
        <row r="2187">
          <cell r="A2187" t="str">
            <v>PEND. 70W</v>
          </cell>
          <cell r="B2187" t="str">
            <v>LUM70</v>
          </cell>
          <cell r="C2187" t="str">
            <v>PC</v>
          </cell>
          <cell r="D2187">
            <v>30</v>
          </cell>
          <cell r="E2187">
            <v>5</v>
          </cell>
          <cell r="F2187">
            <v>150</v>
          </cell>
          <cell r="G2187">
            <v>8</v>
          </cell>
          <cell r="H2187">
            <v>240</v>
          </cell>
          <cell r="I2187" t="str">
            <v>Q</v>
          </cell>
          <cell r="P2187">
            <v>8</v>
          </cell>
        </row>
        <row r="2188">
          <cell r="F2188">
            <v>0</v>
          </cell>
          <cell r="H2188">
            <v>0</v>
          </cell>
          <cell r="P2188">
            <v>0</v>
          </cell>
        </row>
        <row r="2189">
          <cell r="A2189" t="str">
            <v xml:space="preserve">Luminária p/ ilum. publ. totalmente fechada, p/ lamp. v. merc. e/ou sódio, corpo e refl. </v>
          </cell>
          <cell r="F2189">
            <v>0</v>
          </cell>
          <cell r="H2189">
            <v>0</v>
          </cell>
          <cell r="P2189">
            <v>0</v>
          </cell>
        </row>
        <row r="2190">
          <cell r="A2190" t="str">
            <v xml:space="preserve">estamp. em ch. alum., pescoço em liga de alum. fundido c/ entr. p/ tubo de 60,3 mm </v>
          </cell>
          <cell r="F2190">
            <v>0</v>
          </cell>
          <cell r="H2190">
            <v>0</v>
          </cell>
          <cell r="P2190">
            <v>0</v>
          </cell>
        </row>
        <row r="2191">
          <cell r="A2191" t="str">
            <v>refrator prismático em vidro temper., fecho de aço inox, soq. de porc c/ rosca E-40:</v>
          </cell>
          <cell r="F2191">
            <v>0</v>
          </cell>
          <cell r="H2191">
            <v>0</v>
          </cell>
          <cell r="P2191">
            <v>0</v>
          </cell>
        </row>
        <row r="2192">
          <cell r="A2192" t="str">
            <v>250W - V. Sódio</v>
          </cell>
          <cell r="B2192" t="str">
            <v>LUM250</v>
          </cell>
          <cell r="C2192" t="str">
            <v>PC</v>
          </cell>
          <cell r="D2192">
            <v>4</v>
          </cell>
          <cell r="E2192">
            <v>10</v>
          </cell>
          <cell r="F2192">
            <v>40</v>
          </cell>
          <cell r="G2192">
            <v>8</v>
          </cell>
          <cell r="H2192">
            <v>32</v>
          </cell>
          <cell r="I2192" t="str">
            <v>Q</v>
          </cell>
          <cell r="P2192">
            <v>8</v>
          </cell>
        </row>
        <row r="2193">
          <cell r="F2193">
            <v>0</v>
          </cell>
          <cell r="H2193">
            <v>0</v>
          </cell>
          <cell r="P2193">
            <v>0</v>
          </cell>
        </row>
        <row r="2194">
          <cell r="A2194" t="str">
            <v>Luminária industr. c/ reator AFP, 220V, 60 Hz e ignitor quando necessário, incorp.</v>
          </cell>
          <cell r="F2194">
            <v>0</v>
          </cell>
          <cell r="H2194">
            <v>0</v>
          </cell>
          <cell r="P2194">
            <v>0</v>
          </cell>
        </row>
        <row r="2195">
          <cell r="A2195" t="str">
            <v>em caixa apropriada, c/ rosca 3/4", BSP corpo, suporte, caixa em liga de alum., refletor</v>
          </cell>
          <cell r="F2195">
            <v>0</v>
          </cell>
          <cell r="H2195">
            <v>0</v>
          </cell>
          <cell r="P2195">
            <v>0</v>
          </cell>
        </row>
        <row r="2196">
          <cell r="A2196" t="str">
            <v>repuxado em ch. de alum. acab. em esmalte e refletor anodiz., base E-40:</v>
          </cell>
          <cell r="F2196">
            <v>0</v>
          </cell>
          <cell r="H2196">
            <v>0</v>
          </cell>
          <cell r="P2196">
            <v>0</v>
          </cell>
        </row>
        <row r="2197">
          <cell r="A2197" t="str">
            <v>250W V.Sódio</v>
          </cell>
          <cell r="B2197" t="str">
            <v>LUM250</v>
          </cell>
          <cell r="C2197" t="str">
            <v>PC</v>
          </cell>
          <cell r="D2197">
            <v>16</v>
          </cell>
          <cell r="E2197">
            <v>10</v>
          </cell>
          <cell r="F2197">
            <v>160</v>
          </cell>
          <cell r="G2197">
            <v>8</v>
          </cell>
          <cell r="H2197">
            <v>128</v>
          </cell>
          <cell r="I2197" t="str">
            <v>Q</v>
          </cell>
          <cell r="P2197">
            <v>8</v>
          </cell>
        </row>
        <row r="2198">
          <cell r="F2198">
            <v>0</v>
          </cell>
          <cell r="H2198">
            <v>0</v>
          </cell>
          <cell r="P2198">
            <v>0</v>
          </cell>
        </row>
        <row r="2199">
          <cell r="A2199" t="str">
            <v>Caixa condulete em liga de alumínio fundido:</v>
          </cell>
          <cell r="F2199">
            <v>0</v>
          </cell>
          <cell r="H2199">
            <v>0</v>
          </cell>
          <cell r="P2199">
            <v>0</v>
          </cell>
        </row>
        <row r="2200">
          <cell r="A2200" t="str">
            <v>Diâmetro 3/4"</v>
          </cell>
          <cell r="B2200" t="str">
            <v>CX</v>
          </cell>
          <cell r="C2200" t="str">
            <v>PC</v>
          </cell>
          <cell r="D2200">
            <v>84</v>
          </cell>
          <cell r="E2200">
            <v>0.05</v>
          </cell>
          <cell r="F2200">
            <v>4.2</v>
          </cell>
          <cell r="G2200">
            <v>0.1</v>
          </cell>
          <cell r="H2200">
            <v>8.4</v>
          </cell>
          <cell r="I2200" t="str">
            <v>LE</v>
          </cell>
          <cell r="P2200">
            <v>0.1</v>
          </cell>
        </row>
        <row r="2201">
          <cell r="A2201" t="str">
            <v>Diâmetro 1"</v>
          </cell>
          <cell r="B2201" t="str">
            <v>CX</v>
          </cell>
          <cell r="C2201" t="str">
            <v>PC</v>
          </cell>
          <cell r="D2201">
            <v>3</v>
          </cell>
          <cell r="E2201">
            <v>0.05</v>
          </cell>
          <cell r="F2201">
            <v>0.15</v>
          </cell>
          <cell r="G2201">
            <v>0.1</v>
          </cell>
          <cell r="H2201">
            <v>0.3</v>
          </cell>
          <cell r="I2201" t="str">
            <v>LE</v>
          </cell>
          <cell r="P2201">
            <v>0.1</v>
          </cell>
        </row>
        <row r="2202">
          <cell r="A2202" t="str">
            <v>Diâmetro 11/2"</v>
          </cell>
          <cell r="B2202" t="str">
            <v>CX</v>
          </cell>
          <cell r="C2202" t="str">
            <v>PC</v>
          </cell>
          <cell r="D2202">
            <v>8</v>
          </cell>
          <cell r="E2202">
            <v>0.05</v>
          </cell>
          <cell r="F2202">
            <v>0.4</v>
          </cell>
          <cell r="G2202">
            <v>0.1</v>
          </cell>
          <cell r="H2202">
            <v>0.8</v>
          </cell>
          <cell r="I2202" t="str">
            <v>LE</v>
          </cell>
          <cell r="P2202">
            <v>0.1</v>
          </cell>
        </row>
        <row r="2203">
          <cell r="F2203">
            <v>0</v>
          </cell>
          <cell r="H2203">
            <v>0</v>
          </cell>
          <cell r="P2203">
            <v>0</v>
          </cell>
        </row>
        <row r="2204">
          <cell r="A2204" t="str">
            <v>Perfis para suportes em ASTM A-36 pintado</v>
          </cell>
          <cell r="C2204" t="str">
            <v>kg</v>
          </cell>
          <cell r="D2204">
            <v>200</v>
          </cell>
          <cell r="E2204">
            <v>1</v>
          </cell>
          <cell r="F2204">
            <v>200</v>
          </cell>
          <cell r="G2204">
            <v>0.15</v>
          </cell>
          <cell r="H2204">
            <v>30</v>
          </cell>
          <cell r="I2204" t="str">
            <v>F</v>
          </cell>
          <cell r="P2204">
            <v>0.15</v>
          </cell>
        </row>
        <row r="2205">
          <cell r="F2205">
            <v>0</v>
          </cell>
          <cell r="H2205">
            <v>0</v>
          </cell>
          <cell r="P2205">
            <v>0</v>
          </cell>
        </row>
        <row r="2206">
          <cell r="A2206" t="str">
            <v>ÁREA - SALA DE COMPRESSORES</v>
          </cell>
          <cell r="F2206">
            <v>0</v>
          </cell>
          <cell r="H2206">
            <v>0</v>
          </cell>
          <cell r="P2206">
            <v>0</v>
          </cell>
        </row>
        <row r="2207">
          <cell r="A2207" t="str">
            <v>Quadro de iluminação 380/220 Vca</v>
          </cell>
          <cell r="B2207" t="str">
            <v>550-QL-12</v>
          </cell>
          <cell r="C2207" t="str">
            <v>UNID.</v>
          </cell>
          <cell r="D2207">
            <v>1</v>
          </cell>
          <cell r="E2207">
            <v>60</v>
          </cell>
          <cell r="F2207">
            <v>60</v>
          </cell>
          <cell r="G2207">
            <v>60</v>
          </cell>
          <cell r="H2207">
            <v>60</v>
          </cell>
          <cell r="I2207" t="str">
            <v>Q</v>
          </cell>
          <cell r="P2207">
            <v>60</v>
          </cell>
        </row>
        <row r="2208">
          <cell r="A2208" t="str">
            <v>Instalação interna, barramento  trifásico e neutro.</v>
          </cell>
          <cell r="F2208">
            <v>0</v>
          </cell>
          <cell r="H2208">
            <v>0</v>
          </cell>
          <cell r="P2208">
            <v>0</v>
          </cell>
        </row>
        <row r="2209">
          <cell r="F2209">
            <v>0</v>
          </cell>
          <cell r="H2209">
            <v>0</v>
          </cell>
          <cell r="P2209">
            <v>0</v>
          </cell>
        </row>
        <row r="2210">
          <cell r="A2210" t="str">
            <v>Cabo de cobre nu, têmpera meia dura, formação em fios, encordoamento classe 2,</v>
          </cell>
          <cell r="F2210">
            <v>0</v>
          </cell>
          <cell r="H2210">
            <v>0</v>
          </cell>
          <cell r="P2210">
            <v>0</v>
          </cell>
        </row>
        <row r="2211">
          <cell r="A2211" t="str">
            <v>NBR 5111 e 7575:</v>
          </cell>
          <cell r="F2211">
            <v>0</v>
          </cell>
          <cell r="H2211">
            <v>0</v>
          </cell>
          <cell r="P2211">
            <v>0</v>
          </cell>
        </row>
        <row r="2212">
          <cell r="A2212" t="str">
            <v>Bitola 16 mm²</v>
          </cell>
          <cell r="B2212" t="str">
            <v>CBNU</v>
          </cell>
          <cell r="C2212" t="str">
            <v>kg</v>
          </cell>
          <cell r="D2212">
            <v>1</v>
          </cell>
          <cell r="E2212">
            <v>1</v>
          </cell>
          <cell r="F2212">
            <v>1</v>
          </cell>
          <cell r="G2212">
            <v>1</v>
          </cell>
          <cell r="H2212">
            <v>1</v>
          </cell>
          <cell r="I2212" t="str">
            <v>B</v>
          </cell>
          <cell r="P2212">
            <v>1</v>
          </cell>
        </row>
        <row r="2213">
          <cell r="A2213" t="str">
            <v>Bitola 25 mm²</v>
          </cell>
          <cell r="B2213" t="str">
            <v>CBNU</v>
          </cell>
          <cell r="C2213" t="str">
            <v>kg</v>
          </cell>
          <cell r="D2213">
            <v>9</v>
          </cell>
          <cell r="E2213">
            <v>1</v>
          </cell>
          <cell r="F2213">
            <v>9</v>
          </cell>
          <cell r="G2213">
            <v>1</v>
          </cell>
          <cell r="H2213">
            <v>9</v>
          </cell>
          <cell r="I2213" t="str">
            <v>B</v>
          </cell>
          <cell r="P2213">
            <v>1</v>
          </cell>
        </row>
        <row r="2214">
          <cell r="A2214" t="str">
            <v>Bitola 35 mm²</v>
          </cell>
          <cell r="B2214" t="str">
            <v>CBNU</v>
          </cell>
          <cell r="C2214" t="str">
            <v>kg</v>
          </cell>
          <cell r="D2214">
            <v>65</v>
          </cell>
          <cell r="E2214">
            <v>1</v>
          </cell>
          <cell r="F2214">
            <v>65</v>
          </cell>
          <cell r="G2214">
            <v>1</v>
          </cell>
          <cell r="H2214">
            <v>65</v>
          </cell>
          <cell r="I2214" t="str">
            <v>B</v>
          </cell>
          <cell r="P2214">
            <v>1</v>
          </cell>
        </row>
        <row r="2215">
          <cell r="F2215">
            <v>0</v>
          </cell>
          <cell r="H2215">
            <v>0</v>
          </cell>
          <cell r="P2215">
            <v>0</v>
          </cell>
        </row>
        <row r="2216">
          <cell r="A2216" t="str">
            <v xml:space="preserve">Cabo de cobre, têmpera mole, isolação em PVC 70'C antichama, 750V,  sem capa </v>
          </cell>
          <cell r="F2216">
            <v>0</v>
          </cell>
          <cell r="H2216">
            <v>0</v>
          </cell>
          <cell r="P2216">
            <v>0</v>
          </cell>
        </row>
        <row r="2217">
          <cell r="A2217" t="str">
            <v>protetora, encordoamento classe 2, NBR 6880:</v>
          </cell>
          <cell r="F2217">
            <v>0</v>
          </cell>
          <cell r="H2217">
            <v>0</v>
          </cell>
          <cell r="P2217">
            <v>0</v>
          </cell>
        </row>
        <row r="2218">
          <cell r="A2218" t="str">
            <v>Bitola 2,5 mm²</v>
          </cell>
          <cell r="B2218" t="str">
            <v>CB1</v>
          </cell>
          <cell r="C2218" t="str">
            <v>m</v>
          </cell>
          <cell r="D2218">
            <v>600</v>
          </cell>
          <cell r="E2218">
            <v>5.8000000000000003E-2</v>
          </cell>
          <cell r="F2218">
            <v>34.799999999999997</v>
          </cell>
          <cell r="G2218">
            <v>0.15</v>
          </cell>
          <cell r="H2218">
            <v>90</v>
          </cell>
          <cell r="I2218" t="str">
            <v>B</v>
          </cell>
          <cell r="P2218">
            <v>0.15</v>
          </cell>
        </row>
        <row r="2219">
          <cell r="F2219">
            <v>0</v>
          </cell>
          <cell r="H2219">
            <v>0</v>
          </cell>
          <cell r="P2219">
            <v>0</v>
          </cell>
        </row>
        <row r="2220">
          <cell r="A2220" t="str">
            <v>Cabo de cobre singelo com isolamento em PVC para 0,6/1 kV e capa em PVC:</v>
          </cell>
          <cell r="F2220">
            <v>0</v>
          </cell>
          <cell r="H2220">
            <v>0</v>
          </cell>
          <cell r="P2220">
            <v>0</v>
          </cell>
        </row>
        <row r="2221">
          <cell r="A2221" t="str">
            <v>Bitola 95 mm²</v>
          </cell>
          <cell r="B2221" t="str">
            <v>CB1</v>
          </cell>
          <cell r="C2221" t="str">
            <v>m</v>
          </cell>
          <cell r="D2221">
            <v>450</v>
          </cell>
          <cell r="E2221">
            <v>1.0149999999999999</v>
          </cell>
          <cell r="F2221">
            <v>456.75</v>
          </cell>
          <cell r="G2221">
            <v>0.25</v>
          </cell>
          <cell r="H2221">
            <v>112.5</v>
          </cell>
          <cell r="I2221" t="str">
            <v>B</v>
          </cell>
          <cell r="P2221">
            <v>0.25</v>
          </cell>
        </row>
        <row r="2222">
          <cell r="A2222" t="str">
            <v>Bitola 185 mm²</v>
          </cell>
          <cell r="B2222" t="str">
            <v>CB1</v>
          </cell>
          <cell r="C2222" t="str">
            <v>m</v>
          </cell>
          <cell r="D2222">
            <v>1350</v>
          </cell>
          <cell r="E2222">
            <v>1.917</v>
          </cell>
          <cell r="F2222">
            <v>2587.9499999999998</v>
          </cell>
          <cell r="G2222">
            <v>0.3</v>
          </cell>
          <cell r="H2222">
            <v>405</v>
          </cell>
          <cell r="I2222" t="str">
            <v>B</v>
          </cell>
          <cell r="P2222">
            <v>0.3</v>
          </cell>
        </row>
        <row r="2223">
          <cell r="F2223">
            <v>0</v>
          </cell>
          <cell r="H2223">
            <v>0</v>
          </cell>
          <cell r="P2223">
            <v>0</v>
          </cell>
        </row>
        <row r="2224">
          <cell r="A2224" t="str">
            <v>Cabo de cobre multipolar com isolamento em PVC para 0,6/1 kV e capa em PVC:</v>
          </cell>
          <cell r="F2224">
            <v>0</v>
          </cell>
          <cell r="H2224">
            <v>0</v>
          </cell>
          <cell r="P2224">
            <v>0</v>
          </cell>
        </row>
        <row r="2225">
          <cell r="A2225" t="str">
            <v>Bitola e formação: 1x4c35mm²</v>
          </cell>
          <cell r="B2225" t="str">
            <v>CB1</v>
          </cell>
          <cell r="C2225" t="str">
            <v>m</v>
          </cell>
          <cell r="D2225">
            <v>100</v>
          </cell>
          <cell r="E2225">
            <v>1.772</v>
          </cell>
          <cell r="F2225">
            <v>177.2</v>
          </cell>
          <cell r="G2225">
            <v>0.35</v>
          </cell>
          <cell r="H2225">
            <v>35</v>
          </cell>
          <cell r="I2225" t="str">
            <v>B</v>
          </cell>
          <cell r="P2225">
            <v>0.35</v>
          </cell>
        </row>
        <row r="2226">
          <cell r="F2226">
            <v>0</v>
          </cell>
          <cell r="H2226">
            <v>0</v>
          </cell>
          <cell r="P2226">
            <v>0</v>
          </cell>
        </row>
        <row r="2227">
          <cell r="A2227" t="str">
            <v>Caixa de ligação quadrada, em alumínio fundido, a prova de tempo, umidade, gases,</v>
          </cell>
          <cell r="F2227">
            <v>0</v>
          </cell>
          <cell r="H2227">
            <v>0</v>
          </cell>
          <cell r="P2227">
            <v>0</v>
          </cell>
        </row>
        <row r="2228">
          <cell r="A2228" t="str">
            <v>vapores e pó, com junta de vedação em neoprene:</v>
          </cell>
          <cell r="F2228">
            <v>0</v>
          </cell>
          <cell r="H2228">
            <v>0</v>
          </cell>
          <cell r="P2228">
            <v>0</v>
          </cell>
        </row>
        <row r="2229">
          <cell r="A2229" t="str">
            <v>Tamanho 342x275</v>
          </cell>
          <cell r="B2229" t="str">
            <v>CX</v>
          </cell>
          <cell r="C2229" t="str">
            <v>PC</v>
          </cell>
          <cell r="D2229">
            <v>1</v>
          </cell>
          <cell r="E2229">
            <v>15</v>
          </cell>
          <cell r="F2229">
            <v>15</v>
          </cell>
          <cell r="G2229">
            <v>30</v>
          </cell>
          <cell r="H2229">
            <v>30</v>
          </cell>
          <cell r="I2229" t="str">
            <v>Q</v>
          </cell>
          <cell r="P2229">
            <v>30</v>
          </cell>
        </row>
        <row r="2230">
          <cell r="F2230">
            <v>0</v>
          </cell>
          <cell r="H2230">
            <v>0</v>
          </cell>
          <cell r="P2230">
            <v>0</v>
          </cell>
        </row>
        <row r="2231">
          <cell r="A2231" t="str">
            <v>Eletroduto aço galvanizado a fogo c/ costura, comp. 3m, c/ uma luva e rosca nas duas</v>
          </cell>
          <cell r="F2231">
            <v>0</v>
          </cell>
          <cell r="H2231">
            <v>0</v>
          </cell>
          <cell r="P2231">
            <v>0</v>
          </cell>
        </row>
        <row r="2232">
          <cell r="A2232" t="str">
            <v xml:space="preserve">extremidades, norma DIN 2440, c/ proteção mecânica nas extremidades e rebarbas </v>
          </cell>
          <cell r="F2232">
            <v>0</v>
          </cell>
          <cell r="H2232">
            <v>0</v>
          </cell>
          <cell r="P2232">
            <v>0</v>
          </cell>
        </row>
        <row r="2233">
          <cell r="A2233" t="str">
            <v>removidas:</v>
          </cell>
          <cell r="F2233">
            <v>0</v>
          </cell>
          <cell r="H2233">
            <v>0</v>
          </cell>
          <cell r="P2233">
            <v>0</v>
          </cell>
        </row>
        <row r="2234">
          <cell r="A2234" t="str">
            <v>Diâmetro 3/4" BSP</v>
          </cell>
          <cell r="B2234" t="str">
            <v>ELAG</v>
          </cell>
          <cell r="C2234" t="str">
            <v>m</v>
          </cell>
          <cell r="D2234">
            <v>140</v>
          </cell>
          <cell r="E2234">
            <v>1.7699999999999998</v>
          </cell>
          <cell r="F2234">
            <v>247.8</v>
          </cell>
          <cell r="G2234">
            <v>1.25</v>
          </cell>
          <cell r="H2234">
            <v>175</v>
          </cell>
          <cell r="I2234" t="str">
            <v>LE</v>
          </cell>
          <cell r="P2234">
            <v>1.25</v>
          </cell>
        </row>
        <row r="2235">
          <cell r="A2235" t="str">
            <v>Diâmetro 1"    BSP</v>
          </cell>
          <cell r="B2235" t="str">
            <v>ELAG</v>
          </cell>
          <cell r="C2235" t="str">
            <v>m</v>
          </cell>
          <cell r="D2235">
            <v>55</v>
          </cell>
          <cell r="E2235">
            <v>2.63</v>
          </cell>
          <cell r="F2235">
            <v>144.65</v>
          </cell>
          <cell r="G2235">
            <v>1.25</v>
          </cell>
          <cell r="H2235">
            <v>68.75</v>
          </cell>
          <cell r="I2235" t="str">
            <v>LE</v>
          </cell>
          <cell r="P2235">
            <v>1.25</v>
          </cell>
        </row>
        <row r="2236">
          <cell r="A2236" t="str">
            <v>Diâmetro 2"    BSP</v>
          </cell>
          <cell r="B2236" t="str">
            <v>ELAG</v>
          </cell>
          <cell r="C2236" t="str">
            <v>m</v>
          </cell>
          <cell r="D2236">
            <v>20</v>
          </cell>
          <cell r="E2236">
            <v>5.66</v>
          </cell>
          <cell r="F2236">
            <v>113.2</v>
          </cell>
          <cell r="G2236">
            <v>1.5</v>
          </cell>
          <cell r="H2236">
            <v>30</v>
          </cell>
          <cell r="I2236" t="str">
            <v>LE</v>
          </cell>
          <cell r="P2236">
            <v>1.5</v>
          </cell>
        </row>
        <row r="2237">
          <cell r="A2237" t="str">
            <v>Diâmetro 4"    BSP</v>
          </cell>
          <cell r="B2237" t="str">
            <v>ELAG</v>
          </cell>
          <cell r="C2237" t="str">
            <v>m</v>
          </cell>
          <cell r="D2237">
            <v>11</v>
          </cell>
          <cell r="E2237">
            <v>16.48</v>
          </cell>
          <cell r="F2237">
            <v>181.28</v>
          </cell>
          <cell r="G2237">
            <v>2</v>
          </cell>
          <cell r="H2237">
            <v>22</v>
          </cell>
          <cell r="I2237" t="str">
            <v>LE</v>
          </cell>
          <cell r="P2237">
            <v>2</v>
          </cell>
        </row>
        <row r="2238">
          <cell r="F2238">
            <v>0</v>
          </cell>
          <cell r="H2238">
            <v>0</v>
          </cell>
          <cell r="P2238">
            <v>0</v>
          </cell>
        </row>
        <row r="2239">
          <cell r="A2239" t="str">
            <v xml:space="preserve">Eletroduto flexível em rolo, tipo sealtubo, a prova de tempo, umidade, gases, vapores e </v>
          </cell>
          <cell r="F2239">
            <v>0</v>
          </cell>
          <cell r="H2239">
            <v>0</v>
          </cell>
          <cell r="P2239">
            <v>0</v>
          </cell>
        </row>
        <row r="2240">
          <cell r="A2240" t="str">
            <v>pó, constituído por fita de aço doce c/ revestimento externo em polivinil-clorídrico:</v>
          </cell>
          <cell r="F2240">
            <v>0</v>
          </cell>
          <cell r="H2240">
            <v>0</v>
          </cell>
          <cell r="P2240">
            <v>0</v>
          </cell>
        </row>
        <row r="2241">
          <cell r="A2241" t="str">
            <v>Diâmetro 4"</v>
          </cell>
          <cell r="B2241" t="str">
            <v>ELFL</v>
          </cell>
          <cell r="C2241" t="str">
            <v>m</v>
          </cell>
          <cell r="D2241">
            <v>7.5</v>
          </cell>
          <cell r="E2241">
            <v>8.24</v>
          </cell>
          <cell r="F2241">
            <v>61.8</v>
          </cell>
          <cell r="G2241">
            <v>2.5</v>
          </cell>
          <cell r="H2241">
            <v>18.75</v>
          </cell>
          <cell r="I2241" t="str">
            <v>LE</v>
          </cell>
          <cell r="P2241">
            <v>2.5</v>
          </cell>
        </row>
        <row r="2242">
          <cell r="F2242">
            <v>0</v>
          </cell>
          <cell r="H2242">
            <v>0</v>
          </cell>
          <cell r="P2242">
            <v>0</v>
          </cell>
        </row>
        <row r="2243">
          <cell r="A2243" t="str">
            <v xml:space="preserve">Tomada tetrapolar blindada de sobrepor, em alumínio fundido e miolo em material </v>
          </cell>
          <cell r="C2243" t="str">
            <v>PC</v>
          </cell>
          <cell r="D2243">
            <v>1</v>
          </cell>
          <cell r="E2243">
            <v>1</v>
          </cell>
          <cell r="F2243">
            <v>1</v>
          </cell>
          <cell r="G2243">
            <v>4</v>
          </cell>
          <cell r="H2243">
            <v>4</v>
          </cell>
          <cell r="I2243" t="str">
            <v>Q</v>
          </cell>
          <cell r="P2243">
            <v>4</v>
          </cell>
        </row>
        <row r="2244">
          <cell r="A2244" t="str">
            <v>isolante, com tampa basculante, conforme DIN 49450 e 49451 - 500V.</v>
          </cell>
          <cell r="F2244">
            <v>0</v>
          </cell>
          <cell r="H2244">
            <v>0</v>
          </cell>
          <cell r="P2244">
            <v>0</v>
          </cell>
        </row>
        <row r="2245">
          <cell r="F2245">
            <v>0</v>
          </cell>
          <cell r="H2245">
            <v>0</v>
          </cell>
          <cell r="P2245">
            <v>0</v>
          </cell>
        </row>
        <row r="2246">
          <cell r="A2246" t="str">
            <v xml:space="preserve">Tomada redonda fundida em liga de alumínio, 380V, a prova de TGVP com tampo mola, </v>
          </cell>
          <cell r="C2246" t="str">
            <v>PC</v>
          </cell>
          <cell r="D2246">
            <v>4</v>
          </cell>
          <cell r="E2246">
            <v>1</v>
          </cell>
          <cell r="F2246">
            <v>4</v>
          </cell>
          <cell r="G2246">
            <v>4</v>
          </cell>
          <cell r="H2246">
            <v>16</v>
          </cell>
          <cell r="I2246" t="str">
            <v>Q</v>
          </cell>
          <cell r="P2246">
            <v>4</v>
          </cell>
        </row>
        <row r="2247">
          <cell r="A2247" t="str">
            <v>orelhas de fixação, quatro entradas rosqueadas de 3/4" sendo 3 bujões plásticos.</v>
          </cell>
          <cell r="F2247">
            <v>0</v>
          </cell>
          <cell r="H2247">
            <v>0</v>
          </cell>
          <cell r="P2247">
            <v>0</v>
          </cell>
        </row>
        <row r="2248">
          <cell r="F2248">
            <v>0</v>
          </cell>
          <cell r="H2248">
            <v>0</v>
          </cell>
          <cell r="P2248">
            <v>0</v>
          </cell>
        </row>
        <row r="2249">
          <cell r="A2249" t="str">
            <v>Tomada universal 2P+T montada em condulete</v>
          </cell>
          <cell r="C2249" t="str">
            <v>PC</v>
          </cell>
          <cell r="D2249">
            <v>2</v>
          </cell>
          <cell r="E2249">
            <v>0.1</v>
          </cell>
          <cell r="F2249">
            <v>0.2</v>
          </cell>
          <cell r="G2249">
            <v>2</v>
          </cell>
          <cell r="H2249">
            <v>4</v>
          </cell>
          <cell r="I2249" t="str">
            <v>Q</v>
          </cell>
          <cell r="P2249">
            <v>2</v>
          </cell>
        </row>
        <row r="2250">
          <cell r="F2250">
            <v>0</v>
          </cell>
          <cell r="H2250">
            <v>0</v>
          </cell>
          <cell r="P2250">
            <v>0</v>
          </cell>
        </row>
        <row r="2251">
          <cell r="A2251" t="str">
            <v>Interruptor montado em caixa condulete</v>
          </cell>
          <cell r="C2251" t="str">
            <v>PC</v>
          </cell>
          <cell r="D2251">
            <v>1</v>
          </cell>
          <cell r="E2251">
            <v>0.1</v>
          </cell>
          <cell r="F2251">
            <v>0.1</v>
          </cell>
          <cell r="G2251">
            <v>2</v>
          </cell>
          <cell r="H2251">
            <v>2</v>
          </cell>
          <cell r="I2251" t="str">
            <v>Q</v>
          </cell>
          <cell r="P2251">
            <v>2</v>
          </cell>
        </row>
        <row r="2252">
          <cell r="F2252">
            <v>0</v>
          </cell>
          <cell r="H2252">
            <v>0</v>
          </cell>
          <cell r="P2252">
            <v>0</v>
          </cell>
        </row>
        <row r="2253">
          <cell r="A2253" t="str">
            <v>Relé fotoelétrico montado em caixa condulete</v>
          </cell>
          <cell r="C2253" t="str">
            <v>PC</v>
          </cell>
          <cell r="D2253">
            <v>1</v>
          </cell>
          <cell r="E2253">
            <v>0.1</v>
          </cell>
          <cell r="F2253">
            <v>0.1</v>
          </cell>
          <cell r="G2253">
            <v>2</v>
          </cell>
          <cell r="H2253">
            <v>2</v>
          </cell>
          <cell r="I2253" t="str">
            <v>Q</v>
          </cell>
          <cell r="P2253">
            <v>2</v>
          </cell>
        </row>
        <row r="2254">
          <cell r="F2254">
            <v>0</v>
          </cell>
          <cell r="H2254">
            <v>0</v>
          </cell>
          <cell r="P2254">
            <v>0</v>
          </cell>
        </row>
        <row r="2255">
          <cell r="A2255" t="str">
            <v xml:space="preserve">Luminária aberta para duas lâmpadas fluorescentes de 32W-220V-60Hz fornecida </v>
          </cell>
          <cell r="B2255" t="str">
            <v>LUM32</v>
          </cell>
          <cell r="C2255" t="str">
            <v>PC</v>
          </cell>
          <cell r="D2255">
            <v>15</v>
          </cell>
          <cell r="E2255">
            <v>10</v>
          </cell>
          <cell r="F2255">
            <v>150</v>
          </cell>
          <cell r="G2255">
            <v>8</v>
          </cell>
          <cell r="H2255">
            <v>120</v>
          </cell>
          <cell r="I2255" t="str">
            <v>Q</v>
          </cell>
          <cell r="P2255">
            <v>8</v>
          </cell>
        </row>
        <row r="2256">
          <cell r="A2256" t="str">
            <v>completa, com equipamentos auxiliares.</v>
          </cell>
          <cell r="F2256">
            <v>0</v>
          </cell>
          <cell r="H2256">
            <v>0</v>
          </cell>
          <cell r="P2256">
            <v>0</v>
          </cell>
        </row>
        <row r="2257">
          <cell r="F2257">
            <v>0</v>
          </cell>
          <cell r="H2257">
            <v>0</v>
          </cell>
          <cell r="P2257">
            <v>0</v>
          </cell>
        </row>
        <row r="2258">
          <cell r="A2258" t="str">
            <v>Luminária para iluminação pública totalmente fechada para lâmpada vapor de sódio e/ou</v>
          </cell>
          <cell r="F2258">
            <v>0</v>
          </cell>
          <cell r="H2258">
            <v>0</v>
          </cell>
          <cell r="P2258">
            <v>0</v>
          </cell>
        </row>
        <row r="2259">
          <cell r="A2259" t="str">
            <v>mercúrio, corpo e refletor em alumínio, pescoço em alumínio fundido, com entrada para</v>
          </cell>
          <cell r="F2259">
            <v>0</v>
          </cell>
          <cell r="H2259">
            <v>0</v>
          </cell>
          <cell r="P2259">
            <v>0</v>
          </cell>
        </row>
        <row r="2260">
          <cell r="A2260" t="str">
            <v xml:space="preserve"> tubo de 60,3 mm , refrator em vidro prismático temperado e soquete E40:</v>
          </cell>
          <cell r="F2260">
            <v>0</v>
          </cell>
          <cell r="H2260">
            <v>0</v>
          </cell>
          <cell r="P2260">
            <v>0</v>
          </cell>
        </row>
        <row r="2261">
          <cell r="A2261" t="str">
            <v>VS-150W</v>
          </cell>
          <cell r="B2261" t="str">
            <v>LUM150</v>
          </cell>
          <cell r="C2261" t="str">
            <v>PC</v>
          </cell>
          <cell r="D2261">
            <v>6</v>
          </cell>
          <cell r="E2261">
            <v>5</v>
          </cell>
          <cell r="F2261">
            <v>30</v>
          </cell>
          <cell r="G2261">
            <v>8</v>
          </cell>
          <cell r="H2261">
            <v>48</v>
          </cell>
          <cell r="I2261" t="str">
            <v>Q</v>
          </cell>
          <cell r="P2261">
            <v>8</v>
          </cell>
        </row>
        <row r="2262">
          <cell r="F2262">
            <v>0</v>
          </cell>
          <cell r="H2262">
            <v>0</v>
          </cell>
          <cell r="P2262">
            <v>0</v>
          </cell>
        </row>
        <row r="2263">
          <cell r="A2263" t="str">
            <v>Unidade autônoma para iluminação de emergência, fornecida completa, com todos os</v>
          </cell>
          <cell r="B2263" t="str">
            <v>LUMEM</v>
          </cell>
          <cell r="C2263" t="str">
            <v>PC</v>
          </cell>
          <cell r="D2263">
            <v>1</v>
          </cell>
          <cell r="E2263">
            <v>5</v>
          </cell>
          <cell r="F2263">
            <v>5</v>
          </cell>
          <cell r="G2263">
            <v>8</v>
          </cell>
          <cell r="H2263">
            <v>8</v>
          </cell>
          <cell r="I2263" t="str">
            <v>Q</v>
          </cell>
          <cell r="P2263">
            <v>8</v>
          </cell>
        </row>
        <row r="2264">
          <cell r="A2264" t="str">
            <v>acessórios incorporados, inclusive bateria e carregador.</v>
          </cell>
          <cell r="F2264">
            <v>0</v>
          </cell>
          <cell r="H2264">
            <v>0</v>
          </cell>
          <cell r="P2264">
            <v>0</v>
          </cell>
        </row>
        <row r="2265">
          <cell r="F2265">
            <v>0</v>
          </cell>
          <cell r="H2265">
            <v>0</v>
          </cell>
          <cell r="P2265">
            <v>0</v>
          </cell>
        </row>
        <row r="2266">
          <cell r="A2266" t="str">
            <v>Caixa condulete em liga de alumínio fundido:</v>
          </cell>
          <cell r="F2266">
            <v>0</v>
          </cell>
          <cell r="H2266">
            <v>0</v>
          </cell>
          <cell r="P2266">
            <v>0</v>
          </cell>
        </row>
        <row r="2267">
          <cell r="A2267" t="str">
            <v>Diâmetro 3/4"</v>
          </cell>
          <cell r="B2267" t="str">
            <v>CX</v>
          </cell>
          <cell r="C2267" t="str">
            <v>PC</v>
          </cell>
          <cell r="D2267">
            <v>54</v>
          </cell>
          <cell r="E2267">
            <v>0.05</v>
          </cell>
          <cell r="F2267">
            <v>2.7</v>
          </cell>
          <cell r="G2267">
            <v>0.1</v>
          </cell>
          <cell r="H2267">
            <v>5.4</v>
          </cell>
          <cell r="I2267" t="str">
            <v>LE</v>
          </cell>
          <cell r="P2267">
            <v>0.1</v>
          </cell>
        </row>
        <row r="2268">
          <cell r="A2268" t="str">
            <v>Diâmetro 1"</v>
          </cell>
          <cell r="B2268" t="str">
            <v>CX</v>
          </cell>
          <cell r="C2268" t="str">
            <v>PC</v>
          </cell>
          <cell r="D2268">
            <v>9</v>
          </cell>
          <cell r="E2268">
            <v>0.05</v>
          </cell>
          <cell r="F2268">
            <v>0.45</v>
          </cell>
          <cell r="G2268">
            <v>0.1</v>
          </cell>
          <cell r="H2268">
            <v>0.9</v>
          </cell>
          <cell r="I2268" t="str">
            <v>LE</v>
          </cell>
          <cell r="P2268">
            <v>0.1</v>
          </cell>
        </row>
        <row r="2269">
          <cell r="F2269">
            <v>0</v>
          </cell>
          <cell r="H2269">
            <v>0</v>
          </cell>
          <cell r="P2269">
            <v>0</v>
          </cell>
        </row>
        <row r="2270">
          <cell r="A2270" t="str">
            <v>Perfis para suportes em ASTM A-36 pintado</v>
          </cell>
          <cell r="C2270" t="str">
            <v>kg</v>
          </cell>
          <cell r="D2270">
            <v>150</v>
          </cell>
          <cell r="E2270">
            <v>1</v>
          </cell>
          <cell r="F2270">
            <v>150</v>
          </cell>
          <cell r="G2270">
            <v>0.15</v>
          </cell>
          <cell r="H2270">
            <v>22.5</v>
          </cell>
          <cell r="I2270" t="str">
            <v>F</v>
          </cell>
          <cell r="P2270">
            <v>0.15</v>
          </cell>
        </row>
        <row r="2271">
          <cell r="F2271">
            <v>0</v>
          </cell>
          <cell r="H2271">
            <v>0</v>
          </cell>
          <cell r="P2271">
            <v>0</v>
          </cell>
        </row>
        <row r="2272">
          <cell r="A2272" t="str">
            <v>ÁREA - ESTOCAGEM E PREPARAÇÃO DE REAGENTES</v>
          </cell>
          <cell r="F2272">
            <v>0</v>
          </cell>
          <cell r="H2272">
            <v>0</v>
          </cell>
          <cell r="P2272">
            <v>0</v>
          </cell>
        </row>
        <row r="2273">
          <cell r="A2273" t="str">
            <v>Quadro de iluminação 380/220 Vca</v>
          </cell>
          <cell r="B2273" t="str">
            <v>550-QL-13</v>
          </cell>
          <cell r="C2273" t="str">
            <v>UNID.</v>
          </cell>
          <cell r="D2273">
            <v>1</v>
          </cell>
          <cell r="E2273">
            <v>60</v>
          </cell>
          <cell r="F2273">
            <v>60</v>
          </cell>
          <cell r="G2273">
            <v>60</v>
          </cell>
          <cell r="H2273">
            <v>60</v>
          </cell>
          <cell r="I2273" t="str">
            <v>Q</v>
          </cell>
          <cell r="P2273">
            <v>60</v>
          </cell>
        </row>
        <row r="2274">
          <cell r="A2274" t="str">
            <v>Instalação interna, barramento  trifásico e neutro.</v>
          </cell>
          <cell r="F2274">
            <v>0</v>
          </cell>
          <cell r="H2274">
            <v>0</v>
          </cell>
          <cell r="P2274">
            <v>0</v>
          </cell>
        </row>
        <row r="2275">
          <cell r="F2275">
            <v>0</v>
          </cell>
          <cell r="H2275">
            <v>0</v>
          </cell>
          <cell r="P2275">
            <v>0</v>
          </cell>
        </row>
        <row r="2276">
          <cell r="A2276" t="str">
            <v>Cabo de cobre nu, têmpera meia dura, formação em fios, encordoamento classe 2,</v>
          </cell>
          <cell r="F2276">
            <v>0</v>
          </cell>
          <cell r="H2276">
            <v>0</v>
          </cell>
          <cell r="P2276">
            <v>0</v>
          </cell>
        </row>
        <row r="2277">
          <cell r="A2277" t="str">
            <v>NBR 5111 e 7575:</v>
          </cell>
          <cell r="F2277">
            <v>0</v>
          </cell>
          <cell r="H2277">
            <v>0</v>
          </cell>
          <cell r="P2277">
            <v>0</v>
          </cell>
        </row>
        <row r="2278">
          <cell r="A2278" t="str">
            <v>Bitola 16 mm²</v>
          </cell>
          <cell r="B2278" t="str">
            <v>CBNU</v>
          </cell>
          <cell r="C2278" t="str">
            <v>kg</v>
          </cell>
          <cell r="D2278">
            <v>15</v>
          </cell>
          <cell r="E2278">
            <v>1</v>
          </cell>
          <cell r="F2278">
            <v>15</v>
          </cell>
          <cell r="G2278">
            <v>1</v>
          </cell>
          <cell r="H2278">
            <v>15</v>
          </cell>
          <cell r="I2278" t="str">
            <v>B</v>
          </cell>
          <cell r="P2278">
            <v>1</v>
          </cell>
        </row>
        <row r="2279">
          <cell r="A2279" t="str">
            <v>Bitola 25 mm²</v>
          </cell>
          <cell r="B2279" t="str">
            <v>CBNU</v>
          </cell>
          <cell r="C2279" t="str">
            <v>kg</v>
          </cell>
          <cell r="D2279">
            <v>75</v>
          </cell>
          <cell r="E2279">
            <v>1</v>
          </cell>
          <cell r="F2279">
            <v>75</v>
          </cell>
          <cell r="G2279">
            <v>1</v>
          </cell>
          <cell r="H2279">
            <v>75</v>
          </cell>
          <cell r="I2279" t="str">
            <v>B</v>
          </cell>
          <cell r="P2279">
            <v>1</v>
          </cell>
        </row>
        <row r="2280">
          <cell r="A2280" t="str">
            <v>Bitola 35 mm²</v>
          </cell>
          <cell r="B2280" t="str">
            <v>CBNU</v>
          </cell>
          <cell r="C2280" t="str">
            <v>kg</v>
          </cell>
          <cell r="D2280">
            <v>370</v>
          </cell>
          <cell r="E2280">
            <v>1</v>
          </cell>
          <cell r="F2280">
            <v>370</v>
          </cell>
          <cell r="G2280">
            <v>1</v>
          </cell>
          <cell r="H2280">
            <v>370</v>
          </cell>
          <cell r="I2280" t="str">
            <v>B</v>
          </cell>
          <cell r="P2280">
            <v>1</v>
          </cell>
        </row>
        <row r="2281">
          <cell r="F2281">
            <v>0</v>
          </cell>
          <cell r="H2281">
            <v>0</v>
          </cell>
          <cell r="P2281">
            <v>0</v>
          </cell>
        </row>
        <row r="2282">
          <cell r="A2282" t="str">
            <v xml:space="preserve">Cabo de cobre, têmpera mole, isolação em PVC 70'C antichama, 750V,  sem capa </v>
          </cell>
          <cell r="F2282">
            <v>0</v>
          </cell>
          <cell r="H2282">
            <v>0</v>
          </cell>
          <cell r="P2282">
            <v>0</v>
          </cell>
        </row>
        <row r="2283">
          <cell r="A2283" t="str">
            <v>protetora, encordoamento classe 2, NBR 6880:</v>
          </cell>
          <cell r="F2283">
            <v>0</v>
          </cell>
          <cell r="H2283">
            <v>0</v>
          </cell>
          <cell r="P2283">
            <v>0</v>
          </cell>
        </row>
        <row r="2284">
          <cell r="A2284" t="str">
            <v>Bitola 2,5 mm²</v>
          </cell>
          <cell r="B2284" t="str">
            <v>CB1</v>
          </cell>
          <cell r="C2284" t="str">
            <v>m</v>
          </cell>
          <cell r="D2284">
            <v>3000</v>
          </cell>
          <cell r="E2284">
            <v>5.8000000000000003E-2</v>
          </cell>
          <cell r="F2284">
            <v>174</v>
          </cell>
          <cell r="G2284">
            <v>0.15</v>
          </cell>
          <cell r="H2284">
            <v>450</v>
          </cell>
          <cell r="I2284" t="str">
            <v>B</v>
          </cell>
          <cell r="P2284">
            <v>0.15</v>
          </cell>
        </row>
        <row r="2285">
          <cell r="F2285">
            <v>0</v>
          </cell>
          <cell r="H2285">
            <v>0</v>
          </cell>
          <cell r="P2285">
            <v>0</v>
          </cell>
        </row>
        <row r="2286">
          <cell r="A2286" t="str">
            <v>Cabo de potência, isolamento 0,6/1kV, com capa de PVC, quatro condutores:</v>
          </cell>
          <cell r="F2286">
            <v>0</v>
          </cell>
          <cell r="H2286">
            <v>0</v>
          </cell>
          <cell r="P2286">
            <v>0</v>
          </cell>
        </row>
        <row r="2287">
          <cell r="A2287" t="str">
            <v>Bitola 2,5 mm²</v>
          </cell>
          <cell r="B2287" t="str">
            <v>CB1</v>
          </cell>
          <cell r="C2287" t="str">
            <v>m</v>
          </cell>
          <cell r="D2287">
            <v>1000</v>
          </cell>
          <cell r="E2287">
            <v>5.8000000000000003E-2</v>
          </cell>
          <cell r="F2287">
            <v>58</v>
          </cell>
          <cell r="G2287">
            <v>0.15</v>
          </cell>
          <cell r="H2287">
            <v>150</v>
          </cell>
          <cell r="I2287" t="str">
            <v>B</v>
          </cell>
          <cell r="P2287">
            <v>0.15</v>
          </cell>
        </row>
        <row r="2288">
          <cell r="A2288" t="str">
            <v>Bitola 4 mm²</v>
          </cell>
          <cell r="B2288" t="str">
            <v>CB1</v>
          </cell>
          <cell r="C2288" t="str">
            <v>m</v>
          </cell>
          <cell r="D2288">
            <v>400</v>
          </cell>
          <cell r="E2288">
            <v>0.08</v>
          </cell>
          <cell r="F2288">
            <v>32</v>
          </cell>
          <cell r="G2288">
            <v>0.15</v>
          </cell>
          <cell r="H2288">
            <v>60</v>
          </cell>
          <cell r="I2288" t="str">
            <v>B</v>
          </cell>
          <cell r="P2288">
            <v>0.15</v>
          </cell>
        </row>
        <row r="2289">
          <cell r="A2289" t="str">
            <v>Bitola 10 mm²</v>
          </cell>
          <cell r="B2289" t="str">
            <v>CB1</v>
          </cell>
          <cell r="C2289" t="str">
            <v>m</v>
          </cell>
          <cell r="D2289">
            <v>100</v>
          </cell>
          <cell r="E2289">
            <v>0.14299999999999999</v>
          </cell>
          <cell r="F2289">
            <v>14.3</v>
          </cell>
          <cell r="G2289">
            <v>0.15</v>
          </cell>
          <cell r="H2289">
            <v>15</v>
          </cell>
          <cell r="I2289" t="str">
            <v>B</v>
          </cell>
          <cell r="P2289">
            <v>0.15</v>
          </cell>
        </row>
        <row r="2290">
          <cell r="A2290" t="str">
            <v>Bitola 16 mm²</v>
          </cell>
          <cell r="B2290" t="str">
            <v>CB1</v>
          </cell>
          <cell r="C2290" t="str">
            <v>m</v>
          </cell>
          <cell r="D2290">
            <v>500</v>
          </cell>
          <cell r="E2290">
            <v>0.20100000000000001</v>
          </cell>
          <cell r="F2290">
            <v>100.5</v>
          </cell>
          <cell r="G2290">
            <v>0.15</v>
          </cell>
          <cell r="H2290">
            <v>75</v>
          </cell>
          <cell r="I2290" t="str">
            <v>B</v>
          </cell>
          <cell r="P2290">
            <v>0.15</v>
          </cell>
        </row>
        <row r="2291">
          <cell r="A2291" t="str">
            <v>Bitola 25 mm²</v>
          </cell>
          <cell r="B2291" t="str">
            <v>CB1</v>
          </cell>
          <cell r="C2291" t="str">
            <v>m</v>
          </cell>
          <cell r="D2291">
            <v>500</v>
          </cell>
          <cell r="E2291">
            <v>0.314</v>
          </cell>
          <cell r="F2291">
            <v>157</v>
          </cell>
          <cell r="G2291">
            <v>0.2</v>
          </cell>
          <cell r="H2291">
            <v>100</v>
          </cell>
          <cell r="I2291" t="str">
            <v>B</v>
          </cell>
          <cell r="P2291">
            <v>0.2</v>
          </cell>
        </row>
        <row r="2292">
          <cell r="A2292" t="str">
            <v>Bitola 35 mm²</v>
          </cell>
          <cell r="B2292" t="str">
            <v>CB1</v>
          </cell>
          <cell r="C2292" t="str">
            <v>m</v>
          </cell>
          <cell r="D2292">
            <v>200</v>
          </cell>
          <cell r="E2292">
            <v>0.40300000000000002</v>
          </cell>
          <cell r="F2292">
            <v>80.599999999999994</v>
          </cell>
          <cell r="G2292">
            <v>0.2</v>
          </cell>
          <cell r="H2292">
            <v>40</v>
          </cell>
          <cell r="I2292" t="str">
            <v>B</v>
          </cell>
          <cell r="P2292">
            <v>0.2</v>
          </cell>
        </row>
        <row r="2293">
          <cell r="F2293">
            <v>0</v>
          </cell>
          <cell r="H2293">
            <v>0</v>
          </cell>
          <cell r="P2293">
            <v>0</v>
          </cell>
        </row>
        <row r="2294">
          <cell r="A2294" t="str">
            <v>Caixa de ligação quadrada, em alumínio fundido, a prova de tempo, umidade, gases,</v>
          </cell>
          <cell r="F2294">
            <v>0</v>
          </cell>
          <cell r="H2294">
            <v>0</v>
          </cell>
          <cell r="P2294">
            <v>0</v>
          </cell>
        </row>
        <row r="2295">
          <cell r="A2295" t="str">
            <v>vapores e pó, com junta de vedação em neoprene:</v>
          </cell>
          <cell r="F2295">
            <v>0</v>
          </cell>
          <cell r="H2295">
            <v>0</v>
          </cell>
          <cell r="P2295">
            <v>0</v>
          </cell>
        </row>
        <row r="2296">
          <cell r="A2296" t="str">
            <v>Tamanho 220x220</v>
          </cell>
          <cell r="B2296" t="str">
            <v>CX</v>
          </cell>
          <cell r="C2296" t="str">
            <v>PC</v>
          </cell>
          <cell r="D2296">
            <v>3</v>
          </cell>
          <cell r="E2296">
            <v>10</v>
          </cell>
          <cell r="F2296">
            <v>30</v>
          </cell>
          <cell r="G2296">
            <v>20</v>
          </cell>
          <cell r="H2296">
            <v>60</v>
          </cell>
          <cell r="I2296" t="str">
            <v>Q</v>
          </cell>
          <cell r="P2296">
            <v>20</v>
          </cell>
        </row>
        <row r="2297">
          <cell r="A2297" t="str">
            <v>Tamanho 342x275</v>
          </cell>
          <cell r="B2297" t="str">
            <v>CX</v>
          </cell>
          <cell r="C2297" t="str">
            <v>PC</v>
          </cell>
          <cell r="D2297">
            <v>3</v>
          </cell>
          <cell r="E2297">
            <v>15</v>
          </cell>
          <cell r="F2297">
            <v>45</v>
          </cell>
          <cell r="G2297">
            <v>30</v>
          </cell>
          <cell r="H2297">
            <v>90</v>
          </cell>
          <cell r="I2297" t="str">
            <v>Q</v>
          </cell>
          <cell r="P2297">
            <v>30</v>
          </cell>
        </row>
        <row r="2298">
          <cell r="A2298" t="str">
            <v>Tamanho 400x350</v>
          </cell>
          <cell r="B2298" t="str">
            <v>CX</v>
          </cell>
          <cell r="C2298" t="str">
            <v>PC</v>
          </cell>
          <cell r="D2298">
            <v>2</v>
          </cell>
          <cell r="E2298">
            <v>20</v>
          </cell>
          <cell r="F2298">
            <v>40</v>
          </cell>
          <cell r="G2298">
            <v>40</v>
          </cell>
          <cell r="H2298">
            <v>80</v>
          </cell>
          <cell r="I2298" t="str">
            <v>Q</v>
          </cell>
          <cell r="P2298">
            <v>40</v>
          </cell>
        </row>
        <row r="2299">
          <cell r="A2299" t="str">
            <v>Tamanho 685x350</v>
          </cell>
          <cell r="B2299" t="str">
            <v>CX</v>
          </cell>
          <cell r="C2299" t="str">
            <v>PC</v>
          </cell>
          <cell r="D2299">
            <v>2</v>
          </cell>
          <cell r="E2299">
            <v>30</v>
          </cell>
          <cell r="F2299">
            <v>60</v>
          </cell>
          <cell r="G2299">
            <v>60</v>
          </cell>
          <cell r="H2299">
            <v>120</v>
          </cell>
          <cell r="I2299" t="str">
            <v>Q</v>
          </cell>
          <cell r="P2299">
            <v>60</v>
          </cell>
        </row>
        <row r="2300">
          <cell r="F2300">
            <v>0</v>
          </cell>
          <cell r="H2300">
            <v>0</v>
          </cell>
          <cell r="P2300">
            <v>0</v>
          </cell>
        </row>
        <row r="2301">
          <cell r="A2301" t="str">
            <v>Eletroduto aço galvanizado a fogo c/ costura, comp. 3m, c/ uma luva e rosca nas duas</v>
          </cell>
          <cell r="F2301">
            <v>0</v>
          </cell>
          <cell r="H2301">
            <v>0</v>
          </cell>
          <cell r="P2301">
            <v>0</v>
          </cell>
        </row>
        <row r="2302">
          <cell r="A2302" t="str">
            <v xml:space="preserve">extremidades, norma DIN 2440, c/ proteção mecânica nas extremidades e rebarbas </v>
          </cell>
          <cell r="F2302">
            <v>0</v>
          </cell>
          <cell r="H2302">
            <v>0</v>
          </cell>
          <cell r="P2302">
            <v>0</v>
          </cell>
        </row>
        <row r="2303">
          <cell r="A2303" t="str">
            <v>removidas:</v>
          </cell>
          <cell r="F2303">
            <v>0</v>
          </cell>
          <cell r="H2303">
            <v>0</v>
          </cell>
          <cell r="P2303">
            <v>0</v>
          </cell>
        </row>
        <row r="2304">
          <cell r="A2304" t="str">
            <v>Diâmetro 3/4"    BSP</v>
          </cell>
          <cell r="B2304" t="str">
            <v>ELAG</v>
          </cell>
          <cell r="C2304" t="str">
            <v>m</v>
          </cell>
          <cell r="D2304">
            <v>196</v>
          </cell>
          <cell r="E2304">
            <v>1.7699999999999998</v>
          </cell>
          <cell r="F2304">
            <v>346.92</v>
          </cell>
          <cell r="G2304">
            <v>1.25</v>
          </cell>
          <cell r="H2304">
            <v>245</v>
          </cell>
          <cell r="I2304" t="str">
            <v>LE</v>
          </cell>
          <cell r="P2304">
            <v>1.25</v>
          </cell>
        </row>
        <row r="2305">
          <cell r="A2305" t="str">
            <v>Diâmetro 1"       BSP</v>
          </cell>
          <cell r="B2305" t="str">
            <v>ELAG</v>
          </cell>
          <cell r="C2305" t="str">
            <v>m</v>
          </cell>
          <cell r="D2305">
            <v>672</v>
          </cell>
          <cell r="E2305">
            <v>2.63</v>
          </cell>
          <cell r="F2305">
            <v>1767.36</v>
          </cell>
          <cell r="G2305">
            <v>1.25</v>
          </cell>
          <cell r="H2305">
            <v>840</v>
          </cell>
          <cell r="I2305" t="str">
            <v>LE</v>
          </cell>
          <cell r="P2305">
            <v>1.25</v>
          </cell>
        </row>
        <row r="2306">
          <cell r="A2306" t="str">
            <v>Diâmetro 11/2"  BSP</v>
          </cell>
          <cell r="B2306" t="str">
            <v>ELAG</v>
          </cell>
          <cell r="C2306" t="str">
            <v>m</v>
          </cell>
          <cell r="D2306">
            <v>336</v>
          </cell>
          <cell r="E2306">
            <v>4.24</v>
          </cell>
          <cell r="F2306">
            <v>1424.64</v>
          </cell>
          <cell r="G2306">
            <v>1.25</v>
          </cell>
          <cell r="H2306">
            <v>420</v>
          </cell>
          <cell r="I2306" t="str">
            <v>LE</v>
          </cell>
          <cell r="P2306">
            <v>1.25</v>
          </cell>
        </row>
        <row r="2307">
          <cell r="A2307" t="str">
            <v>Diâmetro 2"       BSP</v>
          </cell>
          <cell r="B2307" t="str">
            <v>ELAG</v>
          </cell>
          <cell r="C2307" t="str">
            <v>m</v>
          </cell>
          <cell r="D2307">
            <v>25</v>
          </cell>
          <cell r="E2307">
            <v>5.66</v>
          </cell>
          <cell r="F2307">
            <v>141.5</v>
          </cell>
          <cell r="G2307">
            <v>1.5</v>
          </cell>
          <cell r="H2307">
            <v>37.5</v>
          </cell>
          <cell r="I2307" t="str">
            <v>LE</v>
          </cell>
          <cell r="P2307">
            <v>1.5</v>
          </cell>
        </row>
        <row r="2308">
          <cell r="A2308" t="str">
            <v>Diâmetro 3"       BSP</v>
          </cell>
          <cell r="B2308" t="str">
            <v>ELAG</v>
          </cell>
          <cell r="C2308" t="str">
            <v>m</v>
          </cell>
          <cell r="D2308">
            <v>131</v>
          </cell>
          <cell r="E2308">
            <v>11.6</v>
          </cell>
          <cell r="F2308">
            <v>1519.6</v>
          </cell>
          <cell r="G2308">
            <v>1.5</v>
          </cell>
          <cell r="H2308">
            <v>196.5</v>
          </cell>
          <cell r="I2308" t="str">
            <v>LE</v>
          </cell>
          <cell r="P2308">
            <v>1.5</v>
          </cell>
        </row>
        <row r="2309">
          <cell r="A2309" t="str">
            <v>Diâmetro 4"       BSP</v>
          </cell>
          <cell r="B2309" t="str">
            <v>ELAG</v>
          </cell>
          <cell r="C2309" t="str">
            <v>m</v>
          </cell>
          <cell r="D2309">
            <v>5</v>
          </cell>
          <cell r="E2309">
            <v>16.48</v>
          </cell>
          <cell r="F2309">
            <v>82.4</v>
          </cell>
          <cell r="G2309">
            <v>2</v>
          </cell>
          <cell r="H2309">
            <v>10</v>
          </cell>
          <cell r="I2309" t="str">
            <v>LE</v>
          </cell>
          <cell r="P2309">
            <v>2</v>
          </cell>
        </row>
        <row r="2310">
          <cell r="F2310">
            <v>0</v>
          </cell>
          <cell r="H2310">
            <v>0</v>
          </cell>
          <cell r="P2310">
            <v>0</v>
          </cell>
        </row>
        <row r="2311">
          <cell r="A2311" t="str">
            <v xml:space="preserve">Eletroduto flexível em rolo, tipo sealtubo, a prova de tempo, umidade, gases, vapores e </v>
          </cell>
          <cell r="F2311">
            <v>0</v>
          </cell>
          <cell r="H2311">
            <v>0</v>
          </cell>
          <cell r="P2311">
            <v>0</v>
          </cell>
        </row>
        <row r="2312">
          <cell r="A2312" t="str">
            <v>pó, constituído por fita de aço doce c/ revestimento externo em polivinil-clorídrico:</v>
          </cell>
          <cell r="F2312">
            <v>0</v>
          </cell>
          <cell r="H2312">
            <v>0</v>
          </cell>
          <cell r="P2312">
            <v>0</v>
          </cell>
        </row>
        <row r="2313">
          <cell r="A2313" t="str">
            <v>Diâmetro 3/4"</v>
          </cell>
          <cell r="B2313" t="str">
            <v>ELFL</v>
          </cell>
          <cell r="C2313" t="str">
            <v>m</v>
          </cell>
          <cell r="D2313">
            <v>7</v>
          </cell>
          <cell r="E2313">
            <v>0.88</v>
          </cell>
          <cell r="F2313">
            <v>6.16</v>
          </cell>
          <cell r="G2313">
            <v>1.5</v>
          </cell>
          <cell r="H2313">
            <v>10.5</v>
          </cell>
          <cell r="I2313" t="str">
            <v>LE</v>
          </cell>
          <cell r="P2313">
            <v>1.5</v>
          </cell>
        </row>
        <row r="2314">
          <cell r="A2314" t="str">
            <v>Diâmetro 1"</v>
          </cell>
          <cell r="B2314" t="str">
            <v>ELFL</v>
          </cell>
          <cell r="C2314" t="str">
            <v>m</v>
          </cell>
          <cell r="D2314">
            <v>20</v>
          </cell>
          <cell r="E2314">
            <v>1.32</v>
          </cell>
          <cell r="F2314">
            <v>26.4</v>
          </cell>
          <cell r="G2314">
            <v>1.5</v>
          </cell>
          <cell r="H2314">
            <v>30</v>
          </cell>
          <cell r="I2314" t="str">
            <v>LE</v>
          </cell>
          <cell r="P2314">
            <v>1.5</v>
          </cell>
        </row>
        <row r="2315">
          <cell r="A2315" t="str">
            <v>Diâmetro 11/2"</v>
          </cell>
          <cell r="B2315" t="str">
            <v>ELFL</v>
          </cell>
          <cell r="C2315" t="str">
            <v>m</v>
          </cell>
          <cell r="D2315">
            <v>6</v>
          </cell>
          <cell r="E2315">
            <v>2.12</v>
          </cell>
          <cell r="F2315">
            <v>12.72</v>
          </cell>
          <cell r="G2315">
            <v>1.5</v>
          </cell>
          <cell r="H2315">
            <v>9</v>
          </cell>
          <cell r="I2315" t="str">
            <v>LE</v>
          </cell>
          <cell r="P2315">
            <v>1.5</v>
          </cell>
        </row>
        <row r="2316">
          <cell r="A2316" t="str">
            <v>Diâmetro 2"</v>
          </cell>
          <cell r="B2316" t="str">
            <v>ELFL</v>
          </cell>
          <cell r="C2316" t="str">
            <v>m</v>
          </cell>
          <cell r="D2316">
            <v>6</v>
          </cell>
          <cell r="E2316">
            <v>2.83</v>
          </cell>
          <cell r="F2316">
            <v>16.98</v>
          </cell>
          <cell r="G2316">
            <v>1.8</v>
          </cell>
          <cell r="H2316">
            <v>10.8</v>
          </cell>
          <cell r="I2316" t="str">
            <v>LE</v>
          </cell>
          <cell r="P2316">
            <v>1.8</v>
          </cell>
        </row>
        <row r="2317">
          <cell r="F2317">
            <v>0</v>
          </cell>
          <cell r="H2317">
            <v>0</v>
          </cell>
          <cell r="P2317">
            <v>0</v>
          </cell>
        </row>
        <row r="2318">
          <cell r="A2318" t="str">
            <v xml:space="preserve">Tomada tetrapolar blindada de sobrepor, em alumínio fundido e miolo em material </v>
          </cell>
          <cell r="C2318" t="str">
            <v>PC</v>
          </cell>
          <cell r="D2318">
            <v>3</v>
          </cell>
          <cell r="E2318">
            <v>1</v>
          </cell>
          <cell r="F2318">
            <v>3</v>
          </cell>
          <cell r="G2318">
            <v>4</v>
          </cell>
          <cell r="H2318">
            <v>12</v>
          </cell>
          <cell r="I2318" t="str">
            <v>Q</v>
          </cell>
          <cell r="P2318">
            <v>4</v>
          </cell>
        </row>
        <row r="2319">
          <cell r="A2319" t="str">
            <v>isolante, com tampa basculante, conforme DIN 49450 e 49451 - 500V.</v>
          </cell>
          <cell r="F2319">
            <v>0</v>
          </cell>
          <cell r="H2319">
            <v>0</v>
          </cell>
          <cell r="P2319">
            <v>0</v>
          </cell>
        </row>
        <row r="2320">
          <cell r="F2320">
            <v>0</v>
          </cell>
          <cell r="H2320">
            <v>0</v>
          </cell>
          <cell r="P2320">
            <v>0</v>
          </cell>
        </row>
        <row r="2321">
          <cell r="A2321" t="str">
            <v xml:space="preserve">Tomada redonda fundida em liga de alumínio, 380V, a prova de tempo com tampo mola, </v>
          </cell>
          <cell r="C2321" t="str">
            <v>PC</v>
          </cell>
          <cell r="D2321">
            <v>17</v>
          </cell>
          <cell r="E2321">
            <v>1</v>
          </cell>
          <cell r="F2321">
            <v>17</v>
          </cell>
          <cell r="G2321">
            <v>4</v>
          </cell>
          <cell r="H2321">
            <v>68</v>
          </cell>
          <cell r="I2321" t="str">
            <v>Q</v>
          </cell>
          <cell r="P2321">
            <v>4</v>
          </cell>
        </row>
        <row r="2322">
          <cell r="A2322" t="str">
            <v>orelhas de fixação, quatro entradas rosqueadas de 3/4" sendo 3 bujões plásticos.</v>
          </cell>
          <cell r="F2322">
            <v>0</v>
          </cell>
          <cell r="H2322">
            <v>0</v>
          </cell>
          <cell r="P2322">
            <v>0</v>
          </cell>
        </row>
        <row r="2323">
          <cell r="F2323">
            <v>0</v>
          </cell>
          <cell r="H2323">
            <v>0</v>
          </cell>
          <cell r="P2323">
            <v>0</v>
          </cell>
        </row>
        <row r="2324">
          <cell r="A2324" t="str">
            <v xml:space="preserve">Luminária p/ lamp. "V. sódio" c/ reator incorporado AFP-220V-60Hz, em liga esp. alum. </v>
          </cell>
          <cell r="F2324">
            <v>0</v>
          </cell>
          <cell r="H2324">
            <v>0</v>
          </cell>
          <cell r="P2324">
            <v>0</v>
          </cell>
        </row>
        <row r="2325">
          <cell r="A2325" t="str">
            <v xml:space="preserve">fundi. globo boro-silicato, base E-27 p/ lamp. até 70W e E-40 p/ lamp. 250W, entr. </v>
          </cell>
          <cell r="F2325">
            <v>0</v>
          </cell>
          <cell r="H2325">
            <v>0</v>
          </cell>
          <cell r="P2325">
            <v>0</v>
          </cell>
        </row>
        <row r="2326">
          <cell r="A2326" t="str">
            <v>rosq. 3/4" BSP:</v>
          </cell>
          <cell r="F2326">
            <v>0</v>
          </cell>
          <cell r="H2326">
            <v>0</v>
          </cell>
          <cell r="P2326">
            <v>0</v>
          </cell>
        </row>
        <row r="2327">
          <cell r="A2327" t="str">
            <v>PEND. 70W</v>
          </cell>
          <cell r="B2327" t="str">
            <v>LUM70</v>
          </cell>
          <cell r="C2327" t="str">
            <v>PC</v>
          </cell>
          <cell r="D2327">
            <v>24</v>
          </cell>
          <cell r="E2327">
            <v>5</v>
          </cell>
          <cell r="F2327">
            <v>120</v>
          </cell>
          <cell r="G2327">
            <v>8</v>
          </cell>
          <cell r="H2327">
            <v>192</v>
          </cell>
          <cell r="I2327" t="str">
            <v>Q</v>
          </cell>
          <cell r="P2327">
            <v>8</v>
          </cell>
        </row>
        <row r="2328">
          <cell r="A2328" t="str">
            <v>PEND. 150W</v>
          </cell>
          <cell r="B2328" t="str">
            <v>LUM150</v>
          </cell>
          <cell r="C2328" t="str">
            <v>PC</v>
          </cell>
          <cell r="D2328">
            <v>11</v>
          </cell>
          <cell r="E2328">
            <v>5</v>
          </cell>
          <cell r="F2328">
            <v>55</v>
          </cell>
          <cell r="G2328">
            <v>8</v>
          </cell>
          <cell r="H2328">
            <v>88</v>
          </cell>
          <cell r="I2328" t="str">
            <v>Q</v>
          </cell>
          <cell r="P2328">
            <v>8</v>
          </cell>
        </row>
        <row r="2329">
          <cell r="F2329">
            <v>0</v>
          </cell>
          <cell r="H2329">
            <v>0</v>
          </cell>
          <cell r="P2329">
            <v>0</v>
          </cell>
        </row>
        <row r="2330">
          <cell r="A2330" t="str">
            <v>Luminária industr. c/ reator AFP, 220V, 60 Hz e ignitor quando necessário, incorp.</v>
          </cell>
          <cell r="F2330">
            <v>0</v>
          </cell>
          <cell r="H2330">
            <v>0</v>
          </cell>
          <cell r="P2330">
            <v>0</v>
          </cell>
        </row>
        <row r="2331">
          <cell r="A2331" t="str">
            <v>em caixa apropriada, c/ rosca 3/4", BSP corpo, suporte, caixa em liga de alum., refletor</v>
          </cell>
          <cell r="F2331">
            <v>0</v>
          </cell>
          <cell r="H2331">
            <v>0</v>
          </cell>
          <cell r="P2331">
            <v>0</v>
          </cell>
        </row>
        <row r="2332">
          <cell r="A2332" t="str">
            <v>repuxado em ch. de alum. acab. em esmalte e refletor anodiz., base E-40:</v>
          </cell>
          <cell r="F2332">
            <v>0</v>
          </cell>
          <cell r="H2332">
            <v>0</v>
          </cell>
          <cell r="P2332">
            <v>0</v>
          </cell>
        </row>
        <row r="2333">
          <cell r="A2333" t="str">
            <v>250W V.Sódio</v>
          </cell>
          <cell r="B2333" t="str">
            <v>LUM250</v>
          </cell>
          <cell r="C2333" t="str">
            <v>PC</v>
          </cell>
          <cell r="D2333">
            <v>11</v>
          </cell>
          <cell r="E2333">
            <v>10</v>
          </cell>
          <cell r="F2333">
            <v>110</v>
          </cell>
          <cell r="G2333">
            <v>8</v>
          </cell>
          <cell r="H2333">
            <v>88</v>
          </cell>
          <cell r="I2333" t="str">
            <v>Q</v>
          </cell>
          <cell r="P2333">
            <v>8</v>
          </cell>
        </row>
        <row r="2334">
          <cell r="F2334">
            <v>0</v>
          </cell>
          <cell r="H2334">
            <v>0</v>
          </cell>
          <cell r="P2334">
            <v>0</v>
          </cell>
        </row>
        <row r="2335">
          <cell r="A2335" t="str">
            <v xml:space="preserve">Luminária p/ ilum. publ. totalmente fechada, p/ lamp. v. merc. e/ou sódio, corpo e refl. </v>
          </cell>
          <cell r="F2335">
            <v>0</v>
          </cell>
          <cell r="H2335">
            <v>0</v>
          </cell>
          <cell r="P2335">
            <v>0</v>
          </cell>
        </row>
        <row r="2336">
          <cell r="A2336" t="str">
            <v xml:space="preserve">estamp. em ch. alum., pescoço em liga de alum. fundido c/ entr. p/ tubo de 60,3 mm </v>
          </cell>
          <cell r="F2336">
            <v>0</v>
          </cell>
          <cell r="H2336">
            <v>0</v>
          </cell>
          <cell r="P2336">
            <v>0</v>
          </cell>
        </row>
        <row r="2337">
          <cell r="A2337" t="str">
            <v>refrator prismático em vidro temper., fecho de aço inox, soq. de porc c/ rosca E-40:</v>
          </cell>
          <cell r="F2337">
            <v>0</v>
          </cell>
          <cell r="H2337">
            <v>0</v>
          </cell>
          <cell r="P2337">
            <v>0</v>
          </cell>
        </row>
        <row r="2338">
          <cell r="A2338" t="str">
            <v>250W - V. Sódio</v>
          </cell>
          <cell r="B2338" t="str">
            <v>LUM250</v>
          </cell>
          <cell r="C2338" t="str">
            <v>PC</v>
          </cell>
          <cell r="D2338">
            <v>12</v>
          </cell>
          <cell r="E2338">
            <v>10</v>
          </cell>
          <cell r="F2338">
            <v>120</v>
          </cell>
          <cell r="G2338">
            <v>8</v>
          </cell>
          <cell r="H2338">
            <v>96</v>
          </cell>
          <cell r="I2338" t="str">
            <v>Q</v>
          </cell>
          <cell r="P2338">
            <v>8</v>
          </cell>
        </row>
        <row r="2339">
          <cell r="F2339">
            <v>0</v>
          </cell>
          <cell r="H2339">
            <v>0</v>
          </cell>
          <cell r="P2339">
            <v>0</v>
          </cell>
        </row>
        <row r="2340">
          <cell r="A2340" t="str">
            <v>Caixa condulete em liga de alumínio fundido:</v>
          </cell>
          <cell r="F2340">
            <v>0</v>
          </cell>
          <cell r="H2340">
            <v>0</v>
          </cell>
          <cell r="P2340">
            <v>0</v>
          </cell>
        </row>
        <row r="2341">
          <cell r="A2341" t="str">
            <v>Diâmetro 3/4"</v>
          </cell>
          <cell r="B2341" t="str">
            <v>CX</v>
          </cell>
          <cell r="C2341" t="str">
            <v>PC</v>
          </cell>
          <cell r="D2341">
            <v>140</v>
          </cell>
          <cell r="E2341">
            <v>0.05</v>
          </cell>
          <cell r="F2341">
            <v>7</v>
          </cell>
          <cell r="G2341">
            <v>0.1</v>
          </cell>
          <cell r="H2341">
            <v>14</v>
          </cell>
          <cell r="I2341" t="str">
            <v>LE</v>
          </cell>
          <cell r="P2341">
            <v>0.1</v>
          </cell>
        </row>
        <row r="2342">
          <cell r="A2342" t="str">
            <v>Diâmetro 1"</v>
          </cell>
          <cell r="B2342" t="str">
            <v>CX</v>
          </cell>
          <cell r="C2342" t="str">
            <v>PC</v>
          </cell>
          <cell r="D2342">
            <v>50</v>
          </cell>
          <cell r="E2342">
            <v>0.05</v>
          </cell>
          <cell r="F2342">
            <v>2.5</v>
          </cell>
          <cell r="G2342">
            <v>0.1</v>
          </cell>
          <cell r="H2342">
            <v>5</v>
          </cell>
          <cell r="I2342" t="str">
            <v>LE</v>
          </cell>
          <cell r="P2342">
            <v>0.1</v>
          </cell>
        </row>
        <row r="2343">
          <cell r="A2343" t="str">
            <v>Diâmetro 11/2"</v>
          </cell>
          <cell r="B2343" t="str">
            <v>CX</v>
          </cell>
          <cell r="C2343" t="str">
            <v>PC</v>
          </cell>
          <cell r="D2343">
            <v>50</v>
          </cell>
          <cell r="E2343">
            <v>0.05</v>
          </cell>
          <cell r="F2343">
            <v>2.5</v>
          </cell>
          <cell r="G2343">
            <v>0.1</v>
          </cell>
          <cell r="H2343">
            <v>5</v>
          </cell>
          <cell r="I2343" t="str">
            <v>LE</v>
          </cell>
          <cell r="P2343">
            <v>0.1</v>
          </cell>
        </row>
        <row r="2344">
          <cell r="A2344" t="str">
            <v>Diâmetro 2"</v>
          </cell>
          <cell r="B2344" t="str">
            <v>CX</v>
          </cell>
          <cell r="C2344" t="str">
            <v>PC</v>
          </cell>
          <cell r="D2344">
            <v>10</v>
          </cell>
          <cell r="E2344">
            <v>0.1</v>
          </cell>
          <cell r="F2344">
            <v>1</v>
          </cell>
          <cell r="G2344">
            <v>0.1</v>
          </cell>
          <cell r="H2344">
            <v>1</v>
          </cell>
          <cell r="I2344" t="str">
            <v>LE</v>
          </cell>
          <cell r="P2344">
            <v>0.1</v>
          </cell>
        </row>
        <row r="2345">
          <cell r="F2345">
            <v>0</v>
          </cell>
          <cell r="H2345">
            <v>0</v>
          </cell>
          <cell r="P2345">
            <v>0</v>
          </cell>
        </row>
        <row r="2346">
          <cell r="A2346" t="str">
            <v>Perfis para suportes em ASTM A-36 pintado</v>
          </cell>
          <cell r="C2346" t="str">
            <v>kg</v>
          </cell>
          <cell r="D2346">
            <v>800</v>
          </cell>
          <cell r="E2346">
            <v>1</v>
          </cell>
          <cell r="F2346">
            <v>800</v>
          </cell>
          <cell r="G2346">
            <v>0.15</v>
          </cell>
          <cell r="H2346">
            <v>120</v>
          </cell>
          <cell r="I2346" t="str">
            <v>F</v>
          </cell>
          <cell r="P2346">
            <v>0.15</v>
          </cell>
        </row>
        <row r="2347">
          <cell r="F2347">
            <v>0</v>
          </cell>
          <cell r="H2347">
            <v>0</v>
          </cell>
          <cell r="P2347">
            <v>0</v>
          </cell>
        </row>
        <row r="2348">
          <cell r="A2348" t="str">
            <v>ÁREA - PÁTIO DE PRODUTO</v>
          </cell>
          <cell r="F2348">
            <v>0</v>
          </cell>
          <cell r="H2348">
            <v>0</v>
          </cell>
          <cell r="P2348">
            <v>0</v>
          </cell>
        </row>
        <row r="2349">
          <cell r="A2349" t="str">
            <v>Quadro de iluminação 380/220 Vca</v>
          </cell>
          <cell r="B2349" t="str">
            <v>550-QL-14</v>
          </cell>
          <cell r="C2349" t="str">
            <v>UNID.</v>
          </cell>
          <cell r="D2349">
            <v>1</v>
          </cell>
          <cell r="E2349">
            <v>60</v>
          </cell>
          <cell r="F2349">
            <v>60</v>
          </cell>
          <cell r="G2349">
            <v>60</v>
          </cell>
          <cell r="H2349">
            <v>60</v>
          </cell>
          <cell r="I2349" t="str">
            <v>Q</v>
          </cell>
          <cell r="P2349">
            <v>60</v>
          </cell>
        </row>
        <row r="2350">
          <cell r="A2350" t="str">
            <v>Instalação interna, barramento  trifásico e neutro.</v>
          </cell>
          <cell r="F2350">
            <v>0</v>
          </cell>
          <cell r="H2350">
            <v>0</v>
          </cell>
          <cell r="P2350">
            <v>0</v>
          </cell>
        </row>
        <row r="2351">
          <cell r="F2351">
            <v>0</v>
          </cell>
          <cell r="H2351">
            <v>0</v>
          </cell>
          <cell r="P2351">
            <v>0</v>
          </cell>
        </row>
        <row r="2352">
          <cell r="A2352" t="str">
            <v xml:space="preserve">Cabo de cobre, têmpera mole, isolação em PVC 70'C antichama, 750V,  sem capa </v>
          </cell>
          <cell r="F2352">
            <v>0</v>
          </cell>
          <cell r="H2352">
            <v>0</v>
          </cell>
          <cell r="P2352">
            <v>0</v>
          </cell>
        </row>
        <row r="2353">
          <cell r="A2353" t="str">
            <v>protetora, encordoamento classe 2, NBR 6880:</v>
          </cell>
          <cell r="F2353">
            <v>0</v>
          </cell>
          <cell r="H2353">
            <v>0</v>
          </cell>
          <cell r="P2353">
            <v>0</v>
          </cell>
        </row>
        <row r="2354">
          <cell r="A2354" t="str">
            <v>Bitola 2,5 mm²</v>
          </cell>
          <cell r="B2354" t="str">
            <v>CB1</v>
          </cell>
          <cell r="C2354" t="str">
            <v>m</v>
          </cell>
          <cell r="D2354">
            <v>3000</v>
          </cell>
          <cell r="E2354">
            <v>5.8000000000000003E-2</v>
          </cell>
          <cell r="F2354">
            <v>174</v>
          </cell>
          <cell r="G2354">
            <v>0.15</v>
          </cell>
          <cell r="H2354">
            <v>450</v>
          </cell>
          <cell r="I2354" t="str">
            <v>B</v>
          </cell>
          <cell r="P2354">
            <v>0.15</v>
          </cell>
        </row>
        <row r="2355">
          <cell r="A2355" t="str">
            <v>Bitola 4 mm²</v>
          </cell>
          <cell r="B2355" t="str">
            <v>CB1</v>
          </cell>
          <cell r="C2355" t="str">
            <v>m</v>
          </cell>
          <cell r="D2355">
            <v>500</v>
          </cell>
          <cell r="E2355">
            <v>0.08</v>
          </cell>
          <cell r="F2355">
            <v>40</v>
          </cell>
          <cell r="G2355">
            <v>0.15</v>
          </cell>
          <cell r="H2355">
            <v>75</v>
          </cell>
          <cell r="I2355" t="str">
            <v>B</v>
          </cell>
          <cell r="P2355">
            <v>0.15</v>
          </cell>
        </row>
        <row r="2356">
          <cell r="F2356">
            <v>0</v>
          </cell>
          <cell r="H2356">
            <v>0</v>
          </cell>
          <cell r="P2356">
            <v>0</v>
          </cell>
        </row>
        <row r="2357">
          <cell r="A2357" t="str">
            <v>Cabo de cobre multipolar com isolamento em PVC p/ 0,6/1 kV e capa em PVC:</v>
          </cell>
          <cell r="F2357">
            <v>0</v>
          </cell>
          <cell r="H2357">
            <v>0</v>
          </cell>
          <cell r="P2357">
            <v>0</v>
          </cell>
        </row>
        <row r="2358">
          <cell r="A2358" t="str">
            <v>Bitola e formação: 1x4c#2,5mm²</v>
          </cell>
          <cell r="B2358" t="str">
            <v>CB1</v>
          </cell>
          <cell r="C2358" t="str">
            <v>m</v>
          </cell>
          <cell r="D2358">
            <v>750</v>
          </cell>
          <cell r="E2358">
            <v>0.23400000000000001</v>
          </cell>
          <cell r="F2358">
            <v>175.5</v>
          </cell>
          <cell r="G2358">
            <v>0.2</v>
          </cell>
          <cell r="H2358">
            <v>150</v>
          </cell>
          <cell r="I2358" t="str">
            <v>B</v>
          </cell>
          <cell r="P2358">
            <v>0.2</v>
          </cell>
        </row>
        <row r="2359">
          <cell r="A2359" t="str">
            <v>Bitola e formação: 1x4c#2,5mm²</v>
          </cell>
          <cell r="B2359" t="str">
            <v>CB1</v>
          </cell>
          <cell r="C2359" t="str">
            <v>m</v>
          </cell>
          <cell r="D2359">
            <v>350</v>
          </cell>
          <cell r="E2359">
            <v>0.23400000000000001</v>
          </cell>
          <cell r="F2359">
            <v>81.900000000000006</v>
          </cell>
          <cell r="G2359">
            <v>0.2</v>
          </cell>
          <cell r="H2359">
            <v>70</v>
          </cell>
          <cell r="I2359" t="str">
            <v>B</v>
          </cell>
          <cell r="P2359">
            <v>0.2</v>
          </cell>
        </row>
        <row r="2360">
          <cell r="F2360">
            <v>0</v>
          </cell>
          <cell r="H2360">
            <v>0</v>
          </cell>
          <cell r="P2360">
            <v>0</v>
          </cell>
        </row>
        <row r="2361">
          <cell r="A2361" t="str">
            <v>Cabo de cobre singelo com isolamento em EPR p/ 3,6/6 kV e capa em PVC:</v>
          </cell>
          <cell r="F2361">
            <v>0</v>
          </cell>
          <cell r="H2361">
            <v>0</v>
          </cell>
          <cell r="P2361">
            <v>0</v>
          </cell>
        </row>
        <row r="2362">
          <cell r="A2362" t="str">
            <v>Bitola 35 mm²</v>
          </cell>
          <cell r="B2362" t="str">
            <v>CB6</v>
          </cell>
          <cell r="C2362" t="str">
            <v>m</v>
          </cell>
          <cell r="D2362">
            <v>4000</v>
          </cell>
          <cell r="E2362">
            <v>0.69</v>
          </cell>
          <cell r="F2362">
            <v>2760</v>
          </cell>
          <cell r="G2362">
            <v>0.5</v>
          </cell>
          <cell r="H2362">
            <v>2000</v>
          </cell>
          <cell r="I2362" t="str">
            <v>B</v>
          </cell>
          <cell r="P2362">
            <v>0.5</v>
          </cell>
        </row>
        <row r="2363">
          <cell r="F2363">
            <v>0</v>
          </cell>
          <cell r="H2363">
            <v>0</v>
          </cell>
          <cell r="P2363">
            <v>0</v>
          </cell>
        </row>
        <row r="2364">
          <cell r="A2364" t="str">
            <v xml:space="preserve">Tomada redonda fundida em liga de alumínio fundido, 380 V a prova de TGVP, com </v>
          </cell>
          <cell r="C2364" t="str">
            <v>PC</v>
          </cell>
          <cell r="D2364">
            <v>1</v>
          </cell>
          <cell r="E2364">
            <v>1</v>
          </cell>
          <cell r="F2364">
            <v>1</v>
          </cell>
          <cell r="G2364">
            <v>4</v>
          </cell>
          <cell r="H2364">
            <v>4</v>
          </cell>
          <cell r="I2364" t="str">
            <v>Q</v>
          </cell>
          <cell r="P2364">
            <v>4</v>
          </cell>
        </row>
        <row r="2365">
          <cell r="A2365" t="str">
            <v>tampa de mola, orelha de fixação, quatro entradas rosqueadas de 3/4", sendo três</v>
          </cell>
          <cell r="F2365">
            <v>0</v>
          </cell>
          <cell r="H2365">
            <v>0</v>
          </cell>
          <cell r="P2365">
            <v>0</v>
          </cell>
        </row>
        <row r="2366">
          <cell r="A2366" t="str">
            <v>bujões plásticos:</v>
          </cell>
          <cell r="F2366">
            <v>0</v>
          </cell>
          <cell r="H2366">
            <v>0</v>
          </cell>
          <cell r="P2366">
            <v>0</v>
          </cell>
        </row>
        <row r="2367">
          <cell r="F2367">
            <v>0</v>
          </cell>
          <cell r="H2367">
            <v>0</v>
          </cell>
          <cell r="P2367">
            <v>0</v>
          </cell>
        </row>
        <row r="2368">
          <cell r="A2368" t="str">
            <v>Eletroduto aço galvanizado a fogo c/ costura, comp. 3m, c/ uma luva e rosca nas duas</v>
          </cell>
          <cell r="F2368">
            <v>0</v>
          </cell>
          <cell r="H2368">
            <v>0</v>
          </cell>
          <cell r="P2368">
            <v>0</v>
          </cell>
        </row>
        <row r="2369">
          <cell r="A2369" t="str">
            <v xml:space="preserve">extremidades, norma DIN 2440, c/ proteção mecânica nas extremidades e rebarbas </v>
          </cell>
          <cell r="F2369">
            <v>0</v>
          </cell>
          <cell r="H2369">
            <v>0</v>
          </cell>
          <cell r="P2369">
            <v>0</v>
          </cell>
        </row>
        <row r="2370">
          <cell r="A2370" t="str">
            <v>removidas:</v>
          </cell>
          <cell r="F2370">
            <v>0</v>
          </cell>
          <cell r="H2370">
            <v>0</v>
          </cell>
          <cell r="P2370">
            <v>0</v>
          </cell>
        </row>
        <row r="2371">
          <cell r="A2371" t="str">
            <v>Diâmetro 3/4"      BSP</v>
          </cell>
          <cell r="B2371" t="str">
            <v>ELAG</v>
          </cell>
          <cell r="C2371" t="str">
            <v>m</v>
          </cell>
          <cell r="D2371">
            <v>385</v>
          </cell>
          <cell r="E2371">
            <v>1.7699999999999998</v>
          </cell>
          <cell r="F2371">
            <v>681.45</v>
          </cell>
          <cell r="G2371">
            <v>1.25</v>
          </cell>
          <cell r="H2371">
            <v>481.25</v>
          </cell>
          <cell r="I2371" t="str">
            <v>LE</v>
          </cell>
          <cell r="P2371">
            <v>1.25</v>
          </cell>
        </row>
        <row r="2372">
          <cell r="A2372" t="str">
            <v>Diâmetro 11/2"    BSP</v>
          </cell>
          <cell r="B2372" t="str">
            <v>ELAG</v>
          </cell>
          <cell r="C2372" t="str">
            <v>m</v>
          </cell>
          <cell r="D2372">
            <v>358</v>
          </cell>
          <cell r="E2372">
            <v>4.24</v>
          </cell>
          <cell r="F2372">
            <v>1517.92</v>
          </cell>
          <cell r="G2372">
            <v>1.25</v>
          </cell>
          <cell r="H2372">
            <v>447.5</v>
          </cell>
          <cell r="I2372" t="str">
            <v>LE</v>
          </cell>
          <cell r="P2372">
            <v>1.25</v>
          </cell>
        </row>
        <row r="2373">
          <cell r="F2373">
            <v>0</v>
          </cell>
          <cell r="H2373">
            <v>0</v>
          </cell>
          <cell r="P2373">
            <v>0</v>
          </cell>
        </row>
        <row r="2374">
          <cell r="A2374" t="str">
            <v xml:space="preserve">Eletroduto flexível em rolo, tipo sealtubo, a prova de tempo, umidade, gases, vapores e </v>
          </cell>
          <cell r="F2374">
            <v>0</v>
          </cell>
          <cell r="H2374">
            <v>0</v>
          </cell>
          <cell r="P2374">
            <v>0</v>
          </cell>
        </row>
        <row r="2375">
          <cell r="A2375" t="str">
            <v>pó, constituído por fita de aço doce c/ revestimento externo em polivinil-clorídrico:</v>
          </cell>
          <cell r="F2375">
            <v>0</v>
          </cell>
          <cell r="H2375">
            <v>0</v>
          </cell>
          <cell r="P2375">
            <v>0</v>
          </cell>
        </row>
        <row r="2376">
          <cell r="A2376" t="str">
            <v>Diâmetro 3/4"</v>
          </cell>
          <cell r="B2376" t="str">
            <v>ELFL</v>
          </cell>
          <cell r="C2376" t="str">
            <v>m</v>
          </cell>
          <cell r="D2376">
            <v>3</v>
          </cell>
          <cell r="E2376">
            <v>0.88</v>
          </cell>
          <cell r="F2376">
            <v>2.64</v>
          </cell>
          <cell r="G2376">
            <v>1.5</v>
          </cell>
          <cell r="H2376">
            <v>4.5</v>
          </cell>
          <cell r="I2376" t="str">
            <v>LE</v>
          </cell>
          <cell r="P2376">
            <v>1.5</v>
          </cell>
        </row>
        <row r="2377">
          <cell r="A2377" t="str">
            <v>Diâmetro 11/2"</v>
          </cell>
          <cell r="B2377" t="str">
            <v>ELFL</v>
          </cell>
          <cell r="C2377" t="str">
            <v>m</v>
          </cell>
          <cell r="D2377">
            <v>2</v>
          </cell>
          <cell r="E2377">
            <v>2.12</v>
          </cell>
          <cell r="F2377">
            <v>4.24</v>
          </cell>
          <cell r="G2377">
            <v>1.5</v>
          </cell>
          <cell r="H2377">
            <v>3</v>
          </cell>
          <cell r="I2377" t="str">
            <v>LE</v>
          </cell>
          <cell r="P2377">
            <v>1.5</v>
          </cell>
        </row>
        <row r="2378">
          <cell r="F2378">
            <v>0</v>
          </cell>
          <cell r="H2378">
            <v>0</v>
          </cell>
          <cell r="P2378">
            <v>0</v>
          </cell>
        </row>
        <row r="2379">
          <cell r="A2379" t="str">
            <v xml:space="preserve">Luminária p/ lamp. "V. sódio" c/ reator incorporado AFP-220V-60Hz, em liga esp. alum. </v>
          </cell>
          <cell r="F2379">
            <v>0</v>
          </cell>
          <cell r="H2379">
            <v>0</v>
          </cell>
          <cell r="P2379">
            <v>0</v>
          </cell>
        </row>
        <row r="2380">
          <cell r="A2380" t="str">
            <v xml:space="preserve">fundi. globo boro-silicato, base E-27 p/ lamp. até 70W e E-40 p/ lamp. 250W, entr. </v>
          </cell>
          <cell r="F2380">
            <v>0</v>
          </cell>
          <cell r="H2380">
            <v>0</v>
          </cell>
          <cell r="P2380">
            <v>0</v>
          </cell>
        </row>
        <row r="2381">
          <cell r="A2381" t="str">
            <v>rosq. 3/4" BSP:</v>
          </cell>
          <cell r="F2381">
            <v>0</v>
          </cell>
          <cell r="H2381">
            <v>0</v>
          </cell>
          <cell r="P2381">
            <v>0</v>
          </cell>
        </row>
        <row r="2382">
          <cell r="A2382" t="str">
            <v>PEND. 70W</v>
          </cell>
          <cell r="B2382" t="str">
            <v>LUM70</v>
          </cell>
          <cell r="C2382" t="str">
            <v>PC</v>
          </cell>
          <cell r="D2382">
            <v>66</v>
          </cell>
          <cell r="E2382">
            <v>5</v>
          </cell>
          <cell r="F2382">
            <v>330</v>
          </cell>
          <cell r="G2382">
            <v>8</v>
          </cell>
          <cell r="H2382">
            <v>528</v>
          </cell>
          <cell r="I2382" t="str">
            <v>Q</v>
          </cell>
          <cell r="P2382">
            <v>8</v>
          </cell>
        </row>
        <row r="2383">
          <cell r="F2383">
            <v>0</v>
          </cell>
          <cell r="H2383">
            <v>0</v>
          </cell>
          <cell r="P2383">
            <v>0</v>
          </cell>
        </row>
        <row r="2384">
          <cell r="A2384" t="str">
            <v>Caixa condulete em liga de alumínio fundido:</v>
          </cell>
          <cell r="F2384">
            <v>0</v>
          </cell>
          <cell r="H2384">
            <v>0</v>
          </cell>
          <cell r="P2384">
            <v>0</v>
          </cell>
        </row>
        <row r="2385">
          <cell r="A2385" t="str">
            <v>Diâmetro 3/4"</v>
          </cell>
          <cell r="B2385" t="str">
            <v>CX</v>
          </cell>
          <cell r="C2385" t="str">
            <v>PC</v>
          </cell>
          <cell r="D2385">
            <v>31</v>
          </cell>
          <cell r="E2385">
            <v>0.05</v>
          </cell>
          <cell r="F2385">
            <v>1.55</v>
          </cell>
          <cell r="G2385">
            <v>0.1</v>
          </cell>
          <cell r="H2385">
            <v>3.1</v>
          </cell>
          <cell r="I2385" t="str">
            <v>LE</v>
          </cell>
          <cell r="P2385">
            <v>0.1</v>
          </cell>
        </row>
        <row r="2386">
          <cell r="A2386" t="str">
            <v>Diâmetro 1"</v>
          </cell>
          <cell r="B2386" t="str">
            <v>CX</v>
          </cell>
          <cell r="C2386" t="str">
            <v>PC</v>
          </cell>
          <cell r="D2386">
            <v>53</v>
          </cell>
          <cell r="E2386">
            <v>0.05</v>
          </cell>
          <cell r="F2386">
            <v>2.65</v>
          </cell>
          <cell r="G2386">
            <v>0.1</v>
          </cell>
          <cell r="H2386">
            <v>5.3</v>
          </cell>
          <cell r="I2386" t="str">
            <v>LE</v>
          </cell>
          <cell r="P2386">
            <v>0.1</v>
          </cell>
        </row>
        <row r="2387">
          <cell r="A2387" t="str">
            <v>Diâmetro 11/2"</v>
          </cell>
          <cell r="B2387" t="str">
            <v>CX</v>
          </cell>
          <cell r="C2387" t="str">
            <v>PC</v>
          </cell>
          <cell r="D2387">
            <v>86</v>
          </cell>
          <cell r="E2387">
            <v>0.05</v>
          </cell>
          <cell r="F2387">
            <v>4.3</v>
          </cell>
          <cell r="G2387">
            <v>0.1</v>
          </cell>
          <cell r="H2387">
            <v>8.6</v>
          </cell>
          <cell r="I2387" t="str">
            <v>LE</v>
          </cell>
          <cell r="P2387">
            <v>0.1</v>
          </cell>
        </row>
        <row r="2388">
          <cell r="A2388" t="str">
            <v>Diâmetro 2"</v>
          </cell>
          <cell r="B2388" t="str">
            <v>CX</v>
          </cell>
          <cell r="C2388" t="str">
            <v>PC</v>
          </cell>
          <cell r="D2388">
            <v>2</v>
          </cell>
          <cell r="E2388">
            <v>0.1</v>
          </cell>
          <cell r="F2388">
            <v>0.2</v>
          </cell>
          <cell r="G2388">
            <v>0.1</v>
          </cell>
          <cell r="H2388">
            <v>0.2</v>
          </cell>
          <cell r="I2388" t="str">
            <v>LE</v>
          </cell>
          <cell r="P2388">
            <v>0.1</v>
          </cell>
        </row>
        <row r="2389">
          <cell r="A2389" t="str">
            <v>Diâmetro 3"</v>
          </cell>
          <cell r="B2389" t="str">
            <v>CX</v>
          </cell>
          <cell r="C2389" t="str">
            <v>PC</v>
          </cell>
          <cell r="D2389">
            <v>125</v>
          </cell>
          <cell r="E2389">
            <v>0.1</v>
          </cell>
          <cell r="F2389">
            <v>12.5</v>
          </cell>
          <cell r="G2389">
            <v>0.1</v>
          </cell>
          <cell r="H2389">
            <v>12.5</v>
          </cell>
          <cell r="I2389" t="str">
            <v>LE</v>
          </cell>
          <cell r="P2389">
            <v>0.1</v>
          </cell>
        </row>
        <row r="2390">
          <cell r="F2390">
            <v>0</v>
          </cell>
          <cell r="H2390">
            <v>0</v>
          </cell>
          <cell r="P2390">
            <v>0</v>
          </cell>
        </row>
        <row r="2391">
          <cell r="A2391" t="str">
            <v>Perfis para suportes em ASTM A-36 pintado</v>
          </cell>
          <cell r="C2391" t="str">
            <v>kg</v>
          </cell>
          <cell r="D2391">
            <v>6000</v>
          </cell>
          <cell r="E2391">
            <v>1</v>
          </cell>
          <cell r="F2391">
            <v>6000</v>
          </cell>
          <cell r="G2391">
            <v>0.15</v>
          </cell>
          <cell r="H2391">
            <v>900</v>
          </cell>
          <cell r="I2391" t="str">
            <v>F</v>
          </cell>
          <cell r="P2391">
            <v>0.15</v>
          </cell>
        </row>
        <row r="2392">
          <cell r="F2392">
            <v>0</v>
          </cell>
          <cell r="H2392">
            <v>0</v>
          </cell>
          <cell r="P2392">
            <v>0</v>
          </cell>
        </row>
        <row r="2393">
          <cell r="A2393" t="str">
            <v>INSTRUMENTAÇÃO</v>
          </cell>
          <cell r="F2393">
            <v>0</v>
          </cell>
          <cell r="H2393">
            <v>0</v>
          </cell>
          <cell r="P2393">
            <v>0</v>
          </cell>
        </row>
        <row r="2394">
          <cell r="F2394">
            <v>0</v>
          </cell>
          <cell r="H2394">
            <v>0</v>
          </cell>
          <cell r="P2394">
            <v>0</v>
          </cell>
        </row>
        <row r="2395">
          <cell r="A2395" t="str">
            <v>ÁREA - PENEIRAMENTO</v>
          </cell>
          <cell r="F2395">
            <v>0</v>
          </cell>
          <cell r="H2395">
            <v>0</v>
          </cell>
          <cell r="P2395">
            <v>0</v>
          </cell>
        </row>
        <row r="2396">
          <cell r="A2396" t="str">
            <v>Instalação e interligação de válvula de bloqueio “guilhotina”, (diâmetros: 10", 12", 14", 20")</v>
          </cell>
          <cell r="B2396" t="str">
            <v>FV</v>
          </cell>
          <cell r="C2396" t="str">
            <v>CJ</v>
          </cell>
          <cell r="D2396">
            <v>13</v>
          </cell>
          <cell r="E2396">
            <v>10</v>
          </cell>
          <cell r="F2396">
            <v>130</v>
          </cell>
          <cell r="G2396">
            <v>20</v>
          </cell>
          <cell r="H2396">
            <v>260</v>
          </cell>
          <cell r="I2396" t="str">
            <v>N</v>
          </cell>
          <cell r="P2396">
            <v>20</v>
          </cell>
        </row>
        <row r="2397">
          <cell r="F2397">
            <v>0</v>
          </cell>
          <cell r="H2397">
            <v>0</v>
          </cell>
          <cell r="P2397">
            <v>0</v>
          </cell>
        </row>
        <row r="2398">
          <cell r="A2398" t="str">
            <v>Válvula de bloqueio "dardo"</v>
          </cell>
          <cell r="B2398" t="str">
            <v>FV</v>
          </cell>
          <cell r="C2398" t="str">
            <v>UNID.</v>
          </cell>
          <cell r="D2398">
            <v>11</v>
          </cell>
          <cell r="E2398">
            <v>10</v>
          </cell>
          <cell r="F2398">
            <v>110</v>
          </cell>
          <cell r="G2398">
            <v>20</v>
          </cell>
          <cell r="H2398">
            <v>220</v>
          </cell>
          <cell r="I2398" t="str">
            <v>N</v>
          </cell>
          <cell r="P2398">
            <v>20</v>
          </cell>
        </row>
        <row r="2399">
          <cell r="F2399">
            <v>0</v>
          </cell>
          <cell r="H2399">
            <v>0</v>
          </cell>
          <cell r="P2399">
            <v>0</v>
          </cell>
        </row>
        <row r="2400">
          <cell r="A2400" t="str">
            <v>Instalação de manômetros</v>
          </cell>
          <cell r="B2400" t="str">
            <v>PI</v>
          </cell>
          <cell r="C2400" t="str">
            <v>UNID.</v>
          </cell>
          <cell r="D2400">
            <v>12</v>
          </cell>
          <cell r="E2400">
            <v>10</v>
          </cell>
          <cell r="F2400">
            <v>120</v>
          </cell>
          <cell r="G2400">
            <v>8</v>
          </cell>
          <cell r="H2400">
            <v>96</v>
          </cell>
          <cell r="I2400" t="str">
            <v>N</v>
          </cell>
          <cell r="P2400">
            <v>8</v>
          </cell>
        </row>
        <row r="2401">
          <cell r="F2401">
            <v>0</v>
          </cell>
          <cell r="H2401">
            <v>0</v>
          </cell>
          <cell r="P2401">
            <v>0</v>
          </cell>
        </row>
        <row r="2402">
          <cell r="A2402" t="str">
            <v>Chaves fim de curso</v>
          </cell>
          <cell r="B2402" t="str">
            <v>ZS</v>
          </cell>
          <cell r="C2402" t="str">
            <v>UNID.</v>
          </cell>
          <cell r="D2402">
            <v>25</v>
          </cell>
          <cell r="E2402">
            <v>10</v>
          </cell>
          <cell r="F2402">
            <v>250</v>
          </cell>
          <cell r="G2402">
            <v>8</v>
          </cell>
          <cell r="H2402">
            <v>200</v>
          </cell>
          <cell r="I2402" t="str">
            <v>N</v>
          </cell>
          <cell r="P2402">
            <v>8</v>
          </cell>
        </row>
        <row r="2403">
          <cell r="F2403">
            <v>0</v>
          </cell>
          <cell r="H2403">
            <v>0</v>
          </cell>
          <cell r="P2403">
            <v>0</v>
          </cell>
        </row>
        <row r="2404">
          <cell r="A2404" t="str">
            <v>Instalação e interligação de chave de vazão</v>
          </cell>
          <cell r="B2404" t="str">
            <v>FSL</v>
          </cell>
          <cell r="C2404" t="str">
            <v>UNID.</v>
          </cell>
          <cell r="D2404">
            <v>5</v>
          </cell>
          <cell r="E2404">
            <v>10</v>
          </cell>
          <cell r="F2404">
            <v>50</v>
          </cell>
          <cell r="G2404">
            <v>8</v>
          </cell>
          <cell r="H2404">
            <v>40</v>
          </cell>
          <cell r="I2404" t="str">
            <v>N</v>
          </cell>
          <cell r="P2404">
            <v>8</v>
          </cell>
        </row>
        <row r="2405">
          <cell r="F2405">
            <v>0</v>
          </cell>
          <cell r="H2405">
            <v>0</v>
          </cell>
          <cell r="P2405">
            <v>0</v>
          </cell>
        </row>
        <row r="2406">
          <cell r="A2406" t="str">
            <v>Instalação e interligação de válvula solenóide, (diâmetro: 1")</v>
          </cell>
          <cell r="B2406" t="str">
            <v>SV</v>
          </cell>
          <cell r="F2406">
            <v>0</v>
          </cell>
          <cell r="H2406">
            <v>0</v>
          </cell>
          <cell r="P2406">
            <v>0</v>
          </cell>
        </row>
        <row r="2407">
          <cell r="F2407">
            <v>0</v>
          </cell>
          <cell r="H2407">
            <v>0</v>
          </cell>
          <cell r="P2407">
            <v>0</v>
          </cell>
        </row>
        <row r="2408">
          <cell r="A2408" t="str">
            <v>Instalação e interligação de válvula de controle borboleta, (diâmetros: 6", 8", 10")</v>
          </cell>
          <cell r="C2408" t="str">
            <v>CJ</v>
          </cell>
          <cell r="D2408">
            <v>7</v>
          </cell>
          <cell r="E2408">
            <v>10</v>
          </cell>
          <cell r="F2408">
            <v>70</v>
          </cell>
          <cell r="G2408">
            <v>20</v>
          </cell>
          <cell r="H2408">
            <v>140</v>
          </cell>
          <cell r="I2408" t="str">
            <v>N</v>
          </cell>
          <cell r="P2408">
            <v>20</v>
          </cell>
        </row>
        <row r="2409">
          <cell r="F2409">
            <v>0</v>
          </cell>
          <cell r="H2409">
            <v>0</v>
          </cell>
          <cell r="P2409">
            <v>0</v>
          </cell>
        </row>
        <row r="2410">
          <cell r="A2410" t="str">
            <v>Instalação de válvula de bloqueio “mangote tubular”, (diâmetros: 6")</v>
          </cell>
          <cell r="B2410" t="str">
            <v>FV</v>
          </cell>
          <cell r="F2410">
            <v>0</v>
          </cell>
          <cell r="H2410">
            <v>0</v>
          </cell>
          <cell r="P2410">
            <v>0</v>
          </cell>
        </row>
        <row r="2411">
          <cell r="F2411">
            <v>0</v>
          </cell>
          <cell r="H2411">
            <v>0</v>
          </cell>
          <cell r="P2411">
            <v>0</v>
          </cell>
        </row>
        <row r="2412">
          <cell r="A2412" t="str">
            <v>Instalação e interligação de válvula de bloqueio “pinch mangote”, (diâmetros: 3")</v>
          </cell>
          <cell r="B2412" t="str">
            <v>FV</v>
          </cell>
          <cell r="F2412">
            <v>0</v>
          </cell>
          <cell r="H2412">
            <v>0</v>
          </cell>
          <cell r="P2412">
            <v>0</v>
          </cell>
        </row>
        <row r="2413">
          <cell r="F2413">
            <v>0</v>
          </cell>
          <cell r="H2413">
            <v>0</v>
          </cell>
          <cell r="P2413">
            <v>0</v>
          </cell>
        </row>
        <row r="2414">
          <cell r="A2414" t="str">
            <v>Instalação de válvula reguladora de pressão</v>
          </cell>
          <cell r="B2414" t="str">
            <v>PCV</v>
          </cell>
          <cell r="C2414" t="str">
            <v>UNID.</v>
          </cell>
          <cell r="D2414">
            <v>1</v>
          </cell>
          <cell r="E2414">
            <v>10</v>
          </cell>
          <cell r="F2414">
            <v>10</v>
          </cell>
          <cell r="G2414">
            <v>20</v>
          </cell>
          <cell r="H2414">
            <v>20</v>
          </cell>
          <cell r="I2414" t="str">
            <v>N</v>
          </cell>
          <cell r="P2414">
            <v>20</v>
          </cell>
        </row>
        <row r="2415">
          <cell r="F2415">
            <v>0</v>
          </cell>
          <cell r="H2415">
            <v>0</v>
          </cell>
          <cell r="P2415">
            <v>0</v>
          </cell>
        </row>
        <row r="2416">
          <cell r="A2416" t="str">
            <v>Instalação e interligação de fonte / sensor / transmissor de densidade radioativo</v>
          </cell>
          <cell r="B2416" t="str">
            <v>DX/DE/DIT</v>
          </cell>
          <cell r="C2416" t="str">
            <v>CJ</v>
          </cell>
          <cell r="D2416">
            <v>2</v>
          </cell>
          <cell r="E2416">
            <v>10</v>
          </cell>
          <cell r="F2416">
            <v>20</v>
          </cell>
          <cell r="G2416">
            <v>8</v>
          </cell>
          <cell r="H2416">
            <v>16</v>
          </cell>
          <cell r="I2416" t="str">
            <v>N</v>
          </cell>
          <cell r="P2416">
            <v>8</v>
          </cell>
        </row>
        <row r="2417">
          <cell r="F2417">
            <v>0</v>
          </cell>
          <cell r="H2417">
            <v>0</v>
          </cell>
          <cell r="P2417">
            <v>0</v>
          </cell>
        </row>
        <row r="2418">
          <cell r="A2418" t="str">
            <v>Instalação e interligação de medidor magnético de vazão</v>
          </cell>
          <cell r="B2418" t="str">
            <v>FIT</v>
          </cell>
          <cell r="C2418" t="str">
            <v>CJ</v>
          </cell>
          <cell r="D2418">
            <v>5</v>
          </cell>
          <cell r="E2418">
            <v>10</v>
          </cell>
          <cell r="F2418">
            <v>50</v>
          </cell>
          <cell r="G2418">
            <v>8</v>
          </cell>
          <cell r="H2418">
            <v>40</v>
          </cell>
          <cell r="I2418" t="str">
            <v>N</v>
          </cell>
          <cell r="P2418">
            <v>8</v>
          </cell>
        </row>
        <row r="2419">
          <cell r="F2419">
            <v>0</v>
          </cell>
          <cell r="H2419">
            <v>0</v>
          </cell>
          <cell r="P2419">
            <v>0</v>
          </cell>
        </row>
        <row r="2420">
          <cell r="A2420" t="str">
            <v>Instalação e interligação de medidor de nível tipo radar</v>
          </cell>
          <cell r="B2420" t="str">
            <v>LIT</v>
          </cell>
          <cell r="C2420" t="str">
            <v>CJ</v>
          </cell>
          <cell r="D2420">
            <v>2</v>
          </cell>
          <cell r="E2420">
            <v>10</v>
          </cell>
          <cell r="F2420">
            <v>20</v>
          </cell>
          <cell r="G2420">
            <v>8</v>
          </cell>
          <cell r="H2420">
            <v>16</v>
          </cell>
          <cell r="I2420" t="str">
            <v>N</v>
          </cell>
          <cell r="P2420">
            <v>8</v>
          </cell>
        </row>
        <row r="2421">
          <cell r="F2421">
            <v>0</v>
          </cell>
          <cell r="H2421">
            <v>0</v>
          </cell>
          <cell r="P2421">
            <v>0</v>
          </cell>
        </row>
        <row r="2422">
          <cell r="A2422" t="str">
            <v>Instalação e interligação de medidor de nível tipo ultrassônico</v>
          </cell>
          <cell r="B2422" t="str">
            <v>LIT</v>
          </cell>
          <cell r="C2422" t="str">
            <v>CJ</v>
          </cell>
          <cell r="D2422">
            <v>4</v>
          </cell>
          <cell r="E2422">
            <v>10</v>
          </cell>
          <cell r="F2422">
            <v>40</v>
          </cell>
          <cell r="G2422">
            <v>8</v>
          </cell>
          <cell r="H2422">
            <v>32</v>
          </cell>
          <cell r="I2422" t="str">
            <v>N</v>
          </cell>
          <cell r="P2422">
            <v>8</v>
          </cell>
        </row>
        <row r="2423">
          <cell r="F2423">
            <v>0</v>
          </cell>
          <cell r="H2423">
            <v>0</v>
          </cell>
          <cell r="P2423">
            <v>0</v>
          </cell>
        </row>
        <row r="2424">
          <cell r="A2424" t="str">
            <v>Transmissor de posição</v>
          </cell>
          <cell r="B2424" t="str">
            <v>ZT</v>
          </cell>
          <cell r="C2424" t="str">
            <v>UNID.</v>
          </cell>
          <cell r="D2424">
            <v>2</v>
          </cell>
          <cell r="E2424">
            <v>10</v>
          </cell>
          <cell r="F2424">
            <v>20</v>
          </cell>
          <cell r="G2424">
            <v>8</v>
          </cell>
          <cell r="H2424">
            <v>16</v>
          </cell>
          <cell r="I2424" t="str">
            <v>N</v>
          </cell>
          <cell r="P2424">
            <v>8</v>
          </cell>
        </row>
        <row r="2425">
          <cell r="F2425">
            <v>0</v>
          </cell>
          <cell r="H2425">
            <v>0</v>
          </cell>
          <cell r="P2425">
            <v>0</v>
          </cell>
        </row>
        <row r="2426">
          <cell r="A2426" t="str">
            <v>Instalação e interligação de chave de nível tipo ultrassônica</v>
          </cell>
          <cell r="B2426" t="str">
            <v>LS</v>
          </cell>
          <cell r="C2426" t="str">
            <v>UNID.</v>
          </cell>
          <cell r="D2426">
            <v>4</v>
          </cell>
          <cell r="E2426">
            <v>10</v>
          </cell>
          <cell r="F2426">
            <v>40</v>
          </cell>
          <cell r="G2426">
            <v>8</v>
          </cell>
          <cell r="H2426">
            <v>32</v>
          </cell>
          <cell r="I2426" t="str">
            <v>N</v>
          </cell>
          <cell r="P2426">
            <v>8</v>
          </cell>
        </row>
        <row r="2427">
          <cell r="F2427">
            <v>0</v>
          </cell>
          <cell r="H2427">
            <v>0</v>
          </cell>
          <cell r="P2427">
            <v>0</v>
          </cell>
        </row>
        <row r="2428">
          <cell r="A2428" t="str">
            <v>Instalação e interligação de chave de nível tipo condutiva</v>
          </cell>
          <cell r="B2428" t="str">
            <v>LS</v>
          </cell>
          <cell r="C2428" t="str">
            <v>UNID.</v>
          </cell>
          <cell r="D2428">
            <v>15</v>
          </cell>
          <cell r="E2428">
            <v>10</v>
          </cell>
          <cell r="F2428">
            <v>150</v>
          </cell>
          <cell r="G2428">
            <v>8</v>
          </cell>
          <cell r="H2428">
            <v>120</v>
          </cell>
          <cell r="I2428" t="str">
            <v>N</v>
          </cell>
          <cell r="P2428">
            <v>8</v>
          </cell>
        </row>
        <row r="2429">
          <cell r="F2429">
            <v>0</v>
          </cell>
          <cell r="H2429">
            <v>0</v>
          </cell>
          <cell r="P2429">
            <v>0</v>
          </cell>
        </row>
        <row r="2430">
          <cell r="A2430" t="str">
            <v>Instalação de válvula de controle borboleta</v>
          </cell>
          <cell r="B2430" t="str">
            <v>FCV/LCV</v>
          </cell>
          <cell r="C2430" t="str">
            <v>CJ</v>
          </cell>
          <cell r="D2430">
            <v>8</v>
          </cell>
          <cell r="E2430">
            <v>10</v>
          </cell>
          <cell r="F2430">
            <v>80</v>
          </cell>
          <cell r="G2430">
            <v>20</v>
          </cell>
          <cell r="H2430">
            <v>160</v>
          </cell>
          <cell r="I2430" t="str">
            <v>N</v>
          </cell>
          <cell r="P2430">
            <v>20</v>
          </cell>
        </row>
        <row r="2431">
          <cell r="F2431">
            <v>0</v>
          </cell>
          <cell r="H2431">
            <v>0</v>
          </cell>
          <cell r="P2431">
            <v>0</v>
          </cell>
        </row>
        <row r="2432">
          <cell r="A2432" t="str">
            <v>Interligação de sensores indutivos de velocidade - TC</v>
          </cell>
          <cell r="B2432" t="str">
            <v>SE</v>
          </cell>
          <cell r="C2432" t="str">
            <v>UNID.</v>
          </cell>
          <cell r="D2432">
            <v>14</v>
          </cell>
          <cell r="E2432">
            <v>10</v>
          </cell>
          <cell r="F2432">
            <v>140</v>
          </cell>
          <cell r="G2432">
            <v>8</v>
          </cell>
          <cell r="H2432">
            <v>112</v>
          </cell>
          <cell r="I2432" t="str">
            <v>N</v>
          </cell>
          <cell r="P2432">
            <v>8</v>
          </cell>
        </row>
        <row r="2433">
          <cell r="F2433">
            <v>0</v>
          </cell>
          <cell r="H2433">
            <v>0</v>
          </cell>
          <cell r="P2433">
            <v>0</v>
          </cell>
        </row>
        <row r="2434">
          <cell r="A2434" t="str">
            <v>Interligação de chaves de emergência - TC</v>
          </cell>
          <cell r="B2434" t="str">
            <v>XS</v>
          </cell>
          <cell r="C2434" t="str">
            <v>UNID.</v>
          </cell>
          <cell r="D2434">
            <v>14</v>
          </cell>
          <cell r="E2434">
            <v>10</v>
          </cell>
          <cell r="F2434">
            <v>140</v>
          </cell>
          <cell r="G2434">
            <v>8</v>
          </cell>
          <cell r="H2434">
            <v>112</v>
          </cell>
          <cell r="I2434" t="str">
            <v>N</v>
          </cell>
          <cell r="P2434">
            <v>8</v>
          </cell>
        </row>
        <row r="2435">
          <cell r="F2435">
            <v>0</v>
          </cell>
          <cell r="H2435">
            <v>0</v>
          </cell>
          <cell r="P2435">
            <v>0</v>
          </cell>
        </row>
        <row r="2436">
          <cell r="A2436" t="str">
            <v>Interligação de chaves de desalinhamento - TC</v>
          </cell>
          <cell r="B2436" t="str">
            <v>ZXS</v>
          </cell>
          <cell r="C2436" t="str">
            <v>UNID.</v>
          </cell>
          <cell r="D2436">
            <v>12</v>
          </cell>
          <cell r="E2436">
            <v>10</v>
          </cell>
          <cell r="F2436">
            <v>120</v>
          </cell>
          <cell r="G2436">
            <v>8</v>
          </cell>
          <cell r="H2436">
            <v>96</v>
          </cell>
          <cell r="I2436" t="str">
            <v>N</v>
          </cell>
          <cell r="P2436">
            <v>8</v>
          </cell>
        </row>
        <row r="2437">
          <cell r="F2437">
            <v>0</v>
          </cell>
          <cell r="H2437">
            <v>0</v>
          </cell>
          <cell r="P2437">
            <v>0</v>
          </cell>
        </row>
        <row r="2438">
          <cell r="A2438" t="str">
            <v>Interligação de buzina - TC</v>
          </cell>
          <cell r="B2438" t="str">
            <v>XA</v>
          </cell>
          <cell r="C2438" t="str">
            <v>UNID.</v>
          </cell>
          <cell r="D2438">
            <v>11</v>
          </cell>
          <cell r="E2438">
            <v>10</v>
          </cell>
          <cell r="F2438">
            <v>110</v>
          </cell>
          <cell r="G2438">
            <v>8</v>
          </cell>
          <cell r="H2438">
            <v>88</v>
          </cell>
          <cell r="I2438" t="str">
            <v>N</v>
          </cell>
          <cell r="P2438">
            <v>8</v>
          </cell>
        </row>
        <row r="2439">
          <cell r="F2439">
            <v>0</v>
          </cell>
          <cell r="H2439">
            <v>0</v>
          </cell>
          <cell r="P2439">
            <v>0</v>
          </cell>
        </row>
        <row r="2440">
          <cell r="A2440" t="str">
            <v>Anemômetros</v>
          </cell>
          <cell r="B2440" t="str">
            <v>ST</v>
          </cell>
          <cell r="C2440" t="str">
            <v>UNID.</v>
          </cell>
          <cell r="D2440">
            <v>1</v>
          </cell>
          <cell r="E2440">
            <v>10</v>
          </cell>
          <cell r="F2440">
            <v>10</v>
          </cell>
          <cell r="G2440">
            <v>8</v>
          </cell>
          <cell r="H2440">
            <v>8</v>
          </cell>
          <cell r="I2440" t="str">
            <v>N</v>
          </cell>
          <cell r="P2440">
            <v>8</v>
          </cell>
        </row>
        <row r="2441">
          <cell r="F2441">
            <v>0</v>
          </cell>
          <cell r="H2441">
            <v>0</v>
          </cell>
          <cell r="P2441">
            <v>0</v>
          </cell>
        </row>
        <row r="2442">
          <cell r="A2442" t="str">
            <v>Instalação e interligação de balança para TC</v>
          </cell>
          <cell r="B2442" t="str">
            <v>WIT</v>
          </cell>
          <cell r="C2442" t="str">
            <v>CJ</v>
          </cell>
          <cell r="D2442">
            <v>4</v>
          </cell>
          <cell r="E2442">
            <v>10</v>
          </cell>
          <cell r="F2442">
            <v>40</v>
          </cell>
          <cell r="G2442">
            <v>8</v>
          </cell>
          <cell r="H2442">
            <v>32</v>
          </cell>
          <cell r="I2442" t="str">
            <v>N</v>
          </cell>
          <cell r="P2442">
            <v>8</v>
          </cell>
        </row>
        <row r="2443">
          <cell r="F2443">
            <v>0</v>
          </cell>
          <cell r="H2443">
            <v>0</v>
          </cell>
          <cell r="P2443">
            <v>0</v>
          </cell>
        </row>
        <row r="2444">
          <cell r="A2444" t="str">
            <v>Instalação de transmissor de pressão com selo</v>
          </cell>
          <cell r="B2444" t="str">
            <v>PIT</v>
          </cell>
          <cell r="C2444" t="str">
            <v>CJ</v>
          </cell>
          <cell r="D2444">
            <v>1</v>
          </cell>
          <cell r="E2444">
            <v>10</v>
          </cell>
          <cell r="F2444">
            <v>10</v>
          </cell>
          <cell r="G2444">
            <v>8</v>
          </cell>
          <cell r="H2444">
            <v>8</v>
          </cell>
          <cell r="I2444" t="str">
            <v>N</v>
          </cell>
          <cell r="P2444">
            <v>8</v>
          </cell>
        </row>
        <row r="2445">
          <cell r="F2445">
            <v>0</v>
          </cell>
          <cell r="H2445">
            <v>0</v>
          </cell>
          <cell r="P2445">
            <v>0</v>
          </cell>
        </row>
        <row r="2446">
          <cell r="A2446" t="str">
            <v>Instalação e interligação de caixas de válvulas solenóide</v>
          </cell>
          <cell r="B2446" t="str">
            <v>SV</v>
          </cell>
          <cell r="C2446" t="str">
            <v>UNID.</v>
          </cell>
          <cell r="D2446">
            <v>20</v>
          </cell>
          <cell r="E2446">
            <v>10</v>
          </cell>
          <cell r="F2446">
            <v>200</v>
          </cell>
          <cell r="G2446">
            <v>8</v>
          </cell>
          <cell r="H2446">
            <v>160</v>
          </cell>
          <cell r="I2446" t="str">
            <v>N</v>
          </cell>
          <cell r="P2446">
            <v>8</v>
          </cell>
        </row>
        <row r="2447">
          <cell r="F2447">
            <v>0</v>
          </cell>
          <cell r="H2447">
            <v>0</v>
          </cell>
          <cell r="P2447">
            <v>0</v>
          </cell>
        </row>
        <row r="2448">
          <cell r="A2448" t="str">
            <v>Instalação e interligação de caixas locais de aquisição de E/S (2300 x 1200 x 700 mm)</v>
          </cell>
          <cell r="B2448" t="str">
            <v>CAD</v>
          </cell>
          <cell r="C2448" t="str">
            <v>CJ</v>
          </cell>
          <cell r="D2448">
            <v>7</v>
          </cell>
          <cell r="E2448">
            <v>300</v>
          </cell>
          <cell r="F2448">
            <v>2100</v>
          </cell>
          <cell r="G2448">
            <v>250</v>
          </cell>
          <cell r="H2448">
            <v>1750</v>
          </cell>
          <cell r="I2448" t="str">
            <v>Q</v>
          </cell>
          <cell r="P2448">
            <v>250</v>
          </cell>
        </row>
        <row r="2449">
          <cell r="F2449">
            <v>0</v>
          </cell>
          <cell r="H2449">
            <v>0</v>
          </cell>
          <cell r="P2449">
            <v>0</v>
          </cell>
        </row>
        <row r="2450">
          <cell r="A2450" t="str">
            <v>Instalação e interligação de câmeras de TV</v>
          </cell>
          <cell r="B2450" t="str">
            <v>CFTV</v>
          </cell>
          <cell r="C2450" t="str">
            <v>UNID.</v>
          </cell>
          <cell r="D2450">
            <v>3</v>
          </cell>
          <cell r="E2450">
            <v>10</v>
          </cell>
          <cell r="F2450">
            <v>30</v>
          </cell>
          <cell r="G2450">
            <v>8</v>
          </cell>
          <cell r="H2450">
            <v>24</v>
          </cell>
          <cell r="I2450" t="str">
            <v>Q</v>
          </cell>
          <cell r="P2450">
            <v>8</v>
          </cell>
        </row>
        <row r="2451">
          <cell r="F2451">
            <v>0</v>
          </cell>
          <cell r="H2451">
            <v>0</v>
          </cell>
          <cell r="P2451">
            <v>0</v>
          </cell>
        </row>
        <row r="2452">
          <cell r="A2452" t="str">
            <v>Instalação e interligação de postos de comunicação de voz</v>
          </cell>
          <cell r="B2452" t="str">
            <v xml:space="preserve"> </v>
          </cell>
          <cell r="C2452" t="str">
            <v>UNID.</v>
          </cell>
          <cell r="D2452">
            <v>6</v>
          </cell>
          <cell r="E2452">
            <v>10</v>
          </cell>
          <cell r="F2452">
            <v>60</v>
          </cell>
          <cell r="G2452">
            <v>8</v>
          </cell>
          <cell r="H2452">
            <v>48</v>
          </cell>
          <cell r="I2452" t="str">
            <v>Q</v>
          </cell>
          <cell r="P2452">
            <v>8</v>
          </cell>
        </row>
        <row r="2453">
          <cell r="F2453">
            <v>0</v>
          </cell>
          <cell r="H2453">
            <v>0</v>
          </cell>
          <cell r="P2453">
            <v>0</v>
          </cell>
        </row>
        <row r="2454">
          <cell r="A2454" t="str">
            <v>Lançamento e ligação de cabo de controle - 1,5 mm²</v>
          </cell>
          <cell r="B2454" t="str">
            <v xml:space="preserve"> </v>
          </cell>
          <cell r="F2454">
            <v>0</v>
          </cell>
          <cell r="H2454">
            <v>0</v>
          </cell>
          <cell r="P2454">
            <v>0</v>
          </cell>
        </row>
        <row r="2455">
          <cell r="A2455" t="str">
            <v>1x2C</v>
          </cell>
          <cell r="B2455" t="str">
            <v>CB1</v>
          </cell>
          <cell r="C2455" t="str">
            <v>m</v>
          </cell>
          <cell r="D2455">
            <v>1000</v>
          </cell>
          <cell r="E2455">
            <v>0.20399999999999999</v>
          </cell>
          <cell r="F2455">
            <v>204</v>
          </cell>
          <cell r="G2455">
            <v>0.15</v>
          </cell>
          <cell r="H2455">
            <v>150</v>
          </cell>
          <cell r="I2455" t="str">
            <v>B</v>
          </cell>
          <cell r="P2455">
            <v>0.15</v>
          </cell>
        </row>
        <row r="2456">
          <cell r="A2456" t="str">
            <v>1x3C</v>
          </cell>
          <cell r="B2456" t="str">
            <v>CB1</v>
          </cell>
          <cell r="C2456" t="str">
            <v>m</v>
          </cell>
          <cell r="D2456">
            <v>600</v>
          </cell>
          <cell r="E2456">
            <v>0.22900000000000001</v>
          </cell>
          <cell r="F2456">
            <v>137.4</v>
          </cell>
          <cell r="G2456">
            <v>0.15</v>
          </cell>
          <cell r="H2456">
            <v>90</v>
          </cell>
          <cell r="I2456" t="str">
            <v>B</v>
          </cell>
          <cell r="P2456">
            <v>0.15</v>
          </cell>
        </row>
        <row r="2457">
          <cell r="A2457" t="str">
            <v>1x4C</v>
          </cell>
          <cell r="B2457" t="str">
            <v>CB1</v>
          </cell>
          <cell r="C2457" t="str">
            <v>m</v>
          </cell>
          <cell r="D2457">
            <v>200</v>
          </cell>
          <cell r="E2457">
            <v>0.26700000000000002</v>
          </cell>
          <cell r="F2457">
            <v>53.4</v>
          </cell>
          <cell r="G2457">
            <v>0.2</v>
          </cell>
          <cell r="H2457">
            <v>40</v>
          </cell>
          <cell r="I2457" t="str">
            <v>B</v>
          </cell>
          <cell r="P2457">
            <v>0.2</v>
          </cell>
        </row>
        <row r="2458">
          <cell r="A2458" t="str">
            <v>1x5C</v>
          </cell>
          <cell r="B2458" t="str">
            <v>CB1</v>
          </cell>
          <cell r="C2458" t="str">
            <v>m</v>
          </cell>
          <cell r="D2458">
            <v>200</v>
          </cell>
          <cell r="E2458">
            <v>0.29099999999999998</v>
          </cell>
          <cell r="F2458">
            <v>58.2</v>
          </cell>
          <cell r="G2458">
            <v>0.2</v>
          </cell>
          <cell r="H2458">
            <v>40</v>
          </cell>
          <cell r="I2458" t="str">
            <v>B</v>
          </cell>
          <cell r="P2458">
            <v>0.2</v>
          </cell>
        </row>
        <row r="2459">
          <cell r="A2459" t="str">
            <v>1x7C</v>
          </cell>
          <cell r="B2459" t="str">
            <v>CB1</v>
          </cell>
          <cell r="C2459" t="str">
            <v>m</v>
          </cell>
          <cell r="D2459">
            <v>200</v>
          </cell>
          <cell r="E2459">
            <v>0.34499999999999997</v>
          </cell>
          <cell r="F2459">
            <v>69</v>
          </cell>
          <cell r="G2459">
            <v>0.2</v>
          </cell>
          <cell r="H2459">
            <v>40</v>
          </cell>
          <cell r="I2459" t="str">
            <v>B</v>
          </cell>
          <cell r="P2459">
            <v>0.2</v>
          </cell>
        </row>
        <row r="2460">
          <cell r="A2460" t="str">
            <v>1x9C</v>
          </cell>
          <cell r="B2460" t="str">
            <v>CB1</v>
          </cell>
          <cell r="C2460" t="str">
            <v>m</v>
          </cell>
          <cell r="D2460">
            <v>200</v>
          </cell>
          <cell r="E2460">
            <v>0.432</v>
          </cell>
          <cell r="F2460">
            <v>86.4</v>
          </cell>
          <cell r="G2460">
            <v>0.2</v>
          </cell>
          <cell r="H2460">
            <v>40</v>
          </cell>
          <cell r="I2460" t="str">
            <v>B</v>
          </cell>
          <cell r="P2460">
            <v>0.2</v>
          </cell>
        </row>
        <row r="2461">
          <cell r="A2461" t="str">
            <v>1x12C</v>
          </cell>
          <cell r="B2461" t="str">
            <v>CB1</v>
          </cell>
          <cell r="C2461" t="str">
            <v>m</v>
          </cell>
          <cell r="D2461">
            <v>200</v>
          </cell>
          <cell r="E2461">
            <v>0.51600000000000001</v>
          </cell>
          <cell r="F2461">
            <v>103.2</v>
          </cell>
          <cell r="G2461">
            <v>0.25</v>
          </cell>
          <cell r="H2461">
            <v>50</v>
          </cell>
          <cell r="I2461" t="str">
            <v>B</v>
          </cell>
          <cell r="P2461">
            <v>0.25</v>
          </cell>
        </row>
        <row r="2462">
          <cell r="A2462" t="str">
            <v>1x15C</v>
          </cell>
          <cell r="B2462" t="str">
            <v>CB1</v>
          </cell>
          <cell r="C2462" t="str">
            <v>m</v>
          </cell>
          <cell r="D2462">
            <v>200</v>
          </cell>
          <cell r="E2462">
            <v>0.63</v>
          </cell>
          <cell r="F2462">
            <v>126</v>
          </cell>
          <cell r="G2462">
            <v>0.25</v>
          </cell>
          <cell r="H2462">
            <v>50</v>
          </cell>
          <cell r="I2462" t="str">
            <v>B</v>
          </cell>
          <cell r="P2462">
            <v>0.25</v>
          </cell>
        </row>
        <row r="2463">
          <cell r="A2463" t="str">
            <v>1x18C</v>
          </cell>
          <cell r="B2463" t="str">
            <v>CB1</v>
          </cell>
          <cell r="C2463" t="str">
            <v>m</v>
          </cell>
          <cell r="D2463">
            <v>200</v>
          </cell>
          <cell r="E2463">
            <v>0.72199999999999998</v>
          </cell>
          <cell r="F2463">
            <v>144.4</v>
          </cell>
          <cell r="G2463">
            <v>0.25</v>
          </cell>
          <cell r="H2463">
            <v>50</v>
          </cell>
          <cell r="I2463" t="str">
            <v>B</v>
          </cell>
          <cell r="P2463">
            <v>0.25</v>
          </cell>
        </row>
        <row r="2464">
          <cell r="A2464" t="str">
            <v>1x25C</v>
          </cell>
          <cell r="B2464" t="str">
            <v>CB1</v>
          </cell>
          <cell r="C2464" t="str">
            <v>m</v>
          </cell>
          <cell r="D2464">
            <v>200</v>
          </cell>
          <cell r="E2464">
            <v>0.95799999999999996</v>
          </cell>
          <cell r="F2464">
            <v>191.6</v>
          </cell>
          <cell r="G2464">
            <v>0.3</v>
          </cell>
          <cell r="H2464">
            <v>60</v>
          </cell>
          <cell r="I2464" t="str">
            <v>B</v>
          </cell>
          <cell r="P2464">
            <v>0.3</v>
          </cell>
        </row>
        <row r="2465">
          <cell r="A2465" t="str">
            <v xml:space="preserve"> </v>
          </cell>
          <cell r="B2465" t="str">
            <v xml:space="preserve"> </v>
          </cell>
          <cell r="F2465">
            <v>0</v>
          </cell>
          <cell r="H2465">
            <v>0</v>
          </cell>
          <cell r="P2465">
            <v>0</v>
          </cell>
        </row>
        <row r="2466">
          <cell r="A2466" t="str">
            <v>Lançamento e ligação de cabo de instrumentação - 1,0 mm² + blindagem</v>
          </cell>
          <cell r="B2466" t="str">
            <v xml:space="preserve"> </v>
          </cell>
          <cell r="C2466" t="str">
            <v>m</v>
          </cell>
          <cell r="D2466">
            <v>800</v>
          </cell>
          <cell r="E2466">
            <v>0.22900000000000001</v>
          </cell>
          <cell r="F2466">
            <v>183.2</v>
          </cell>
          <cell r="G2466">
            <v>0.15</v>
          </cell>
          <cell r="H2466">
            <v>120</v>
          </cell>
          <cell r="I2466" t="str">
            <v>B</v>
          </cell>
          <cell r="P2466">
            <v>0.15</v>
          </cell>
        </row>
        <row r="2467">
          <cell r="A2467" t="str">
            <v>1x2C</v>
          </cell>
          <cell r="B2467" t="str">
            <v>CB1</v>
          </cell>
          <cell r="F2467">
            <v>0</v>
          </cell>
          <cell r="H2467">
            <v>0</v>
          </cell>
          <cell r="P2467">
            <v>0</v>
          </cell>
        </row>
        <row r="2468">
          <cell r="F2468">
            <v>0</v>
          </cell>
          <cell r="H2468">
            <v>0</v>
          </cell>
          <cell r="P2468">
            <v>0</v>
          </cell>
        </row>
        <row r="2469">
          <cell r="A2469" t="str">
            <v>Eletroduto rígido tipo AC- (Vara de 3 m):</v>
          </cell>
          <cell r="F2469">
            <v>0</v>
          </cell>
          <cell r="H2469">
            <v>0</v>
          </cell>
          <cell r="P2469">
            <v>0</v>
          </cell>
        </row>
        <row r="2470">
          <cell r="A2470" t="str">
            <v>Diâmetro 3/4"</v>
          </cell>
          <cell r="B2470" t="str">
            <v>ELAG</v>
          </cell>
          <cell r="C2470" t="str">
            <v>m</v>
          </cell>
          <cell r="D2470">
            <v>295</v>
          </cell>
          <cell r="E2470">
            <v>1.7699999999999998</v>
          </cell>
          <cell r="F2470">
            <v>522.15</v>
          </cell>
          <cell r="G2470">
            <v>1.25</v>
          </cell>
          <cell r="H2470">
            <v>368.75</v>
          </cell>
          <cell r="I2470" t="str">
            <v>LE</v>
          </cell>
          <cell r="P2470">
            <v>1.25</v>
          </cell>
        </row>
        <row r="2471">
          <cell r="A2471" t="str">
            <v>Diâmetro 1"</v>
          </cell>
          <cell r="B2471" t="str">
            <v>ELAG</v>
          </cell>
          <cell r="C2471" t="str">
            <v>m</v>
          </cell>
          <cell r="D2471">
            <v>75</v>
          </cell>
          <cell r="E2471">
            <v>2.63</v>
          </cell>
          <cell r="F2471">
            <v>197.25</v>
          </cell>
          <cell r="G2471">
            <v>1.25</v>
          </cell>
          <cell r="H2471">
            <v>93.75</v>
          </cell>
          <cell r="I2471" t="str">
            <v>LE</v>
          </cell>
          <cell r="P2471">
            <v>1.25</v>
          </cell>
        </row>
        <row r="2472">
          <cell r="A2472" t="str">
            <v>Diâmetro 11/2"</v>
          </cell>
          <cell r="B2472" t="str">
            <v>ELAG</v>
          </cell>
          <cell r="C2472" t="str">
            <v>m</v>
          </cell>
          <cell r="D2472">
            <v>180</v>
          </cell>
          <cell r="E2472">
            <v>4.24</v>
          </cell>
          <cell r="F2472">
            <v>763.2</v>
          </cell>
          <cell r="G2472">
            <v>1.25</v>
          </cell>
          <cell r="H2472">
            <v>225</v>
          </cell>
          <cell r="I2472" t="str">
            <v>LE</v>
          </cell>
          <cell r="P2472">
            <v>1.25</v>
          </cell>
        </row>
        <row r="2473">
          <cell r="A2473" t="str">
            <v>Diâmetro 2"</v>
          </cell>
          <cell r="B2473" t="str">
            <v>ELAG</v>
          </cell>
          <cell r="C2473" t="str">
            <v>m</v>
          </cell>
          <cell r="D2473">
            <v>242</v>
          </cell>
          <cell r="E2473">
            <v>5.66</v>
          </cell>
          <cell r="F2473">
            <v>1369.72</v>
          </cell>
          <cell r="G2473">
            <v>1.5</v>
          </cell>
          <cell r="H2473">
            <v>363</v>
          </cell>
          <cell r="I2473" t="str">
            <v>LE</v>
          </cell>
          <cell r="P2473">
            <v>1.5</v>
          </cell>
        </row>
        <row r="2474">
          <cell r="A2474" t="str">
            <v>Diâmetro 2 1/2"</v>
          </cell>
          <cell r="B2474" t="str">
            <v>ELAG</v>
          </cell>
          <cell r="C2474" t="str">
            <v>m</v>
          </cell>
          <cell r="D2474">
            <v>119</v>
          </cell>
          <cell r="E2474">
            <v>8.9</v>
          </cell>
          <cell r="F2474">
            <v>1059.0999999999999</v>
          </cell>
          <cell r="G2474">
            <v>1.5</v>
          </cell>
          <cell r="H2474">
            <v>178.5</v>
          </cell>
          <cell r="I2474" t="str">
            <v>LE</v>
          </cell>
          <cell r="P2474">
            <v>1.5</v>
          </cell>
        </row>
        <row r="2475">
          <cell r="A2475" t="str">
            <v>Diâmetro 3"</v>
          </cell>
          <cell r="B2475" t="str">
            <v>ELAG</v>
          </cell>
          <cell r="C2475" t="str">
            <v>m</v>
          </cell>
          <cell r="D2475">
            <v>36</v>
          </cell>
          <cell r="E2475">
            <v>11.6</v>
          </cell>
          <cell r="F2475">
            <v>417.6</v>
          </cell>
          <cell r="G2475">
            <v>1.5</v>
          </cell>
          <cell r="H2475">
            <v>54</v>
          </cell>
          <cell r="I2475" t="str">
            <v>LE</v>
          </cell>
          <cell r="P2475">
            <v>1.5</v>
          </cell>
        </row>
        <row r="2476">
          <cell r="A2476" t="str">
            <v>Diâmetro 4"</v>
          </cell>
          <cell r="B2476" t="str">
            <v>ELAG</v>
          </cell>
          <cell r="F2476">
            <v>0</v>
          </cell>
          <cell r="H2476">
            <v>0</v>
          </cell>
          <cell r="I2476" t="str">
            <v>LE</v>
          </cell>
          <cell r="P2476">
            <v>0</v>
          </cell>
        </row>
        <row r="2477">
          <cell r="F2477">
            <v>0</v>
          </cell>
          <cell r="H2477">
            <v>0</v>
          </cell>
          <cell r="P2477">
            <v>0</v>
          </cell>
        </row>
        <row r="2478">
          <cell r="A2478" t="str">
            <v>Eletroduto flexível (peça de 1,5 m):</v>
          </cell>
          <cell r="F2478">
            <v>0</v>
          </cell>
          <cell r="H2478">
            <v>0</v>
          </cell>
          <cell r="P2478">
            <v>0</v>
          </cell>
        </row>
        <row r="2479">
          <cell r="A2479" t="str">
            <v>Diâmetro 3/4"</v>
          </cell>
          <cell r="B2479" t="str">
            <v>ELFL</v>
          </cell>
          <cell r="C2479" t="str">
            <v>PC</v>
          </cell>
          <cell r="D2479">
            <v>630</v>
          </cell>
          <cell r="E2479">
            <v>0.88</v>
          </cell>
          <cell r="F2479">
            <v>554.4</v>
          </cell>
          <cell r="G2479">
            <v>4.5</v>
          </cell>
          <cell r="H2479">
            <v>2835</v>
          </cell>
          <cell r="I2479" t="str">
            <v>LE</v>
          </cell>
          <cell r="P2479">
            <v>4.5</v>
          </cell>
        </row>
        <row r="2480">
          <cell r="A2480" t="str">
            <v>Diâmetro 1/2"</v>
          </cell>
          <cell r="B2480" t="str">
            <v>ELFL</v>
          </cell>
          <cell r="C2480" t="str">
            <v>PC</v>
          </cell>
          <cell r="D2480">
            <v>75</v>
          </cell>
          <cell r="E2480">
            <v>0.5</v>
          </cell>
          <cell r="F2480">
            <v>37.5</v>
          </cell>
          <cell r="G2480">
            <v>4.5</v>
          </cell>
          <cell r="H2480">
            <v>337.5</v>
          </cell>
          <cell r="I2480" t="str">
            <v>LE</v>
          </cell>
          <cell r="P2480">
            <v>4.5</v>
          </cell>
        </row>
        <row r="2481">
          <cell r="F2481">
            <v>0</v>
          </cell>
          <cell r="H2481">
            <v>0</v>
          </cell>
          <cell r="P2481">
            <v>0</v>
          </cell>
        </row>
        <row r="2482">
          <cell r="A2482" t="str">
            <v>Caixa comando local:</v>
          </cell>
          <cell r="F2482">
            <v>0</v>
          </cell>
          <cell r="H2482">
            <v>0</v>
          </cell>
          <cell r="P2482">
            <v>0</v>
          </cell>
        </row>
        <row r="2483">
          <cell r="A2483" t="str">
            <v>2 botões</v>
          </cell>
          <cell r="B2483" t="str">
            <v>CX</v>
          </cell>
          <cell r="C2483" t="str">
            <v>UNID.</v>
          </cell>
          <cell r="D2483">
            <v>30</v>
          </cell>
          <cell r="E2483">
            <v>10</v>
          </cell>
          <cell r="F2483">
            <v>300</v>
          </cell>
          <cell r="G2483">
            <v>8</v>
          </cell>
          <cell r="H2483">
            <v>240</v>
          </cell>
          <cell r="I2483" t="str">
            <v>Q</v>
          </cell>
          <cell r="P2483">
            <v>8</v>
          </cell>
        </row>
        <row r="2484">
          <cell r="F2484">
            <v>0</v>
          </cell>
          <cell r="H2484">
            <v>0</v>
          </cell>
          <cell r="P2484">
            <v>0</v>
          </cell>
        </row>
        <row r="2485">
          <cell r="A2485" t="str">
            <v>Instalação de caixa de passagem 400 x 400 x 150</v>
          </cell>
          <cell r="B2485" t="str">
            <v>CX</v>
          </cell>
          <cell r="C2485" t="str">
            <v>UNID.</v>
          </cell>
          <cell r="D2485">
            <v>10</v>
          </cell>
          <cell r="E2485">
            <v>30</v>
          </cell>
          <cell r="F2485">
            <v>300</v>
          </cell>
          <cell r="G2485">
            <v>10</v>
          </cell>
          <cell r="H2485">
            <v>100</v>
          </cell>
          <cell r="I2485" t="str">
            <v>LE</v>
          </cell>
          <cell r="P2485">
            <v>10</v>
          </cell>
        </row>
        <row r="2486">
          <cell r="F2486">
            <v>0</v>
          </cell>
          <cell r="H2486">
            <v>0</v>
          </cell>
          <cell r="P2486">
            <v>0</v>
          </cell>
        </row>
        <row r="2487">
          <cell r="A2487" t="str">
            <v>Instalação e interligação de caixa de bornes com 30 bornes.</v>
          </cell>
          <cell r="B2487" t="str">
            <v>CX</v>
          </cell>
          <cell r="C2487" t="str">
            <v>UNID.</v>
          </cell>
          <cell r="D2487">
            <v>30</v>
          </cell>
          <cell r="E2487">
            <v>30</v>
          </cell>
          <cell r="F2487">
            <v>900</v>
          </cell>
          <cell r="G2487">
            <v>30</v>
          </cell>
          <cell r="H2487">
            <v>900</v>
          </cell>
          <cell r="I2487" t="str">
            <v>Q</v>
          </cell>
          <cell r="P2487">
            <v>30</v>
          </cell>
        </row>
        <row r="2488">
          <cell r="F2488">
            <v>0</v>
          </cell>
          <cell r="H2488">
            <v>0</v>
          </cell>
          <cell r="P2488">
            <v>0</v>
          </cell>
        </row>
        <row r="2489">
          <cell r="A2489" t="str">
            <v>ÁREA - CONCENTRAÇÃO DE GROSSOS</v>
          </cell>
          <cell r="F2489">
            <v>0</v>
          </cell>
          <cell r="H2489">
            <v>0</v>
          </cell>
          <cell r="P2489">
            <v>0</v>
          </cell>
        </row>
        <row r="2490">
          <cell r="A2490" t="str">
            <v>Instalação e interligação de válvula de bloqueio “guilhotina”, (diâmetros: 4", 10")</v>
          </cell>
          <cell r="B2490" t="str">
            <v>FV</v>
          </cell>
          <cell r="C2490" t="str">
            <v>CJ</v>
          </cell>
          <cell r="D2490">
            <v>13</v>
          </cell>
          <cell r="E2490">
            <v>10</v>
          </cell>
          <cell r="F2490">
            <v>130</v>
          </cell>
          <cell r="G2490">
            <v>20</v>
          </cell>
          <cell r="H2490">
            <v>260</v>
          </cell>
          <cell r="I2490" t="str">
            <v>N</v>
          </cell>
          <cell r="P2490">
            <v>20</v>
          </cell>
        </row>
        <row r="2491">
          <cell r="F2491">
            <v>0</v>
          </cell>
          <cell r="H2491">
            <v>0</v>
          </cell>
          <cell r="P2491">
            <v>0</v>
          </cell>
        </row>
        <row r="2492">
          <cell r="A2492" t="str">
            <v>Instalação de manômetros</v>
          </cell>
          <cell r="B2492" t="str">
            <v>PI</v>
          </cell>
          <cell r="C2492" t="str">
            <v>UNID.</v>
          </cell>
          <cell r="D2492">
            <v>23</v>
          </cell>
          <cell r="E2492">
            <v>10</v>
          </cell>
          <cell r="F2492">
            <v>230</v>
          </cell>
          <cell r="G2492">
            <v>8</v>
          </cell>
          <cell r="H2492">
            <v>184</v>
          </cell>
          <cell r="I2492" t="str">
            <v>N</v>
          </cell>
          <cell r="P2492">
            <v>8</v>
          </cell>
        </row>
        <row r="2493">
          <cell r="F2493">
            <v>0</v>
          </cell>
          <cell r="H2493">
            <v>0</v>
          </cell>
          <cell r="P2493">
            <v>0</v>
          </cell>
        </row>
        <row r="2494">
          <cell r="A2494" t="str">
            <v>Instalação e interligação de chave de vazão</v>
          </cell>
          <cell r="B2494" t="str">
            <v>FSL</v>
          </cell>
          <cell r="C2494" t="str">
            <v>UNID.</v>
          </cell>
          <cell r="D2494">
            <v>8</v>
          </cell>
          <cell r="E2494">
            <v>10</v>
          </cell>
          <cell r="F2494">
            <v>80</v>
          </cell>
          <cell r="G2494">
            <v>8</v>
          </cell>
          <cell r="H2494">
            <v>64</v>
          </cell>
          <cell r="I2494" t="str">
            <v>N</v>
          </cell>
          <cell r="P2494">
            <v>8</v>
          </cell>
        </row>
        <row r="2495">
          <cell r="F2495">
            <v>0</v>
          </cell>
          <cell r="H2495">
            <v>0</v>
          </cell>
          <cell r="P2495">
            <v>0</v>
          </cell>
        </row>
        <row r="2496">
          <cell r="A2496" t="str">
            <v>Instalação e interligação de válvula solenóide, (diâmetros: 1")</v>
          </cell>
          <cell r="B2496" t="str">
            <v>SV</v>
          </cell>
          <cell r="F2496">
            <v>0</v>
          </cell>
          <cell r="H2496">
            <v>0</v>
          </cell>
          <cell r="P2496">
            <v>0</v>
          </cell>
        </row>
        <row r="2497">
          <cell r="F2497">
            <v>0</v>
          </cell>
          <cell r="H2497">
            <v>0</v>
          </cell>
          <cell r="P2497">
            <v>0</v>
          </cell>
        </row>
        <row r="2498">
          <cell r="A2498" t="str">
            <v>Instalação e interligação de válvula de controle borboleta, (diâmetros: 2")</v>
          </cell>
          <cell r="F2498">
            <v>0</v>
          </cell>
          <cell r="H2498">
            <v>0</v>
          </cell>
          <cell r="P2498">
            <v>0</v>
          </cell>
        </row>
        <row r="2499">
          <cell r="F2499">
            <v>0</v>
          </cell>
          <cell r="H2499">
            <v>0</v>
          </cell>
          <cell r="P2499">
            <v>0</v>
          </cell>
        </row>
        <row r="2500">
          <cell r="A2500" t="str">
            <v>Instalação de válvula de bloqueio “mangote tubular”, (diâmetros: 4", 6")</v>
          </cell>
          <cell r="B2500" t="str">
            <v>FV</v>
          </cell>
          <cell r="C2500" t="str">
            <v>UNID.</v>
          </cell>
          <cell r="D2500">
            <v>8</v>
          </cell>
          <cell r="E2500">
            <v>10</v>
          </cell>
          <cell r="F2500">
            <v>80</v>
          </cell>
          <cell r="G2500">
            <v>20</v>
          </cell>
          <cell r="H2500">
            <v>160</v>
          </cell>
          <cell r="I2500" t="str">
            <v>N</v>
          </cell>
          <cell r="P2500">
            <v>20</v>
          </cell>
        </row>
        <row r="2501">
          <cell r="F2501">
            <v>0</v>
          </cell>
          <cell r="H2501">
            <v>0</v>
          </cell>
          <cell r="P2501">
            <v>0</v>
          </cell>
        </row>
        <row r="2502">
          <cell r="A2502" t="str">
            <v>Instalação e interligação de válvula de bloqueio “pinch mangote”, (diâmetros: 3")</v>
          </cell>
          <cell r="B2502" t="str">
            <v>FV</v>
          </cell>
          <cell r="F2502">
            <v>0</v>
          </cell>
          <cell r="H2502">
            <v>0</v>
          </cell>
          <cell r="P2502">
            <v>0</v>
          </cell>
        </row>
        <row r="2503">
          <cell r="F2503">
            <v>0</v>
          </cell>
          <cell r="H2503">
            <v>0</v>
          </cell>
          <cell r="P2503">
            <v>0</v>
          </cell>
        </row>
        <row r="2504">
          <cell r="A2504" t="str">
            <v>Instalação de válvula reguladora de pressão</v>
          </cell>
          <cell r="B2504" t="str">
            <v>PCV</v>
          </cell>
          <cell r="C2504" t="str">
            <v>UNID.</v>
          </cell>
          <cell r="D2504">
            <v>1</v>
          </cell>
          <cell r="E2504">
            <v>10</v>
          </cell>
          <cell r="F2504">
            <v>10</v>
          </cell>
          <cell r="G2504">
            <v>20</v>
          </cell>
          <cell r="H2504">
            <v>20</v>
          </cell>
          <cell r="I2504" t="str">
            <v>N</v>
          </cell>
          <cell r="P2504">
            <v>20</v>
          </cell>
        </row>
        <row r="2505">
          <cell r="F2505">
            <v>0</v>
          </cell>
          <cell r="H2505">
            <v>0</v>
          </cell>
          <cell r="P2505">
            <v>0</v>
          </cell>
        </row>
        <row r="2506">
          <cell r="A2506" t="str">
            <v>Instalação e interligação de fonte / sensor / transmissor de densidade radioativo</v>
          </cell>
          <cell r="B2506" t="str">
            <v>DX/DE/DIT</v>
          </cell>
          <cell r="C2506" t="str">
            <v>CJ</v>
          </cell>
          <cell r="D2506">
            <v>3</v>
          </cell>
          <cell r="E2506">
            <v>10</v>
          </cell>
          <cell r="F2506">
            <v>30</v>
          </cell>
          <cell r="G2506">
            <v>8</v>
          </cell>
          <cell r="H2506">
            <v>24</v>
          </cell>
          <cell r="I2506" t="str">
            <v>N</v>
          </cell>
          <cell r="P2506">
            <v>8</v>
          </cell>
        </row>
        <row r="2507">
          <cell r="F2507">
            <v>0</v>
          </cell>
          <cell r="H2507">
            <v>0</v>
          </cell>
          <cell r="P2507">
            <v>0</v>
          </cell>
        </row>
        <row r="2508">
          <cell r="A2508" t="str">
            <v>Instalação e interligação de medidor magnético de vazão</v>
          </cell>
          <cell r="B2508" t="str">
            <v>FIT</v>
          </cell>
          <cell r="C2508" t="str">
            <v>CJ</v>
          </cell>
          <cell r="D2508">
            <v>3</v>
          </cell>
          <cell r="E2508">
            <v>10</v>
          </cell>
          <cell r="F2508">
            <v>30</v>
          </cell>
          <cell r="G2508">
            <v>8</v>
          </cell>
          <cell r="H2508">
            <v>24</v>
          </cell>
          <cell r="I2508" t="str">
            <v>N</v>
          </cell>
          <cell r="P2508">
            <v>8</v>
          </cell>
        </row>
        <row r="2509">
          <cell r="F2509">
            <v>0</v>
          </cell>
          <cell r="H2509">
            <v>0</v>
          </cell>
          <cell r="P2509">
            <v>0</v>
          </cell>
        </row>
        <row r="2510">
          <cell r="A2510" t="str">
            <v>Instalação e interligação de medidor de nível tipo ultrassônico</v>
          </cell>
          <cell r="B2510" t="str">
            <v>LIT</v>
          </cell>
          <cell r="C2510" t="str">
            <v>CJ</v>
          </cell>
          <cell r="D2510">
            <v>3</v>
          </cell>
          <cell r="E2510">
            <v>10</v>
          </cell>
          <cell r="F2510">
            <v>30</v>
          </cell>
          <cell r="G2510">
            <v>8</v>
          </cell>
          <cell r="H2510">
            <v>24</v>
          </cell>
          <cell r="I2510" t="str">
            <v>N</v>
          </cell>
          <cell r="P2510">
            <v>8</v>
          </cell>
        </row>
        <row r="2511">
          <cell r="F2511">
            <v>0</v>
          </cell>
          <cell r="H2511">
            <v>0</v>
          </cell>
          <cell r="P2511">
            <v>0</v>
          </cell>
        </row>
        <row r="2512">
          <cell r="A2512" t="str">
            <v>Instalação de transmissor de pressão com selo</v>
          </cell>
          <cell r="B2512" t="str">
            <v>PIT</v>
          </cell>
          <cell r="C2512" t="str">
            <v>CJ</v>
          </cell>
          <cell r="D2512">
            <v>2</v>
          </cell>
          <cell r="E2512">
            <v>10</v>
          </cell>
          <cell r="F2512">
            <v>20</v>
          </cell>
          <cell r="G2512">
            <v>8</v>
          </cell>
          <cell r="H2512">
            <v>16</v>
          </cell>
          <cell r="I2512" t="str">
            <v>N</v>
          </cell>
          <cell r="P2512">
            <v>8</v>
          </cell>
        </row>
        <row r="2513">
          <cell r="F2513">
            <v>0</v>
          </cell>
          <cell r="H2513">
            <v>0</v>
          </cell>
          <cell r="P2513">
            <v>0</v>
          </cell>
        </row>
        <row r="2514">
          <cell r="A2514" t="str">
            <v>Instalação e interligação de caixas de válvulas solenóide</v>
          </cell>
          <cell r="B2514" t="str">
            <v>SV</v>
          </cell>
          <cell r="C2514" t="str">
            <v>UNID.</v>
          </cell>
          <cell r="D2514">
            <v>10</v>
          </cell>
          <cell r="E2514">
            <v>10</v>
          </cell>
          <cell r="F2514">
            <v>100</v>
          </cell>
          <cell r="G2514">
            <v>8</v>
          </cell>
          <cell r="H2514">
            <v>80</v>
          </cell>
          <cell r="I2514" t="str">
            <v>N</v>
          </cell>
          <cell r="P2514">
            <v>8</v>
          </cell>
        </row>
        <row r="2515">
          <cell r="F2515">
            <v>0</v>
          </cell>
          <cell r="H2515">
            <v>0</v>
          </cell>
          <cell r="P2515">
            <v>0</v>
          </cell>
        </row>
        <row r="2516">
          <cell r="A2516" t="str">
            <v>Instalação e interligação de caixas locais de aquisição de E/S (2300 x 1200 x 700 mm)</v>
          </cell>
          <cell r="B2516" t="str">
            <v>CAD</v>
          </cell>
          <cell r="C2516" t="str">
            <v>CJ</v>
          </cell>
          <cell r="D2516">
            <v>1</v>
          </cell>
          <cell r="E2516">
            <v>300</v>
          </cell>
          <cell r="F2516">
            <v>300</v>
          </cell>
          <cell r="G2516">
            <v>250</v>
          </cell>
          <cell r="H2516">
            <v>250</v>
          </cell>
          <cell r="I2516" t="str">
            <v>Q</v>
          </cell>
          <cell r="P2516">
            <v>250</v>
          </cell>
        </row>
        <row r="2517">
          <cell r="F2517">
            <v>0</v>
          </cell>
          <cell r="H2517">
            <v>0</v>
          </cell>
          <cell r="P2517">
            <v>0</v>
          </cell>
        </row>
        <row r="2518">
          <cell r="A2518" t="str">
            <v>Instalação e interligação de postos de comunicação de voz</v>
          </cell>
          <cell r="B2518" t="str">
            <v xml:space="preserve"> </v>
          </cell>
          <cell r="C2518" t="str">
            <v>UNID.</v>
          </cell>
          <cell r="D2518">
            <v>5</v>
          </cell>
          <cell r="E2518">
            <v>10</v>
          </cell>
          <cell r="F2518">
            <v>50</v>
          </cell>
          <cell r="G2518">
            <v>8</v>
          </cell>
          <cell r="H2518">
            <v>40</v>
          </cell>
          <cell r="I2518" t="str">
            <v>Q</v>
          </cell>
          <cell r="P2518">
            <v>8</v>
          </cell>
        </row>
        <row r="2519">
          <cell r="F2519">
            <v>0</v>
          </cell>
          <cell r="H2519">
            <v>0</v>
          </cell>
          <cell r="P2519">
            <v>0</v>
          </cell>
        </row>
        <row r="2520">
          <cell r="A2520" t="str">
            <v>Lançamento e ligação de cabo de controle - 1,5 mm²</v>
          </cell>
          <cell r="B2520" t="str">
            <v xml:space="preserve"> </v>
          </cell>
          <cell r="F2520">
            <v>0</v>
          </cell>
          <cell r="H2520">
            <v>0</v>
          </cell>
          <cell r="P2520">
            <v>0</v>
          </cell>
        </row>
        <row r="2521">
          <cell r="A2521" t="str">
            <v>1x2C</v>
          </cell>
          <cell r="B2521" t="str">
            <v>CB1</v>
          </cell>
          <cell r="C2521" t="str">
            <v>m</v>
          </cell>
          <cell r="D2521">
            <v>200</v>
          </cell>
          <cell r="E2521">
            <v>0.20399999999999999</v>
          </cell>
          <cell r="F2521">
            <v>40.799999999999997</v>
          </cell>
          <cell r="G2521">
            <v>0.15</v>
          </cell>
          <cell r="H2521">
            <v>30</v>
          </cell>
          <cell r="I2521" t="str">
            <v>B</v>
          </cell>
          <cell r="P2521">
            <v>0.15</v>
          </cell>
        </row>
        <row r="2522">
          <cell r="A2522" t="str">
            <v>1x3C</v>
          </cell>
          <cell r="B2522" t="str">
            <v>CB1</v>
          </cell>
          <cell r="C2522" t="str">
            <v>m</v>
          </cell>
          <cell r="D2522">
            <v>300</v>
          </cell>
          <cell r="E2522">
            <v>0.22900000000000001</v>
          </cell>
          <cell r="F2522">
            <v>68.7</v>
          </cell>
          <cell r="G2522">
            <v>0.15</v>
          </cell>
          <cell r="H2522">
            <v>45</v>
          </cell>
          <cell r="I2522" t="str">
            <v>B</v>
          </cell>
          <cell r="P2522">
            <v>0.15</v>
          </cell>
        </row>
        <row r="2523">
          <cell r="A2523" t="str">
            <v>1x5C</v>
          </cell>
          <cell r="B2523" t="str">
            <v>CB1</v>
          </cell>
          <cell r="C2523" t="str">
            <v>m</v>
          </cell>
          <cell r="D2523">
            <v>200</v>
          </cell>
          <cell r="E2523">
            <v>0.29099999999999998</v>
          </cell>
          <cell r="F2523">
            <v>58.2</v>
          </cell>
          <cell r="G2523">
            <v>0.2</v>
          </cell>
          <cell r="H2523">
            <v>40</v>
          </cell>
          <cell r="I2523" t="str">
            <v>B</v>
          </cell>
          <cell r="P2523">
            <v>0.2</v>
          </cell>
        </row>
        <row r="2524">
          <cell r="A2524" t="str">
            <v>1x7C</v>
          </cell>
          <cell r="B2524" t="str">
            <v>CB1</v>
          </cell>
          <cell r="C2524" t="str">
            <v>m</v>
          </cell>
          <cell r="D2524">
            <v>400</v>
          </cell>
          <cell r="E2524">
            <v>0.34499999999999997</v>
          </cell>
          <cell r="F2524">
            <v>138</v>
          </cell>
          <cell r="G2524">
            <v>0.2</v>
          </cell>
          <cell r="H2524">
            <v>80</v>
          </cell>
          <cell r="I2524" t="str">
            <v>B</v>
          </cell>
          <cell r="P2524">
            <v>0.2</v>
          </cell>
        </row>
        <row r="2525">
          <cell r="A2525" t="str">
            <v xml:space="preserve"> </v>
          </cell>
          <cell r="B2525" t="str">
            <v xml:space="preserve"> </v>
          </cell>
          <cell r="F2525">
            <v>0</v>
          </cell>
          <cell r="H2525">
            <v>0</v>
          </cell>
          <cell r="P2525">
            <v>0</v>
          </cell>
        </row>
        <row r="2526">
          <cell r="A2526" t="str">
            <v>Lançamento e ligação de cabo de instrumentação - 1,0 mm² + blindagem</v>
          </cell>
          <cell r="B2526" t="str">
            <v xml:space="preserve"> </v>
          </cell>
          <cell r="F2526">
            <v>0</v>
          </cell>
          <cell r="H2526">
            <v>0</v>
          </cell>
          <cell r="P2526">
            <v>0</v>
          </cell>
        </row>
        <row r="2527">
          <cell r="A2527" t="str">
            <v>1x2C</v>
          </cell>
          <cell r="B2527" t="str">
            <v>CB1</v>
          </cell>
          <cell r="C2527" t="str">
            <v>m</v>
          </cell>
          <cell r="D2527">
            <v>400</v>
          </cell>
          <cell r="E2527">
            <v>0.20399999999999999</v>
          </cell>
          <cell r="F2527">
            <v>81.599999999999994</v>
          </cell>
          <cell r="G2527">
            <v>0.15</v>
          </cell>
          <cell r="H2527">
            <v>60</v>
          </cell>
          <cell r="I2527" t="str">
            <v>B</v>
          </cell>
          <cell r="P2527">
            <v>0.15</v>
          </cell>
        </row>
        <row r="2528">
          <cell r="F2528">
            <v>0</v>
          </cell>
          <cell r="H2528">
            <v>0</v>
          </cell>
          <cell r="P2528">
            <v>0</v>
          </cell>
        </row>
        <row r="2529">
          <cell r="A2529" t="str">
            <v>Eletroduto rígido tipo AC- (Vara de 3 m):</v>
          </cell>
          <cell r="F2529">
            <v>0</v>
          </cell>
          <cell r="H2529">
            <v>0</v>
          </cell>
          <cell r="P2529">
            <v>0</v>
          </cell>
        </row>
        <row r="2530">
          <cell r="A2530" t="str">
            <v>Diâmetro 3/4"</v>
          </cell>
          <cell r="B2530" t="str">
            <v>ELAG</v>
          </cell>
          <cell r="C2530" t="str">
            <v>m</v>
          </cell>
          <cell r="D2530">
            <v>118</v>
          </cell>
          <cell r="E2530">
            <v>1.7699999999999998</v>
          </cell>
          <cell r="F2530">
            <v>208.86</v>
          </cell>
          <cell r="G2530">
            <v>1.25</v>
          </cell>
          <cell r="H2530">
            <v>147.5</v>
          </cell>
          <cell r="I2530" t="str">
            <v>LE</v>
          </cell>
          <cell r="P2530">
            <v>1.25</v>
          </cell>
        </row>
        <row r="2531">
          <cell r="A2531" t="str">
            <v>Diâmetro 1"</v>
          </cell>
          <cell r="B2531" t="str">
            <v>ELAG</v>
          </cell>
          <cell r="C2531" t="str">
            <v>m</v>
          </cell>
          <cell r="D2531">
            <v>30</v>
          </cell>
          <cell r="E2531">
            <v>2.63</v>
          </cell>
          <cell r="F2531">
            <v>78.900000000000006</v>
          </cell>
          <cell r="G2531">
            <v>1.25</v>
          </cell>
          <cell r="H2531">
            <v>37.5</v>
          </cell>
          <cell r="I2531" t="str">
            <v>LE</v>
          </cell>
          <cell r="P2531">
            <v>1.25</v>
          </cell>
        </row>
        <row r="2532">
          <cell r="A2532" t="str">
            <v>Diâmetro 11/2"</v>
          </cell>
          <cell r="B2532" t="str">
            <v>ELAG</v>
          </cell>
          <cell r="C2532" t="str">
            <v>m</v>
          </cell>
          <cell r="D2532">
            <v>72</v>
          </cell>
          <cell r="E2532">
            <v>4.24</v>
          </cell>
          <cell r="F2532">
            <v>305.27999999999997</v>
          </cell>
          <cell r="G2532">
            <v>1.25</v>
          </cell>
          <cell r="H2532">
            <v>90</v>
          </cell>
          <cell r="I2532" t="str">
            <v>LE</v>
          </cell>
          <cell r="P2532">
            <v>1.25</v>
          </cell>
        </row>
        <row r="2533">
          <cell r="A2533" t="str">
            <v>Diâmetro 2"</v>
          </cell>
          <cell r="B2533" t="str">
            <v>ELAG</v>
          </cell>
          <cell r="C2533" t="str">
            <v>m</v>
          </cell>
          <cell r="D2533">
            <v>174</v>
          </cell>
          <cell r="E2533">
            <v>5.66</v>
          </cell>
          <cell r="F2533">
            <v>984.84</v>
          </cell>
          <cell r="G2533">
            <v>1.5</v>
          </cell>
          <cell r="H2533">
            <v>261</v>
          </cell>
          <cell r="I2533" t="str">
            <v>LE</v>
          </cell>
          <cell r="P2533">
            <v>1.5</v>
          </cell>
        </row>
        <row r="2534">
          <cell r="A2534" t="str">
            <v>Diâmetro 2 1/2"</v>
          </cell>
          <cell r="B2534" t="str">
            <v>ELAG</v>
          </cell>
          <cell r="C2534" t="str">
            <v>m</v>
          </cell>
          <cell r="D2534">
            <v>27</v>
          </cell>
          <cell r="E2534">
            <v>8.9</v>
          </cell>
          <cell r="F2534">
            <v>240.3</v>
          </cell>
          <cell r="G2534">
            <v>1.5</v>
          </cell>
          <cell r="H2534">
            <v>40.5</v>
          </cell>
          <cell r="I2534" t="str">
            <v>LE</v>
          </cell>
          <cell r="P2534">
            <v>1.5</v>
          </cell>
        </row>
        <row r="2535">
          <cell r="F2535">
            <v>0</v>
          </cell>
          <cell r="H2535">
            <v>0</v>
          </cell>
          <cell r="P2535">
            <v>0</v>
          </cell>
        </row>
        <row r="2536">
          <cell r="A2536" t="str">
            <v>Eletroduto flexível (peça de 1,5 m):</v>
          </cell>
          <cell r="F2536">
            <v>0</v>
          </cell>
          <cell r="H2536">
            <v>0</v>
          </cell>
          <cell r="P2536">
            <v>0</v>
          </cell>
        </row>
        <row r="2537">
          <cell r="A2537" t="str">
            <v>Diâmetro 3/4"</v>
          </cell>
          <cell r="B2537" t="str">
            <v>ELFL</v>
          </cell>
          <cell r="C2537" t="str">
            <v>PC</v>
          </cell>
          <cell r="D2537">
            <v>252</v>
          </cell>
          <cell r="E2537">
            <v>0.88</v>
          </cell>
          <cell r="F2537">
            <v>221.76</v>
          </cell>
          <cell r="G2537">
            <v>4.5</v>
          </cell>
          <cell r="H2537">
            <v>1134</v>
          </cell>
          <cell r="I2537" t="str">
            <v>LE</v>
          </cell>
          <cell r="P2537">
            <v>4.5</v>
          </cell>
        </row>
        <row r="2538">
          <cell r="A2538" t="str">
            <v>Diâmetro 1/2"</v>
          </cell>
          <cell r="B2538" t="str">
            <v>ELFL</v>
          </cell>
          <cell r="C2538" t="str">
            <v>PC</v>
          </cell>
          <cell r="D2538">
            <v>30</v>
          </cell>
          <cell r="E2538">
            <v>0.5</v>
          </cell>
          <cell r="F2538">
            <v>15</v>
          </cell>
          <cell r="G2538">
            <v>4.5</v>
          </cell>
          <cell r="H2538">
            <v>135</v>
          </cell>
          <cell r="I2538" t="str">
            <v>LE</v>
          </cell>
          <cell r="P2538">
            <v>4.5</v>
          </cell>
        </row>
        <row r="2539">
          <cell r="F2539">
            <v>0</v>
          </cell>
          <cell r="H2539">
            <v>0</v>
          </cell>
          <cell r="P2539">
            <v>0</v>
          </cell>
        </row>
        <row r="2540">
          <cell r="A2540" t="str">
            <v>Caixa comando local:</v>
          </cell>
          <cell r="F2540">
            <v>0</v>
          </cell>
          <cell r="H2540">
            <v>0</v>
          </cell>
          <cell r="P2540">
            <v>0</v>
          </cell>
        </row>
        <row r="2541">
          <cell r="A2541" t="str">
            <v>2 botões</v>
          </cell>
          <cell r="B2541" t="str">
            <v>CX</v>
          </cell>
          <cell r="C2541" t="str">
            <v>UNID.</v>
          </cell>
          <cell r="D2541">
            <v>6</v>
          </cell>
          <cell r="E2541">
            <v>10</v>
          </cell>
          <cell r="F2541">
            <v>60</v>
          </cell>
          <cell r="G2541">
            <v>8</v>
          </cell>
          <cell r="H2541">
            <v>48</v>
          </cell>
          <cell r="I2541" t="str">
            <v>Q</v>
          </cell>
          <cell r="P2541">
            <v>8</v>
          </cell>
        </row>
        <row r="2542">
          <cell r="F2542">
            <v>0</v>
          </cell>
          <cell r="H2542">
            <v>0</v>
          </cell>
          <cell r="P2542">
            <v>0</v>
          </cell>
        </row>
        <row r="2543">
          <cell r="A2543" t="str">
            <v>Instalação de caixa de passagem 400 x 400 x 150</v>
          </cell>
          <cell r="B2543" t="str">
            <v>CX</v>
          </cell>
          <cell r="C2543" t="str">
            <v>UNID.</v>
          </cell>
          <cell r="D2543">
            <v>3</v>
          </cell>
          <cell r="E2543">
            <v>30</v>
          </cell>
          <cell r="F2543">
            <v>90</v>
          </cell>
          <cell r="G2543">
            <v>10</v>
          </cell>
          <cell r="H2543">
            <v>30</v>
          </cell>
          <cell r="I2543" t="str">
            <v>LE</v>
          </cell>
          <cell r="P2543">
            <v>10</v>
          </cell>
        </row>
        <row r="2544">
          <cell r="F2544">
            <v>0</v>
          </cell>
          <cell r="H2544">
            <v>0</v>
          </cell>
          <cell r="P2544">
            <v>0</v>
          </cell>
        </row>
        <row r="2545">
          <cell r="A2545" t="str">
            <v>Instalação e interligação de caixa de bornes com 30 bornes.</v>
          </cell>
          <cell r="B2545" t="str">
            <v>CX</v>
          </cell>
          <cell r="C2545" t="str">
            <v>UNID.</v>
          </cell>
          <cell r="D2545">
            <v>6</v>
          </cell>
          <cell r="E2545">
            <v>30</v>
          </cell>
          <cell r="F2545">
            <v>180</v>
          </cell>
          <cell r="G2545">
            <v>30</v>
          </cell>
          <cell r="H2545">
            <v>180</v>
          </cell>
          <cell r="I2545" t="str">
            <v>Q</v>
          </cell>
          <cell r="P2545">
            <v>30</v>
          </cell>
        </row>
        <row r="2546">
          <cell r="F2546">
            <v>0</v>
          </cell>
          <cell r="H2546">
            <v>0</v>
          </cell>
          <cell r="P2546">
            <v>0</v>
          </cell>
        </row>
        <row r="2547">
          <cell r="A2547" t="str">
            <v>Instalação e interligação de caixas de válvulas solenóide.</v>
          </cell>
          <cell r="B2547" t="str">
            <v>CC</v>
          </cell>
          <cell r="C2547" t="str">
            <v>UNID.</v>
          </cell>
          <cell r="D2547">
            <v>9</v>
          </cell>
          <cell r="E2547">
            <v>30</v>
          </cell>
          <cell r="F2547">
            <v>270</v>
          </cell>
          <cell r="G2547">
            <v>20</v>
          </cell>
          <cell r="H2547">
            <v>180</v>
          </cell>
          <cell r="I2547" t="str">
            <v>N</v>
          </cell>
          <cell r="P2547">
            <v>20</v>
          </cell>
        </row>
        <row r="2548">
          <cell r="F2548">
            <v>0</v>
          </cell>
          <cell r="H2548">
            <v>0</v>
          </cell>
          <cell r="P2548">
            <v>0</v>
          </cell>
        </row>
        <row r="2549">
          <cell r="A2549" t="str">
            <v>ÁREA - CICLONAGEM E FILTRAGEM</v>
          </cell>
          <cell r="F2549">
            <v>0</v>
          </cell>
          <cell r="H2549">
            <v>0</v>
          </cell>
          <cell r="P2549">
            <v>0</v>
          </cell>
        </row>
        <row r="2550">
          <cell r="A2550" t="str">
            <v>Instalação e interligação de válvula de bloqueio “guilhotina”, (diâmetros: 3", 18")</v>
          </cell>
          <cell r="B2550" t="str">
            <v>FV</v>
          </cell>
          <cell r="C2550" t="str">
            <v>CJ</v>
          </cell>
          <cell r="D2550">
            <v>18</v>
          </cell>
          <cell r="E2550">
            <v>10</v>
          </cell>
          <cell r="F2550">
            <v>180</v>
          </cell>
          <cell r="G2550">
            <v>20</v>
          </cell>
          <cell r="H2550">
            <v>360</v>
          </cell>
          <cell r="I2550" t="str">
            <v>N</v>
          </cell>
          <cell r="P2550">
            <v>20</v>
          </cell>
        </row>
        <row r="2551">
          <cell r="F2551">
            <v>0</v>
          </cell>
          <cell r="H2551">
            <v>0</v>
          </cell>
          <cell r="P2551">
            <v>0</v>
          </cell>
        </row>
        <row r="2552">
          <cell r="A2552" t="str">
            <v>Válvula de bloqueio "dardo"</v>
          </cell>
          <cell r="B2552" t="str">
            <v>FV</v>
          </cell>
          <cell r="C2552" t="str">
            <v>UNID.</v>
          </cell>
          <cell r="D2552">
            <v>4</v>
          </cell>
          <cell r="E2552">
            <v>10</v>
          </cell>
          <cell r="F2552">
            <v>40</v>
          </cell>
          <cell r="G2552">
            <v>20</v>
          </cell>
          <cell r="H2552">
            <v>80</v>
          </cell>
          <cell r="I2552" t="str">
            <v>N</v>
          </cell>
          <cell r="P2552">
            <v>20</v>
          </cell>
        </row>
        <row r="2553">
          <cell r="F2553">
            <v>0</v>
          </cell>
          <cell r="H2553">
            <v>0</v>
          </cell>
          <cell r="P2553">
            <v>0</v>
          </cell>
        </row>
        <row r="2554">
          <cell r="A2554" t="str">
            <v>Instalação de manômetros</v>
          </cell>
          <cell r="B2554" t="str">
            <v>PI</v>
          </cell>
          <cell r="C2554" t="str">
            <v>UNID.</v>
          </cell>
          <cell r="D2554">
            <v>46</v>
          </cell>
          <cell r="E2554">
            <v>10</v>
          </cell>
          <cell r="F2554">
            <v>460</v>
          </cell>
          <cell r="G2554">
            <v>8</v>
          </cell>
          <cell r="H2554">
            <v>368</v>
          </cell>
          <cell r="I2554" t="str">
            <v>N</v>
          </cell>
          <cell r="P2554">
            <v>8</v>
          </cell>
        </row>
        <row r="2555">
          <cell r="F2555">
            <v>0</v>
          </cell>
          <cell r="H2555">
            <v>0</v>
          </cell>
          <cell r="P2555">
            <v>0</v>
          </cell>
        </row>
        <row r="2556">
          <cell r="A2556" t="str">
            <v>Instalação e interligação de chave de vazão</v>
          </cell>
          <cell r="B2556" t="str">
            <v>FSL</v>
          </cell>
          <cell r="C2556" t="str">
            <v>UNID.</v>
          </cell>
          <cell r="D2556">
            <v>15</v>
          </cell>
          <cell r="E2556">
            <v>10</v>
          </cell>
          <cell r="F2556">
            <v>150</v>
          </cell>
          <cell r="G2556">
            <v>8</v>
          </cell>
          <cell r="H2556">
            <v>120</v>
          </cell>
          <cell r="I2556" t="str">
            <v>N</v>
          </cell>
          <cell r="P2556">
            <v>8</v>
          </cell>
        </row>
        <row r="2557">
          <cell r="F2557">
            <v>0</v>
          </cell>
          <cell r="H2557">
            <v>0</v>
          </cell>
          <cell r="P2557">
            <v>0</v>
          </cell>
        </row>
        <row r="2558">
          <cell r="A2558" t="str">
            <v>Instalação e interligação de válvula solenóide, (diâmetros: 1")</v>
          </cell>
          <cell r="B2558" t="str">
            <v>SV</v>
          </cell>
          <cell r="F2558">
            <v>0</v>
          </cell>
          <cell r="H2558">
            <v>0</v>
          </cell>
          <cell r="P2558">
            <v>0</v>
          </cell>
        </row>
        <row r="2559">
          <cell r="F2559">
            <v>0</v>
          </cell>
          <cell r="H2559">
            <v>0</v>
          </cell>
          <cell r="P2559">
            <v>0</v>
          </cell>
        </row>
        <row r="2560">
          <cell r="A2560" t="str">
            <v>Instalação e interligação de válvula de controle borboleta, (diâmetros: 2", 10")</v>
          </cell>
          <cell r="B2560" t="str">
            <v>LCV</v>
          </cell>
          <cell r="C2560" t="str">
            <v>CJ</v>
          </cell>
          <cell r="D2560">
            <v>1</v>
          </cell>
          <cell r="E2560">
            <v>10</v>
          </cell>
          <cell r="F2560">
            <v>10</v>
          </cell>
          <cell r="G2560">
            <v>20</v>
          </cell>
          <cell r="H2560">
            <v>20</v>
          </cell>
          <cell r="I2560" t="str">
            <v>N</v>
          </cell>
          <cell r="P2560">
            <v>20</v>
          </cell>
        </row>
        <row r="2561">
          <cell r="F2561">
            <v>0</v>
          </cell>
          <cell r="H2561">
            <v>0</v>
          </cell>
          <cell r="P2561">
            <v>0</v>
          </cell>
        </row>
        <row r="2562">
          <cell r="A2562" t="str">
            <v>Instalação e interligação de válvula de bloqueio borboleta, (diâmetros: 3", 18")</v>
          </cell>
          <cell r="B2562" t="str">
            <v>FV</v>
          </cell>
          <cell r="C2562" t="str">
            <v>CJ</v>
          </cell>
          <cell r="D2562">
            <v>8</v>
          </cell>
          <cell r="E2562">
            <v>10</v>
          </cell>
          <cell r="F2562">
            <v>80</v>
          </cell>
          <cell r="G2562">
            <v>20</v>
          </cell>
          <cell r="H2562">
            <v>160</v>
          </cell>
          <cell r="I2562" t="str">
            <v>N</v>
          </cell>
          <cell r="P2562">
            <v>20</v>
          </cell>
        </row>
        <row r="2563">
          <cell r="F2563">
            <v>0</v>
          </cell>
          <cell r="H2563">
            <v>0</v>
          </cell>
          <cell r="P2563">
            <v>0</v>
          </cell>
        </row>
        <row r="2564">
          <cell r="A2564" t="str">
            <v>Instalação de válvula de bloqueio “mangote tubular”, (diâmetros: 4", 6")</v>
          </cell>
          <cell r="B2564" t="str">
            <v>FV</v>
          </cell>
          <cell r="C2564" t="str">
            <v>UNID.</v>
          </cell>
          <cell r="D2564">
            <v>4</v>
          </cell>
          <cell r="E2564">
            <v>10</v>
          </cell>
          <cell r="F2564">
            <v>40</v>
          </cell>
          <cell r="G2564">
            <v>20</v>
          </cell>
          <cell r="H2564">
            <v>80</v>
          </cell>
          <cell r="I2564" t="str">
            <v>N</v>
          </cell>
          <cell r="P2564">
            <v>20</v>
          </cell>
        </row>
        <row r="2565">
          <cell r="F2565">
            <v>0</v>
          </cell>
          <cell r="H2565">
            <v>0</v>
          </cell>
          <cell r="P2565">
            <v>0</v>
          </cell>
        </row>
        <row r="2566">
          <cell r="A2566" t="str">
            <v>Instalação e interligação de válvula de bloqueio “pinch mangote”, (diâmetros: 3", 6", 8")</v>
          </cell>
          <cell r="B2566" t="str">
            <v>FV</v>
          </cell>
          <cell r="C2566" t="str">
            <v>UNID.</v>
          </cell>
          <cell r="D2566">
            <v>9</v>
          </cell>
          <cell r="E2566">
            <v>10</v>
          </cell>
          <cell r="F2566">
            <v>90</v>
          </cell>
          <cell r="G2566">
            <v>20</v>
          </cell>
          <cell r="H2566">
            <v>180</v>
          </cell>
          <cell r="I2566" t="str">
            <v>N</v>
          </cell>
          <cell r="P2566">
            <v>20</v>
          </cell>
        </row>
        <row r="2567">
          <cell r="F2567">
            <v>0</v>
          </cell>
          <cell r="H2567">
            <v>0</v>
          </cell>
          <cell r="P2567">
            <v>0</v>
          </cell>
        </row>
        <row r="2568">
          <cell r="A2568" t="str">
            <v>Válvula de segurança</v>
          </cell>
          <cell r="B2568" t="str">
            <v>PSV</v>
          </cell>
          <cell r="C2568" t="str">
            <v>UNID.</v>
          </cell>
          <cell r="D2568">
            <v>2</v>
          </cell>
          <cell r="E2568">
            <v>10</v>
          </cell>
          <cell r="F2568">
            <v>20</v>
          </cell>
          <cell r="G2568">
            <v>20</v>
          </cell>
          <cell r="H2568">
            <v>40</v>
          </cell>
          <cell r="I2568" t="str">
            <v>N</v>
          </cell>
          <cell r="P2568">
            <v>20</v>
          </cell>
        </row>
        <row r="2569">
          <cell r="F2569">
            <v>0</v>
          </cell>
          <cell r="H2569">
            <v>0</v>
          </cell>
          <cell r="P2569">
            <v>0</v>
          </cell>
        </row>
        <row r="2570">
          <cell r="A2570" t="str">
            <v>Instalação de válvula reguladora de pressão</v>
          </cell>
          <cell r="B2570" t="str">
            <v>PCV</v>
          </cell>
          <cell r="C2570" t="str">
            <v>UNID.</v>
          </cell>
          <cell r="D2570">
            <v>2</v>
          </cell>
          <cell r="E2570">
            <v>10</v>
          </cell>
          <cell r="F2570">
            <v>20</v>
          </cell>
          <cell r="G2570">
            <v>20</v>
          </cell>
          <cell r="H2570">
            <v>40</v>
          </cell>
          <cell r="I2570" t="str">
            <v>N</v>
          </cell>
          <cell r="P2570">
            <v>20</v>
          </cell>
        </row>
        <row r="2571">
          <cell r="F2571">
            <v>0</v>
          </cell>
          <cell r="H2571">
            <v>0</v>
          </cell>
          <cell r="P2571">
            <v>0</v>
          </cell>
        </row>
        <row r="2572">
          <cell r="A2572" t="str">
            <v>Instalação e interligação de medidor de nível tipo ultrassônico</v>
          </cell>
          <cell r="B2572" t="str">
            <v>LIT</v>
          </cell>
          <cell r="C2572" t="str">
            <v>CJ</v>
          </cell>
          <cell r="D2572">
            <v>2</v>
          </cell>
          <cell r="E2572">
            <v>10</v>
          </cell>
          <cell r="F2572">
            <v>20</v>
          </cell>
          <cell r="G2572">
            <v>8</v>
          </cell>
          <cell r="H2572">
            <v>16</v>
          </cell>
          <cell r="I2572" t="str">
            <v>N</v>
          </cell>
          <cell r="P2572">
            <v>8</v>
          </cell>
        </row>
        <row r="2573">
          <cell r="F2573">
            <v>0</v>
          </cell>
          <cell r="H2573">
            <v>0</v>
          </cell>
          <cell r="P2573">
            <v>0</v>
          </cell>
        </row>
        <row r="2574">
          <cell r="A2574" t="str">
            <v>Vacuostato com selo</v>
          </cell>
          <cell r="B2574" t="str">
            <v>VSL</v>
          </cell>
          <cell r="C2574" t="str">
            <v>UNID.</v>
          </cell>
          <cell r="D2574">
            <v>4</v>
          </cell>
          <cell r="E2574">
            <v>10</v>
          </cell>
          <cell r="F2574">
            <v>40</v>
          </cell>
          <cell r="G2574">
            <v>8</v>
          </cell>
          <cell r="H2574">
            <v>32</v>
          </cell>
          <cell r="I2574" t="str">
            <v>N</v>
          </cell>
          <cell r="P2574">
            <v>8</v>
          </cell>
        </row>
        <row r="2575">
          <cell r="F2575">
            <v>0</v>
          </cell>
          <cell r="H2575">
            <v>0</v>
          </cell>
          <cell r="P2575">
            <v>0</v>
          </cell>
        </row>
        <row r="2576">
          <cell r="A2576" t="str">
            <v>Interligação de sensores indutivos de velocidade - TC</v>
          </cell>
          <cell r="B2576" t="str">
            <v>SE</v>
          </cell>
          <cell r="C2576" t="str">
            <v>UNID.</v>
          </cell>
          <cell r="D2576">
            <v>6</v>
          </cell>
          <cell r="E2576">
            <v>10</v>
          </cell>
          <cell r="F2576">
            <v>60</v>
          </cell>
          <cell r="G2576">
            <v>8</v>
          </cell>
          <cell r="H2576">
            <v>48</v>
          </cell>
          <cell r="I2576" t="str">
            <v>N</v>
          </cell>
          <cell r="P2576">
            <v>8</v>
          </cell>
        </row>
        <row r="2577">
          <cell r="F2577">
            <v>0</v>
          </cell>
          <cell r="H2577">
            <v>0</v>
          </cell>
          <cell r="P2577">
            <v>0</v>
          </cell>
        </row>
        <row r="2578">
          <cell r="A2578" t="str">
            <v>Interligação de chaves de emergência - TC</v>
          </cell>
          <cell r="B2578" t="str">
            <v>XS</v>
          </cell>
          <cell r="C2578" t="str">
            <v>UNID.</v>
          </cell>
          <cell r="D2578">
            <v>2</v>
          </cell>
          <cell r="E2578">
            <v>10</v>
          </cell>
          <cell r="F2578">
            <v>20</v>
          </cell>
          <cell r="G2578">
            <v>8</v>
          </cell>
          <cell r="H2578">
            <v>16</v>
          </cell>
          <cell r="I2578" t="str">
            <v>N</v>
          </cell>
          <cell r="P2578">
            <v>8</v>
          </cell>
        </row>
        <row r="2579">
          <cell r="F2579">
            <v>0</v>
          </cell>
          <cell r="H2579">
            <v>0</v>
          </cell>
          <cell r="P2579">
            <v>0</v>
          </cell>
        </row>
        <row r="2580">
          <cell r="A2580" t="str">
            <v>Interligação de chave de nível alto - TC</v>
          </cell>
          <cell r="B2580" t="str">
            <v>LSH</v>
          </cell>
          <cell r="C2580" t="str">
            <v>UNID.</v>
          </cell>
          <cell r="D2580">
            <v>16</v>
          </cell>
          <cell r="E2580">
            <v>10</v>
          </cell>
          <cell r="F2580">
            <v>160</v>
          </cell>
          <cell r="G2580">
            <v>8</v>
          </cell>
          <cell r="H2580">
            <v>128</v>
          </cell>
          <cell r="I2580" t="str">
            <v>N</v>
          </cell>
          <cell r="P2580">
            <v>8</v>
          </cell>
        </row>
        <row r="2581">
          <cell r="F2581">
            <v>0</v>
          </cell>
          <cell r="H2581">
            <v>0</v>
          </cell>
          <cell r="P2581">
            <v>0</v>
          </cell>
        </row>
        <row r="2582">
          <cell r="A2582" t="str">
            <v>Instalação de transmissor de pressão com selo</v>
          </cell>
          <cell r="B2582" t="str">
            <v>PIT</v>
          </cell>
          <cell r="C2582" t="str">
            <v>CJ</v>
          </cell>
          <cell r="D2582">
            <v>2</v>
          </cell>
          <cell r="E2582">
            <v>10</v>
          </cell>
          <cell r="F2582">
            <v>20</v>
          </cell>
          <cell r="G2582">
            <v>8</v>
          </cell>
          <cell r="H2582">
            <v>16</v>
          </cell>
          <cell r="I2582" t="str">
            <v>N</v>
          </cell>
          <cell r="P2582">
            <v>8</v>
          </cell>
        </row>
        <row r="2583">
          <cell r="F2583">
            <v>0</v>
          </cell>
          <cell r="H2583">
            <v>0</v>
          </cell>
          <cell r="P2583">
            <v>0</v>
          </cell>
        </row>
        <row r="2584">
          <cell r="A2584" t="str">
            <v>Instalação e interligação de caixas de válvulas solenóide</v>
          </cell>
          <cell r="B2584" t="str">
            <v>SV</v>
          </cell>
          <cell r="C2584" t="str">
            <v>UNID.</v>
          </cell>
          <cell r="D2584">
            <v>12</v>
          </cell>
          <cell r="E2584">
            <v>10</v>
          </cell>
          <cell r="F2584">
            <v>120</v>
          </cell>
          <cell r="G2584">
            <v>8</v>
          </cell>
          <cell r="H2584">
            <v>96</v>
          </cell>
          <cell r="I2584" t="str">
            <v>N</v>
          </cell>
          <cell r="P2584">
            <v>8</v>
          </cell>
        </row>
        <row r="2585">
          <cell r="F2585">
            <v>0</v>
          </cell>
          <cell r="H2585">
            <v>0</v>
          </cell>
          <cell r="P2585">
            <v>0</v>
          </cell>
        </row>
        <row r="2586">
          <cell r="A2586" t="str">
            <v>Instalação e interligação de caixas locais de aquisição de E/S (2300 x 1200 x 700 mm)</v>
          </cell>
          <cell r="B2586" t="str">
            <v>CAD</v>
          </cell>
          <cell r="C2586" t="str">
            <v>CJ</v>
          </cell>
          <cell r="D2586">
            <v>2</v>
          </cell>
          <cell r="E2586">
            <v>300</v>
          </cell>
          <cell r="F2586">
            <v>600</v>
          </cell>
          <cell r="G2586">
            <v>250</v>
          </cell>
          <cell r="H2586">
            <v>500</v>
          </cell>
          <cell r="I2586" t="str">
            <v>Q</v>
          </cell>
          <cell r="P2586">
            <v>250</v>
          </cell>
        </row>
        <row r="2587">
          <cell r="F2587">
            <v>0</v>
          </cell>
          <cell r="H2587">
            <v>0</v>
          </cell>
          <cell r="P2587">
            <v>0</v>
          </cell>
        </row>
        <row r="2588">
          <cell r="A2588" t="str">
            <v>Instalação e interligação de postos de comunicação de voz</v>
          </cell>
          <cell r="B2588" t="str">
            <v xml:space="preserve"> </v>
          </cell>
          <cell r="C2588" t="str">
            <v>UNID.</v>
          </cell>
          <cell r="D2588">
            <v>6</v>
          </cell>
          <cell r="E2588">
            <v>10</v>
          </cell>
          <cell r="F2588">
            <v>60</v>
          </cell>
          <cell r="G2588">
            <v>8</v>
          </cell>
          <cell r="H2588">
            <v>48</v>
          </cell>
          <cell r="I2588" t="str">
            <v>Q</v>
          </cell>
          <cell r="P2588">
            <v>8</v>
          </cell>
        </row>
        <row r="2589">
          <cell r="F2589">
            <v>0</v>
          </cell>
          <cell r="H2589">
            <v>0</v>
          </cell>
          <cell r="P2589">
            <v>0</v>
          </cell>
        </row>
        <row r="2590">
          <cell r="A2590" t="str">
            <v>Lançamento e ligação de cabo de controle - 1,5 mm²</v>
          </cell>
          <cell r="B2590" t="str">
            <v xml:space="preserve"> </v>
          </cell>
          <cell r="F2590">
            <v>0</v>
          </cell>
          <cell r="H2590">
            <v>0</v>
          </cell>
          <cell r="P2590">
            <v>0</v>
          </cell>
        </row>
        <row r="2591">
          <cell r="A2591" t="str">
            <v>1x2C</v>
          </cell>
          <cell r="B2591" t="str">
            <v>CB1</v>
          </cell>
          <cell r="C2591" t="str">
            <v>m</v>
          </cell>
          <cell r="D2591">
            <v>400</v>
          </cell>
          <cell r="E2591">
            <v>0.20399999999999999</v>
          </cell>
          <cell r="F2591">
            <v>81.599999999999994</v>
          </cell>
          <cell r="G2591">
            <v>0.15</v>
          </cell>
          <cell r="H2591">
            <v>60</v>
          </cell>
          <cell r="I2591" t="str">
            <v>B</v>
          </cell>
          <cell r="P2591">
            <v>0.15</v>
          </cell>
        </row>
        <row r="2592">
          <cell r="A2592" t="str">
            <v>1x3C</v>
          </cell>
          <cell r="B2592" t="str">
            <v>CB1</v>
          </cell>
          <cell r="C2592" t="str">
            <v>m</v>
          </cell>
          <cell r="D2592">
            <v>600</v>
          </cell>
          <cell r="E2592">
            <v>0.22900000000000001</v>
          </cell>
          <cell r="F2592">
            <v>137.4</v>
          </cell>
          <cell r="G2592">
            <v>0.15</v>
          </cell>
          <cell r="H2592">
            <v>90</v>
          </cell>
          <cell r="I2592" t="str">
            <v>B</v>
          </cell>
          <cell r="P2592">
            <v>0.15</v>
          </cell>
        </row>
        <row r="2593">
          <cell r="A2593" t="str">
            <v>1x4C</v>
          </cell>
          <cell r="B2593" t="str">
            <v>CB1</v>
          </cell>
          <cell r="C2593" t="str">
            <v>m</v>
          </cell>
          <cell r="D2593">
            <v>200</v>
          </cell>
          <cell r="E2593">
            <v>0.26700000000000002</v>
          </cell>
          <cell r="F2593">
            <v>53.4</v>
          </cell>
          <cell r="G2593">
            <v>0.2</v>
          </cell>
          <cell r="H2593">
            <v>40</v>
          </cell>
          <cell r="I2593" t="str">
            <v>B</v>
          </cell>
          <cell r="P2593">
            <v>0.2</v>
          </cell>
        </row>
        <row r="2594">
          <cell r="A2594" t="str">
            <v>1x5C</v>
          </cell>
          <cell r="B2594" t="str">
            <v>CB1</v>
          </cell>
          <cell r="C2594" t="str">
            <v>m</v>
          </cell>
          <cell r="D2594">
            <v>200</v>
          </cell>
          <cell r="E2594">
            <v>0.29099999999999998</v>
          </cell>
          <cell r="F2594">
            <v>58.2</v>
          </cell>
          <cell r="G2594">
            <v>0.2</v>
          </cell>
          <cell r="H2594">
            <v>40</v>
          </cell>
          <cell r="I2594" t="str">
            <v>B</v>
          </cell>
          <cell r="P2594">
            <v>0.2</v>
          </cell>
        </row>
        <row r="2595">
          <cell r="A2595" t="str">
            <v>1x7C</v>
          </cell>
          <cell r="B2595" t="str">
            <v>CB1</v>
          </cell>
          <cell r="C2595" t="str">
            <v>m</v>
          </cell>
          <cell r="D2595">
            <v>200</v>
          </cell>
          <cell r="E2595">
            <v>0.34499999999999997</v>
          </cell>
          <cell r="F2595">
            <v>69</v>
          </cell>
          <cell r="G2595">
            <v>0.2</v>
          </cell>
          <cell r="H2595">
            <v>40</v>
          </cell>
          <cell r="I2595" t="str">
            <v>B</v>
          </cell>
          <cell r="P2595">
            <v>0.2</v>
          </cell>
        </row>
        <row r="2596">
          <cell r="A2596" t="str">
            <v>1x9C</v>
          </cell>
          <cell r="B2596" t="str">
            <v>CB1</v>
          </cell>
          <cell r="C2596" t="str">
            <v>m</v>
          </cell>
          <cell r="D2596">
            <v>200</v>
          </cell>
          <cell r="E2596">
            <v>0.432</v>
          </cell>
          <cell r="F2596">
            <v>86.4</v>
          </cell>
          <cell r="G2596">
            <v>0.2</v>
          </cell>
          <cell r="H2596">
            <v>40</v>
          </cell>
          <cell r="I2596" t="str">
            <v>B</v>
          </cell>
          <cell r="P2596">
            <v>0.2</v>
          </cell>
        </row>
        <row r="2597">
          <cell r="A2597" t="str">
            <v xml:space="preserve"> </v>
          </cell>
          <cell r="B2597" t="str">
            <v xml:space="preserve"> </v>
          </cell>
          <cell r="F2597">
            <v>0</v>
          </cell>
          <cell r="H2597">
            <v>0</v>
          </cell>
          <cell r="P2597">
            <v>0</v>
          </cell>
        </row>
        <row r="2598">
          <cell r="A2598" t="str">
            <v>Lançamento e ligação de cabo de instrumentação - 1,0 mm² + blindagem</v>
          </cell>
          <cell r="B2598" t="str">
            <v xml:space="preserve"> </v>
          </cell>
          <cell r="F2598">
            <v>0</v>
          </cell>
          <cell r="H2598">
            <v>0</v>
          </cell>
          <cell r="P2598">
            <v>0</v>
          </cell>
        </row>
        <row r="2599">
          <cell r="A2599" t="str">
            <v>1x2C</v>
          </cell>
          <cell r="B2599" t="str">
            <v>CB1</v>
          </cell>
          <cell r="C2599" t="str">
            <v>m</v>
          </cell>
          <cell r="D2599">
            <v>500</v>
          </cell>
          <cell r="E2599">
            <v>0.20399999999999999</v>
          </cell>
          <cell r="F2599">
            <v>102</v>
          </cell>
          <cell r="G2599">
            <v>0.15</v>
          </cell>
          <cell r="H2599">
            <v>75</v>
          </cell>
          <cell r="I2599" t="str">
            <v>B</v>
          </cell>
          <cell r="P2599">
            <v>0.15</v>
          </cell>
        </row>
        <row r="2600">
          <cell r="F2600">
            <v>0</v>
          </cell>
          <cell r="H2600">
            <v>0</v>
          </cell>
          <cell r="P2600">
            <v>0</v>
          </cell>
        </row>
        <row r="2601">
          <cell r="A2601" t="str">
            <v>Eletroduto rígido tipo AC- (Vara de 3 m):</v>
          </cell>
          <cell r="F2601">
            <v>0</v>
          </cell>
          <cell r="H2601">
            <v>0</v>
          </cell>
          <cell r="P2601">
            <v>0</v>
          </cell>
        </row>
        <row r="2602">
          <cell r="A2602" t="str">
            <v>Diâmetro 3/4"</v>
          </cell>
          <cell r="B2602" t="str">
            <v>ELAG</v>
          </cell>
          <cell r="C2602" t="str">
            <v>m</v>
          </cell>
          <cell r="D2602">
            <v>118</v>
          </cell>
          <cell r="E2602">
            <v>1.7699999999999998</v>
          </cell>
          <cell r="F2602">
            <v>208.86</v>
          </cell>
          <cell r="G2602">
            <v>1.25</v>
          </cell>
          <cell r="H2602">
            <v>147.5</v>
          </cell>
          <cell r="I2602" t="str">
            <v>LE</v>
          </cell>
          <cell r="P2602">
            <v>1.25</v>
          </cell>
        </row>
        <row r="2603">
          <cell r="A2603" t="str">
            <v>Diâmetro 1"</v>
          </cell>
          <cell r="B2603" t="str">
            <v>ELAG</v>
          </cell>
          <cell r="C2603" t="str">
            <v>m</v>
          </cell>
          <cell r="D2603">
            <v>30</v>
          </cell>
          <cell r="E2603">
            <v>2.63</v>
          </cell>
          <cell r="F2603">
            <v>78.900000000000006</v>
          </cell>
          <cell r="G2603">
            <v>1.25</v>
          </cell>
          <cell r="H2603">
            <v>37.5</v>
          </cell>
          <cell r="I2603" t="str">
            <v>LE</v>
          </cell>
          <cell r="P2603">
            <v>1.25</v>
          </cell>
        </row>
        <row r="2604">
          <cell r="A2604" t="str">
            <v>Diâmetro 11/2"</v>
          </cell>
          <cell r="B2604" t="str">
            <v>ELAG</v>
          </cell>
          <cell r="C2604" t="str">
            <v>m</v>
          </cell>
          <cell r="D2604">
            <v>72</v>
          </cell>
          <cell r="E2604">
            <v>4.24</v>
          </cell>
          <cell r="F2604">
            <v>305.27999999999997</v>
          </cell>
          <cell r="G2604">
            <v>1.25</v>
          </cell>
          <cell r="H2604">
            <v>90</v>
          </cell>
          <cell r="I2604" t="str">
            <v>LE</v>
          </cell>
          <cell r="P2604">
            <v>1.25</v>
          </cell>
        </row>
        <row r="2605">
          <cell r="A2605" t="str">
            <v>Diâmetro 2"</v>
          </cell>
          <cell r="B2605" t="str">
            <v>ELAG</v>
          </cell>
          <cell r="C2605" t="str">
            <v>m</v>
          </cell>
          <cell r="D2605">
            <v>174</v>
          </cell>
          <cell r="E2605">
            <v>5.66</v>
          </cell>
          <cell r="F2605">
            <v>984.84</v>
          </cell>
          <cell r="G2605">
            <v>1.5</v>
          </cell>
          <cell r="H2605">
            <v>261</v>
          </cell>
          <cell r="I2605" t="str">
            <v>LE</v>
          </cell>
          <cell r="P2605">
            <v>1.5</v>
          </cell>
        </row>
        <row r="2606">
          <cell r="A2606" t="str">
            <v>Diâmetro 2 1/2"</v>
          </cell>
          <cell r="B2606" t="str">
            <v>ELAG</v>
          </cell>
          <cell r="C2606" t="str">
            <v>m</v>
          </cell>
          <cell r="D2606">
            <v>27</v>
          </cell>
          <cell r="E2606">
            <v>8.9</v>
          </cell>
          <cell r="F2606">
            <v>240.3</v>
          </cell>
          <cell r="G2606">
            <v>1.5</v>
          </cell>
          <cell r="H2606">
            <v>40.5</v>
          </cell>
          <cell r="I2606" t="str">
            <v>LE</v>
          </cell>
          <cell r="P2606">
            <v>1.5</v>
          </cell>
        </row>
        <row r="2607">
          <cell r="F2607">
            <v>0</v>
          </cell>
          <cell r="H2607">
            <v>0</v>
          </cell>
          <cell r="P2607">
            <v>0</v>
          </cell>
        </row>
        <row r="2608">
          <cell r="A2608" t="str">
            <v>Eletroduto flexível (peça de 1,5 m):</v>
          </cell>
          <cell r="F2608">
            <v>0</v>
          </cell>
          <cell r="H2608">
            <v>0</v>
          </cell>
          <cell r="P2608">
            <v>0</v>
          </cell>
        </row>
        <row r="2609">
          <cell r="A2609" t="str">
            <v>Diâmetro 3/4"</v>
          </cell>
          <cell r="B2609" t="str">
            <v>ELFL</v>
          </cell>
          <cell r="C2609" t="str">
            <v>PC</v>
          </cell>
          <cell r="D2609">
            <v>252</v>
          </cell>
          <cell r="E2609">
            <v>0.88</v>
          </cell>
          <cell r="F2609">
            <v>221.76</v>
          </cell>
          <cell r="G2609">
            <v>4.5</v>
          </cell>
          <cell r="H2609">
            <v>1134</v>
          </cell>
          <cell r="I2609" t="str">
            <v>LE</v>
          </cell>
          <cell r="P2609">
            <v>4.5</v>
          </cell>
        </row>
        <row r="2610">
          <cell r="A2610" t="str">
            <v>Diâmetro 1/2"</v>
          </cell>
          <cell r="B2610" t="str">
            <v>ELFL</v>
          </cell>
          <cell r="C2610" t="str">
            <v>PC</v>
          </cell>
          <cell r="D2610">
            <v>30</v>
          </cell>
          <cell r="E2610">
            <v>0.5</v>
          </cell>
          <cell r="F2610">
            <v>15</v>
          </cell>
          <cell r="G2610">
            <v>4.5</v>
          </cell>
          <cell r="H2610">
            <v>135</v>
          </cell>
          <cell r="I2610" t="str">
            <v>LE</v>
          </cell>
          <cell r="P2610">
            <v>4.5</v>
          </cell>
        </row>
        <row r="2611">
          <cell r="F2611">
            <v>0</v>
          </cell>
          <cell r="H2611">
            <v>0</v>
          </cell>
          <cell r="P2611">
            <v>0</v>
          </cell>
        </row>
        <row r="2612">
          <cell r="A2612" t="str">
            <v>Caixa comando local:</v>
          </cell>
          <cell r="F2612">
            <v>0</v>
          </cell>
          <cell r="H2612">
            <v>0</v>
          </cell>
          <cell r="P2612">
            <v>0</v>
          </cell>
        </row>
        <row r="2613">
          <cell r="A2613" t="str">
            <v>2 botões</v>
          </cell>
          <cell r="B2613" t="str">
            <v>CX</v>
          </cell>
          <cell r="C2613" t="str">
            <v>UNID.</v>
          </cell>
          <cell r="D2613">
            <v>10</v>
          </cell>
          <cell r="E2613">
            <v>10</v>
          </cell>
          <cell r="F2613">
            <v>100</v>
          </cell>
          <cell r="G2613">
            <v>8</v>
          </cell>
          <cell r="H2613">
            <v>80</v>
          </cell>
          <cell r="I2613" t="str">
            <v>Q</v>
          </cell>
          <cell r="P2613">
            <v>8</v>
          </cell>
        </row>
        <row r="2614">
          <cell r="F2614">
            <v>0</v>
          </cell>
          <cell r="H2614">
            <v>0</v>
          </cell>
          <cell r="P2614">
            <v>0</v>
          </cell>
        </row>
        <row r="2615">
          <cell r="A2615" t="str">
            <v>Instalação de caixa de passagem 400 x 400 x 150</v>
          </cell>
          <cell r="B2615" t="str">
            <v>CX</v>
          </cell>
          <cell r="C2615" t="str">
            <v>UNID.</v>
          </cell>
          <cell r="D2615">
            <v>3</v>
          </cell>
          <cell r="E2615">
            <v>30</v>
          </cell>
          <cell r="F2615">
            <v>90</v>
          </cell>
          <cell r="G2615">
            <v>10</v>
          </cell>
          <cell r="H2615">
            <v>30</v>
          </cell>
          <cell r="I2615" t="str">
            <v>LE</v>
          </cell>
          <cell r="P2615">
            <v>10</v>
          </cell>
        </row>
        <row r="2616">
          <cell r="F2616">
            <v>0</v>
          </cell>
          <cell r="H2616">
            <v>0</v>
          </cell>
          <cell r="P2616">
            <v>0</v>
          </cell>
        </row>
        <row r="2617">
          <cell r="A2617" t="str">
            <v>Instalação e interligação de caixa de bornes com 30 bornes.</v>
          </cell>
          <cell r="B2617" t="str">
            <v>CX</v>
          </cell>
          <cell r="C2617" t="str">
            <v>UNID.</v>
          </cell>
          <cell r="D2617">
            <v>2</v>
          </cell>
          <cell r="E2617">
            <v>30</v>
          </cell>
          <cell r="F2617">
            <v>60</v>
          </cell>
          <cell r="G2617">
            <v>30</v>
          </cell>
          <cell r="H2617">
            <v>60</v>
          </cell>
          <cell r="I2617" t="str">
            <v>Q</v>
          </cell>
          <cell r="P2617">
            <v>30</v>
          </cell>
        </row>
        <row r="2618">
          <cell r="F2618">
            <v>0</v>
          </cell>
          <cell r="H2618">
            <v>0</v>
          </cell>
          <cell r="P2618">
            <v>0</v>
          </cell>
        </row>
        <row r="2619">
          <cell r="A2619" t="str">
            <v>ÁREA - FLOTAÇÃO</v>
          </cell>
          <cell r="F2619">
            <v>0</v>
          </cell>
          <cell r="H2619">
            <v>0</v>
          </cell>
          <cell r="P2619">
            <v>0</v>
          </cell>
        </row>
        <row r="2620">
          <cell r="A2620" t="str">
            <v>Instalação e interligação de válvula de bloqueio “guilhotina”, (diâmetros: 4", 6", 8", 10")</v>
          </cell>
          <cell r="B2620" t="str">
            <v>FV</v>
          </cell>
          <cell r="C2620" t="str">
            <v>CJ</v>
          </cell>
          <cell r="D2620">
            <v>25</v>
          </cell>
          <cell r="E2620">
            <v>10</v>
          </cell>
          <cell r="F2620">
            <v>250</v>
          </cell>
          <cell r="G2620">
            <v>20</v>
          </cell>
          <cell r="H2620">
            <v>500</v>
          </cell>
          <cell r="I2620" t="str">
            <v>N</v>
          </cell>
          <cell r="P2620">
            <v>20</v>
          </cell>
        </row>
        <row r="2621">
          <cell r="F2621">
            <v>0</v>
          </cell>
          <cell r="H2621">
            <v>0</v>
          </cell>
          <cell r="P2621">
            <v>0</v>
          </cell>
        </row>
        <row r="2622">
          <cell r="A2622" t="str">
            <v>Instalação de manômetros</v>
          </cell>
          <cell r="B2622" t="str">
            <v>PI</v>
          </cell>
          <cell r="C2622" t="str">
            <v>UNID.</v>
          </cell>
          <cell r="D2622">
            <v>32</v>
          </cell>
          <cell r="E2622">
            <v>10</v>
          </cell>
          <cell r="F2622">
            <v>320</v>
          </cell>
          <cell r="G2622">
            <v>8</v>
          </cell>
          <cell r="H2622">
            <v>256</v>
          </cell>
          <cell r="I2622" t="str">
            <v>N</v>
          </cell>
          <cell r="P2622">
            <v>8</v>
          </cell>
        </row>
        <row r="2623">
          <cell r="F2623">
            <v>0</v>
          </cell>
          <cell r="H2623">
            <v>0</v>
          </cell>
          <cell r="P2623">
            <v>0</v>
          </cell>
        </row>
        <row r="2624">
          <cell r="A2624" t="str">
            <v>Instalação e interligação de chave de vazão</v>
          </cell>
          <cell r="B2624" t="str">
            <v>FSL</v>
          </cell>
          <cell r="C2624" t="str">
            <v>UNID.</v>
          </cell>
          <cell r="D2624">
            <v>14</v>
          </cell>
          <cell r="E2624">
            <v>10</v>
          </cell>
          <cell r="F2624">
            <v>140</v>
          </cell>
          <cell r="G2624">
            <v>8</v>
          </cell>
          <cell r="H2624">
            <v>112</v>
          </cell>
          <cell r="I2624" t="str">
            <v>N</v>
          </cell>
          <cell r="P2624">
            <v>8</v>
          </cell>
        </row>
        <row r="2625">
          <cell r="F2625">
            <v>0</v>
          </cell>
          <cell r="H2625">
            <v>0</v>
          </cell>
          <cell r="P2625">
            <v>0</v>
          </cell>
        </row>
        <row r="2626">
          <cell r="A2626" t="str">
            <v>Instalação e interligação de válvula solenóide, (diâmetros: 1")</v>
          </cell>
          <cell r="B2626" t="str">
            <v>SV</v>
          </cell>
          <cell r="C2626" t="str">
            <v>UNID.</v>
          </cell>
          <cell r="D2626">
            <v>18</v>
          </cell>
          <cell r="E2626">
            <v>10</v>
          </cell>
          <cell r="F2626">
            <v>180</v>
          </cell>
          <cell r="G2626">
            <v>8</v>
          </cell>
          <cell r="H2626">
            <v>144</v>
          </cell>
          <cell r="I2626" t="str">
            <v>N</v>
          </cell>
          <cell r="P2626">
            <v>8</v>
          </cell>
        </row>
        <row r="2627">
          <cell r="F2627">
            <v>0</v>
          </cell>
          <cell r="H2627">
            <v>0</v>
          </cell>
          <cell r="P2627">
            <v>0</v>
          </cell>
        </row>
        <row r="2628">
          <cell r="A2628" t="str">
            <v>Instalação e interligação de válvula de controle borboleta, (diâmetros: 2")</v>
          </cell>
          <cell r="B2628" t="str">
            <v>FCV/LCV</v>
          </cell>
          <cell r="C2628" t="str">
            <v>CJ</v>
          </cell>
          <cell r="D2628">
            <v>5</v>
          </cell>
          <cell r="E2628">
            <v>10</v>
          </cell>
          <cell r="F2628">
            <v>50</v>
          </cell>
          <cell r="G2628">
            <v>20</v>
          </cell>
          <cell r="H2628">
            <v>100</v>
          </cell>
          <cell r="I2628" t="str">
            <v>N</v>
          </cell>
          <cell r="P2628">
            <v>20</v>
          </cell>
        </row>
        <row r="2629">
          <cell r="F2629">
            <v>0</v>
          </cell>
          <cell r="H2629">
            <v>0</v>
          </cell>
          <cell r="P2629">
            <v>0</v>
          </cell>
        </row>
        <row r="2630">
          <cell r="A2630" t="str">
            <v>Instalação de válvula de bloqueio “mangote tubular”, (diâmetros: 4")</v>
          </cell>
          <cell r="B2630" t="str">
            <v>FV</v>
          </cell>
          <cell r="C2630" t="str">
            <v>UNID.</v>
          </cell>
          <cell r="D2630">
            <v>14</v>
          </cell>
          <cell r="E2630">
            <v>10</v>
          </cell>
          <cell r="F2630">
            <v>140</v>
          </cell>
          <cell r="G2630">
            <v>20</v>
          </cell>
          <cell r="H2630">
            <v>280</v>
          </cell>
          <cell r="I2630" t="str">
            <v>N</v>
          </cell>
          <cell r="P2630">
            <v>20</v>
          </cell>
        </row>
        <row r="2631">
          <cell r="F2631">
            <v>0</v>
          </cell>
          <cell r="H2631">
            <v>0</v>
          </cell>
          <cell r="P2631">
            <v>0</v>
          </cell>
        </row>
        <row r="2632">
          <cell r="A2632" t="str">
            <v>Instalação e interligação de válvula de bloqueio “pinch mangote”, (diâmetros: 3")</v>
          </cell>
          <cell r="B2632" t="str">
            <v>FV</v>
          </cell>
          <cell r="C2632" t="str">
            <v>UNID.</v>
          </cell>
          <cell r="D2632">
            <v>8</v>
          </cell>
          <cell r="E2632">
            <v>10</v>
          </cell>
          <cell r="F2632">
            <v>80</v>
          </cell>
          <cell r="G2632">
            <v>20</v>
          </cell>
          <cell r="H2632">
            <v>160</v>
          </cell>
          <cell r="I2632" t="str">
            <v>N</v>
          </cell>
          <cell r="P2632">
            <v>20</v>
          </cell>
        </row>
        <row r="2633">
          <cell r="F2633">
            <v>0</v>
          </cell>
          <cell r="H2633">
            <v>0</v>
          </cell>
          <cell r="P2633">
            <v>0</v>
          </cell>
        </row>
        <row r="2634">
          <cell r="A2634" t="str">
            <v>Válvula de controle "pinch", (diâmetros: 6", 10")</v>
          </cell>
          <cell r="B2634" t="str">
            <v>PCV</v>
          </cell>
          <cell r="C2634" t="str">
            <v>UNID.</v>
          </cell>
          <cell r="D2634">
            <v>2</v>
          </cell>
          <cell r="E2634">
            <v>10</v>
          </cell>
          <cell r="F2634">
            <v>20</v>
          </cell>
          <cell r="G2634">
            <v>20</v>
          </cell>
          <cell r="H2634">
            <v>40</v>
          </cell>
          <cell r="I2634" t="str">
            <v>N</v>
          </cell>
          <cell r="P2634">
            <v>20</v>
          </cell>
        </row>
        <row r="2635">
          <cell r="F2635">
            <v>0</v>
          </cell>
          <cell r="H2635">
            <v>0</v>
          </cell>
          <cell r="P2635">
            <v>0</v>
          </cell>
        </row>
        <row r="2636">
          <cell r="A2636" t="str">
            <v>Instalação e interligação de válvula de controle globo, (diâmetros: 3/4", 2", 3")</v>
          </cell>
          <cell r="B2636" t="str">
            <v>FCV/ACV</v>
          </cell>
          <cell r="C2636" t="str">
            <v>UNID.</v>
          </cell>
          <cell r="D2636">
            <v>5</v>
          </cell>
          <cell r="E2636">
            <v>10</v>
          </cell>
          <cell r="F2636">
            <v>50</v>
          </cell>
          <cell r="G2636">
            <v>20</v>
          </cell>
          <cell r="H2636">
            <v>100</v>
          </cell>
          <cell r="I2636" t="str">
            <v>N</v>
          </cell>
          <cell r="P2636">
            <v>20</v>
          </cell>
        </row>
        <row r="2637">
          <cell r="F2637">
            <v>0</v>
          </cell>
          <cell r="H2637">
            <v>0</v>
          </cell>
          <cell r="P2637">
            <v>0</v>
          </cell>
        </row>
        <row r="2638">
          <cell r="A2638" t="str">
            <v>Instalação de válvula redutora de pressão "auto-operada"</v>
          </cell>
          <cell r="B2638" t="str">
            <v>PCV</v>
          </cell>
          <cell r="C2638" t="str">
            <v>UNID.</v>
          </cell>
          <cell r="D2638">
            <v>3</v>
          </cell>
          <cell r="E2638">
            <v>10</v>
          </cell>
          <cell r="F2638">
            <v>30</v>
          </cell>
          <cell r="G2638">
            <v>20</v>
          </cell>
          <cell r="H2638">
            <v>60</v>
          </cell>
          <cell r="I2638" t="str">
            <v>N</v>
          </cell>
          <cell r="P2638">
            <v>20</v>
          </cell>
        </row>
        <row r="2639">
          <cell r="F2639">
            <v>0</v>
          </cell>
          <cell r="H2639">
            <v>0</v>
          </cell>
          <cell r="P2639">
            <v>0</v>
          </cell>
        </row>
        <row r="2640">
          <cell r="A2640" t="str">
            <v>Instalação e interligação de fonte / sensor / transmissor de densidade radioativo</v>
          </cell>
          <cell r="B2640" t="str">
            <v>DX/DE/DIT</v>
          </cell>
          <cell r="C2640" t="str">
            <v>CJ</v>
          </cell>
          <cell r="D2640">
            <v>4</v>
          </cell>
          <cell r="E2640">
            <v>10</v>
          </cell>
          <cell r="F2640">
            <v>40</v>
          </cell>
          <cell r="G2640">
            <v>8</v>
          </cell>
          <cell r="H2640">
            <v>32</v>
          </cell>
          <cell r="I2640" t="str">
            <v>N</v>
          </cell>
          <cell r="P2640">
            <v>8</v>
          </cell>
        </row>
        <row r="2641">
          <cell r="F2641">
            <v>0</v>
          </cell>
          <cell r="H2641">
            <v>0</v>
          </cell>
          <cell r="P2641">
            <v>0</v>
          </cell>
        </row>
        <row r="2642">
          <cell r="A2642" t="str">
            <v>Instalação e interligação de medidor magnético de vazão</v>
          </cell>
          <cell r="B2642" t="str">
            <v>FIT</v>
          </cell>
          <cell r="C2642" t="str">
            <v>CJ</v>
          </cell>
          <cell r="D2642">
            <v>9</v>
          </cell>
          <cell r="E2642">
            <v>10</v>
          </cell>
          <cell r="F2642">
            <v>90</v>
          </cell>
          <cell r="G2642">
            <v>8</v>
          </cell>
          <cell r="H2642">
            <v>72</v>
          </cell>
          <cell r="I2642" t="str">
            <v>N</v>
          </cell>
          <cell r="P2642">
            <v>8</v>
          </cell>
        </row>
        <row r="2643">
          <cell r="F2643">
            <v>0</v>
          </cell>
          <cell r="H2643">
            <v>0</v>
          </cell>
          <cell r="P2643">
            <v>0</v>
          </cell>
        </row>
        <row r="2644">
          <cell r="A2644" t="str">
            <v>Instalação e interligação de medidor de nível tipo ultrassônico</v>
          </cell>
          <cell r="B2644" t="str">
            <v>LIT</v>
          </cell>
          <cell r="C2644" t="str">
            <v>CJ</v>
          </cell>
          <cell r="D2644">
            <v>13</v>
          </cell>
          <cell r="E2644">
            <v>10</v>
          </cell>
          <cell r="F2644">
            <v>130</v>
          </cell>
          <cell r="G2644">
            <v>8</v>
          </cell>
          <cell r="H2644">
            <v>104</v>
          </cell>
          <cell r="I2644" t="str">
            <v>N</v>
          </cell>
          <cell r="P2644">
            <v>8</v>
          </cell>
        </row>
        <row r="2645">
          <cell r="F2645">
            <v>0</v>
          </cell>
          <cell r="H2645">
            <v>0</v>
          </cell>
          <cell r="P2645">
            <v>0</v>
          </cell>
        </row>
        <row r="2646">
          <cell r="A2646" t="str">
            <v>Instalação e interligação de chave de nível tipo ultrassônica</v>
          </cell>
          <cell r="B2646" t="str">
            <v>LS</v>
          </cell>
          <cell r="C2646" t="str">
            <v>UNID.</v>
          </cell>
          <cell r="D2646">
            <v>4</v>
          </cell>
          <cell r="E2646">
            <v>10</v>
          </cell>
          <cell r="F2646">
            <v>40</v>
          </cell>
          <cell r="G2646">
            <v>8</v>
          </cell>
          <cell r="H2646">
            <v>32</v>
          </cell>
          <cell r="I2646" t="str">
            <v>N</v>
          </cell>
          <cell r="P2646">
            <v>8</v>
          </cell>
        </row>
        <row r="2647">
          <cell r="F2647">
            <v>0</v>
          </cell>
          <cell r="H2647">
            <v>0</v>
          </cell>
          <cell r="P2647">
            <v>0</v>
          </cell>
        </row>
        <row r="2648">
          <cell r="A2648" t="str">
            <v>Instalação e interligação de chave de nível tipo condutiva</v>
          </cell>
          <cell r="B2648" t="str">
            <v>LS</v>
          </cell>
          <cell r="C2648" t="str">
            <v>UNID.</v>
          </cell>
          <cell r="D2648">
            <v>4</v>
          </cell>
          <cell r="E2648">
            <v>10</v>
          </cell>
          <cell r="F2648">
            <v>40</v>
          </cell>
          <cell r="G2648">
            <v>8</v>
          </cell>
          <cell r="H2648">
            <v>32</v>
          </cell>
          <cell r="I2648" t="str">
            <v>N</v>
          </cell>
          <cell r="P2648">
            <v>8</v>
          </cell>
        </row>
        <row r="2649">
          <cell r="F2649">
            <v>0</v>
          </cell>
          <cell r="H2649">
            <v>0</v>
          </cell>
          <cell r="P2649">
            <v>0</v>
          </cell>
        </row>
        <row r="2650">
          <cell r="A2650" t="str">
            <v>Instalação e interligação de medidor de pH</v>
          </cell>
          <cell r="B2650" t="str">
            <v>AIT</v>
          </cell>
          <cell r="C2650" t="str">
            <v>UNID.</v>
          </cell>
          <cell r="D2650">
            <v>2</v>
          </cell>
          <cell r="E2650">
            <v>10</v>
          </cell>
          <cell r="F2650">
            <v>20</v>
          </cell>
          <cell r="G2650">
            <v>8</v>
          </cell>
          <cell r="H2650">
            <v>16</v>
          </cell>
          <cell r="I2650" t="str">
            <v>N</v>
          </cell>
          <cell r="P2650">
            <v>8</v>
          </cell>
        </row>
        <row r="2651">
          <cell r="F2651">
            <v>0</v>
          </cell>
          <cell r="H2651">
            <v>0</v>
          </cell>
          <cell r="P2651">
            <v>0</v>
          </cell>
        </row>
        <row r="2652">
          <cell r="A2652" t="str">
            <v>Instalação de transmissor de pressão com selo</v>
          </cell>
          <cell r="B2652" t="str">
            <v>PIT</v>
          </cell>
          <cell r="C2652" t="str">
            <v>CJ</v>
          </cell>
          <cell r="D2652">
            <v>3</v>
          </cell>
          <cell r="E2652">
            <v>10</v>
          </cell>
          <cell r="F2652">
            <v>30</v>
          </cell>
          <cell r="G2652">
            <v>8</v>
          </cell>
          <cell r="H2652">
            <v>24</v>
          </cell>
          <cell r="I2652" t="str">
            <v>N</v>
          </cell>
          <cell r="P2652">
            <v>8</v>
          </cell>
        </row>
        <row r="2653">
          <cell r="F2653">
            <v>0</v>
          </cell>
          <cell r="H2653">
            <v>0</v>
          </cell>
          <cell r="P2653">
            <v>0</v>
          </cell>
        </row>
        <row r="2654">
          <cell r="A2654" t="str">
            <v>Instalação e interligação de caixas de válvulas solenóide</v>
          </cell>
          <cell r="B2654" t="str">
            <v>SV</v>
          </cell>
          <cell r="C2654" t="str">
            <v>UNID.</v>
          </cell>
          <cell r="D2654">
            <v>10</v>
          </cell>
          <cell r="E2654">
            <v>10</v>
          </cell>
          <cell r="F2654">
            <v>100</v>
          </cell>
          <cell r="G2654">
            <v>8</v>
          </cell>
          <cell r="H2654">
            <v>80</v>
          </cell>
          <cell r="I2654" t="str">
            <v>N</v>
          </cell>
          <cell r="P2654">
            <v>8</v>
          </cell>
        </row>
        <row r="2655">
          <cell r="F2655">
            <v>0</v>
          </cell>
          <cell r="H2655">
            <v>0</v>
          </cell>
          <cell r="P2655">
            <v>0</v>
          </cell>
        </row>
        <row r="2656">
          <cell r="A2656" t="str">
            <v>Instalação e interligação de caixas locais de aquisição de E/S (2300 x 1200 x 700 mm)</v>
          </cell>
          <cell r="B2656" t="str">
            <v>CAD</v>
          </cell>
          <cell r="C2656" t="str">
            <v>CJ</v>
          </cell>
          <cell r="D2656">
            <v>3</v>
          </cell>
          <cell r="E2656">
            <v>300</v>
          </cell>
          <cell r="F2656">
            <v>900</v>
          </cell>
          <cell r="G2656">
            <v>250</v>
          </cell>
          <cell r="H2656">
            <v>750</v>
          </cell>
          <cell r="I2656" t="str">
            <v>Q</v>
          </cell>
          <cell r="P2656">
            <v>250</v>
          </cell>
        </row>
        <row r="2657">
          <cell r="F2657">
            <v>0</v>
          </cell>
          <cell r="H2657">
            <v>0</v>
          </cell>
          <cell r="P2657">
            <v>0</v>
          </cell>
        </row>
        <row r="2658">
          <cell r="A2658" t="str">
            <v>Instalação e interligação de postos de comunicação de voz</v>
          </cell>
          <cell r="B2658" t="str">
            <v xml:space="preserve"> </v>
          </cell>
          <cell r="C2658" t="str">
            <v>UNID.</v>
          </cell>
          <cell r="D2658">
            <v>5</v>
          </cell>
          <cell r="E2658">
            <v>10</v>
          </cell>
          <cell r="F2658">
            <v>50</v>
          </cell>
          <cell r="G2658">
            <v>8</v>
          </cell>
          <cell r="H2658">
            <v>40</v>
          </cell>
          <cell r="I2658" t="str">
            <v>Q</v>
          </cell>
          <cell r="P2658">
            <v>8</v>
          </cell>
        </row>
        <row r="2659">
          <cell r="F2659">
            <v>0</v>
          </cell>
          <cell r="H2659">
            <v>0</v>
          </cell>
          <cell r="P2659">
            <v>0</v>
          </cell>
        </row>
        <row r="2660">
          <cell r="A2660" t="str">
            <v>Lançamento e ligação de cabo de controle - 1,5 mm²</v>
          </cell>
          <cell r="B2660" t="str">
            <v xml:space="preserve"> </v>
          </cell>
          <cell r="F2660">
            <v>0</v>
          </cell>
          <cell r="H2660">
            <v>0</v>
          </cell>
          <cell r="P2660">
            <v>0</v>
          </cell>
        </row>
        <row r="2661">
          <cell r="A2661" t="str">
            <v>1x2C</v>
          </cell>
          <cell r="B2661" t="str">
            <v>CB1</v>
          </cell>
          <cell r="C2661" t="str">
            <v>m</v>
          </cell>
          <cell r="D2661">
            <v>300</v>
          </cell>
          <cell r="E2661">
            <v>0.20399999999999999</v>
          </cell>
          <cell r="F2661">
            <v>61.2</v>
          </cell>
          <cell r="G2661">
            <v>0.15</v>
          </cell>
          <cell r="H2661">
            <v>45</v>
          </cell>
          <cell r="I2661" t="str">
            <v>B</v>
          </cell>
          <cell r="P2661">
            <v>0.15</v>
          </cell>
        </row>
        <row r="2662">
          <cell r="A2662" t="str">
            <v>1x3C</v>
          </cell>
          <cell r="B2662" t="str">
            <v>CB1</v>
          </cell>
          <cell r="C2662" t="str">
            <v>m</v>
          </cell>
          <cell r="D2662">
            <v>400</v>
          </cell>
          <cell r="E2662">
            <v>0.22900000000000001</v>
          </cell>
          <cell r="F2662">
            <v>91.6</v>
          </cell>
          <cell r="G2662">
            <v>0.15</v>
          </cell>
          <cell r="H2662">
            <v>60</v>
          </cell>
          <cell r="I2662" t="str">
            <v>B</v>
          </cell>
          <cell r="P2662">
            <v>0.15</v>
          </cell>
        </row>
        <row r="2663">
          <cell r="A2663" t="str">
            <v>1x4C</v>
          </cell>
          <cell r="B2663" t="str">
            <v>CB1</v>
          </cell>
          <cell r="C2663" t="str">
            <v>m</v>
          </cell>
          <cell r="D2663">
            <v>200</v>
          </cell>
          <cell r="E2663">
            <v>0.26700000000000002</v>
          </cell>
          <cell r="F2663">
            <v>53.4</v>
          </cell>
          <cell r="G2663">
            <v>0.2</v>
          </cell>
          <cell r="H2663">
            <v>40</v>
          </cell>
          <cell r="I2663" t="str">
            <v>B</v>
          </cell>
          <cell r="P2663">
            <v>0.2</v>
          </cell>
        </row>
        <row r="2664">
          <cell r="A2664" t="str">
            <v>1x5C</v>
          </cell>
          <cell r="B2664" t="str">
            <v>CB1</v>
          </cell>
          <cell r="C2664" t="str">
            <v>m</v>
          </cell>
          <cell r="D2664">
            <v>200</v>
          </cell>
          <cell r="E2664">
            <v>0.29099999999999998</v>
          </cell>
          <cell r="F2664">
            <v>58.2</v>
          </cell>
          <cell r="G2664">
            <v>0.2</v>
          </cell>
          <cell r="H2664">
            <v>40</v>
          </cell>
          <cell r="I2664" t="str">
            <v>B</v>
          </cell>
          <cell r="P2664">
            <v>0.2</v>
          </cell>
        </row>
        <row r="2665">
          <cell r="A2665" t="str">
            <v>1x7C</v>
          </cell>
          <cell r="B2665" t="str">
            <v>CB1</v>
          </cell>
          <cell r="C2665" t="str">
            <v>m</v>
          </cell>
          <cell r="D2665">
            <v>200</v>
          </cell>
          <cell r="E2665">
            <v>0.34499999999999997</v>
          </cell>
          <cell r="F2665">
            <v>69</v>
          </cell>
          <cell r="G2665">
            <v>0.2</v>
          </cell>
          <cell r="H2665">
            <v>40</v>
          </cell>
          <cell r="I2665" t="str">
            <v>B</v>
          </cell>
          <cell r="P2665">
            <v>0.2</v>
          </cell>
        </row>
        <row r="2666">
          <cell r="A2666" t="str">
            <v>1x9C</v>
          </cell>
          <cell r="B2666" t="str">
            <v>CB1</v>
          </cell>
          <cell r="C2666" t="str">
            <v>m</v>
          </cell>
          <cell r="D2666">
            <v>200</v>
          </cell>
          <cell r="E2666">
            <v>0.432</v>
          </cell>
          <cell r="F2666">
            <v>86.4</v>
          </cell>
          <cell r="G2666">
            <v>0.2</v>
          </cell>
          <cell r="H2666">
            <v>40</v>
          </cell>
          <cell r="I2666" t="str">
            <v>B</v>
          </cell>
          <cell r="P2666">
            <v>0.2</v>
          </cell>
        </row>
        <row r="2667">
          <cell r="A2667" t="str">
            <v xml:space="preserve"> </v>
          </cell>
          <cell r="B2667" t="str">
            <v xml:space="preserve"> </v>
          </cell>
          <cell r="F2667">
            <v>0</v>
          </cell>
          <cell r="H2667">
            <v>0</v>
          </cell>
          <cell r="P2667">
            <v>0</v>
          </cell>
        </row>
        <row r="2668">
          <cell r="A2668" t="str">
            <v>Lançamento e ligação de cabo de instrumentação - 1,0 mm² + blindagem</v>
          </cell>
          <cell r="B2668" t="str">
            <v xml:space="preserve"> </v>
          </cell>
          <cell r="F2668">
            <v>0</v>
          </cell>
          <cell r="H2668">
            <v>0</v>
          </cell>
          <cell r="P2668">
            <v>0</v>
          </cell>
        </row>
        <row r="2669">
          <cell r="A2669" t="str">
            <v>1x2C</v>
          </cell>
          <cell r="B2669" t="str">
            <v>CB1</v>
          </cell>
          <cell r="C2669" t="str">
            <v>m</v>
          </cell>
          <cell r="D2669">
            <v>1200</v>
          </cell>
          <cell r="E2669">
            <v>0.20399999999999999</v>
          </cell>
          <cell r="F2669">
            <v>244.8</v>
          </cell>
          <cell r="G2669">
            <v>0.15</v>
          </cell>
          <cell r="H2669">
            <v>180</v>
          </cell>
          <cell r="I2669" t="str">
            <v>B</v>
          </cell>
          <cell r="P2669">
            <v>0.15</v>
          </cell>
        </row>
        <row r="2670">
          <cell r="F2670">
            <v>0</v>
          </cell>
          <cell r="H2670">
            <v>0</v>
          </cell>
          <cell r="P2670">
            <v>0</v>
          </cell>
        </row>
        <row r="2671">
          <cell r="A2671" t="str">
            <v>Eletroduto rígido tipo AC- (Vara de 3 m):</v>
          </cell>
          <cell r="F2671">
            <v>0</v>
          </cell>
          <cell r="H2671">
            <v>0</v>
          </cell>
          <cell r="P2671">
            <v>0</v>
          </cell>
        </row>
        <row r="2672">
          <cell r="A2672" t="str">
            <v>Diâmetro 3/4"</v>
          </cell>
          <cell r="B2672" t="str">
            <v>ELAG</v>
          </cell>
          <cell r="C2672" t="str">
            <v>m</v>
          </cell>
          <cell r="D2672">
            <v>236</v>
          </cell>
          <cell r="E2672">
            <v>1.7699999999999998</v>
          </cell>
          <cell r="F2672">
            <v>417.72</v>
          </cell>
          <cell r="G2672">
            <v>1.25</v>
          </cell>
          <cell r="H2672">
            <v>295</v>
          </cell>
          <cell r="I2672" t="str">
            <v>LE</v>
          </cell>
          <cell r="P2672">
            <v>1.25</v>
          </cell>
        </row>
        <row r="2673">
          <cell r="A2673" t="str">
            <v>Diâmetro 1"</v>
          </cell>
          <cell r="B2673" t="str">
            <v>ELAG</v>
          </cell>
          <cell r="C2673" t="str">
            <v>m</v>
          </cell>
          <cell r="D2673">
            <v>60</v>
          </cell>
          <cell r="E2673">
            <v>2.63</v>
          </cell>
          <cell r="F2673">
            <v>157.80000000000001</v>
          </cell>
          <cell r="G2673">
            <v>1.25</v>
          </cell>
          <cell r="H2673">
            <v>75</v>
          </cell>
          <cell r="I2673" t="str">
            <v>LE</v>
          </cell>
          <cell r="P2673">
            <v>1.25</v>
          </cell>
        </row>
        <row r="2674">
          <cell r="A2674" t="str">
            <v>Diâmetro 11/2"</v>
          </cell>
          <cell r="B2674" t="str">
            <v>ELAG</v>
          </cell>
          <cell r="C2674" t="str">
            <v>m</v>
          </cell>
          <cell r="D2674">
            <v>144</v>
          </cell>
          <cell r="E2674">
            <v>4.24</v>
          </cell>
          <cell r="F2674">
            <v>610.55999999999995</v>
          </cell>
          <cell r="G2674">
            <v>1.25</v>
          </cell>
          <cell r="H2674">
            <v>180</v>
          </cell>
          <cell r="I2674" t="str">
            <v>LE</v>
          </cell>
          <cell r="P2674">
            <v>1.25</v>
          </cell>
        </row>
        <row r="2675">
          <cell r="A2675" t="str">
            <v>Diâmetro 2"</v>
          </cell>
          <cell r="B2675" t="str">
            <v>ELAG</v>
          </cell>
          <cell r="C2675" t="str">
            <v>m</v>
          </cell>
          <cell r="D2675">
            <v>194</v>
          </cell>
          <cell r="E2675">
            <v>5.66</v>
          </cell>
          <cell r="F2675">
            <v>1098.04</v>
          </cell>
          <cell r="G2675">
            <v>1.5</v>
          </cell>
          <cell r="H2675">
            <v>291</v>
          </cell>
          <cell r="I2675" t="str">
            <v>LE</v>
          </cell>
          <cell r="P2675">
            <v>1.5</v>
          </cell>
        </row>
        <row r="2676">
          <cell r="A2676" t="str">
            <v>Diâmetro 2 1/2"</v>
          </cell>
          <cell r="B2676" t="str">
            <v>ELAG</v>
          </cell>
          <cell r="C2676" t="str">
            <v>m</v>
          </cell>
          <cell r="D2676">
            <v>95</v>
          </cell>
          <cell r="E2676">
            <v>8.9</v>
          </cell>
          <cell r="F2676">
            <v>845.5</v>
          </cell>
          <cell r="G2676">
            <v>1.5</v>
          </cell>
          <cell r="H2676">
            <v>142.5</v>
          </cell>
          <cell r="I2676" t="str">
            <v>LE</v>
          </cell>
          <cell r="P2676">
            <v>1.5</v>
          </cell>
        </row>
        <row r="2677">
          <cell r="F2677">
            <v>0</v>
          </cell>
          <cell r="H2677">
            <v>0</v>
          </cell>
          <cell r="P2677">
            <v>0</v>
          </cell>
        </row>
        <row r="2678">
          <cell r="A2678" t="str">
            <v>Eletroduto flexível (peça de 1,5 m):</v>
          </cell>
          <cell r="F2678">
            <v>0</v>
          </cell>
          <cell r="H2678">
            <v>0</v>
          </cell>
          <cell r="P2678">
            <v>0</v>
          </cell>
        </row>
        <row r="2679">
          <cell r="A2679" t="str">
            <v>Diâmetro 3/4"</v>
          </cell>
          <cell r="B2679" t="str">
            <v>ELFL</v>
          </cell>
          <cell r="C2679" t="str">
            <v>PC</v>
          </cell>
          <cell r="D2679">
            <v>504</v>
          </cell>
          <cell r="E2679">
            <v>0.88</v>
          </cell>
          <cell r="F2679">
            <v>443.52</v>
          </cell>
          <cell r="G2679">
            <v>4.5</v>
          </cell>
          <cell r="H2679">
            <v>2268</v>
          </cell>
          <cell r="I2679" t="str">
            <v>LE</v>
          </cell>
          <cell r="P2679">
            <v>4.5</v>
          </cell>
        </row>
        <row r="2680">
          <cell r="A2680" t="str">
            <v>Diâmetro 1/2"</v>
          </cell>
          <cell r="B2680" t="str">
            <v>ELFL</v>
          </cell>
          <cell r="C2680" t="str">
            <v>PC</v>
          </cell>
          <cell r="D2680">
            <v>60</v>
          </cell>
          <cell r="E2680">
            <v>0.5</v>
          </cell>
          <cell r="F2680">
            <v>30</v>
          </cell>
          <cell r="G2680">
            <v>4.5</v>
          </cell>
          <cell r="H2680">
            <v>270</v>
          </cell>
          <cell r="I2680" t="str">
            <v>LE</v>
          </cell>
          <cell r="P2680">
            <v>4.5</v>
          </cell>
        </row>
        <row r="2681">
          <cell r="F2681">
            <v>0</v>
          </cell>
          <cell r="H2681">
            <v>0</v>
          </cell>
          <cell r="P2681">
            <v>0</v>
          </cell>
        </row>
        <row r="2682">
          <cell r="A2682" t="str">
            <v>Caixa comando local:</v>
          </cell>
          <cell r="F2682">
            <v>0</v>
          </cell>
          <cell r="H2682">
            <v>0</v>
          </cell>
          <cell r="P2682">
            <v>0</v>
          </cell>
        </row>
        <row r="2683">
          <cell r="A2683" t="str">
            <v>2 botões</v>
          </cell>
          <cell r="B2683" t="str">
            <v>CX</v>
          </cell>
          <cell r="C2683" t="str">
            <v>UNID.</v>
          </cell>
          <cell r="D2683">
            <v>30</v>
          </cell>
          <cell r="E2683">
            <v>10</v>
          </cell>
          <cell r="F2683">
            <v>300</v>
          </cell>
          <cell r="G2683">
            <v>8</v>
          </cell>
          <cell r="H2683">
            <v>240</v>
          </cell>
          <cell r="I2683" t="str">
            <v>Q</v>
          </cell>
          <cell r="P2683">
            <v>8</v>
          </cell>
        </row>
        <row r="2684">
          <cell r="F2684">
            <v>0</v>
          </cell>
          <cell r="H2684">
            <v>0</v>
          </cell>
          <cell r="P2684">
            <v>0</v>
          </cell>
        </row>
        <row r="2685">
          <cell r="A2685" t="str">
            <v>Instalação de caixa de passagem (400 x 400 x 150mm)</v>
          </cell>
          <cell r="B2685" t="str">
            <v>CX</v>
          </cell>
          <cell r="C2685" t="str">
            <v>UNID.</v>
          </cell>
          <cell r="D2685">
            <v>10</v>
          </cell>
          <cell r="E2685">
            <v>30</v>
          </cell>
          <cell r="F2685">
            <v>300</v>
          </cell>
          <cell r="G2685">
            <v>10</v>
          </cell>
          <cell r="H2685">
            <v>100</v>
          </cell>
          <cell r="I2685" t="str">
            <v>LE</v>
          </cell>
          <cell r="P2685">
            <v>10</v>
          </cell>
        </row>
        <row r="2686">
          <cell r="F2686">
            <v>0</v>
          </cell>
          <cell r="H2686">
            <v>0</v>
          </cell>
          <cell r="P2686">
            <v>0</v>
          </cell>
        </row>
        <row r="2687">
          <cell r="A2687" t="str">
            <v>Instalação e interligação de caixa de bornes com 30 bornes.</v>
          </cell>
          <cell r="B2687" t="str">
            <v>CX</v>
          </cell>
          <cell r="C2687" t="str">
            <v>UNID.</v>
          </cell>
          <cell r="D2687">
            <v>30</v>
          </cell>
          <cell r="E2687">
            <v>30</v>
          </cell>
          <cell r="F2687">
            <v>900</v>
          </cell>
          <cell r="G2687">
            <v>30</v>
          </cell>
          <cell r="H2687">
            <v>900</v>
          </cell>
          <cell r="I2687" t="str">
            <v>Q</v>
          </cell>
          <cell r="P2687">
            <v>30</v>
          </cell>
        </row>
        <row r="2688">
          <cell r="F2688">
            <v>0</v>
          </cell>
          <cell r="H2688">
            <v>0</v>
          </cell>
          <cell r="P2688">
            <v>0</v>
          </cell>
        </row>
        <row r="2689">
          <cell r="A2689" t="str">
            <v>ÁREA - ESTOCAGEM E PREPARAÇÃO DE REAGENTES</v>
          </cell>
          <cell r="F2689">
            <v>0</v>
          </cell>
          <cell r="H2689">
            <v>0</v>
          </cell>
          <cell r="P2689">
            <v>0</v>
          </cell>
        </row>
        <row r="2690">
          <cell r="A2690" t="str">
            <v>Instalação de manômetros</v>
          </cell>
          <cell r="B2690" t="str">
            <v>PI</v>
          </cell>
          <cell r="C2690" t="str">
            <v>UNID.</v>
          </cell>
          <cell r="D2690">
            <v>19</v>
          </cell>
          <cell r="E2690">
            <v>10</v>
          </cell>
          <cell r="F2690">
            <v>190</v>
          </cell>
          <cell r="G2690">
            <v>8</v>
          </cell>
          <cell r="H2690">
            <v>152</v>
          </cell>
          <cell r="I2690" t="str">
            <v>N</v>
          </cell>
          <cell r="P2690">
            <v>8</v>
          </cell>
        </row>
        <row r="2691">
          <cell r="F2691">
            <v>0</v>
          </cell>
          <cell r="H2691">
            <v>0</v>
          </cell>
          <cell r="P2691">
            <v>0</v>
          </cell>
        </row>
        <row r="2692">
          <cell r="A2692" t="str">
            <v>Instalação e interligação de válvula solenóide, (diâmetros: 1/2", 1", 3")</v>
          </cell>
          <cell r="B2692" t="str">
            <v>SV</v>
          </cell>
          <cell r="C2692" t="str">
            <v>UNID.</v>
          </cell>
          <cell r="D2692">
            <v>2</v>
          </cell>
          <cell r="E2692">
            <v>10</v>
          </cell>
          <cell r="F2692">
            <v>20</v>
          </cell>
          <cell r="G2692">
            <v>8</v>
          </cell>
          <cell r="H2692">
            <v>16</v>
          </cell>
          <cell r="I2692" t="str">
            <v>N</v>
          </cell>
          <cell r="P2692">
            <v>8</v>
          </cell>
        </row>
        <row r="2693">
          <cell r="F2693">
            <v>0</v>
          </cell>
          <cell r="H2693">
            <v>0</v>
          </cell>
          <cell r="P2693">
            <v>0</v>
          </cell>
        </row>
        <row r="2694">
          <cell r="A2694" t="str">
            <v>Válvula de segurança</v>
          </cell>
          <cell r="B2694" t="str">
            <v>FV</v>
          </cell>
          <cell r="C2694" t="str">
            <v>UNID.</v>
          </cell>
          <cell r="D2694">
            <v>14</v>
          </cell>
          <cell r="E2694">
            <v>10</v>
          </cell>
          <cell r="F2694">
            <v>140</v>
          </cell>
          <cell r="G2694">
            <v>20</v>
          </cell>
          <cell r="H2694">
            <v>280</v>
          </cell>
          <cell r="I2694" t="str">
            <v>N</v>
          </cell>
          <cell r="P2694">
            <v>20</v>
          </cell>
        </row>
        <row r="2695">
          <cell r="F2695">
            <v>0</v>
          </cell>
          <cell r="H2695">
            <v>0</v>
          </cell>
          <cell r="P2695">
            <v>0</v>
          </cell>
        </row>
        <row r="2696">
          <cell r="A2696" t="str">
            <v>Instalação e interligação de válvula de bloqueio borboleta, (diâmetros: 2", 3")</v>
          </cell>
          <cell r="B2696" t="str">
            <v>FV</v>
          </cell>
          <cell r="C2696" t="str">
            <v>CJ</v>
          </cell>
          <cell r="D2696">
            <v>6</v>
          </cell>
          <cell r="E2696">
            <v>10</v>
          </cell>
          <cell r="F2696">
            <v>60</v>
          </cell>
          <cell r="G2696">
            <v>20</v>
          </cell>
          <cell r="H2696">
            <v>120</v>
          </cell>
          <cell r="I2696" t="str">
            <v>N</v>
          </cell>
          <cell r="P2696">
            <v>20</v>
          </cell>
        </row>
        <row r="2697">
          <cell r="F2697">
            <v>0</v>
          </cell>
          <cell r="H2697">
            <v>0</v>
          </cell>
          <cell r="P2697">
            <v>0</v>
          </cell>
        </row>
        <row r="2698">
          <cell r="A2698" t="str">
            <v>Instalação e interligação de válvula de bloqueio diafragma, (diâmetros: 11/2", 3")</v>
          </cell>
          <cell r="B2698" t="str">
            <v>FV</v>
          </cell>
          <cell r="C2698" t="str">
            <v>UNID.</v>
          </cell>
          <cell r="D2698">
            <v>4</v>
          </cell>
          <cell r="E2698">
            <v>10</v>
          </cell>
          <cell r="F2698">
            <v>40</v>
          </cell>
          <cell r="G2698">
            <v>20</v>
          </cell>
          <cell r="H2698">
            <v>80</v>
          </cell>
          <cell r="I2698" t="str">
            <v>N</v>
          </cell>
          <cell r="P2698">
            <v>20</v>
          </cell>
        </row>
        <row r="2699">
          <cell r="F2699">
            <v>0</v>
          </cell>
          <cell r="H2699">
            <v>0</v>
          </cell>
          <cell r="P2699">
            <v>0</v>
          </cell>
        </row>
        <row r="2700">
          <cell r="A2700" t="str">
            <v>Instalação e interligação de válvula de bloqueio esfera, (diâmetros: 21/2", 3", 4")</v>
          </cell>
          <cell r="B2700" t="str">
            <v>FV</v>
          </cell>
          <cell r="C2700" t="str">
            <v>UNID.</v>
          </cell>
          <cell r="D2700">
            <v>23</v>
          </cell>
          <cell r="E2700">
            <v>10</v>
          </cell>
          <cell r="F2700">
            <v>230</v>
          </cell>
          <cell r="G2700">
            <v>20</v>
          </cell>
          <cell r="H2700">
            <v>460</v>
          </cell>
          <cell r="I2700" t="str">
            <v>N</v>
          </cell>
          <cell r="P2700">
            <v>20</v>
          </cell>
        </row>
        <row r="2701">
          <cell r="F2701">
            <v>0</v>
          </cell>
          <cell r="H2701">
            <v>0</v>
          </cell>
          <cell r="P2701">
            <v>0</v>
          </cell>
        </row>
        <row r="2702">
          <cell r="A2702" t="str">
            <v>Instalação e interligação de válvula de bloqueio globo, (diâmetros: 3", 4")</v>
          </cell>
          <cell r="B2702" t="str">
            <v>FV</v>
          </cell>
          <cell r="C2702" t="str">
            <v>UNID.</v>
          </cell>
          <cell r="D2702">
            <v>11</v>
          </cell>
          <cell r="E2702">
            <v>10</v>
          </cell>
          <cell r="F2702">
            <v>110</v>
          </cell>
          <cell r="G2702">
            <v>20</v>
          </cell>
          <cell r="H2702">
            <v>220</v>
          </cell>
          <cell r="I2702" t="str">
            <v>N</v>
          </cell>
          <cell r="P2702">
            <v>20</v>
          </cell>
        </row>
        <row r="2703">
          <cell r="F2703">
            <v>0</v>
          </cell>
          <cell r="H2703">
            <v>0</v>
          </cell>
          <cell r="P2703">
            <v>0</v>
          </cell>
        </row>
        <row r="2704">
          <cell r="A2704" t="str">
            <v>Instalação de válvula reguladora de pressão</v>
          </cell>
          <cell r="B2704" t="str">
            <v>PCV</v>
          </cell>
          <cell r="C2704" t="str">
            <v>UNID.</v>
          </cell>
          <cell r="D2704">
            <v>3</v>
          </cell>
          <cell r="E2704">
            <v>10</v>
          </cell>
          <cell r="F2704">
            <v>30</v>
          </cell>
          <cell r="G2704">
            <v>20</v>
          </cell>
          <cell r="H2704">
            <v>60</v>
          </cell>
          <cell r="I2704" t="str">
            <v>N</v>
          </cell>
          <cell r="P2704">
            <v>20</v>
          </cell>
        </row>
        <row r="2705">
          <cell r="F2705">
            <v>0</v>
          </cell>
          <cell r="H2705">
            <v>0</v>
          </cell>
          <cell r="P2705">
            <v>0</v>
          </cell>
        </row>
        <row r="2706">
          <cell r="A2706" t="str">
            <v>Instalação e interligação de medidor magnético de vazão</v>
          </cell>
          <cell r="B2706" t="str">
            <v>FIT</v>
          </cell>
          <cell r="C2706" t="str">
            <v>CJ</v>
          </cell>
          <cell r="D2706">
            <v>15</v>
          </cell>
          <cell r="E2706">
            <v>10</v>
          </cell>
          <cell r="F2706">
            <v>150</v>
          </cell>
          <cell r="G2706">
            <v>8</v>
          </cell>
          <cell r="H2706">
            <v>120</v>
          </cell>
          <cell r="I2706" t="str">
            <v>N</v>
          </cell>
          <cell r="P2706">
            <v>8</v>
          </cell>
        </row>
        <row r="2707">
          <cell r="F2707">
            <v>0</v>
          </cell>
          <cell r="H2707">
            <v>0</v>
          </cell>
          <cell r="P2707">
            <v>0</v>
          </cell>
        </row>
        <row r="2708">
          <cell r="A2708" t="str">
            <v>Instalação e interligação de medidor de nível tipo ultrassônico</v>
          </cell>
          <cell r="B2708" t="str">
            <v>LIT</v>
          </cell>
          <cell r="C2708" t="str">
            <v>CJ</v>
          </cell>
          <cell r="D2708">
            <v>11</v>
          </cell>
          <cell r="E2708">
            <v>10</v>
          </cell>
          <cell r="F2708">
            <v>110</v>
          </cell>
          <cell r="G2708">
            <v>8</v>
          </cell>
          <cell r="H2708">
            <v>88</v>
          </cell>
          <cell r="I2708" t="str">
            <v>N</v>
          </cell>
          <cell r="P2708">
            <v>8</v>
          </cell>
        </row>
        <row r="2709">
          <cell r="F2709">
            <v>0</v>
          </cell>
          <cell r="H2709">
            <v>0</v>
          </cell>
          <cell r="P2709">
            <v>0</v>
          </cell>
        </row>
        <row r="2710">
          <cell r="A2710" t="str">
            <v>Instalação e interligação de chave de nível tipo ultrassônica</v>
          </cell>
          <cell r="B2710" t="str">
            <v>LS</v>
          </cell>
          <cell r="C2710" t="str">
            <v>UNID.</v>
          </cell>
          <cell r="D2710">
            <v>5</v>
          </cell>
          <cell r="E2710">
            <v>10</v>
          </cell>
          <cell r="F2710">
            <v>50</v>
          </cell>
          <cell r="G2710">
            <v>8</v>
          </cell>
          <cell r="H2710">
            <v>40</v>
          </cell>
          <cell r="I2710" t="str">
            <v>N</v>
          </cell>
          <cell r="P2710">
            <v>8</v>
          </cell>
        </row>
        <row r="2711">
          <cell r="F2711">
            <v>0</v>
          </cell>
          <cell r="H2711">
            <v>0</v>
          </cell>
          <cell r="P2711">
            <v>0</v>
          </cell>
        </row>
        <row r="2712">
          <cell r="A2712" t="str">
            <v>Pressostato</v>
          </cell>
          <cell r="B2712" t="str">
            <v>PSL</v>
          </cell>
          <cell r="C2712" t="str">
            <v>UNID.</v>
          </cell>
          <cell r="D2712">
            <v>1</v>
          </cell>
          <cell r="E2712">
            <v>10</v>
          </cell>
          <cell r="F2712">
            <v>10</v>
          </cell>
          <cell r="G2712">
            <v>8</v>
          </cell>
          <cell r="H2712">
            <v>8</v>
          </cell>
          <cell r="I2712" t="str">
            <v>N</v>
          </cell>
          <cell r="P2712">
            <v>8</v>
          </cell>
        </row>
        <row r="2713">
          <cell r="F2713">
            <v>0</v>
          </cell>
          <cell r="H2713">
            <v>0</v>
          </cell>
          <cell r="P2713">
            <v>0</v>
          </cell>
        </row>
        <row r="2714">
          <cell r="A2714" t="str">
            <v>Instalação e interligação de caixas de válvulas solenóide</v>
          </cell>
          <cell r="B2714" t="str">
            <v>SV</v>
          </cell>
          <cell r="C2714" t="str">
            <v>UNID.</v>
          </cell>
          <cell r="D2714">
            <v>10</v>
          </cell>
          <cell r="E2714">
            <v>10</v>
          </cell>
          <cell r="F2714">
            <v>100</v>
          </cell>
          <cell r="G2714">
            <v>8</v>
          </cell>
          <cell r="H2714">
            <v>80</v>
          </cell>
          <cell r="I2714" t="str">
            <v>N</v>
          </cell>
          <cell r="P2714">
            <v>8</v>
          </cell>
        </row>
        <row r="2715">
          <cell r="F2715">
            <v>0</v>
          </cell>
          <cell r="H2715">
            <v>0</v>
          </cell>
          <cell r="P2715">
            <v>0</v>
          </cell>
        </row>
        <row r="2716">
          <cell r="A2716" t="str">
            <v>Instalação e interligação de caixas locais de aquisição de E/S (2300 x 1200 x 700 mm)</v>
          </cell>
          <cell r="B2716" t="str">
            <v>CAD</v>
          </cell>
          <cell r="C2716" t="str">
            <v>CJ</v>
          </cell>
          <cell r="D2716">
            <v>2</v>
          </cell>
          <cell r="E2716">
            <v>300</v>
          </cell>
          <cell r="F2716">
            <v>600</v>
          </cell>
          <cell r="G2716">
            <v>250</v>
          </cell>
          <cell r="H2716">
            <v>500</v>
          </cell>
          <cell r="I2716" t="str">
            <v>Q</v>
          </cell>
          <cell r="P2716">
            <v>250</v>
          </cell>
        </row>
        <row r="2717">
          <cell r="F2717">
            <v>0</v>
          </cell>
          <cell r="H2717">
            <v>0</v>
          </cell>
          <cell r="P2717">
            <v>0</v>
          </cell>
        </row>
        <row r="2718">
          <cell r="A2718" t="str">
            <v>Instalação e interligação de postos de comunicação de voz</v>
          </cell>
          <cell r="B2718" t="str">
            <v xml:space="preserve"> </v>
          </cell>
          <cell r="C2718" t="str">
            <v>UNID.</v>
          </cell>
          <cell r="D2718">
            <v>4</v>
          </cell>
          <cell r="E2718">
            <v>10</v>
          </cell>
          <cell r="F2718">
            <v>40</v>
          </cell>
          <cell r="G2718">
            <v>8</v>
          </cell>
          <cell r="H2718">
            <v>32</v>
          </cell>
          <cell r="I2718" t="str">
            <v>Q</v>
          </cell>
          <cell r="P2718">
            <v>8</v>
          </cell>
        </row>
        <row r="2719">
          <cell r="F2719">
            <v>0</v>
          </cell>
          <cell r="H2719">
            <v>0</v>
          </cell>
          <cell r="P2719">
            <v>0</v>
          </cell>
        </row>
        <row r="2720">
          <cell r="A2720" t="str">
            <v>Lançamento e ligação de cabo de controle - 1,5 mm²</v>
          </cell>
          <cell r="B2720" t="str">
            <v xml:space="preserve"> </v>
          </cell>
          <cell r="F2720">
            <v>0</v>
          </cell>
          <cell r="H2720">
            <v>0</v>
          </cell>
          <cell r="P2720">
            <v>0</v>
          </cell>
        </row>
        <row r="2721">
          <cell r="A2721" t="str">
            <v>1x2C</v>
          </cell>
          <cell r="B2721" t="str">
            <v>CB1</v>
          </cell>
          <cell r="C2721" t="str">
            <v>m</v>
          </cell>
          <cell r="D2721">
            <v>200</v>
          </cell>
          <cell r="E2721">
            <v>0.20399999999999999</v>
          </cell>
          <cell r="F2721">
            <v>40.799999999999997</v>
          </cell>
          <cell r="G2721">
            <v>0.15</v>
          </cell>
          <cell r="H2721">
            <v>30</v>
          </cell>
          <cell r="I2721" t="str">
            <v>B</v>
          </cell>
          <cell r="P2721">
            <v>0.15</v>
          </cell>
        </row>
        <row r="2722">
          <cell r="A2722" t="str">
            <v>1x3C</v>
          </cell>
          <cell r="B2722" t="str">
            <v>CB1</v>
          </cell>
          <cell r="C2722" t="str">
            <v>m</v>
          </cell>
          <cell r="D2722">
            <v>400</v>
          </cell>
          <cell r="E2722">
            <v>0.22900000000000001</v>
          </cell>
          <cell r="F2722">
            <v>91.6</v>
          </cell>
          <cell r="G2722">
            <v>0.15</v>
          </cell>
          <cell r="H2722">
            <v>60</v>
          </cell>
          <cell r="I2722" t="str">
            <v>B</v>
          </cell>
          <cell r="P2722">
            <v>0.15</v>
          </cell>
        </row>
        <row r="2723">
          <cell r="A2723" t="str">
            <v>1x4C</v>
          </cell>
          <cell r="B2723" t="str">
            <v>CB1</v>
          </cell>
          <cell r="C2723" t="str">
            <v>m</v>
          </cell>
          <cell r="D2723">
            <v>400</v>
          </cell>
          <cell r="E2723">
            <v>0.26700000000000002</v>
          </cell>
          <cell r="F2723">
            <v>106.8</v>
          </cell>
          <cell r="G2723">
            <v>0.2</v>
          </cell>
          <cell r="H2723">
            <v>80</v>
          </cell>
          <cell r="I2723" t="str">
            <v>B</v>
          </cell>
          <cell r="P2723">
            <v>0.2</v>
          </cell>
        </row>
        <row r="2724">
          <cell r="A2724" t="str">
            <v>1x5C</v>
          </cell>
          <cell r="B2724" t="str">
            <v>CB1</v>
          </cell>
          <cell r="C2724" t="str">
            <v>m</v>
          </cell>
          <cell r="D2724">
            <v>200</v>
          </cell>
          <cell r="E2724">
            <v>0.29099999999999998</v>
          </cell>
          <cell r="F2724">
            <v>58.2</v>
          </cell>
          <cell r="G2724">
            <v>0.2</v>
          </cell>
          <cell r="H2724">
            <v>40</v>
          </cell>
          <cell r="I2724" t="str">
            <v>B</v>
          </cell>
          <cell r="P2724">
            <v>0.2</v>
          </cell>
        </row>
        <row r="2725">
          <cell r="A2725" t="str">
            <v>1x7C</v>
          </cell>
          <cell r="B2725" t="str">
            <v>CB1</v>
          </cell>
          <cell r="C2725" t="str">
            <v>m</v>
          </cell>
          <cell r="D2725">
            <v>200</v>
          </cell>
          <cell r="E2725">
            <v>0.34499999999999997</v>
          </cell>
          <cell r="F2725">
            <v>69</v>
          </cell>
          <cell r="G2725">
            <v>0.2</v>
          </cell>
          <cell r="H2725">
            <v>40</v>
          </cell>
          <cell r="I2725" t="str">
            <v>B</v>
          </cell>
          <cell r="P2725">
            <v>0.2</v>
          </cell>
        </row>
        <row r="2726">
          <cell r="A2726" t="str">
            <v>1x9C</v>
          </cell>
          <cell r="B2726" t="str">
            <v>CB1</v>
          </cell>
          <cell r="C2726" t="str">
            <v>m</v>
          </cell>
          <cell r="D2726">
            <v>600</v>
          </cell>
          <cell r="E2726">
            <v>0.432</v>
          </cell>
          <cell r="F2726">
            <v>259.2</v>
          </cell>
          <cell r="G2726">
            <v>0.2</v>
          </cell>
          <cell r="H2726">
            <v>120</v>
          </cell>
          <cell r="I2726" t="str">
            <v>B</v>
          </cell>
          <cell r="P2726">
            <v>0.2</v>
          </cell>
        </row>
        <row r="2727">
          <cell r="A2727" t="str">
            <v xml:space="preserve"> </v>
          </cell>
          <cell r="B2727" t="str">
            <v xml:space="preserve"> </v>
          </cell>
          <cell r="F2727">
            <v>0</v>
          </cell>
          <cell r="H2727">
            <v>0</v>
          </cell>
          <cell r="P2727">
            <v>0</v>
          </cell>
        </row>
        <row r="2728">
          <cell r="A2728" t="str">
            <v>Lançamento e ligação de cabo de instrumentação - 1,0 mm² + blindagem</v>
          </cell>
          <cell r="B2728" t="str">
            <v xml:space="preserve"> </v>
          </cell>
          <cell r="F2728">
            <v>0</v>
          </cell>
          <cell r="H2728">
            <v>0</v>
          </cell>
          <cell r="P2728">
            <v>0</v>
          </cell>
        </row>
        <row r="2729">
          <cell r="A2729" t="str">
            <v>1x2C</v>
          </cell>
          <cell r="B2729" t="str">
            <v>CB1</v>
          </cell>
          <cell r="C2729" t="str">
            <v>m</v>
          </cell>
          <cell r="D2729">
            <v>800</v>
          </cell>
          <cell r="E2729">
            <v>0.20399999999999999</v>
          </cell>
          <cell r="F2729">
            <v>163.19999999999999</v>
          </cell>
          <cell r="G2729">
            <v>0.15</v>
          </cell>
          <cell r="H2729">
            <v>120</v>
          </cell>
          <cell r="I2729" t="str">
            <v>B</v>
          </cell>
          <cell r="P2729">
            <v>0.15</v>
          </cell>
        </row>
        <row r="2730">
          <cell r="F2730">
            <v>0</v>
          </cell>
          <cell r="H2730">
            <v>0</v>
          </cell>
          <cell r="P2730">
            <v>0</v>
          </cell>
        </row>
        <row r="2731">
          <cell r="A2731" t="str">
            <v>Eletroduto rígido tipo AC- (Vara de 3 m):</v>
          </cell>
          <cell r="F2731">
            <v>0</v>
          </cell>
          <cell r="H2731">
            <v>0</v>
          </cell>
          <cell r="P2731">
            <v>0</v>
          </cell>
        </row>
        <row r="2732">
          <cell r="A2732" t="str">
            <v>Diâmetro 3/4"</v>
          </cell>
          <cell r="B2732" t="str">
            <v>ELAG</v>
          </cell>
          <cell r="C2732" t="str">
            <v>m</v>
          </cell>
          <cell r="D2732">
            <v>295</v>
          </cell>
          <cell r="E2732">
            <v>1.7699999999999998</v>
          </cell>
          <cell r="F2732">
            <v>522.15</v>
          </cell>
          <cell r="G2732">
            <v>1.25</v>
          </cell>
          <cell r="H2732">
            <v>368.75</v>
          </cell>
          <cell r="I2732" t="str">
            <v>LE</v>
          </cell>
          <cell r="P2732">
            <v>1.25</v>
          </cell>
        </row>
        <row r="2733">
          <cell r="A2733" t="str">
            <v>Diâmetro 1"</v>
          </cell>
          <cell r="B2733" t="str">
            <v>ELAG</v>
          </cell>
          <cell r="C2733" t="str">
            <v>m</v>
          </cell>
          <cell r="D2733">
            <v>75</v>
          </cell>
          <cell r="E2733">
            <v>2.63</v>
          </cell>
          <cell r="F2733">
            <v>197.25</v>
          </cell>
          <cell r="G2733">
            <v>1.25</v>
          </cell>
          <cell r="H2733">
            <v>93.75</v>
          </cell>
          <cell r="I2733" t="str">
            <v>LE</v>
          </cell>
          <cell r="P2733">
            <v>1.25</v>
          </cell>
        </row>
        <row r="2734">
          <cell r="A2734" t="str">
            <v>Diâmetro 11/2"</v>
          </cell>
          <cell r="B2734" t="str">
            <v>ELAG</v>
          </cell>
          <cell r="C2734" t="str">
            <v>m</v>
          </cell>
          <cell r="D2734">
            <v>180</v>
          </cell>
          <cell r="E2734">
            <v>4.24</v>
          </cell>
          <cell r="F2734">
            <v>763.2</v>
          </cell>
          <cell r="G2734">
            <v>1.25</v>
          </cell>
          <cell r="H2734">
            <v>225</v>
          </cell>
          <cell r="I2734" t="str">
            <v>LE</v>
          </cell>
          <cell r="P2734">
            <v>1.25</v>
          </cell>
        </row>
        <row r="2735">
          <cell r="A2735" t="str">
            <v>Diâmetro 2"</v>
          </cell>
          <cell r="B2735" t="str">
            <v>ELAG</v>
          </cell>
          <cell r="C2735" t="str">
            <v>m</v>
          </cell>
          <cell r="D2735">
            <v>242</v>
          </cell>
          <cell r="E2735">
            <v>5.66</v>
          </cell>
          <cell r="F2735">
            <v>1369.72</v>
          </cell>
          <cell r="G2735">
            <v>1.5</v>
          </cell>
          <cell r="H2735">
            <v>363</v>
          </cell>
          <cell r="I2735" t="str">
            <v>LE</v>
          </cell>
          <cell r="P2735">
            <v>1.5</v>
          </cell>
        </row>
        <row r="2736">
          <cell r="A2736" t="str">
            <v>Diâmetro 2 1/2"</v>
          </cell>
          <cell r="B2736" t="str">
            <v>ELAG</v>
          </cell>
          <cell r="C2736" t="str">
            <v>m</v>
          </cell>
          <cell r="D2736">
            <v>119</v>
          </cell>
          <cell r="E2736">
            <v>8.9</v>
          </cell>
          <cell r="F2736">
            <v>1059.0999999999999</v>
          </cell>
          <cell r="G2736">
            <v>1.5</v>
          </cell>
          <cell r="H2736">
            <v>178.5</v>
          </cell>
          <cell r="I2736" t="str">
            <v>LE</v>
          </cell>
          <cell r="P2736">
            <v>1.5</v>
          </cell>
        </row>
        <row r="2737">
          <cell r="A2737" t="str">
            <v>Diâmetro 3"</v>
          </cell>
          <cell r="B2737" t="str">
            <v>ELAG</v>
          </cell>
          <cell r="C2737" t="str">
            <v>m</v>
          </cell>
          <cell r="D2737">
            <v>36</v>
          </cell>
          <cell r="E2737">
            <v>11.6</v>
          </cell>
          <cell r="F2737">
            <v>417.6</v>
          </cell>
          <cell r="G2737">
            <v>1.5</v>
          </cell>
          <cell r="H2737">
            <v>54</v>
          </cell>
          <cell r="I2737" t="str">
            <v>LE</v>
          </cell>
          <cell r="P2737">
            <v>1.5</v>
          </cell>
        </row>
        <row r="2738">
          <cell r="A2738" t="str">
            <v>Diâmetro 4"</v>
          </cell>
          <cell r="B2738" t="str">
            <v>ELAG</v>
          </cell>
          <cell r="C2738" t="str">
            <v>m</v>
          </cell>
          <cell r="H2738">
            <v>0</v>
          </cell>
          <cell r="I2738" t="str">
            <v>LE</v>
          </cell>
          <cell r="P2738">
            <v>0</v>
          </cell>
        </row>
        <row r="2739">
          <cell r="F2739">
            <v>0</v>
          </cell>
          <cell r="H2739">
            <v>0</v>
          </cell>
          <cell r="P2739">
            <v>0</v>
          </cell>
        </row>
        <row r="2740">
          <cell r="A2740" t="str">
            <v>Eletroduto flexível (peça de 1,5 m):</v>
          </cell>
          <cell r="F2740">
            <v>0</v>
          </cell>
          <cell r="H2740">
            <v>0</v>
          </cell>
          <cell r="P2740">
            <v>0</v>
          </cell>
        </row>
        <row r="2741">
          <cell r="A2741" t="str">
            <v>Diâmetro 3/4"</v>
          </cell>
          <cell r="B2741" t="str">
            <v>ELFL</v>
          </cell>
          <cell r="C2741" t="str">
            <v>PC</v>
          </cell>
          <cell r="D2741">
            <v>630</v>
          </cell>
          <cell r="E2741">
            <v>0.88</v>
          </cell>
          <cell r="F2741">
            <v>554.4</v>
          </cell>
          <cell r="G2741">
            <v>1.5</v>
          </cell>
          <cell r="H2741">
            <v>945</v>
          </cell>
          <cell r="I2741" t="str">
            <v>LE</v>
          </cell>
          <cell r="P2741">
            <v>1.5</v>
          </cell>
        </row>
        <row r="2742">
          <cell r="A2742" t="str">
            <v>Diâmetro 1/2"</v>
          </cell>
          <cell r="B2742" t="str">
            <v>ELFL</v>
          </cell>
          <cell r="C2742" t="str">
            <v>PC</v>
          </cell>
          <cell r="D2742">
            <v>75</v>
          </cell>
          <cell r="E2742">
            <v>0.5</v>
          </cell>
          <cell r="F2742">
            <v>37.5</v>
          </cell>
          <cell r="G2742">
            <v>1.5</v>
          </cell>
          <cell r="H2742">
            <v>112.5</v>
          </cell>
          <cell r="I2742" t="str">
            <v>LE</v>
          </cell>
          <cell r="P2742">
            <v>1.5</v>
          </cell>
        </row>
        <row r="2743">
          <cell r="F2743">
            <v>0</v>
          </cell>
          <cell r="H2743">
            <v>0</v>
          </cell>
          <cell r="P2743">
            <v>0</v>
          </cell>
        </row>
        <row r="2744">
          <cell r="A2744" t="str">
            <v>Caixa comando local:</v>
          </cell>
          <cell r="F2744">
            <v>0</v>
          </cell>
          <cell r="H2744">
            <v>0</v>
          </cell>
          <cell r="P2744">
            <v>0</v>
          </cell>
        </row>
        <row r="2745">
          <cell r="A2745" t="str">
            <v>2 botões</v>
          </cell>
          <cell r="B2745" t="str">
            <v>CX</v>
          </cell>
          <cell r="C2745" t="str">
            <v>UNID.</v>
          </cell>
          <cell r="D2745">
            <v>30</v>
          </cell>
          <cell r="E2745">
            <v>10</v>
          </cell>
          <cell r="F2745">
            <v>300</v>
          </cell>
          <cell r="G2745">
            <v>8</v>
          </cell>
          <cell r="H2745">
            <v>240</v>
          </cell>
          <cell r="I2745" t="str">
            <v>Q</v>
          </cell>
          <cell r="P2745">
            <v>8</v>
          </cell>
        </row>
        <row r="2746">
          <cell r="F2746">
            <v>0</v>
          </cell>
          <cell r="H2746">
            <v>0</v>
          </cell>
          <cell r="P2746">
            <v>0</v>
          </cell>
        </row>
        <row r="2747">
          <cell r="A2747" t="str">
            <v>Instalação de caixa de passagem 400 x 400 x 150</v>
          </cell>
          <cell r="B2747" t="str">
            <v>CX</v>
          </cell>
          <cell r="C2747" t="str">
            <v>UNID.</v>
          </cell>
          <cell r="D2747">
            <v>10</v>
          </cell>
          <cell r="E2747">
            <v>30</v>
          </cell>
          <cell r="F2747">
            <v>300</v>
          </cell>
          <cell r="G2747">
            <v>10</v>
          </cell>
          <cell r="H2747">
            <v>100</v>
          </cell>
          <cell r="I2747" t="str">
            <v>LE</v>
          </cell>
          <cell r="P2747">
            <v>10</v>
          </cell>
        </row>
        <row r="2748">
          <cell r="F2748">
            <v>0</v>
          </cell>
          <cell r="H2748">
            <v>0</v>
          </cell>
          <cell r="P2748">
            <v>0</v>
          </cell>
        </row>
        <row r="2749">
          <cell r="A2749" t="str">
            <v>Instalação e interligação de caixa de bornes com 30 bornes.</v>
          </cell>
          <cell r="B2749" t="str">
            <v>CX</v>
          </cell>
          <cell r="C2749" t="str">
            <v>UNID.</v>
          </cell>
          <cell r="D2749">
            <v>30</v>
          </cell>
          <cell r="E2749">
            <v>330</v>
          </cell>
          <cell r="F2749">
            <v>9900</v>
          </cell>
          <cell r="G2749">
            <v>30</v>
          </cell>
          <cell r="H2749">
            <v>900</v>
          </cell>
          <cell r="I2749" t="str">
            <v>Q</v>
          </cell>
          <cell r="P2749">
            <v>30</v>
          </cell>
        </row>
        <row r="2750">
          <cell r="F2750">
            <v>0</v>
          </cell>
          <cell r="H2750">
            <v>0</v>
          </cell>
          <cell r="P2750">
            <v>0</v>
          </cell>
        </row>
        <row r="2751">
          <cell r="A2751" t="str">
            <v>ÁREA - CAPTAÇÃO VGR</v>
          </cell>
          <cell r="F2751">
            <v>0</v>
          </cell>
          <cell r="H2751">
            <v>0</v>
          </cell>
          <cell r="P2751">
            <v>0</v>
          </cell>
        </row>
        <row r="2752">
          <cell r="A2752" t="str">
            <v>Instalação e interligação de caixas locais de aquisição de E/S (2300 x 1200 x 700 mm)</v>
          </cell>
          <cell r="B2752" t="str">
            <v>CAD</v>
          </cell>
          <cell r="C2752" t="str">
            <v>CJ</v>
          </cell>
          <cell r="D2752">
            <v>1</v>
          </cell>
          <cell r="E2752">
            <v>300</v>
          </cell>
          <cell r="F2752">
            <v>300</v>
          </cell>
          <cell r="G2752">
            <v>250</v>
          </cell>
          <cell r="H2752">
            <v>250</v>
          </cell>
          <cell r="I2752" t="str">
            <v>Q</v>
          </cell>
          <cell r="P2752">
            <v>250</v>
          </cell>
        </row>
        <row r="2753">
          <cell r="F2753">
            <v>0</v>
          </cell>
          <cell r="H2753">
            <v>0</v>
          </cell>
          <cell r="P2753">
            <v>0</v>
          </cell>
        </row>
        <row r="2754">
          <cell r="A2754" t="str">
            <v>Caixa de comando local:</v>
          </cell>
          <cell r="F2754">
            <v>0</v>
          </cell>
          <cell r="H2754">
            <v>0</v>
          </cell>
          <cell r="P2754">
            <v>0</v>
          </cell>
        </row>
        <row r="2755">
          <cell r="A2755" t="str">
            <v>2 botões</v>
          </cell>
          <cell r="B2755" t="str">
            <v>CX</v>
          </cell>
          <cell r="C2755" t="str">
            <v>UNID.</v>
          </cell>
          <cell r="D2755">
            <v>3</v>
          </cell>
          <cell r="E2755">
            <v>10</v>
          </cell>
          <cell r="F2755">
            <v>30</v>
          </cell>
          <cell r="G2755">
            <v>8</v>
          </cell>
          <cell r="H2755">
            <v>24</v>
          </cell>
          <cell r="I2755" t="str">
            <v>Q</v>
          </cell>
          <cell r="P2755">
            <v>8</v>
          </cell>
        </row>
        <row r="2756">
          <cell r="F2756">
            <v>0</v>
          </cell>
          <cell r="H2756">
            <v>0</v>
          </cell>
          <cell r="P2756">
            <v>0</v>
          </cell>
        </row>
        <row r="2757">
          <cell r="A2757" t="str">
            <v>Lançamento e ligação de cabo de controle - 1,5 mm²</v>
          </cell>
          <cell r="F2757">
            <v>0</v>
          </cell>
          <cell r="H2757">
            <v>0</v>
          </cell>
          <cell r="P2757">
            <v>0</v>
          </cell>
        </row>
        <row r="2758">
          <cell r="A2758" t="str">
            <v>1x2C</v>
          </cell>
          <cell r="B2758" t="str">
            <v>CB1</v>
          </cell>
          <cell r="C2758" t="str">
            <v>m</v>
          </cell>
          <cell r="D2758">
            <v>90</v>
          </cell>
          <cell r="E2758">
            <v>0.20399999999999999</v>
          </cell>
          <cell r="F2758">
            <v>18.36</v>
          </cell>
          <cell r="G2758">
            <v>0.15</v>
          </cell>
          <cell r="H2758">
            <v>13.5</v>
          </cell>
          <cell r="I2758" t="str">
            <v>B</v>
          </cell>
          <cell r="P2758">
            <v>0.15</v>
          </cell>
        </row>
        <row r="2759">
          <cell r="F2759">
            <v>0</v>
          </cell>
          <cell r="H2759">
            <v>0</v>
          </cell>
          <cell r="P2759">
            <v>0</v>
          </cell>
        </row>
        <row r="2760">
          <cell r="A2760" t="str">
            <v xml:space="preserve">Instalação de manômetro </v>
          </cell>
          <cell r="B2760" t="str">
            <v>PI</v>
          </cell>
          <cell r="C2760" t="str">
            <v>UNID.</v>
          </cell>
          <cell r="D2760">
            <v>3</v>
          </cell>
          <cell r="E2760">
            <v>10</v>
          </cell>
          <cell r="F2760">
            <v>30</v>
          </cell>
          <cell r="G2760">
            <v>8</v>
          </cell>
          <cell r="H2760">
            <v>24</v>
          </cell>
          <cell r="I2760" t="str">
            <v>N</v>
          </cell>
          <cell r="P2760">
            <v>8</v>
          </cell>
        </row>
        <row r="2761">
          <cell r="F2761">
            <v>0</v>
          </cell>
          <cell r="H2761">
            <v>0</v>
          </cell>
          <cell r="P2761">
            <v>0</v>
          </cell>
        </row>
        <row r="2762">
          <cell r="A2762" t="str">
            <v>ÁREA - CAPTAÇÃO TROVÕES</v>
          </cell>
          <cell r="F2762">
            <v>0</v>
          </cell>
          <cell r="H2762">
            <v>0</v>
          </cell>
          <cell r="P2762">
            <v>0</v>
          </cell>
        </row>
        <row r="2763">
          <cell r="A2763" t="str">
            <v>Instalação e interligação de caixas locais de aquisição de E/S (2300 x 1200 x 700 x mm)</v>
          </cell>
          <cell r="B2763" t="str">
            <v>CAD</v>
          </cell>
          <cell r="C2763" t="str">
            <v>CJ</v>
          </cell>
          <cell r="D2763">
            <v>2</v>
          </cell>
          <cell r="E2763">
            <v>300</v>
          </cell>
          <cell r="F2763">
            <v>600</v>
          </cell>
          <cell r="G2763">
            <v>250</v>
          </cell>
          <cell r="H2763">
            <v>500</v>
          </cell>
          <cell r="I2763" t="str">
            <v>Q</v>
          </cell>
          <cell r="P2763">
            <v>250</v>
          </cell>
        </row>
        <row r="2764">
          <cell r="F2764">
            <v>0</v>
          </cell>
          <cell r="H2764">
            <v>0</v>
          </cell>
          <cell r="P2764">
            <v>0</v>
          </cell>
        </row>
        <row r="2765">
          <cell r="A2765" t="str">
            <v>Instalação do quadro de distribuição de tensão de controle</v>
          </cell>
          <cell r="B2765" t="str">
            <v>540-QC-01</v>
          </cell>
          <cell r="C2765" t="str">
            <v>CJ</v>
          </cell>
          <cell r="D2765">
            <v>1</v>
          </cell>
          <cell r="E2765">
            <v>100</v>
          </cell>
          <cell r="F2765">
            <v>100</v>
          </cell>
          <cell r="G2765">
            <v>100</v>
          </cell>
          <cell r="H2765">
            <v>100</v>
          </cell>
          <cell r="I2765" t="str">
            <v>Q</v>
          </cell>
          <cell r="P2765">
            <v>100</v>
          </cell>
        </row>
        <row r="2766">
          <cell r="F2766">
            <v>0</v>
          </cell>
          <cell r="H2766">
            <v>0</v>
          </cell>
          <cell r="P2766">
            <v>0</v>
          </cell>
        </row>
        <row r="2767">
          <cell r="A2767" t="str">
            <v>Caixa de comando local:</v>
          </cell>
          <cell r="F2767">
            <v>0</v>
          </cell>
          <cell r="H2767">
            <v>0</v>
          </cell>
          <cell r="P2767">
            <v>0</v>
          </cell>
        </row>
        <row r="2768">
          <cell r="A2768" t="str">
            <v>2 botões</v>
          </cell>
          <cell r="B2768" t="str">
            <v>CX</v>
          </cell>
          <cell r="C2768" t="str">
            <v>UNID.</v>
          </cell>
          <cell r="D2768">
            <v>3</v>
          </cell>
          <cell r="E2768">
            <v>10</v>
          </cell>
          <cell r="F2768">
            <v>30</v>
          </cell>
          <cell r="G2768">
            <v>8</v>
          </cell>
          <cell r="H2768">
            <v>24</v>
          </cell>
          <cell r="I2768" t="str">
            <v>Q</v>
          </cell>
          <cell r="P2768">
            <v>8</v>
          </cell>
        </row>
        <row r="2769">
          <cell r="F2769">
            <v>0</v>
          </cell>
          <cell r="H2769">
            <v>0</v>
          </cell>
          <cell r="P2769">
            <v>0</v>
          </cell>
        </row>
        <row r="2770">
          <cell r="A2770" t="str">
            <v>Instalação e interligação de medidor de nível ultrassônico</v>
          </cell>
          <cell r="B2770" t="str">
            <v>CX</v>
          </cell>
          <cell r="C2770" t="str">
            <v>CJ</v>
          </cell>
          <cell r="D2770">
            <v>1</v>
          </cell>
          <cell r="E2770">
            <v>10</v>
          </cell>
          <cell r="F2770">
            <v>10</v>
          </cell>
          <cell r="G2770">
            <v>8</v>
          </cell>
          <cell r="H2770">
            <v>8</v>
          </cell>
          <cell r="I2770" t="str">
            <v>N</v>
          </cell>
          <cell r="P2770">
            <v>8</v>
          </cell>
        </row>
        <row r="2771">
          <cell r="F2771">
            <v>0</v>
          </cell>
          <cell r="H2771">
            <v>0</v>
          </cell>
          <cell r="P2771">
            <v>0</v>
          </cell>
        </row>
        <row r="2772">
          <cell r="A2772" t="str">
            <v>Lançamento e ligação de cabo de controle - 1,5 mm²</v>
          </cell>
          <cell r="F2772">
            <v>0</v>
          </cell>
          <cell r="H2772">
            <v>0</v>
          </cell>
          <cell r="P2772">
            <v>0</v>
          </cell>
        </row>
        <row r="2773">
          <cell r="A2773" t="str">
            <v>1x3C</v>
          </cell>
          <cell r="B2773" t="str">
            <v>CB1</v>
          </cell>
          <cell r="C2773" t="str">
            <v>m</v>
          </cell>
          <cell r="D2773">
            <v>90</v>
          </cell>
          <cell r="E2773">
            <v>0.22900000000000001</v>
          </cell>
          <cell r="F2773">
            <v>20.61</v>
          </cell>
          <cell r="G2773">
            <v>0.15</v>
          </cell>
          <cell r="H2773">
            <v>13.5</v>
          </cell>
          <cell r="I2773" t="str">
            <v>B</v>
          </cell>
          <cell r="P2773">
            <v>0.15</v>
          </cell>
        </row>
        <row r="2774">
          <cell r="F2774">
            <v>0</v>
          </cell>
          <cell r="H2774">
            <v>0</v>
          </cell>
          <cell r="P2774">
            <v>0</v>
          </cell>
        </row>
        <row r="2775">
          <cell r="A2775" t="str">
            <v xml:space="preserve">Instalação de manômetro </v>
          </cell>
          <cell r="B2775" t="str">
            <v>PI</v>
          </cell>
          <cell r="C2775" t="str">
            <v>UNID.</v>
          </cell>
          <cell r="D2775">
            <v>4</v>
          </cell>
          <cell r="E2775">
            <v>10</v>
          </cell>
          <cell r="F2775">
            <v>40</v>
          </cell>
          <cell r="G2775">
            <v>8</v>
          </cell>
          <cell r="H2775">
            <v>32</v>
          </cell>
          <cell r="I2775" t="str">
            <v>N</v>
          </cell>
          <cell r="P2775">
            <v>8</v>
          </cell>
        </row>
        <row r="2776">
          <cell r="F2776">
            <v>0</v>
          </cell>
          <cell r="H2776">
            <v>0</v>
          </cell>
          <cell r="P2776">
            <v>0</v>
          </cell>
        </row>
        <row r="2777">
          <cell r="A2777" t="str">
            <v>ÁREA - SALA ELÉTRICA 550-SE-02</v>
          </cell>
          <cell r="F2777">
            <v>0</v>
          </cell>
          <cell r="H2777">
            <v>0</v>
          </cell>
          <cell r="P2777">
            <v>0</v>
          </cell>
        </row>
        <row r="2778">
          <cell r="A2778" t="str">
            <v>Instalação do quadro de distribuição de tensão de controle</v>
          </cell>
          <cell r="B2778" t="str">
            <v>550-QC-01</v>
          </cell>
          <cell r="C2778" t="str">
            <v>CJ</v>
          </cell>
          <cell r="D2778">
            <v>1</v>
          </cell>
          <cell r="E2778">
            <v>100</v>
          </cell>
          <cell r="F2778">
            <v>100</v>
          </cell>
          <cell r="G2778">
            <v>100</v>
          </cell>
          <cell r="H2778">
            <v>100</v>
          </cell>
          <cell r="I2778" t="str">
            <v>Q</v>
          </cell>
          <cell r="P2778">
            <v>100</v>
          </cell>
        </row>
        <row r="2779">
          <cell r="F2779">
            <v>0</v>
          </cell>
          <cell r="H2779">
            <v>0</v>
          </cell>
          <cell r="P2779">
            <v>0</v>
          </cell>
        </row>
        <row r="2780">
          <cell r="A2780" t="str">
            <v>Instalação do painel de CLP (2300 X 1200 X 700 mm)</v>
          </cell>
          <cell r="B2780" t="str">
            <v>550-CP-01</v>
          </cell>
          <cell r="C2780" t="str">
            <v>CJ</v>
          </cell>
          <cell r="D2780">
            <v>1</v>
          </cell>
          <cell r="E2780">
            <v>300</v>
          </cell>
          <cell r="F2780">
            <v>300</v>
          </cell>
          <cell r="G2780">
            <v>250</v>
          </cell>
          <cell r="H2780">
            <v>250</v>
          </cell>
          <cell r="I2780" t="str">
            <v>Q</v>
          </cell>
          <cell r="P2780">
            <v>250</v>
          </cell>
        </row>
        <row r="2781">
          <cell r="F2781">
            <v>0</v>
          </cell>
          <cell r="H2781">
            <v>0</v>
          </cell>
          <cell r="P2781">
            <v>0</v>
          </cell>
        </row>
        <row r="2782">
          <cell r="A2782" t="str">
            <v>Instalação de no-break</v>
          </cell>
          <cell r="B2782" t="str">
            <v>550-NB-02</v>
          </cell>
          <cell r="C2782" t="str">
            <v>UNID.</v>
          </cell>
          <cell r="D2782">
            <v>1</v>
          </cell>
          <cell r="E2782">
            <v>100</v>
          </cell>
          <cell r="F2782">
            <v>100</v>
          </cell>
          <cell r="G2782">
            <v>50</v>
          </cell>
          <cell r="H2782">
            <v>50</v>
          </cell>
          <cell r="I2782" t="str">
            <v>Q</v>
          </cell>
          <cell r="P2782">
            <v>50</v>
          </cell>
        </row>
        <row r="2783">
          <cell r="F2783">
            <v>0</v>
          </cell>
          <cell r="H2783">
            <v>0</v>
          </cell>
          <cell r="P2783">
            <v>0</v>
          </cell>
        </row>
        <row r="2784">
          <cell r="A2784" t="str">
            <v>ÁREA - SALA ELÉTRICA 550-SE-03</v>
          </cell>
          <cell r="F2784">
            <v>0</v>
          </cell>
          <cell r="H2784">
            <v>0</v>
          </cell>
          <cell r="P2784">
            <v>0</v>
          </cell>
        </row>
        <row r="2785">
          <cell r="A2785" t="str">
            <v>Instalação do quadro de distribuição de tensão de controle</v>
          </cell>
          <cell r="B2785" t="str">
            <v>550-QC-02</v>
          </cell>
          <cell r="C2785" t="str">
            <v>CJ</v>
          </cell>
          <cell r="D2785">
            <v>1</v>
          </cell>
          <cell r="E2785">
            <v>100</v>
          </cell>
          <cell r="F2785">
            <v>100</v>
          </cell>
          <cell r="G2785">
            <v>100</v>
          </cell>
          <cell r="H2785">
            <v>100</v>
          </cell>
          <cell r="I2785" t="str">
            <v>Q</v>
          </cell>
          <cell r="P2785">
            <v>100</v>
          </cell>
        </row>
        <row r="2786">
          <cell r="F2786">
            <v>0</v>
          </cell>
          <cell r="H2786">
            <v>0</v>
          </cell>
          <cell r="P2786">
            <v>0</v>
          </cell>
        </row>
        <row r="2787">
          <cell r="A2787" t="str">
            <v>Instalação do painel de CLP (2300 X 1200 X 700 mm)</v>
          </cell>
          <cell r="B2787" t="str">
            <v>550-CP-02</v>
          </cell>
          <cell r="C2787" t="str">
            <v>CJ</v>
          </cell>
          <cell r="D2787">
            <v>1</v>
          </cell>
          <cell r="E2787">
            <v>300</v>
          </cell>
          <cell r="F2787">
            <v>300</v>
          </cell>
          <cell r="G2787">
            <v>250</v>
          </cell>
          <cell r="H2787">
            <v>250</v>
          </cell>
          <cell r="I2787" t="str">
            <v>Q</v>
          </cell>
          <cell r="P2787">
            <v>250</v>
          </cell>
        </row>
        <row r="2788">
          <cell r="F2788">
            <v>0</v>
          </cell>
          <cell r="H2788">
            <v>0</v>
          </cell>
          <cell r="P2788">
            <v>0</v>
          </cell>
        </row>
        <row r="2789">
          <cell r="A2789" t="str">
            <v>Instalação de no-break</v>
          </cell>
          <cell r="B2789" t="str">
            <v>550-NB-03</v>
          </cell>
          <cell r="C2789" t="str">
            <v>UNID.</v>
          </cell>
          <cell r="D2789">
            <v>1</v>
          </cell>
          <cell r="E2789">
            <v>100</v>
          </cell>
          <cell r="F2789">
            <v>100</v>
          </cell>
          <cell r="G2789">
            <v>50</v>
          </cell>
          <cell r="H2789">
            <v>50</v>
          </cell>
          <cell r="I2789" t="str">
            <v>Q</v>
          </cell>
          <cell r="P2789">
            <v>50</v>
          </cell>
        </row>
        <row r="2790">
          <cell r="F2790">
            <v>0</v>
          </cell>
          <cell r="H2790">
            <v>0</v>
          </cell>
          <cell r="P2790">
            <v>0</v>
          </cell>
        </row>
        <row r="2791">
          <cell r="A2791" t="str">
            <v>ÁREA - SALA ELÉTRICA 550-SE-04</v>
          </cell>
          <cell r="F2791">
            <v>0</v>
          </cell>
          <cell r="H2791">
            <v>0</v>
          </cell>
          <cell r="P2791">
            <v>0</v>
          </cell>
        </row>
        <row r="2792">
          <cell r="A2792" t="str">
            <v>Instalação do quadro de distribuição de tensão de controle</v>
          </cell>
          <cell r="B2792" t="str">
            <v>550-QC-03</v>
          </cell>
          <cell r="C2792" t="str">
            <v>CJ</v>
          </cell>
          <cell r="D2792">
            <v>1</v>
          </cell>
          <cell r="E2792">
            <v>100</v>
          </cell>
          <cell r="F2792">
            <v>100</v>
          </cell>
          <cell r="G2792">
            <v>100</v>
          </cell>
          <cell r="H2792">
            <v>100</v>
          </cell>
          <cell r="I2792" t="str">
            <v>Q</v>
          </cell>
          <cell r="P2792">
            <v>100</v>
          </cell>
        </row>
        <row r="2793">
          <cell r="F2793">
            <v>0</v>
          </cell>
          <cell r="H2793">
            <v>0</v>
          </cell>
          <cell r="P2793">
            <v>0</v>
          </cell>
        </row>
        <row r="2794">
          <cell r="A2794" t="str">
            <v>Instalação do painel de CLP (2300 X 1200 X 700 mm)</v>
          </cell>
          <cell r="B2794" t="str">
            <v>550-CP-03</v>
          </cell>
          <cell r="C2794" t="str">
            <v>CJ</v>
          </cell>
          <cell r="D2794">
            <v>1</v>
          </cell>
          <cell r="E2794">
            <v>300</v>
          </cell>
          <cell r="F2794">
            <v>300</v>
          </cell>
          <cell r="G2794">
            <v>250</v>
          </cell>
          <cell r="H2794">
            <v>250</v>
          </cell>
          <cell r="I2794" t="str">
            <v>Q</v>
          </cell>
          <cell r="P2794">
            <v>250</v>
          </cell>
        </row>
        <row r="2795">
          <cell r="F2795">
            <v>0</v>
          </cell>
          <cell r="H2795">
            <v>0</v>
          </cell>
          <cell r="P2795">
            <v>0</v>
          </cell>
        </row>
        <row r="2796">
          <cell r="A2796" t="str">
            <v>Instalação de no-break</v>
          </cell>
          <cell r="B2796" t="str">
            <v>550-NB-04</v>
          </cell>
          <cell r="C2796" t="str">
            <v>UNID.</v>
          </cell>
          <cell r="D2796">
            <v>1</v>
          </cell>
          <cell r="E2796">
            <v>100</v>
          </cell>
          <cell r="F2796">
            <v>100</v>
          </cell>
          <cell r="G2796">
            <v>50</v>
          </cell>
          <cell r="H2796">
            <v>50</v>
          </cell>
          <cell r="I2796" t="str">
            <v>Q</v>
          </cell>
          <cell r="P2796">
            <v>50</v>
          </cell>
        </row>
        <row r="2797">
          <cell r="F2797">
            <v>0</v>
          </cell>
          <cell r="H2797">
            <v>0</v>
          </cell>
          <cell r="P2797">
            <v>0</v>
          </cell>
        </row>
        <row r="2798">
          <cell r="A2798" t="str">
            <v>ÁREA - SALA DE CONTROLE 550-SC-02</v>
          </cell>
          <cell r="F2798">
            <v>0</v>
          </cell>
          <cell r="H2798">
            <v>0</v>
          </cell>
          <cell r="P2798">
            <v>0</v>
          </cell>
        </row>
        <row r="2799">
          <cell r="A2799" t="str">
            <v>Instalação das estações de operação e supervisão ( micro-computadores )</v>
          </cell>
          <cell r="B2799" t="str">
            <v xml:space="preserve"> </v>
          </cell>
          <cell r="C2799" t="str">
            <v>CJ</v>
          </cell>
          <cell r="D2799">
            <v>4</v>
          </cell>
          <cell r="E2799">
            <v>30</v>
          </cell>
          <cell r="F2799">
            <v>120</v>
          </cell>
          <cell r="G2799">
            <v>10</v>
          </cell>
          <cell r="H2799">
            <v>40</v>
          </cell>
          <cell r="I2799" t="str">
            <v>Q</v>
          </cell>
          <cell r="P2799">
            <v>10</v>
          </cell>
        </row>
        <row r="2800">
          <cell r="F2800">
            <v>0</v>
          </cell>
          <cell r="H2800">
            <v>0</v>
          </cell>
          <cell r="P2800">
            <v>0</v>
          </cell>
        </row>
        <row r="2801">
          <cell r="A2801" t="str">
            <v>Instalação de impressora</v>
          </cell>
          <cell r="C2801" t="str">
            <v>CJ</v>
          </cell>
          <cell r="D2801">
            <v>2</v>
          </cell>
          <cell r="E2801">
            <v>10</v>
          </cell>
          <cell r="F2801">
            <v>20</v>
          </cell>
          <cell r="G2801">
            <v>4</v>
          </cell>
          <cell r="H2801">
            <v>8</v>
          </cell>
          <cell r="I2801" t="str">
            <v>Q</v>
          </cell>
          <cell r="P2801">
            <v>4</v>
          </cell>
        </row>
        <row r="2802">
          <cell r="F2802">
            <v>0</v>
          </cell>
          <cell r="H2802">
            <v>0</v>
          </cell>
          <cell r="P2802">
            <v>0</v>
          </cell>
        </row>
        <row r="2803">
          <cell r="A2803" t="str">
            <v>Instalação de no-break</v>
          </cell>
          <cell r="B2803" t="str">
            <v>550-NB-01</v>
          </cell>
          <cell r="C2803" t="str">
            <v>UNID.</v>
          </cell>
          <cell r="D2803">
            <v>1</v>
          </cell>
          <cell r="E2803">
            <v>100</v>
          </cell>
          <cell r="F2803">
            <v>100</v>
          </cell>
          <cell r="G2803">
            <v>50</v>
          </cell>
          <cell r="H2803">
            <v>50</v>
          </cell>
          <cell r="I2803" t="str">
            <v>Q</v>
          </cell>
          <cell r="P2803">
            <v>50</v>
          </cell>
        </row>
        <row r="2804">
          <cell r="F2804">
            <v>0</v>
          </cell>
          <cell r="H2804">
            <v>0</v>
          </cell>
          <cell r="P2804">
            <v>0</v>
          </cell>
        </row>
        <row r="2805">
          <cell r="A2805" t="str">
            <v>Instalação de multiplexador de sinais de CFTV</v>
          </cell>
          <cell r="B2805" t="str">
            <v xml:space="preserve"> </v>
          </cell>
          <cell r="C2805" t="str">
            <v>CJ</v>
          </cell>
          <cell r="D2805">
            <v>1</v>
          </cell>
          <cell r="E2805">
            <v>100</v>
          </cell>
          <cell r="F2805">
            <v>100</v>
          </cell>
          <cell r="G2805">
            <v>50</v>
          </cell>
          <cell r="H2805">
            <v>50</v>
          </cell>
          <cell r="I2805" t="str">
            <v>Q</v>
          </cell>
          <cell r="P2805">
            <v>50</v>
          </cell>
        </row>
        <row r="2806">
          <cell r="F2806">
            <v>0</v>
          </cell>
          <cell r="H2806">
            <v>0</v>
          </cell>
          <cell r="P2806">
            <v>0</v>
          </cell>
        </row>
        <row r="2807">
          <cell r="A2807" t="str">
            <v>Instalação de monitores do CFTV</v>
          </cell>
          <cell r="B2807" t="str">
            <v xml:space="preserve"> </v>
          </cell>
          <cell r="C2807" t="str">
            <v>UNID.</v>
          </cell>
          <cell r="D2807">
            <v>2</v>
          </cell>
          <cell r="E2807">
            <v>10</v>
          </cell>
          <cell r="F2807">
            <v>20</v>
          </cell>
          <cell r="G2807">
            <v>8</v>
          </cell>
          <cell r="H2807">
            <v>16</v>
          </cell>
          <cell r="I2807" t="str">
            <v>Q</v>
          </cell>
          <cell r="P2807">
            <v>8</v>
          </cell>
        </row>
        <row r="2808">
          <cell r="F2808">
            <v>0</v>
          </cell>
          <cell r="H2808">
            <v>0</v>
          </cell>
          <cell r="P2808">
            <v>0</v>
          </cell>
        </row>
        <row r="2809">
          <cell r="A2809" t="str">
            <v>Instalação de console de operação sistema de comunicação de voz</v>
          </cell>
          <cell r="B2809" t="str">
            <v xml:space="preserve"> </v>
          </cell>
          <cell r="C2809" t="str">
            <v>UNID.</v>
          </cell>
          <cell r="D2809">
            <v>1</v>
          </cell>
          <cell r="E2809">
            <v>30</v>
          </cell>
          <cell r="F2809">
            <v>30</v>
          </cell>
          <cell r="G2809">
            <v>20</v>
          </cell>
          <cell r="H2809">
            <v>20</v>
          </cell>
          <cell r="I2809" t="str">
            <v>Q</v>
          </cell>
          <cell r="P2809">
            <v>20</v>
          </cell>
        </row>
        <row r="2810">
          <cell r="F2810">
            <v>0</v>
          </cell>
          <cell r="H2810">
            <v>0</v>
          </cell>
          <cell r="P2810">
            <v>0</v>
          </cell>
        </row>
        <row r="2811">
          <cell r="A2811" t="str">
            <v>Instalação de multiplexador de sinais de CFTV</v>
          </cell>
          <cell r="B2811" t="str">
            <v>510-MPX-01</v>
          </cell>
          <cell r="C2811" t="str">
            <v>CJ</v>
          </cell>
          <cell r="D2811">
            <v>1</v>
          </cell>
          <cell r="E2811">
            <v>100</v>
          </cell>
          <cell r="F2811">
            <v>100</v>
          </cell>
          <cell r="G2811">
            <v>50</v>
          </cell>
          <cell r="H2811">
            <v>50</v>
          </cell>
          <cell r="I2811" t="str">
            <v>Q</v>
          </cell>
          <cell r="P2811">
            <v>50</v>
          </cell>
        </row>
        <row r="2812">
          <cell r="F2812">
            <v>0</v>
          </cell>
          <cell r="H2812">
            <v>0</v>
          </cell>
          <cell r="P2812">
            <v>0</v>
          </cell>
        </row>
        <row r="2813">
          <cell r="A2813" t="str">
            <v>Instalação de monitores do CFTV</v>
          </cell>
          <cell r="B2813" t="str">
            <v>510-MV-01/02</v>
          </cell>
          <cell r="C2813" t="str">
            <v>UNID.</v>
          </cell>
          <cell r="D2813">
            <v>2</v>
          </cell>
          <cell r="E2813">
            <v>10</v>
          </cell>
          <cell r="F2813">
            <v>20</v>
          </cell>
          <cell r="G2813">
            <v>8</v>
          </cell>
          <cell r="H2813">
            <v>16</v>
          </cell>
          <cell r="I2813" t="str">
            <v>Q</v>
          </cell>
          <cell r="P2813">
            <v>8</v>
          </cell>
        </row>
        <row r="2814">
          <cell r="F2814">
            <v>0</v>
          </cell>
          <cell r="H2814">
            <v>0</v>
          </cell>
          <cell r="P2814">
            <v>0</v>
          </cell>
        </row>
        <row r="2815">
          <cell r="A2815" t="str">
            <v>Instalação de console de operação do sistema de comunicação por voz.</v>
          </cell>
          <cell r="C2815" t="str">
            <v>UNID.</v>
          </cell>
          <cell r="D2815">
            <v>1</v>
          </cell>
          <cell r="E2815">
            <v>30</v>
          </cell>
          <cell r="F2815">
            <v>30</v>
          </cell>
          <cell r="G2815">
            <v>20</v>
          </cell>
          <cell r="H2815">
            <v>20</v>
          </cell>
          <cell r="I2815" t="str">
            <v>Q</v>
          </cell>
          <cell r="P2815">
            <v>20</v>
          </cell>
        </row>
        <row r="2816">
          <cell r="F2816">
            <v>0</v>
          </cell>
          <cell r="H2816">
            <v>0</v>
          </cell>
          <cell r="P2816">
            <v>0</v>
          </cell>
        </row>
        <row r="2817">
          <cell r="A2817" t="str">
            <v>ÁREA - SUBESTAÇÃO PRINCIPAL - 970-SE-01</v>
          </cell>
          <cell r="F2817">
            <v>0</v>
          </cell>
          <cell r="H2817">
            <v>0</v>
          </cell>
          <cell r="P2817">
            <v>0</v>
          </cell>
        </row>
        <row r="2818">
          <cell r="A2818" t="str">
            <v xml:space="preserve">Instalação e interligação de caixas locais de aquisição de E/S (2300 X 1200 X 700 mm) </v>
          </cell>
          <cell r="B2818" t="str">
            <v>CAD</v>
          </cell>
          <cell r="C2818" t="str">
            <v>CJ</v>
          </cell>
          <cell r="D2818">
            <v>1</v>
          </cell>
          <cell r="E2818">
            <v>300</v>
          </cell>
          <cell r="F2818">
            <v>300</v>
          </cell>
          <cell r="G2818">
            <v>250</v>
          </cell>
          <cell r="H2818">
            <v>250</v>
          </cell>
          <cell r="I2818" t="str">
            <v>Q</v>
          </cell>
          <cell r="P2818">
            <v>250</v>
          </cell>
        </row>
        <row r="2819">
          <cell r="F2819">
            <v>0</v>
          </cell>
          <cell r="H2819">
            <v>0</v>
          </cell>
          <cell r="P2819">
            <v>0</v>
          </cell>
        </row>
      </sheetData>
      <sheetData sheetId="1" refreshError="1"/>
      <sheetData sheetId="2">
        <row r="4">
          <cell r="A4" t="str">
            <v>DESCRIÇÃO</v>
          </cell>
        </row>
      </sheetData>
      <sheetData sheetId="3">
        <row r="4">
          <cell r="A4" t="str">
            <v>DESCRIÇÃO</v>
          </cell>
        </row>
      </sheetData>
      <sheetData sheetId="4">
        <row r="4">
          <cell r="A4" t="str">
            <v>DESCRIÇÃO</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Desmatamento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A4">
            <v>36678</v>
          </cell>
        </row>
      </sheetData>
      <sheetData sheetId="42" refreshError="1"/>
      <sheetData sheetId="43"/>
      <sheetData sheetId="4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_PEQd19"/>
      <sheetName val="lista_comp"/>
      <sheetName val="classif_ABC"/>
      <sheetName val="Plan1"/>
      <sheetName val="Planilha Original"/>
    </sheetNames>
    <sheetDataSet>
      <sheetData sheetId="0"/>
      <sheetData sheetId="1">
        <row r="4">
          <cell r="A4" t="str">
            <v>1 A 00 301 00</v>
          </cell>
          <cell r="B4" t="str">
            <v xml:space="preserve">Serviço: FORNECIMENTO DE AÇO CA-25                                                                                                                                                                               </v>
          </cell>
          <cell r="C4" t="str">
            <v xml:space="preserve"> Unid: Kg    </v>
          </cell>
          <cell r="D4">
            <v>3</v>
          </cell>
        </row>
        <row r="5">
          <cell r="A5" t="str">
            <v>1 A 00 302 00</v>
          </cell>
          <cell r="B5" t="str">
            <v xml:space="preserve">Serviço: FORNECIMENTO DE AÇO CA-50                                                                                                                                                                               </v>
          </cell>
          <cell r="C5" t="str">
            <v xml:space="preserve"> Unid: Kg    </v>
          </cell>
          <cell r="D5">
            <v>3.21</v>
          </cell>
        </row>
        <row r="6">
          <cell r="A6" t="str">
            <v>1 A 00 303 00</v>
          </cell>
          <cell r="B6" t="str">
            <v xml:space="preserve">Serviço: FORNECIMENTO DE AÇO CA-60                                                                                                                                                                               </v>
          </cell>
          <cell r="C6" t="str">
            <v xml:space="preserve"> Unid: Kg    </v>
          </cell>
          <cell r="D6">
            <v>2.8899999999999997</v>
          </cell>
        </row>
        <row r="7">
          <cell r="A7" t="str">
            <v>1 A 00 716 00</v>
          </cell>
          <cell r="B7" t="str">
            <v xml:space="preserve">Serviço: AREIA COMERCIAL                                                                                                                                                                                         </v>
          </cell>
          <cell r="C7" t="str">
            <v xml:space="preserve"> Unid: M3    </v>
          </cell>
          <cell r="D7">
            <v>59.9</v>
          </cell>
        </row>
        <row r="8">
          <cell r="A8" t="str">
            <v>1 A 00 717 00</v>
          </cell>
          <cell r="B8" t="str">
            <v xml:space="preserve">Serviço: BRITA COMERCIAL                                                                                                                                                                                         </v>
          </cell>
          <cell r="C8" t="str">
            <v xml:space="preserve"> Unid: M3    </v>
          </cell>
          <cell r="D8">
            <v>54.7</v>
          </cell>
        </row>
        <row r="9">
          <cell r="A9" t="str">
            <v>1 A 00 906 51</v>
          </cell>
          <cell r="B9" t="str">
            <v xml:space="preserve">Serviço: DENTES PARA BUEIROS SIMPLES D= 0,60 M AC/BC/PC                                                                                                                                                          </v>
          </cell>
          <cell r="C9" t="str">
            <v xml:space="preserve"> Unid: Un    </v>
          </cell>
          <cell r="D9">
            <v>53.379999999999995</v>
          </cell>
        </row>
        <row r="10">
          <cell r="A10" t="str">
            <v>1 A 00 907 51</v>
          </cell>
          <cell r="B10" t="str">
            <v xml:space="preserve">Serviço: DENTES PARA BUEIROS SIMPLES D= 0,80 M AC/BC/PC                                                                                                                                                          </v>
          </cell>
          <cell r="C10" t="str">
            <v xml:space="preserve"> Unid: Un    </v>
          </cell>
          <cell r="D10">
            <v>66.42</v>
          </cell>
        </row>
        <row r="11">
          <cell r="A11" t="str">
            <v>1 A 00 908 51</v>
          </cell>
          <cell r="B11" t="str">
            <v xml:space="preserve">Serviço: DENTES PARA BUEIROS SIMPLES D= 1,00 M AC/BC/PC                                                                                                                                                          </v>
          </cell>
          <cell r="C11" t="str">
            <v xml:space="preserve"> Unid: Un    </v>
          </cell>
          <cell r="D11">
            <v>79.050000000000011</v>
          </cell>
        </row>
        <row r="12">
          <cell r="A12" t="str">
            <v>1 A 00 909 51</v>
          </cell>
          <cell r="B12" t="str">
            <v xml:space="preserve">Serviço: DENTES PARA BUEIROS SIMPLES D= 1,20 M AC/BC/PC                                                                                                                                                          </v>
          </cell>
          <cell r="C12" t="str">
            <v xml:space="preserve"> Unid: Un    </v>
          </cell>
          <cell r="D12">
            <v>90.01</v>
          </cell>
        </row>
        <row r="13">
          <cell r="A13" t="str">
            <v>1 A 00 910 51</v>
          </cell>
          <cell r="B13" t="str">
            <v xml:space="preserve">Serviço: DENTES PARA BUEIROS SIMPLES D= 1,50 M AC/BC/PC                                                                                                                                                          </v>
          </cell>
          <cell r="C13" t="str">
            <v xml:space="preserve"> Unid: Un    </v>
          </cell>
          <cell r="D13">
            <v>112.97999999999999</v>
          </cell>
        </row>
        <row r="14">
          <cell r="A14" t="str">
            <v>1 A 01 100 01</v>
          </cell>
          <cell r="B14" t="str">
            <v xml:space="preserve">Serviço: LIMPEZA CAMADA VEGETAL EM JAZIDA (CONS/ REST)                                                                                                                                                           </v>
          </cell>
          <cell r="C14" t="str">
            <v xml:space="preserve"> Unid: M2    </v>
          </cell>
          <cell r="D14">
            <v>0.35</v>
          </cell>
        </row>
        <row r="15">
          <cell r="A15" t="str">
            <v>1 A 01 100 02</v>
          </cell>
          <cell r="B15" t="str">
            <v xml:space="preserve">Serviço: LIMPEZA CAMADA VEGETAL EM JAZIDA (CONSERV)                                                                                                                                                              </v>
          </cell>
          <cell r="C15" t="str">
            <v xml:space="preserve"> Unid: M2    </v>
          </cell>
          <cell r="D15">
            <v>0.74</v>
          </cell>
        </row>
        <row r="16">
          <cell r="A16" t="str">
            <v>1 A 01 105 01</v>
          </cell>
          <cell r="B16" t="str">
            <v xml:space="preserve">Serviço: EXPURGO DE JAZIDA (CONSTR. E RESTRUT.)                                                                                                                                                                  </v>
          </cell>
          <cell r="C16" t="str">
            <v xml:space="preserve"> Unid: M3    </v>
          </cell>
          <cell r="D16">
            <v>1.87</v>
          </cell>
        </row>
        <row r="17">
          <cell r="A17" t="str">
            <v>1 A 01 105 02</v>
          </cell>
          <cell r="B17" t="str">
            <v xml:space="preserve">Serviço: EXPURGO DE JAZIDA (CONSERVAÇÃO)                                                                                                                                                                         </v>
          </cell>
          <cell r="C17" t="str">
            <v xml:space="preserve"> Unid: M3    </v>
          </cell>
          <cell r="D17">
            <v>4.0199999999999996</v>
          </cell>
        </row>
        <row r="18">
          <cell r="A18" t="str">
            <v>1 A 01 111 01</v>
          </cell>
          <cell r="B18" t="str">
            <v xml:space="preserve">Serviço: ESC. E CARGA DE MAT. DE JAZIDA (CONSERV)                                                                                                                                                                </v>
          </cell>
          <cell r="C18" t="str">
            <v xml:space="preserve"> Unid: M3    </v>
          </cell>
          <cell r="D18">
            <v>6.629999999999999</v>
          </cell>
        </row>
        <row r="19">
          <cell r="A19" t="str">
            <v>1 A 01 120 01</v>
          </cell>
          <cell r="B19" t="str">
            <v xml:space="preserve">Serviço: ESC. E CARGA DE MAT. DE JAZIDA (CONS/REST)                                                                                                                                                              </v>
          </cell>
          <cell r="C19" t="str">
            <v xml:space="preserve"> Unid: M3    </v>
          </cell>
          <cell r="D19">
            <v>2.8299999999999996</v>
          </cell>
        </row>
        <row r="20">
          <cell r="A20" t="str">
            <v>1 A 01 155 51</v>
          </cell>
          <cell r="B20" t="str">
            <v xml:space="preserve">Serviço: RACHÃO/PEDRA-DE-MÃO COMERC (CONSTR/REST) / PC                                                                                                                                                           </v>
          </cell>
          <cell r="C20" t="str">
            <v xml:space="preserve"> Unid: M3    </v>
          </cell>
          <cell r="D20">
            <v>91.38</v>
          </cell>
        </row>
        <row r="21">
          <cell r="A21" t="str">
            <v>1 A 01 390 52</v>
          </cell>
          <cell r="B21" t="str">
            <v xml:space="preserve">Serviço: USINAGEM DE CBUQ (CAPA ROLAMENTO) AC/BC                                                                                                                                                                 </v>
          </cell>
          <cell r="C21" t="str">
            <v xml:space="preserve"> Unid: T     </v>
          </cell>
          <cell r="D21">
            <v>61.510000000000005</v>
          </cell>
        </row>
        <row r="22">
          <cell r="A22" t="str">
            <v>1 A 01 395 51</v>
          </cell>
          <cell r="B22" t="str">
            <v xml:space="preserve">Serviço: USINAGEM DE BRITA GRADUADA BC                                                                                                                                                                           </v>
          </cell>
          <cell r="C22" t="str">
            <v xml:space="preserve"> Unid: M3    </v>
          </cell>
          <cell r="D22">
            <v>97.21</v>
          </cell>
        </row>
        <row r="23">
          <cell r="A23" t="str">
            <v>1 A 01 401 01</v>
          </cell>
          <cell r="B23" t="str">
            <v xml:space="preserve">Serviço: FÔRMA COMUM DE MADEIRA                                                                                                                                                                                  </v>
          </cell>
          <cell r="C23" t="str">
            <v xml:space="preserve"> Unid: M2    </v>
          </cell>
          <cell r="D23">
            <v>35.39</v>
          </cell>
        </row>
        <row r="24">
          <cell r="A24" t="str">
            <v>1 A 01 402 01</v>
          </cell>
          <cell r="B24" t="str">
            <v xml:space="preserve">Serviço: FÔRMA DE PLACA COMPENSADA RESINADA                                                                                                                                                                      </v>
          </cell>
          <cell r="C24" t="str">
            <v xml:space="preserve"> Unid: M2    </v>
          </cell>
          <cell r="D24">
            <v>31.06</v>
          </cell>
        </row>
        <row r="25">
          <cell r="A25" t="str">
            <v>1 A 01 407 51</v>
          </cell>
          <cell r="B25" t="str">
            <v xml:space="preserve">Serviço: CONF. E LANÇ. CONCRETO MAGRO EM BETONEIRA AC/BC                                                                                                                                                         </v>
          </cell>
          <cell r="C25" t="str">
            <v xml:space="preserve"> Unid: M3    </v>
          </cell>
          <cell r="D25">
            <v>289.39</v>
          </cell>
        </row>
        <row r="26">
          <cell r="A26" t="str">
            <v>1 A 01 410 51</v>
          </cell>
          <cell r="B26" t="str">
            <v xml:space="preserve">Serviço: CONCRETO FCK=10MPA CONTR RAZ USO GERAL CONF E LANÇ AC/BC                                                                                                                                                </v>
          </cell>
          <cell r="C26" t="str">
            <v xml:space="preserve"> Unid: M3    </v>
          </cell>
          <cell r="D26">
            <v>336.97999999999996</v>
          </cell>
        </row>
        <row r="27">
          <cell r="A27" t="str">
            <v>1 A 01 412 51</v>
          </cell>
          <cell r="B27" t="str">
            <v xml:space="preserve">Serviço: CONCRETO FCK=15MPA CONTR RAZ USO GERAL CONF E LANÇ AC/BC                                                                                                                                                </v>
          </cell>
          <cell r="C27" t="str">
            <v xml:space="preserve"> Unid: M3    </v>
          </cell>
          <cell r="D27">
            <v>347.61999999999995</v>
          </cell>
        </row>
        <row r="28">
          <cell r="A28" t="str">
            <v>1 A 01 415 51</v>
          </cell>
          <cell r="B28" t="str">
            <v xml:space="preserve">Serviço: CONCR ESTR FCK=15MPA C.RAZ USO GER CONF/LANÇ AC/BC                                                                                                                                                      </v>
          </cell>
          <cell r="C28" t="str">
            <v xml:space="preserve"> Unid: M3    </v>
          </cell>
          <cell r="D28">
            <v>347.61999999999995</v>
          </cell>
        </row>
        <row r="29">
          <cell r="A29" t="str">
            <v>1 A 01 418 51</v>
          </cell>
          <cell r="B29" t="str">
            <v xml:space="preserve">Serviço: CONCR.ESTR FCK=18MPA C.RAZ USO GER CONF/LANÇ AC/BC                                                                                                                                                      </v>
          </cell>
          <cell r="C29" t="str">
            <v xml:space="preserve"> Unid: M3    </v>
          </cell>
          <cell r="D29">
            <v>359.75999999999993</v>
          </cell>
        </row>
        <row r="30">
          <cell r="A30" t="str">
            <v>1 A 01 423 50</v>
          </cell>
          <cell r="B30" t="str">
            <v xml:space="preserve">Serviço: CONCRETO FCK= 18 MPA P/PRÉ-MOLDADOS (TUBOS) AC/BC                                                                                                                                                       </v>
          </cell>
          <cell r="C30" t="str">
            <v xml:space="preserve"> Unid: M3    </v>
          </cell>
          <cell r="D30">
            <v>281.99</v>
          </cell>
        </row>
        <row r="31">
          <cell r="A31" t="str">
            <v>1 A 01 450 01</v>
          </cell>
          <cell r="B31" t="str">
            <v xml:space="preserve">Serviço: ESCORAMENTO DE BUEIROS CELULARES                                                                                                                                                                        </v>
          </cell>
          <cell r="C31" t="str">
            <v xml:space="preserve"> Unid: M3    </v>
          </cell>
          <cell r="D31">
            <v>44.76</v>
          </cell>
        </row>
        <row r="32">
          <cell r="A32" t="str">
            <v>1 A 01 512 60</v>
          </cell>
          <cell r="B32" t="str">
            <v xml:space="preserve">Serviço: CONCRETO CICLÓPICO FCK=15 MPA AC/BC/PC                                                                                                                                                                  </v>
          </cell>
          <cell r="C32" t="str">
            <v xml:space="preserve"> Unid: M3    </v>
          </cell>
          <cell r="D32">
            <v>283.65000000000003</v>
          </cell>
        </row>
        <row r="33">
          <cell r="A33" t="str">
            <v>1 A 01 580 01</v>
          </cell>
          <cell r="B33" t="str">
            <v xml:space="preserve">Serviço: FORNECIMENTO, PREPARO E COLOCAÇÃO FORMAS AÇO CA 60                                                                                                                                                      </v>
          </cell>
          <cell r="C33" t="str">
            <v xml:space="preserve"> Unid: Kg    </v>
          </cell>
          <cell r="D33">
            <v>5.51</v>
          </cell>
        </row>
        <row r="34">
          <cell r="A34" t="str">
            <v>1 A 01 580 02</v>
          </cell>
          <cell r="B34" t="str">
            <v xml:space="preserve">Serviço: FORNECIMENTO, PREPARO E COLOCAÇÃO FORMAS AÇO CA 50                                                                                                                                                      </v>
          </cell>
          <cell r="C34" t="str">
            <v xml:space="preserve"> Unid: Kg    </v>
          </cell>
          <cell r="D34">
            <v>5.8699999999999992</v>
          </cell>
        </row>
        <row r="35">
          <cell r="A35" t="str">
            <v>1 A 01 603 51</v>
          </cell>
          <cell r="B35" t="str">
            <v xml:space="preserve">Serviço: ARGAMASSA CIMENTO-AREIA 1:3  AC                                                                                                                                                                         </v>
          </cell>
          <cell r="C35" t="str">
            <v xml:space="preserve"> Unid: M3    </v>
          </cell>
          <cell r="D35">
            <v>368.83000000000004</v>
          </cell>
        </row>
        <row r="36">
          <cell r="A36" t="str">
            <v>1 A 01 604 51</v>
          </cell>
          <cell r="B36" t="str">
            <v xml:space="preserve">Serviço: ARGAMASSA CIMENTO E AREIA 1:4  AC                                                                                                                                                                       </v>
          </cell>
          <cell r="C36" t="str">
            <v xml:space="preserve"> Unid: M3    </v>
          </cell>
          <cell r="D36">
            <v>329.01</v>
          </cell>
        </row>
        <row r="37">
          <cell r="A37" t="str">
            <v>1 A 01 606 51</v>
          </cell>
          <cell r="B37" t="str">
            <v xml:space="preserve">Serviço: ARGAMASSA CIMENTO E AREIA 1:6 AC                                                                                                                                                                        </v>
          </cell>
          <cell r="C37" t="str">
            <v xml:space="preserve"> Unid: M3    </v>
          </cell>
          <cell r="D37">
            <v>293.47000000000003</v>
          </cell>
        </row>
        <row r="38">
          <cell r="A38" t="str">
            <v>1 A 01 620 01</v>
          </cell>
          <cell r="B38" t="str">
            <v xml:space="preserve">Serviço: ARGAMASSA CIMENTO - SOLO 1:10                                                                                                                                                                           </v>
          </cell>
          <cell r="C38" t="str">
            <v xml:space="preserve"> Unid: M3    </v>
          </cell>
          <cell r="D38">
            <v>108.17999999999999</v>
          </cell>
        </row>
        <row r="39">
          <cell r="A39" t="str">
            <v>1 A 01 720 50</v>
          </cell>
          <cell r="B39" t="str">
            <v xml:space="preserve">Serviço: CONCRETO FCK=18MPA P/ PRÉ-MOLDADOS (GUARDA-CORPO) AC/BC                                                                                                                                                                  </v>
          </cell>
          <cell r="C39" t="str">
            <v xml:space="preserve"> Unid: M3</v>
          </cell>
          <cell r="D39">
            <v>283.33999999999997</v>
          </cell>
        </row>
        <row r="40">
          <cell r="A40" t="str">
            <v>1 A 01 720 52</v>
          </cell>
          <cell r="B40" t="str">
            <v xml:space="preserve">Serviço: FABRICAÇÃO DE GUARDA CORPO AC/BC                                                                                                                                                                      </v>
          </cell>
          <cell r="C40" t="str">
            <v xml:space="preserve"> Unid: M</v>
          </cell>
          <cell r="D40">
            <v>38.68</v>
          </cell>
        </row>
        <row r="41">
          <cell r="A41" t="str">
            <v>1 A 01 730 50</v>
          </cell>
          <cell r="B41" t="str">
            <v xml:space="preserve">Serviço: CONCRETO FCK= 18 MPA P/PRÉ-MOLD (MOURÕES) AC/BC                                                                                                                                                         </v>
          </cell>
          <cell r="C41" t="str">
            <v xml:space="preserve"> Unid: M3    </v>
          </cell>
          <cell r="D41">
            <v>269.14999999999998</v>
          </cell>
        </row>
        <row r="42">
          <cell r="A42" t="str">
            <v>1 A 01 730 51</v>
          </cell>
          <cell r="B42" t="str">
            <v xml:space="preserve">Serviço: FABR. MOURÃO CONCR. ESTIC  QUADR. 15CM AC/BC                                                                                                                                                            </v>
          </cell>
          <cell r="C42" t="str">
            <v xml:space="preserve"> Unid: Un    </v>
          </cell>
          <cell r="D42">
            <v>34.230000000000004</v>
          </cell>
        </row>
        <row r="43">
          <cell r="A43" t="str">
            <v>1 A 01 735 51</v>
          </cell>
          <cell r="B43" t="str">
            <v xml:space="preserve">Serviço: FABR. MOURÃO CONCR. SUPORTE QUADR. 11CM AC/BC                                                                                                                                                           </v>
          </cell>
          <cell r="C43" t="str">
            <v xml:space="preserve"> Unid: Un    </v>
          </cell>
          <cell r="D43">
            <v>24.61</v>
          </cell>
        </row>
        <row r="44">
          <cell r="A44" t="str">
            <v>1 A 01 740 51</v>
          </cell>
          <cell r="B44" t="str">
            <v xml:space="preserve">Serviço: CONF. TUBOS DE CONCRETO PERFURADO D= 0,20 M AC/BC                                                                                                                                                       </v>
          </cell>
          <cell r="C44" t="str">
            <v xml:space="preserve"> Unid: M     </v>
          </cell>
          <cell r="D44">
            <v>15.649999999999999</v>
          </cell>
        </row>
        <row r="45">
          <cell r="A45" t="str">
            <v>1 A 01 751 51</v>
          </cell>
          <cell r="B45" t="str">
            <v xml:space="preserve">Serviço: CONFECÇÃO DE TUBOS DE CONCRETO D= 0,40 M AC/BC                                                                                                                                                          </v>
          </cell>
          <cell r="C45" t="str">
            <v xml:space="preserve"> Unid: M     </v>
          </cell>
          <cell r="D45">
            <v>35.83</v>
          </cell>
        </row>
        <row r="46">
          <cell r="A46" t="str">
            <v>1 A 01 755 51</v>
          </cell>
          <cell r="B46" t="str">
            <v xml:space="preserve">Serviço: CONF. TUBOS DE CONCRETO ARMADO D= 0,60 M CA-4 AC/BC                                                                                                                                                     </v>
          </cell>
          <cell r="C46" t="str">
            <v xml:space="preserve"> Unid: M     </v>
          </cell>
          <cell r="D46">
            <v>135</v>
          </cell>
        </row>
        <row r="47">
          <cell r="A47" t="str">
            <v>1 A 01 760 51</v>
          </cell>
          <cell r="B47" t="str">
            <v xml:space="preserve">Serviço: CONF. TUBOS DE CONCRETO ARMADO D= 0,80 M CA-4  AC/BC                                                                                                                                                    </v>
          </cell>
          <cell r="C47" t="str">
            <v xml:space="preserve"> Unid: M     </v>
          </cell>
          <cell r="D47">
            <v>205.24</v>
          </cell>
        </row>
        <row r="48">
          <cell r="A48" t="str">
            <v>1 A 01 765 51</v>
          </cell>
          <cell r="B48" t="str">
            <v xml:space="preserve">Serviço: CONF. TUBOS DE CONCRETO ARMADO D= 1,00 M CA-4 AC/BC                                                                                                                                                     </v>
          </cell>
          <cell r="C48" t="str">
            <v xml:space="preserve"> Unid: M     </v>
          </cell>
          <cell r="D48">
            <v>308.26</v>
          </cell>
        </row>
        <row r="49">
          <cell r="A49" t="str">
            <v>1 A 01 770 51</v>
          </cell>
          <cell r="B49" t="str">
            <v xml:space="preserve">Serviço: CONF. TUBOS DE CONCRETO ARMADO D= 1,20 M CA-4 AC/BC                                                                                                                                                     </v>
          </cell>
          <cell r="C49" t="str">
            <v xml:space="preserve"> Unid: M     </v>
          </cell>
          <cell r="D49">
            <v>429.4</v>
          </cell>
        </row>
        <row r="50">
          <cell r="A50" t="str">
            <v>1 A 01 775 51</v>
          </cell>
          <cell r="B50" t="str">
            <v xml:space="preserve">Serviço: CONF. TUBOS DE CONCRETO ARMADO D= 1,50 M CA-4 AC/BC                                                                                                                                                     </v>
          </cell>
          <cell r="C50" t="str">
            <v xml:space="preserve"> Unid: M     </v>
          </cell>
          <cell r="D50">
            <v>668.07999999999993</v>
          </cell>
        </row>
        <row r="51">
          <cell r="A51" t="str">
            <v>1 A 01 780 01</v>
          </cell>
          <cell r="B51" t="str">
            <v xml:space="preserve">Serviço: OBTENÇÃO DE GRAMA P/ REPLANTIO                                                                                                                                                                          </v>
          </cell>
          <cell r="C51" t="str">
            <v xml:space="preserve"> Unid: M2    </v>
          </cell>
          <cell r="D51">
            <v>1.1499999999999999</v>
          </cell>
        </row>
        <row r="52">
          <cell r="A52" t="str">
            <v>1 A 01 790 01</v>
          </cell>
          <cell r="B52" t="str">
            <v xml:space="preserve">Serviço: GUIA DE MADEIRA 2,5 X 7,0 CM                                                                                                                                                                            </v>
          </cell>
          <cell r="C52" t="str">
            <v xml:space="preserve"> Unid: M     </v>
          </cell>
          <cell r="D52">
            <v>2.7899999999999996</v>
          </cell>
        </row>
        <row r="53">
          <cell r="A53" t="str">
            <v>1 A 01 790 02</v>
          </cell>
          <cell r="B53" t="str">
            <v xml:space="preserve">Serviço: GUIA DE MADEIRA 2,5 X 10,0 CM                                                                                                                                                                           </v>
          </cell>
          <cell r="C53" t="str">
            <v xml:space="preserve"> Unid: M     </v>
          </cell>
          <cell r="D53">
            <v>1.55</v>
          </cell>
        </row>
        <row r="54">
          <cell r="A54" t="str">
            <v>1 A 01 860 01</v>
          </cell>
          <cell r="B54" t="str">
            <v xml:space="preserve">Serviço: CONFECÇÃO DE PLACA DE SINALIZAÇÃO TOT. REFLETIVA                                                                                                                                                        </v>
          </cell>
          <cell r="C54" t="str">
            <v xml:space="preserve"> Unid: M2    </v>
          </cell>
          <cell r="D54">
            <v>218.07</v>
          </cell>
        </row>
        <row r="55">
          <cell r="A55" t="str">
            <v>1 A 01 870 01</v>
          </cell>
          <cell r="B55" t="str">
            <v xml:space="preserve">Serviço: CONFECÇÃO DE SUPORTE E TRAVESSA P/ PLACA DE SINAL.                                                                                                                                                      </v>
          </cell>
          <cell r="C55" t="str">
            <v xml:space="preserve"> Unid: Un    </v>
          </cell>
          <cell r="D55">
            <v>21.659999999999997</v>
          </cell>
        </row>
        <row r="56">
          <cell r="A56" t="str">
            <v>1 A 01 890 01</v>
          </cell>
          <cell r="B56" t="str">
            <v xml:space="preserve">Serviço: ESCAVAÇÃO MANUAL EM MATERIAL DE 1A CATEGORIA                                                                                                                                                            </v>
          </cell>
          <cell r="C56" t="str">
            <v xml:space="preserve"> Unid: M3    </v>
          </cell>
          <cell r="D56">
            <v>22.87</v>
          </cell>
        </row>
        <row r="57">
          <cell r="A57" t="str">
            <v>1 A 01 891 01</v>
          </cell>
          <cell r="B57" t="str">
            <v xml:space="preserve">Serviço: ESCAVAÇÃO MANUAL DE VALA EM MATERIAL DE 1A CAT.                                                                                                                                                         </v>
          </cell>
          <cell r="C57" t="str">
            <v xml:space="preserve"> Unid: M3    </v>
          </cell>
          <cell r="D57">
            <v>26.3</v>
          </cell>
        </row>
        <row r="58">
          <cell r="A58" t="str">
            <v>1 A 01 892 01</v>
          </cell>
          <cell r="B58" t="str">
            <v xml:space="preserve">Serviço: ESCAVAÇÃO MECÂNICA DE VALA EM MATERIAL DE 1A CAT.                                                                                                                                                       </v>
          </cell>
          <cell r="C58" t="str">
            <v xml:space="preserve"> Unid: M3    </v>
          </cell>
          <cell r="D58">
            <v>4.46</v>
          </cell>
        </row>
        <row r="59">
          <cell r="A59" t="str">
            <v>1 A 01 893 01</v>
          </cell>
          <cell r="B59" t="str">
            <v xml:space="preserve">Serviço: COMPACTAÇÃO MANUAL                                                                                                                                                                                      </v>
          </cell>
          <cell r="C59" t="str">
            <v xml:space="preserve"> Unid: M3    </v>
          </cell>
          <cell r="D59">
            <v>10.38</v>
          </cell>
        </row>
        <row r="60">
          <cell r="A60" t="str">
            <v>1 A 01 894 51</v>
          </cell>
          <cell r="B60" t="str">
            <v xml:space="preserve">Serviço: LASTRO DE BRITA BC                                                                                                                                                                                      </v>
          </cell>
          <cell r="C60" t="str">
            <v xml:space="preserve"> Unid: M3    </v>
          </cell>
          <cell r="D60">
            <v>113.97</v>
          </cell>
        </row>
        <row r="61">
          <cell r="A61" t="str">
            <v>1 N 01 860 01</v>
          </cell>
          <cell r="B61" t="str">
            <v xml:space="preserve">Serviço: Confecção de placa de sinalização com película refletiva tipo III                                                                                                             </v>
          </cell>
          <cell r="C61" t="str">
            <v xml:space="preserve"> Unid: m²    </v>
          </cell>
          <cell r="D61">
            <v>246.98</v>
          </cell>
        </row>
        <row r="62">
          <cell r="A62" t="str">
            <v>2 N 00 101 00</v>
          </cell>
          <cell r="B62" t="str">
            <v xml:space="preserve">Serviço: Aquisição de CAP 50/70                                                                                                                                                                                  </v>
          </cell>
          <cell r="C62" t="str">
            <v xml:space="preserve"> Unid: t     </v>
          </cell>
          <cell r="D62">
            <v>1171.94</v>
          </cell>
        </row>
        <row r="63">
          <cell r="A63" t="str">
            <v>2 N 00 101 01</v>
          </cell>
          <cell r="B63" t="str">
            <v xml:space="preserve">Serviço: Transporte de CAP 50/70                                                                                                                                                                                 </v>
          </cell>
          <cell r="C63" t="str">
            <v xml:space="preserve"> Unid: t     </v>
          </cell>
          <cell r="D63">
            <v>460.42</v>
          </cell>
        </row>
        <row r="64">
          <cell r="A64" t="str">
            <v>2 N 00 103 00</v>
          </cell>
          <cell r="B64" t="str">
            <v xml:space="preserve">Serviço: Aquisição de Asfalto Diluído CM-30                                                                                                                                                                      </v>
          </cell>
          <cell r="C64" t="str">
            <v xml:space="preserve"> Unid: t     </v>
          </cell>
          <cell r="D64">
            <v>1851.86</v>
          </cell>
        </row>
        <row r="65">
          <cell r="A65" t="str">
            <v>2 N 00 103 01</v>
          </cell>
          <cell r="B65" t="str">
            <v xml:space="preserve">Serviço: Transporte de Asfalto Diluído CM-30                                                                                                                                                                     </v>
          </cell>
          <cell r="C65" t="str">
            <v xml:space="preserve"> Unid: t     </v>
          </cell>
          <cell r="D65">
            <v>415.83</v>
          </cell>
        </row>
        <row r="66">
          <cell r="A66" t="str">
            <v>2 N 00 104 00</v>
          </cell>
          <cell r="B66" t="str">
            <v xml:space="preserve">Serviço: Aquisição de Emulsão Asfáltica RR-1C                                                                                                                                                                    </v>
          </cell>
          <cell r="C66" t="str">
            <v xml:space="preserve"> Unid: t     </v>
          </cell>
          <cell r="D66">
            <v>923.58</v>
          </cell>
        </row>
        <row r="67">
          <cell r="A67" t="str">
            <v>2 N 00 104 01</v>
          </cell>
          <cell r="B67" t="str">
            <v xml:space="preserve">Serviço: Transporte de Emulsão Asfáltica RR-1C                                                                                                                                                                   </v>
          </cell>
          <cell r="C67" t="str">
            <v xml:space="preserve"> Unid: t     </v>
          </cell>
          <cell r="D67">
            <v>415.83</v>
          </cell>
        </row>
        <row r="68">
          <cell r="A68" t="str">
            <v>2 N 00 105 00</v>
          </cell>
          <cell r="B68" t="str">
            <v xml:space="preserve">Serviço: Aquisição de Emulsão Asfáltica RR-2C                                                                                                                                                                    </v>
          </cell>
          <cell r="C68" t="str">
            <v xml:space="preserve"> Unid: t     </v>
          </cell>
          <cell r="D68">
            <v>1004.53</v>
          </cell>
        </row>
        <row r="69">
          <cell r="A69" t="str">
            <v>2 N 00 105 01</v>
          </cell>
          <cell r="B69" t="str">
            <v xml:space="preserve">Serviço: Transporte de Emulsão Asfáltica RR-2C                                                                                                                                                                   </v>
          </cell>
          <cell r="C69" t="str">
            <v xml:space="preserve"> Unid: t     </v>
          </cell>
          <cell r="D69">
            <v>415.83</v>
          </cell>
        </row>
        <row r="70">
          <cell r="A70" t="str">
            <v>2 N 00 110 00</v>
          </cell>
          <cell r="B70" t="str">
            <v xml:space="preserve">Serviço: Aquisição de Emulsão polimérica para micro-revestimento a frio  (RC 1C-E)                                                                                                                                     </v>
          </cell>
          <cell r="C70" t="str">
            <v xml:space="preserve"> Unid: t     </v>
          </cell>
          <cell r="D70">
            <v>1348.3200000000002</v>
          </cell>
        </row>
        <row r="71">
          <cell r="A71" t="str">
            <v>2 N 00 110 01</v>
          </cell>
          <cell r="B71" t="str">
            <v xml:space="preserve">Serviço: Transporte de Emulsão Polim. p/micro-revestimento à frio                                                                                                                                                </v>
          </cell>
          <cell r="C71" t="str">
            <v xml:space="preserve"> Unid: t     </v>
          </cell>
          <cell r="D71">
            <v>415.83</v>
          </cell>
        </row>
        <row r="72">
          <cell r="A72" t="str">
            <v>2 N 04 101 00</v>
          </cell>
          <cell r="B72" t="str">
            <v xml:space="preserve">Serviço: Boca para BSTC D=0,40m - Normal - AC/BC                                                                                                                                                                 </v>
          </cell>
          <cell r="C72" t="str">
            <v xml:space="preserve"> Unid: un    </v>
          </cell>
          <cell r="D72">
            <v>297.96000000000004</v>
          </cell>
        </row>
        <row r="73">
          <cell r="A73" t="str">
            <v>2 N 04 111 99</v>
          </cell>
          <cell r="B73" t="str">
            <v xml:space="preserve">Serviço: Corpo de BDTC D=0,80m AC/BC                                                                                                                                                                             </v>
          </cell>
          <cell r="C73" t="str">
            <v xml:space="preserve"> Unid: m     </v>
          </cell>
          <cell r="D73">
            <v>974.66</v>
          </cell>
        </row>
        <row r="74">
          <cell r="A74" t="str">
            <v>2 N 04 112 99</v>
          </cell>
          <cell r="B74" t="str">
            <v xml:space="preserve">Serviço: Boca BDTC D=0,80m - Normal AC/BC                                                                                                                                                                        </v>
          </cell>
          <cell r="C74" t="str">
            <v xml:space="preserve"> Unid: un    </v>
          </cell>
          <cell r="D74">
            <v>1248.22</v>
          </cell>
        </row>
        <row r="75">
          <cell r="A75" t="str">
            <v>2 N 04 312 19</v>
          </cell>
          <cell r="B75" t="str">
            <v xml:space="preserve">Serviço: Caixa Coletora de Talvegue para BSTC - CCT T - D=1,50m e H=2,00m - AC/BC                                                                                                                                </v>
          </cell>
          <cell r="C75" t="str">
            <v xml:space="preserve"> Unid: un    </v>
          </cell>
          <cell r="D75">
            <v>1578.3799999999999</v>
          </cell>
        </row>
        <row r="76">
          <cell r="A76" t="str">
            <v>2 N 04 900 21</v>
          </cell>
          <cell r="B76" t="str">
            <v xml:space="preserve">Serviço: Sarjeta retangular de concreto armado com  grelha - h=0,40m - SRC I - AC/BC                                                                                                                             </v>
          </cell>
          <cell r="C76" t="str">
            <v xml:space="preserve"> Unid: m     </v>
          </cell>
          <cell r="D76">
            <v>184.84</v>
          </cell>
        </row>
        <row r="77">
          <cell r="A77" t="str">
            <v>2 N 04 930 06</v>
          </cell>
          <cell r="B77" t="str">
            <v xml:space="preserve">Serviço: Caixa coletora com Boca de Lobo CCBL 06 - BSTC D=0,60m H=1,50m - AC/BC                                                                                                                                  </v>
          </cell>
          <cell r="C77" t="str">
            <v xml:space="preserve"> Unid: un    </v>
          </cell>
          <cell r="D77">
            <v>1237.8399999999999</v>
          </cell>
        </row>
        <row r="78">
          <cell r="A78" t="str">
            <v>2 N 04 930 07</v>
          </cell>
          <cell r="B78" t="str">
            <v xml:space="preserve">Serviço: Caixa coletora com Boca de Lobo CCBL 07 - BSTC D=0,60m H=2,00m - AC/BC                                                                                                                                  </v>
          </cell>
          <cell r="C78" t="str">
            <v xml:space="preserve"> Unid: un    </v>
          </cell>
          <cell r="D78">
            <v>1577.9</v>
          </cell>
        </row>
        <row r="79">
          <cell r="A79" t="str">
            <v>2 N 04 930 20</v>
          </cell>
          <cell r="B79" t="str">
            <v xml:space="preserve">Serviço: Caixa coletora com Boca de Lobo CCBL 01 - BSTC D=0,40m h=1,00m - AC/BC                                                                                                                                  </v>
          </cell>
          <cell r="C79" t="str">
            <v xml:space="preserve"> Unid: un    </v>
          </cell>
          <cell r="D79">
            <v>835.42000000000007</v>
          </cell>
        </row>
        <row r="80">
          <cell r="A80" t="str">
            <v>2 N 04 930 21</v>
          </cell>
          <cell r="B80" t="str">
            <v xml:space="preserve">Serviço: Caixa coletora com Boca de Lobo CCBL 02 - BSTC D=0,40m h=1,50m - AC/BC                                                                                                                                  </v>
          </cell>
          <cell r="C80" t="str">
            <v xml:space="preserve"> Unid: un    </v>
          </cell>
          <cell r="D80">
            <v>1143.8900000000001</v>
          </cell>
        </row>
        <row r="81">
          <cell r="A81" t="str">
            <v>2 N 04 930 23</v>
          </cell>
          <cell r="B81" t="str">
            <v xml:space="preserve">Serviço: Caixa coletora com Boca de Lobo CCBL 05 - BSTC D=0,60m H=1,00m - AC/BC                                                                                                                                  </v>
          </cell>
          <cell r="C81" t="str">
            <v xml:space="preserve"> Unid: un    </v>
          </cell>
          <cell r="D81">
            <v>882.78000000000009</v>
          </cell>
        </row>
        <row r="82">
          <cell r="A82" t="str">
            <v>2 N 04 931 62</v>
          </cell>
          <cell r="B82" t="str">
            <v xml:space="preserve">Serviço: Caixa coletora com grelha de ferro CCG 04 - D=0,60m H=2,00m - AC/BC                                                                                                                                     </v>
          </cell>
          <cell r="C82" t="str">
            <v xml:space="preserve"> Unid: un    </v>
          </cell>
          <cell r="D82">
            <v>1100.58</v>
          </cell>
        </row>
        <row r="83">
          <cell r="A83" t="str">
            <v>2 N 04 931 64</v>
          </cell>
          <cell r="B83" t="str">
            <v xml:space="preserve">Serviço: Caixa coletora com grelha de ferro CCG 08 - D=0,80m H=2,50m - AC/BC                                                                                                                                     </v>
          </cell>
          <cell r="C83" t="str">
            <v xml:space="preserve"> Unid: un    </v>
          </cell>
          <cell r="D83">
            <v>1613.74</v>
          </cell>
        </row>
        <row r="84">
          <cell r="A84" t="str">
            <v>2 N 04 931 87</v>
          </cell>
          <cell r="B84" t="str">
            <v xml:space="preserve">Serviço: Caixa coletora com grelha e inspeção CCGI 05 D=0,60m H=1,50m - AC/BC                                                                                                                                    </v>
          </cell>
          <cell r="C84" t="str">
            <v xml:space="preserve"> Unid: un    </v>
          </cell>
          <cell r="D84">
            <v>1707.4600000000003</v>
          </cell>
        </row>
        <row r="85">
          <cell r="A85" t="str">
            <v>2 N 04 931 88</v>
          </cell>
          <cell r="B85" t="str">
            <v xml:space="preserve">Serviço: Caixa coletora com grelha e inspeção CCGI 07 D=0,60m H=2,50m - AC/BC                                                                                                                                    </v>
          </cell>
          <cell r="C85" t="str">
            <v xml:space="preserve"> Unid: un    </v>
          </cell>
          <cell r="D85">
            <v>2186.92</v>
          </cell>
        </row>
        <row r="86">
          <cell r="A86" t="str">
            <v>2 N 04 931 91</v>
          </cell>
          <cell r="B86" t="str">
            <v xml:space="preserve">Serviço: Caixa coletora com grelha e inspeção CCGI 06 D=0,60m H=2,00m - AC/BC                                                                                                                                    </v>
          </cell>
          <cell r="C86" t="str">
            <v xml:space="preserve"> Unid: un    </v>
          </cell>
          <cell r="D86">
            <v>2000.5600000000004</v>
          </cell>
        </row>
        <row r="87">
          <cell r="A87" t="str">
            <v>2 N 04 931 92</v>
          </cell>
          <cell r="B87" t="str">
            <v xml:space="preserve">Serviço: Caixa coletora com grelha e inspeção CCGI 09 D=0,80m H=2,00m - AC/BC                                                                                                                                    </v>
          </cell>
          <cell r="C87" t="str">
            <v xml:space="preserve"> Unid: un    </v>
          </cell>
          <cell r="D87">
            <v>2809.71</v>
          </cell>
        </row>
        <row r="88">
          <cell r="A88" t="str">
            <v>2 N 04 931 96</v>
          </cell>
          <cell r="B88" t="str">
            <v xml:space="preserve">Serviço: Caixa coletora com grelha e inspeção CCGI 13 D=1,00m H=2,50m - AC/BC                                                                                                                                    </v>
          </cell>
          <cell r="C88" t="str">
            <v xml:space="preserve"> Unid: un    </v>
          </cell>
          <cell r="D88">
            <v>3612.6600000000003</v>
          </cell>
        </row>
        <row r="89">
          <cell r="A89" t="str">
            <v>2 N 04 991 51</v>
          </cell>
          <cell r="B89" t="str">
            <v xml:space="preserve">Serviço: Tampa para caixas dimensões de 1,50x1,50m – projeto tipo) AC/BC                                                                                                                                                                                </v>
          </cell>
          <cell r="C89" t="str">
            <v xml:space="preserve"> Unid: m²    </v>
          </cell>
          <cell r="D89">
            <v>221.12000000000003</v>
          </cell>
        </row>
        <row r="90">
          <cell r="A90" t="str">
            <v>2 N 04 995 00</v>
          </cell>
          <cell r="B90" t="str">
            <v xml:space="preserve">Serviço: Escoramento de valas tipo contínuo                                                                                                                                                                      </v>
          </cell>
          <cell r="C90" t="str">
            <v xml:space="preserve"> Unid: m²    </v>
          </cell>
          <cell r="D90">
            <v>12.920000000000002</v>
          </cell>
        </row>
        <row r="91">
          <cell r="A91" t="str">
            <v>2 S 03 323 50</v>
          </cell>
          <cell r="B91" t="str">
            <v xml:space="preserve">Serviço: CONCR.ESTR.FCK=15MPA-C.RAZ.USO GER.CONF.LANÇ.AC/BC                                                                                                                                                      </v>
          </cell>
          <cell r="C91" t="str">
            <v xml:space="preserve"> Unid: M3    </v>
          </cell>
          <cell r="D91">
            <v>449.45000000000005</v>
          </cell>
        </row>
        <row r="92">
          <cell r="A92" t="str">
            <v>2 S 03 324 50</v>
          </cell>
          <cell r="B92" t="str">
            <v xml:space="preserve">Serviço: CONCR.ESTR.FCK=15MPA-C.RAZ.C/ADIT CONF.LANÇ.AC/BC                                                                                                                                                       </v>
          </cell>
          <cell r="C92" t="str">
            <v xml:space="preserve"> Unid: M3    </v>
          </cell>
          <cell r="D92">
            <v>450.85999999999996</v>
          </cell>
        </row>
        <row r="93">
          <cell r="A93" t="str">
            <v>2 S 03 326 50</v>
          </cell>
          <cell r="B93" t="str">
            <v xml:space="preserve">Serviço: CONCR.ESTR.FCK=20MPA-C.RAZ.USO GER.CONF.LANÇ AC/BC                                                                                                                                                      </v>
          </cell>
          <cell r="C93" t="str">
            <v xml:space="preserve"> Unid: M3    </v>
          </cell>
          <cell r="D93">
            <v>463.07000000000005</v>
          </cell>
        </row>
        <row r="94">
          <cell r="A94" t="str">
            <v>2 S 03 370 00</v>
          </cell>
          <cell r="B94" t="str">
            <v xml:space="preserve">Serviço: FORMAS COMUNS DE MADEIRA                                                                                                                                                                                </v>
          </cell>
          <cell r="C94" t="str">
            <v xml:space="preserve"> Unid: M2    </v>
          </cell>
          <cell r="D94">
            <v>45.24</v>
          </cell>
        </row>
        <row r="95">
          <cell r="A95" t="str">
            <v>2 S 03 371 01</v>
          </cell>
          <cell r="B95" t="str">
            <v xml:space="preserve">Serviço: FORMA DE PLACA COMPENSADA RESINADA                                                                                                                                                                      </v>
          </cell>
          <cell r="C95" t="str">
            <v xml:space="preserve"> Unid: M2    </v>
          </cell>
          <cell r="D95">
            <v>39.700000000000003</v>
          </cell>
        </row>
        <row r="96">
          <cell r="A96" t="str">
            <v>2 S 03 510 50</v>
          </cell>
          <cell r="B96" t="str">
            <v xml:space="preserve">Serviço: GUARDA-CORPO TIPO GM, MOLDADO NO LOCAL - FABRICAÇÃO AC/BC                                                                                                                                               </v>
          </cell>
          <cell r="C96" t="str">
            <v xml:space="preserve"> Unid: M     </v>
          </cell>
          <cell r="D96">
            <v>296.06</v>
          </cell>
        </row>
        <row r="97">
          <cell r="A97" t="str">
            <v>2 S 03 580 02</v>
          </cell>
          <cell r="B97" t="str">
            <v xml:space="preserve">Serviço: FORNECIMENTO, PREPARO E COLOCAÇÃO FORMAS AÇO CA 50                                                                                                                                                      </v>
          </cell>
          <cell r="C97" t="str">
            <v xml:space="preserve"> Unid: Kg    </v>
          </cell>
          <cell r="D97">
            <v>7.51</v>
          </cell>
        </row>
        <row r="98">
          <cell r="A98" t="str">
            <v>2 S 03 940 00</v>
          </cell>
          <cell r="B98" t="str">
            <v xml:space="preserve">Serviço: COMPACTAÇÃO MANUAL                                                                                                                                                                                      </v>
          </cell>
          <cell r="C98" t="str">
            <v xml:space="preserve"> Unid: M3    </v>
          </cell>
          <cell r="D98">
            <v>13.260000000000002</v>
          </cell>
        </row>
        <row r="99">
          <cell r="A99" t="str">
            <v>2 S 03 940 01</v>
          </cell>
          <cell r="B99" t="str">
            <v xml:space="preserve">Serviço: REATERRO E COMPACTAÇÃO                                                                                                                                                                                  </v>
          </cell>
          <cell r="C99" t="str">
            <v xml:space="preserve"> Unid: M3    </v>
          </cell>
          <cell r="D99">
            <v>23.95</v>
          </cell>
        </row>
        <row r="100">
          <cell r="A100" t="str">
            <v>2 S 03 991 02</v>
          </cell>
          <cell r="B100" t="str">
            <v xml:space="preserve">Serviço: DRENO DE PVC D= 100 MM                                                                                                                                                                                  </v>
          </cell>
          <cell r="C100" t="str">
            <v xml:space="preserve"> Unid: Un    </v>
          </cell>
          <cell r="D100">
            <v>11.05</v>
          </cell>
        </row>
        <row r="101">
          <cell r="A101" t="str">
            <v>2 S 04 000 00</v>
          </cell>
          <cell r="B101" t="str">
            <v xml:space="preserve">Serviço: ESCAVAÇÃO MANUAL EM MATERIAL DE 1A.  CAT.                                                                                                                                                               </v>
          </cell>
          <cell r="C101" t="str">
            <v xml:space="preserve"> Unid: M3    </v>
          </cell>
          <cell r="D101">
            <v>35.18</v>
          </cell>
        </row>
        <row r="102">
          <cell r="A102" t="str">
            <v>2 S 04 001 00</v>
          </cell>
          <cell r="B102" t="str">
            <v xml:space="preserve">Serviço: ESCAVAÇÃO MECÂNICA DE VALAS EM MAT.1 A CAT.                                                                                                                                                             </v>
          </cell>
          <cell r="C102" t="str">
            <v xml:space="preserve"> Unid: M3    </v>
          </cell>
          <cell r="D102">
            <v>5.7</v>
          </cell>
        </row>
        <row r="103">
          <cell r="A103" t="str">
            <v>2 S 04 001 01</v>
          </cell>
          <cell r="B103" t="str">
            <v xml:space="preserve">Serviço: ESCAVAÇÃO MECÂNICA, REAT. E COMPAC. VALA MAT 1A.  CAT.                                                                                                                                                  </v>
          </cell>
          <cell r="C103" t="str">
            <v xml:space="preserve"> Unid: M3    </v>
          </cell>
          <cell r="D103">
            <v>9.02</v>
          </cell>
        </row>
        <row r="104">
          <cell r="A104" t="str">
            <v>2 S 04 010 00</v>
          </cell>
          <cell r="B104" t="str">
            <v xml:space="preserve">Serviço: ESCAVAÇÃO MANUAL EM MATERIAL DE 2A. CAT.                                                                                                                                                                </v>
          </cell>
          <cell r="C104" t="str">
            <v xml:space="preserve"> Unid: M3    </v>
          </cell>
          <cell r="D104">
            <v>38.03</v>
          </cell>
        </row>
        <row r="105">
          <cell r="A105" t="str">
            <v>2 S 04 011 00</v>
          </cell>
          <cell r="B105" t="str">
            <v xml:space="preserve">Serviço: ESCAVAÇÃO MECÂNICA DE VALA EM MATERIAL 2A. CAT.                                                                                                                                                         </v>
          </cell>
          <cell r="C105" t="str">
            <v xml:space="preserve"> Unid: M3    </v>
          </cell>
          <cell r="D105">
            <v>6.83</v>
          </cell>
        </row>
        <row r="106">
          <cell r="A106" t="str">
            <v>2 S 04 100 51</v>
          </cell>
          <cell r="B106" t="str">
            <v xml:space="preserve">Serviço: CORPO BSTC D= 0,60 M AC/BC/PC                                                                                                                                                                           </v>
          </cell>
          <cell r="C106" t="str">
            <v xml:space="preserve"> Unid: M     </v>
          </cell>
          <cell r="D106">
            <v>388.97</v>
          </cell>
        </row>
        <row r="107">
          <cell r="A107" t="str">
            <v>2 S 04 100 52</v>
          </cell>
          <cell r="B107" t="str">
            <v xml:space="preserve">Serviço: CORPO BSTC D= 0,80 M AC/BC/PC                                                                                                                                                                           </v>
          </cell>
          <cell r="C107" t="str">
            <v xml:space="preserve"> Unid: M     </v>
          </cell>
          <cell r="D107">
            <v>556</v>
          </cell>
        </row>
        <row r="108">
          <cell r="A108" t="str">
            <v>2 S 04 100 53</v>
          </cell>
          <cell r="B108" t="str">
            <v xml:space="preserve">Serviço: CORPO BSTC D= 1,00 M AC/BC/PC                                                                                                                                                                           </v>
          </cell>
          <cell r="C108" t="str">
            <v xml:space="preserve"> Unid: M     </v>
          </cell>
          <cell r="D108">
            <v>780.13</v>
          </cell>
        </row>
        <row r="109">
          <cell r="A109" t="str">
            <v>2 S 04 100 54</v>
          </cell>
          <cell r="B109" t="str">
            <v xml:space="preserve">Serviço: CORPO BSTC D= 1,20 M AC/BC/PC                                                                                                                                                                           </v>
          </cell>
          <cell r="C109" t="str">
            <v xml:space="preserve"> Unid: M     </v>
          </cell>
          <cell r="D109">
            <v>1036.1600000000001</v>
          </cell>
        </row>
        <row r="110">
          <cell r="A110" t="str">
            <v>2 S 04 100 55</v>
          </cell>
          <cell r="B110" t="str">
            <v xml:space="preserve">Serviço: CORPO BSTC D= 1,50M AC/BC/PC                                                                                                                                                                            </v>
          </cell>
          <cell r="C110" t="str">
            <v xml:space="preserve"> Unid: M     </v>
          </cell>
          <cell r="D110">
            <v>1505.69</v>
          </cell>
        </row>
        <row r="111">
          <cell r="A111" t="str">
            <v>2 S 04 101 51</v>
          </cell>
          <cell r="B111" t="str">
            <v xml:space="preserve">Serviço: BOCA BSTC D= 0,60 M NORMAL AC/BC/PC                                                                                                                                                                     </v>
          </cell>
          <cell r="C111" t="str">
            <v xml:space="preserve"> Unid: Un    </v>
          </cell>
          <cell r="D111">
            <v>822.90000000000009</v>
          </cell>
        </row>
        <row r="112">
          <cell r="A112" t="str">
            <v>2 S 04 101 52</v>
          </cell>
          <cell r="B112" t="str">
            <v xml:space="preserve">Serviço: BOCA BSTC D= 0,80 M NORMAL AC/BC/PC                                                                                                                                                                     </v>
          </cell>
          <cell r="C112" t="str">
            <v xml:space="preserve"> Unid: Un    </v>
          </cell>
          <cell r="D112">
            <v>1393.0499999999997</v>
          </cell>
        </row>
        <row r="113">
          <cell r="A113" t="str">
            <v>2 S 04 101 53</v>
          </cell>
          <cell r="B113" t="str">
            <v xml:space="preserve">Serviço: BOCA BSTC D= 1,00 M NORMAL AC/BC/PC                                                                                                                                                                     </v>
          </cell>
          <cell r="C113" t="str">
            <v xml:space="preserve"> Unid: Un    </v>
          </cell>
          <cell r="D113">
            <v>2181.5300000000002</v>
          </cell>
        </row>
        <row r="114">
          <cell r="A114" t="str">
            <v>2 S 04 101 54</v>
          </cell>
          <cell r="B114" t="str">
            <v xml:space="preserve">Serviço: BOCA BSTC D= 1,20 M NORMAL AC/BC/PC                                                                                                                                                                     </v>
          </cell>
          <cell r="C114" t="str">
            <v xml:space="preserve"> Unid: Un    </v>
          </cell>
          <cell r="D114">
            <v>3191.11</v>
          </cell>
        </row>
        <row r="115">
          <cell r="A115" t="str">
            <v>2 S 04 101 55</v>
          </cell>
          <cell r="B115" t="str">
            <v xml:space="preserve">Serviço: BOCA BSTC D= 1,50 M NORMAL AC/BC/PC                                                                                                                                                                     </v>
          </cell>
          <cell r="C115" t="str">
            <v xml:space="preserve"> Unid: Un    </v>
          </cell>
          <cell r="D115">
            <v>5844.7199999999993</v>
          </cell>
        </row>
        <row r="116">
          <cell r="A116" t="str">
            <v>2 S 04 101 58</v>
          </cell>
          <cell r="B116" t="str">
            <v xml:space="preserve">Serviço: BOCA BSTC D= 1,00 M - ESC. = 15 AC/BC/PC                                                                                                                                                                </v>
          </cell>
          <cell r="C116" t="str">
            <v xml:space="preserve"> Unid: Un    </v>
          </cell>
          <cell r="D116">
            <v>2288.65</v>
          </cell>
        </row>
        <row r="117">
          <cell r="A117" t="str">
            <v>2 S 04 101 61</v>
          </cell>
          <cell r="B117" t="str">
            <v xml:space="preserve">Serviço: BOCA BSTC D= 0,60 M - ESC. = 30  AC/BC/PC                                                                                                                                                               </v>
          </cell>
          <cell r="C117" t="str">
            <v xml:space="preserve"> Unid: Un    </v>
          </cell>
          <cell r="D117">
            <v>966.53</v>
          </cell>
        </row>
        <row r="118">
          <cell r="A118" t="str">
            <v>2 S 04 101 67</v>
          </cell>
          <cell r="B118" t="str">
            <v xml:space="preserve">Serviço: BOCA BSTC D= 0,80 M - ESC. = 45 AC/BC/PC                                                                                                                                                                </v>
          </cell>
          <cell r="C118" t="str">
            <v xml:space="preserve"> Unid: Un    </v>
          </cell>
          <cell r="D118">
            <v>3432.14</v>
          </cell>
        </row>
        <row r="119">
          <cell r="A119" t="str">
            <v>2 S 04 111 51</v>
          </cell>
          <cell r="B119" t="str">
            <v xml:space="preserve">Serviço: BOCA BDTC D= 1,00 M NORMAL AC/BC/PC                                                                                                                                                                     </v>
          </cell>
          <cell r="C119" t="str">
            <v xml:space="preserve"> Unid: Un    </v>
          </cell>
          <cell r="D119">
            <v>3067.3900000000003</v>
          </cell>
        </row>
        <row r="120">
          <cell r="A120" t="str">
            <v>2 S 04 200 55</v>
          </cell>
          <cell r="B120" t="str">
            <v xml:space="preserve">Serviço: CORPO DE BSCC 1,50 X 1,50 M ALT. 1,00 A 2,50 M AC/BC                                                                                                                                                    </v>
          </cell>
          <cell r="C120" t="str">
            <v xml:space="preserve"> Unid: M     </v>
          </cell>
          <cell r="D120">
            <v>1499.3400000000001</v>
          </cell>
        </row>
        <row r="121">
          <cell r="A121" t="str">
            <v>2 S 04 201 51</v>
          </cell>
          <cell r="B121" t="str">
            <v xml:space="preserve">Serviço: BOCA DE BSCC 1,50 X 1,50 M NORMAL AC/BC                                                                                                                                                                 </v>
          </cell>
          <cell r="C121" t="str">
            <v xml:space="preserve"> Unid: Un    </v>
          </cell>
          <cell r="D121">
            <v>9156.880000000001</v>
          </cell>
        </row>
        <row r="122">
          <cell r="A122" t="str">
            <v>2 S 04 400 54</v>
          </cell>
          <cell r="B122" t="str">
            <v xml:space="preserve">Serviço: VALETA DE PROT. DE CORTES C/ REVEST. CONCR. - VPC 04 AC/BC                                                                                                                                              </v>
          </cell>
          <cell r="C122" t="str">
            <v xml:space="preserve"> Unid: M     </v>
          </cell>
          <cell r="D122">
            <v>82.570000000000007</v>
          </cell>
        </row>
        <row r="123">
          <cell r="A123" t="str">
            <v>2 S 04 401 53</v>
          </cell>
          <cell r="B123" t="str">
            <v xml:space="preserve">Serviço: VALETA DE PROT. DE ATERRO C/ REVEST. CONCR - VPA 03 AC/BC                                                                                                                                               </v>
          </cell>
          <cell r="C123" t="str">
            <v xml:space="preserve"> Unid: M     </v>
          </cell>
          <cell r="D123">
            <v>102.38</v>
          </cell>
        </row>
        <row r="124">
          <cell r="A124" t="str">
            <v>2 S 04 401 54</v>
          </cell>
          <cell r="B124" t="str">
            <v xml:space="preserve">Serviço: VALETA DE PROT. DE ATERRO C/ REVEST. CONCR - VPA 04 AC/BC                                                                                                                                               </v>
          </cell>
          <cell r="C124" t="str">
            <v xml:space="preserve"> Unid: M     </v>
          </cell>
          <cell r="D124">
            <v>77.72999999999999</v>
          </cell>
        </row>
        <row r="125">
          <cell r="A125" t="str">
            <v>2 S 04 500 58</v>
          </cell>
          <cell r="B125" t="str">
            <v xml:space="preserve">Serviço: DRENO LONGITUDINAL PROF. P/ CORTE EM SOLO - DPS 08 AC/BC                                                                                                                                                </v>
          </cell>
          <cell r="C125" t="str">
            <v xml:space="preserve"> Unid: M     </v>
          </cell>
          <cell r="D125">
            <v>120.11000000000001</v>
          </cell>
        </row>
        <row r="126">
          <cell r="A126" t="str">
            <v>2 S 04 502 51</v>
          </cell>
          <cell r="B126" t="str">
            <v xml:space="preserve">Serviço: BOCA DE SAÍDA P/ DRENO LONGITUDINAL PROF. BSD 01 AC/BC                                                                                                                                                  </v>
          </cell>
          <cell r="C126" t="str">
            <v xml:space="preserve"> Unid: M     </v>
          </cell>
          <cell r="D126">
            <v>128.74</v>
          </cell>
        </row>
        <row r="127">
          <cell r="A127" t="str">
            <v>2 S 04 900 51</v>
          </cell>
          <cell r="B127" t="str">
            <v xml:space="preserve">Serviço: SARJETA TRIANGULAR DE CONCRETO - STC 01 AC/BC                                                                                                                                                           </v>
          </cell>
          <cell r="C127" t="str">
            <v xml:space="preserve"> Unid: M     </v>
          </cell>
          <cell r="D127">
            <v>69.039999999999992</v>
          </cell>
        </row>
        <row r="128">
          <cell r="A128" t="str">
            <v>2 S 04 900 52</v>
          </cell>
          <cell r="B128" t="str">
            <v xml:space="preserve">Serviço: SARJETA TRIANGULAR DE CONCRETO - STC 02 AC/BC                                                                                                                                                           </v>
          </cell>
          <cell r="C128" t="str">
            <v xml:space="preserve"> Unid: M     </v>
          </cell>
          <cell r="D128">
            <v>46.45</v>
          </cell>
        </row>
        <row r="129">
          <cell r="A129" t="str">
            <v>2 S 04 900 53</v>
          </cell>
          <cell r="B129" t="str">
            <v xml:space="preserve">Serviço: SARJETA TRIANGULAR DE CONCRETO - STC 03 AC/BC                                                                                                                                                           </v>
          </cell>
          <cell r="C129" t="str">
            <v xml:space="preserve"> Unid: M     </v>
          </cell>
          <cell r="D129">
            <v>40.26</v>
          </cell>
        </row>
        <row r="130">
          <cell r="A130" t="str">
            <v>2 S 04 901 51</v>
          </cell>
          <cell r="B130" t="str">
            <v xml:space="preserve">Serviço: SARJETA TRAPEZOIDAL DE CONCRETO - SZC 01 AC/BC                                                                                                                                                          </v>
          </cell>
          <cell r="C130" t="str">
            <v xml:space="preserve"> Unid: M     </v>
          </cell>
          <cell r="D130">
            <v>52.49</v>
          </cell>
        </row>
        <row r="131">
          <cell r="A131" t="str">
            <v>2 S 04 901 72</v>
          </cell>
          <cell r="B131" t="str">
            <v xml:space="preserve">Serviço: SARJETA DE CANTEIRO CENTRAL DE CONCRETO - SCC 04 AC/BC                                                                                                                                                  </v>
          </cell>
          <cell r="C131" t="str">
            <v xml:space="preserve"> Unid: M     </v>
          </cell>
          <cell r="D131">
            <v>81.849999999999994</v>
          </cell>
        </row>
        <row r="132">
          <cell r="A132" t="str">
            <v>2 S 04 910 51</v>
          </cell>
          <cell r="B132" t="str">
            <v xml:space="preserve">Serviço: MEIO-FIO DE CONCRETO - MFC 01 AC/BC                                                                                                                                                                     </v>
          </cell>
          <cell r="C132" t="str">
            <v xml:space="preserve"> Unid: M     </v>
          </cell>
          <cell r="D132">
            <v>77.31</v>
          </cell>
        </row>
        <row r="133">
          <cell r="A133" t="str">
            <v>2 S 04 910 55</v>
          </cell>
          <cell r="B133" t="str">
            <v xml:space="preserve">Serviço: MEIO-FIO DE CONCRETO - MFC 05 AC/BC                                                                                                                                                                     </v>
          </cell>
          <cell r="C133" t="str">
            <v xml:space="preserve"> Unid: M     </v>
          </cell>
          <cell r="D133">
            <v>35.519999999999996</v>
          </cell>
        </row>
        <row r="134">
          <cell r="A134" t="str">
            <v>2 S 04 930 51</v>
          </cell>
          <cell r="B134" t="str">
            <v xml:space="preserve">Serviço: CAIXA COLETORA DE SARJETA - CCS 01 AC/BC                                                                                                                                                                </v>
          </cell>
          <cell r="C134" t="str">
            <v xml:space="preserve"> Unid: Un    </v>
          </cell>
          <cell r="D134">
            <v>1697.4499999999998</v>
          </cell>
        </row>
        <row r="135">
          <cell r="A135" t="str">
            <v>2 S 04 930 52</v>
          </cell>
          <cell r="B135" t="str">
            <v xml:space="preserve">Serviço: CAIXA COLETORA DE SARJETA - CCS 02 AC/BC                                                                                                                                                                </v>
          </cell>
          <cell r="C135" t="str">
            <v xml:space="preserve"> Unid: Un    </v>
          </cell>
          <cell r="D135">
            <v>1653.02</v>
          </cell>
        </row>
        <row r="136">
          <cell r="A136" t="str">
            <v>2 S 04 930 54</v>
          </cell>
          <cell r="B136" t="str">
            <v xml:space="preserve">Serviço: CAIXA COLETORA DE SARJETA - CCS 04 AC/BC                                                                                                                                                                </v>
          </cell>
          <cell r="C136" t="str">
            <v xml:space="preserve"> Unid: Un    </v>
          </cell>
          <cell r="D136">
            <v>1561.3899999999999</v>
          </cell>
        </row>
        <row r="137">
          <cell r="A137" t="str">
            <v>2 S 04 930 56</v>
          </cell>
          <cell r="B137" t="str">
            <v xml:space="preserve">Serviço: CAIXA COLETORA DE SARJETA - CCS 06 AC/BC                                                                                                                                                                </v>
          </cell>
          <cell r="C137" t="str">
            <v xml:space="preserve"> Unid: Un    </v>
          </cell>
          <cell r="D137">
            <v>2086.25</v>
          </cell>
        </row>
        <row r="138">
          <cell r="A138" t="str">
            <v>2 S 04 940 52</v>
          </cell>
          <cell r="B138" t="str">
            <v xml:space="preserve">Serviço: DESCIDA D'ÁGUA TIPO RÁPIDA - CANAL RETANGULAR - DAR 02 AC/BC                                                                                                                                            </v>
          </cell>
          <cell r="C138" t="str">
            <v xml:space="preserve"> Unid: M     </v>
          </cell>
          <cell r="D138">
            <v>90.53</v>
          </cell>
        </row>
        <row r="139">
          <cell r="A139" t="str">
            <v>2 S 04 941 52</v>
          </cell>
          <cell r="B139" t="str">
            <v xml:space="preserve">Serviço: DESCIDA D'AGUA DE ATERROS EM DEGRAUS ARM - DAD 02 AC/BC                                                                                                                                                 </v>
          </cell>
          <cell r="C139" t="str">
            <v xml:space="preserve"> Unid: M     </v>
          </cell>
          <cell r="D139">
            <v>170.26999999999998</v>
          </cell>
        </row>
        <row r="140">
          <cell r="A140" t="str">
            <v>2 S 04 941 82</v>
          </cell>
          <cell r="B140" t="str">
            <v xml:space="preserve">Serviço: DESCIDA D'ÁGUA DE CORTES EM DEGRAUS ARM. - DCD 02 AC/BC                                                                                                                                                 </v>
          </cell>
          <cell r="C140" t="str">
            <v xml:space="preserve"> Unid: M     </v>
          </cell>
          <cell r="D140">
            <v>171.83999999999997</v>
          </cell>
        </row>
        <row r="141">
          <cell r="A141" t="str">
            <v>2 S 04 941 84</v>
          </cell>
          <cell r="B141" t="str">
            <v xml:space="preserve">Serviço: DESCIDA D'ÁGUA DE CORTES EM DEGRAUS ARM. - DCD 04 AC/BC                                                                                                                                                 </v>
          </cell>
          <cell r="C141" t="str">
            <v xml:space="preserve"> Unid: M     </v>
          </cell>
          <cell r="D141">
            <v>271.39000000000004</v>
          </cell>
        </row>
        <row r="142">
          <cell r="A142" t="str">
            <v>2 S 04 962 52</v>
          </cell>
          <cell r="B142" t="str">
            <v xml:space="preserve">Serviço: CAIXA DE LIGAÇÃO E PASSAGEM - CLP 02 AC/BC                                                                                                                                                              </v>
          </cell>
          <cell r="C142" t="str">
            <v xml:space="preserve"> Unid: Un    </v>
          </cell>
          <cell r="D142">
            <v>1067.8699999999999</v>
          </cell>
        </row>
        <row r="143">
          <cell r="A143" t="str">
            <v>2 S 04 962 53</v>
          </cell>
          <cell r="B143" t="str">
            <v xml:space="preserve">Serviço: CAIXA DE LIGAÇÃO E PASSAGEM - CLP 03 AC/BC                                                                                                                                                              </v>
          </cell>
          <cell r="C143" t="str">
            <v xml:space="preserve"> Unid: Un    </v>
          </cell>
          <cell r="D143">
            <v>1509.44</v>
          </cell>
        </row>
        <row r="144">
          <cell r="A144" t="str">
            <v>2 S 04 964 51</v>
          </cell>
          <cell r="B144" t="str">
            <v xml:space="preserve">Serviço: TUBULAÇÃO DE DRENAGEM URBANA - D=0,40 M S/BERÇO AC/BC                                                                                                                                                   </v>
          </cell>
          <cell r="C144" t="str">
            <v xml:space="preserve"> Unid: M     </v>
          </cell>
          <cell r="D144">
            <v>146.81</v>
          </cell>
        </row>
        <row r="145">
          <cell r="A145" t="str">
            <v>2 S 04 964 52</v>
          </cell>
          <cell r="B145" t="str">
            <v xml:space="preserve">Serviço: TUBULAÇÃO DE DRENAGEM URBANA - D=0,60 M S/BERÇO AC/BC                                                                                                                                                   </v>
          </cell>
          <cell r="C145" t="str">
            <v xml:space="preserve"> Unid: M     </v>
          </cell>
          <cell r="D145">
            <v>280.11</v>
          </cell>
        </row>
        <row r="146">
          <cell r="A146" t="str">
            <v>2 S 04 964 53</v>
          </cell>
          <cell r="B146" t="str">
            <v xml:space="preserve">Serviço: TUBULAÇÃO DE DRENAGEM URBANA - D=0,80 M S/BERÇO AC/BC                                                                                                                                                   </v>
          </cell>
          <cell r="C146" t="str">
            <v xml:space="preserve"> Unid: M     </v>
          </cell>
          <cell r="D146">
            <v>383.29999999999995</v>
          </cell>
        </row>
        <row r="147">
          <cell r="A147" t="str">
            <v>2 S 04 991 02</v>
          </cell>
          <cell r="B147" t="str">
            <v xml:space="preserve">Serviço: TAMPA DE FERRO P/ CAIXA COLETORA - TCC 02                                                                                                                                                               </v>
          </cell>
          <cell r="C147" t="str">
            <v xml:space="preserve"> Unid: Un    </v>
          </cell>
          <cell r="D147">
            <v>252.31</v>
          </cell>
        </row>
        <row r="148">
          <cell r="A148" t="str">
            <v>2 S 04 999 57</v>
          </cell>
          <cell r="B148" t="str">
            <v xml:space="preserve">Serviço: LASTRO DE BRITA BC                                                                                                                                                                                      </v>
          </cell>
          <cell r="C148" t="str">
            <v xml:space="preserve"> Unid: M3    </v>
          </cell>
          <cell r="D148">
            <v>145.69</v>
          </cell>
        </row>
        <row r="149">
          <cell r="A149" t="str">
            <v>2 S 05 302 03</v>
          </cell>
          <cell r="B149" t="str">
            <v xml:space="preserve">Serviço: MURO GABIÃO CX 1,00 ALT. 8X10 ZN/AL+PVC D= 2,4MM                                                                                                                                                        </v>
          </cell>
          <cell r="C149" t="str">
            <v xml:space="preserve"> Unid: M3    </v>
          </cell>
          <cell r="D149">
            <v>367.32000000000005</v>
          </cell>
        </row>
        <row r="150">
          <cell r="A150" t="str">
            <v>2 S 06 210 51</v>
          </cell>
          <cell r="B150" t="str">
            <v xml:space="preserve">Serviço: PÓRTICO METÁLICO (FORN/IMPL) AC/BC                                                                                                                                                                      </v>
          </cell>
          <cell r="C150" t="str">
            <v xml:space="preserve"> Unid: Un    </v>
          </cell>
          <cell r="D150">
            <v>48631.29</v>
          </cell>
        </row>
        <row r="151">
          <cell r="A151" t="str">
            <v>3 N 05 000 50</v>
          </cell>
          <cell r="B151" t="str">
            <v xml:space="preserve">Serviço: Enrocamento de pedra arrumada PC                                                                                                                                                                        </v>
          </cell>
          <cell r="C151" t="str">
            <v xml:space="preserve"> Unid: m³    </v>
          </cell>
          <cell r="D151">
            <v>193</v>
          </cell>
        </row>
        <row r="152">
          <cell r="A152" t="str">
            <v>3 S 02 200 00</v>
          </cell>
          <cell r="B152" t="str">
            <v xml:space="preserve">Serviço: SOLO PARA BASE DE REMENDO PROFUNDO                                                                                                                                                              </v>
          </cell>
          <cell r="C152" t="str">
            <v xml:space="preserve"> Unid: M3    </v>
          </cell>
          <cell r="D152">
            <v>9.74</v>
          </cell>
        </row>
        <row r="153">
          <cell r="A153" t="str">
            <v>3 S 02 230 50</v>
          </cell>
          <cell r="B153" t="str">
            <v xml:space="preserve">Serviço: BRITA PARA BASE DE REMENDO PROFUNDO BC                                                                                                                                                                  </v>
          </cell>
          <cell r="C153" t="str">
            <v xml:space="preserve"> Unid: M3    </v>
          </cell>
          <cell r="D153">
            <v>99.74</v>
          </cell>
        </row>
        <row r="154">
          <cell r="A154" t="str">
            <v>3 S 02 300 00</v>
          </cell>
          <cell r="B154" t="str">
            <v xml:space="preserve">Serviço: IMPRIMAÇÃO                                                                                                                                                                                              </v>
          </cell>
          <cell r="C154" t="str">
            <v xml:space="preserve"> Unid: M2    </v>
          </cell>
          <cell r="D154">
            <v>0.22999999999999998</v>
          </cell>
        </row>
        <row r="155">
          <cell r="A155" t="str">
            <v>3 S 02 400 00</v>
          </cell>
          <cell r="B155" t="str">
            <v xml:space="preserve">Serviço: PINTURA DE LIGAÇÃO                                                                                                                                                                                      </v>
          </cell>
          <cell r="C155" t="str">
            <v xml:space="preserve"> Unid: M2    </v>
          </cell>
          <cell r="D155">
            <v>0.16</v>
          </cell>
        </row>
        <row r="156">
          <cell r="A156" t="str">
            <v>3 S 02 500 50</v>
          </cell>
          <cell r="B156" t="str">
            <v xml:space="preserve">Serviço: CAPA SELANTE COM PEDRISCO BC                                                                                                                                                                            </v>
          </cell>
          <cell r="C156" t="str">
            <v xml:space="preserve"> Unid: M2    </v>
          </cell>
          <cell r="D156">
            <v>0.98</v>
          </cell>
        </row>
        <row r="157">
          <cell r="A157" t="str">
            <v>3 S 02 540 50</v>
          </cell>
          <cell r="B157" t="str">
            <v xml:space="preserve">Serviço: MISTURA BETUMINOSA USINADA A QUENTE AC/BC                                                                                                                                                               </v>
          </cell>
          <cell r="C157" t="str">
            <v xml:space="preserve"> Unid: M3    </v>
          </cell>
          <cell r="D157">
            <v>219.22000000000003</v>
          </cell>
        </row>
        <row r="158">
          <cell r="A158" t="str">
            <v>3 S 02 900 00</v>
          </cell>
          <cell r="B158" t="str">
            <v xml:space="preserve">Serviço: REMOÇÃO MECANIZADA DE REVESTIMENTO BETUMINOSO                                                                                                                                                           </v>
          </cell>
          <cell r="C158" t="str">
            <v xml:space="preserve"> Unid: M3    </v>
          </cell>
          <cell r="D158">
            <v>12.82</v>
          </cell>
        </row>
        <row r="159">
          <cell r="A159" t="str">
            <v>3 S 02 902 00</v>
          </cell>
          <cell r="B159" t="str">
            <v xml:space="preserve">Serviço: REMOÇÃO MECANIZADA DA CAMADA GRANULAR DO PAVIMENTO                                                                                                                                                      </v>
          </cell>
          <cell r="C159" t="str">
            <v xml:space="preserve"> Unid: M3    </v>
          </cell>
          <cell r="D159">
            <v>8.3000000000000007</v>
          </cell>
        </row>
        <row r="160">
          <cell r="A160" t="str">
            <v>3 S 03 950 00</v>
          </cell>
          <cell r="B160" t="str">
            <v xml:space="preserve">Serviço: LIMPEZA DE PONTE                                                                                                                                                                                        </v>
          </cell>
          <cell r="C160" t="str">
            <v xml:space="preserve"> Unid: M     </v>
          </cell>
          <cell r="D160">
            <v>4.41</v>
          </cell>
        </row>
        <row r="161">
          <cell r="A161" t="str">
            <v>3 S 05 101 02</v>
          </cell>
          <cell r="B161" t="str">
            <v xml:space="preserve">Serviço: REVESTIMENTO VEGETAL C/ GRAMA EM LEIVAS                                                                                                                                                                 </v>
          </cell>
          <cell r="C161" t="str">
            <v xml:space="preserve"> Unid: M2    </v>
          </cell>
          <cell r="D161">
            <v>6.41</v>
          </cell>
        </row>
        <row r="162">
          <cell r="A162" t="str">
            <v>3 S 08 100 00</v>
          </cell>
          <cell r="B162" t="str">
            <v xml:space="preserve">Serviço: TAPA BURACO                                                                                                                                                                                             </v>
          </cell>
          <cell r="C162" t="str">
            <v xml:space="preserve"> Unid: M3    </v>
          </cell>
          <cell r="D162">
            <v>260.65999999999997</v>
          </cell>
        </row>
        <row r="163">
          <cell r="A163" t="str">
            <v>3 S 08 101 01</v>
          </cell>
          <cell r="B163" t="str">
            <v xml:space="preserve">Serviço: REMENDO PROFUNDO C/ DEMOLIÇÃO MANUAL                                                                                                                                                                    </v>
          </cell>
          <cell r="C163" t="str">
            <v xml:space="preserve"> Unid: M3    </v>
          </cell>
          <cell r="D163">
            <v>284.90000000000003</v>
          </cell>
        </row>
        <row r="164">
          <cell r="A164" t="str">
            <v>3 S 08 101 02</v>
          </cell>
          <cell r="B164" t="str">
            <v xml:space="preserve">Serviço: REMENDO PROFUNDO C/ DEMOLIÇÃO MECÂNICA                                                                                                                                                               </v>
          </cell>
          <cell r="C164" t="str">
            <v xml:space="preserve"> Unid: M3    </v>
          </cell>
          <cell r="D164">
            <v>223.06</v>
          </cell>
        </row>
        <row r="165">
          <cell r="A165" t="str">
            <v>3 S 08 101 04</v>
          </cell>
          <cell r="B165" t="str">
            <v xml:space="preserve">Serviço: TAPA BURACO COM SERRA CORTA PISO                                                                                                                                                          </v>
          </cell>
          <cell r="C165" t="str">
            <v xml:space="preserve"> Unid: M3    </v>
          </cell>
          <cell r="D165">
            <v>262.08</v>
          </cell>
        </row>
        <row r="166">
          <cell r="A166" t="str">
            <v>3 S 08 200 50</v>
          </cell>
          <cell r="B166" t="str">
            <v xml:space="preserve">Serviço: RECOMPOSIÇÃO DE GUARDA CORPO AC/BC                                                                                                                                                     </v>
          </cell>
          <cell r="C166" t="str">
            <v xml:space="preserve"> Unid: M2    </v>
          </cell>
          <cell r="D166">
            <v>105.58999999999999</v>
          </cell>
        </row>
        <row r="167">
          <cell r="A167" t="str">
            <v>3 S 08 200 51</v>
          </cell>
          <cell r="B167" t="str">
            <v xml:space="preserve">Serviço: RECOMPOSIÇÃO DE SARJETA EM ALVENARIA DE TIJOLO AC                                                                                                                                                       </v>
          </cell>
          <cell r="C167" t="str">
            <v xml:space="preserve"> Unid: M2    </v>
          </cell>
          <cell r="D167">
            <v>51.68</v>
          </cell>
        </row>
        <row r="168">
          <cell r="A168" t="str">
            <v>3 S 08 300 01</v>
          </cell>
          <cell r="B168" t="str">
            <v xml:space="preserve">Serviço: LIMPEZA DE SARJETA EM MEIO FIO                                                                                                                                                                          </v>
          </cell>
          <cell r="C168" t="str">
            <v xml:space="preserve"> Unid: M     </v>
          </cell>
          <cell r="D168">
            <v>0.33</v>
          </cell>
        </row>
        <row r="169">
          <cell r="A169" t="str">
            <v>3 S 08 301 01</v>
          </cell>
          <cell r="B169" t="str">
            <v xml:space="preserve">Serviço: LIMPEZA DE VALETA DE CORTE                                                                                                                                                                              </v>
          </cell>
          <cell r="C169" t="str">
            <v xml:space="preserve"> Unid: M     </v>
          </cell>
          <cell r="D169">
            <v>0.49</v>
          </cell>
        </row>
        <row r="170">
          <cell r="A170" t="str">
            <v>3 S 08 301 02</v>
          </cell>
          <cell r="B170" t="str">
            <v xml:space="preserve">Serviço: LIMPEZA DE VALA DE DRENAGEM                                                                                                                                                                             </v>
          </cell>
          <cell r="C170" t="str">
            <v xml:space="preserve"> Unid: M     </v>
          </cell>
          <cell r="D170">
            <v>2.0300000000000002</v>
          </cell>
        </row>
        <row r="171">
          <cell r="A171" t="str">
            <v>3 S 08 301 03</v>
          </cell>
          <cell r="B171" t="str">
            <v xml:space="preserve">Serviço: LIMPEZA DE DESCIDA D'ÁGUA                                                                                                                                                                               </v>
          </cell>
          <cell r="C171" t="str">
            <v xml:space="preserve"> Unid: M     </v>
          </cell>
          <cell r="D171">
            <v>0.67</v>
          </cell>
        </row>
        <row r="172">
          <cell r="A172" t="str">
            <v>3 S 08 302 01</v>
          </cell>
          <cell r="B172" t="str">
            <v xml:space="preserve">Serviço: LIMPEZA DE BUEIRO                                                                                                                                                                                       </v>
          </cell>
          <cell r="C172" t="str">
            <v xml:space="preserve"> Unid: M3    </v>
          </cell>
          <cell r="D172">
            <v>11.639999999999999</v>
          </cell>
        </row>
        <row r="173">
          <cell r="A173" t="str">
            <v>3 S 08 302 02</v>
          </cell>
          <cell r="B173" t="str">
            <v xml:space="preserve">Serviço: DESOBSTRUÇÃO DE BUEIRO                                                                                                                                                                                  </v>
          </cell>
          <cell r="C173" t="str">
            <v xml:space="preserve"> Unid: M3    </v>
          </cell>
          <cell r="D173">
            <v>33.5</v>
          </cell>
        </row>
        <row r="174">
          <cell r="A174" t="str">
            <v>3 S 08 400 00</v>
          </cell>
          <cell r="B174" t="str">
            <v xml:space="preserve">Serviço: LIMPEZA DE PLACA DE SINALIZAÇÃO                                                                                                                                                                         </v>
          </cell>
          <cell r="C174" t="str">
            <v xml:space="preserve"> Unid: M2    </v>
          </cell>
          <cell r="D174">
            <v>5.15</v>
          </cell>
        </row>
        <row r="175">
          <cell r="A175" t="str">
            <v>3 S 08 400 01</v>
          </cell>
          <cell r="B175" t="str">
            <v xml:space="preserve">Serviço: RECOMPOSIÇÃO DE PLACA DE SINALIZAÇÃO                                                                                                                                                                    </v>
          </cell>
          <cell r="C175" t="str">
            <v xml:space="preserve"> Unid: M2    </v>
          </cell>
          <cell r="D175">
            <v>22.61</v>
          </cell>
        </row>
        <row r="176">
          <cell r="A176" t="str">
            <v>3 S 08 401 00</v>
          </cell>
          <cell r="B176" t="str">
            <v xml:space="preserve">Serviço: RECOMPOSIÇÃO DE DEFENSA METÁLICA                                                                                                                                                                        </v>
          </cell>
          <cell r="C176" t="str">
            <v xml:space="preserve"> Unid: M     </v>
          </cell>
          <cell r="D176">
            <v>190.95</v>
          </cell>
        </row>
        <row r="177">
          <cell r="A177" t="str">
            <v>3 S 08 402 00</v>
          </cell>
          <cell r="B177" t="str">
            <v xml:space="preserve">Serviço: CAIAÇÃO                                                                                                                                                                                                 </v>
          </cell>
          <cell r="C177" t="str">
            <v xml:space="preserve"> Unid: M2    </v>
          </cell>
          <cell r="D177">
            <v>1.4900000000000002</v>
          </cell>
        </row>
        <row r="178">
          <cell r="A178" t="str">
            <v>3 S 08 403 00</v>
          </cell>
          <cell r="B178" t="str">
            <v xml:space="preserve">Serviço: RENOVAÇÃO DE SINALIZAÇÃO HORIZONTAL                                                                                                                                                                     </v>
          </cell>
          <cell r="C178" t="str">
            <v xml:space="preserve"> Unid: M2    </v>
          </cell>
          <cell r="D178">
            <v>33.71</v>
          </cell>
        </row>
        <row r="179">
          <cell r="A179" t="str">
            <v>3 S 08 404 50</v>
          </cell>
          <cell r="B179" t="str">
            <v xml:space="preserve">Serviço: RECOMPOSIÇÃO TOTAL DE CERCA C/ MOURÃO DE CONCR. SECÇÃO QUAD. AC/BC                                                                                                                                      </v>
          </cell>
          <cell r="C179" t="str">
            <v xml:space="preserve"> Unid: M     </v>
          </cell>
          <cell r="D179">
            <v>23.73</v>
          </cell>
        </row>
        <row r="180">
          <cell r="A180" t="str">
            <v>3 S 08 404 51</v>
          </cell>
          <cell r="B180" t="str">
            <v xml:space="preserve">Serviço: RECOMPOSIÇÃO TOTAL DE CERCA DE CONCR. SEÇÃO QUAD. - MOURÃO AC/BC                                                                                                                                        </v>
          </cell>
          <cell r="C180" t="str">
            <v xml:space="preserve"> Unid: M     </v>
          </cell>
          <cell r="D180">
            <v>19.84</v>
          </cell>
        </row>
        <row r="181">
          <cell r="A181" t="str">
            <v>3 S 08 500 00</v>
          </cell>
          <cell r="B181" t="str">
            <v xml:space="preserve">Serviço: RECOMPOSIÇÃO MANUAL DE ATERRO                                                                                                                                                                           </v>
          </cell>
          <cell r="C181" t="str">
            <v xml:space="preserve"> Unid: M3    </v>
          </cell>
          <cell r="D181">
            <v>83.759999999999991</v>
          </cell>
        </row>
        <row r="182">
          <cell r="A182" t="str">
            <v>3 S 08 501 00</v>
          </cell>
          <cell r="B182" t="str">
            <v xml:space="preserve">Serviço: RECOMPOSIÇÃO MECANIZADA DE ATERRO                                                                                                                                                                       </v>
          </cell>
          <cell r="C182" t="str">
            <v xml:space="preserve"> Unid: M3    </v>
          </cell>
          <cell r="D182">
            <v>21.04</v>
          </cell>
        </row>
        <row r="183">
          <cell r="A183" t="str">
            <v>3 S 08 510 00</v>
          </cell>
          <cell r="B183" t="str">
            <v xml:space="preserve">Serviço: REMOÇÃO MANUAL DE BARREIRA EM SOLO                                                                                                                                                                      </v>
          </cell>
          <cell r="C183" t="str">
            <v xml:space="preserve"> Unid: M3    </v>
          </cell>
          <cell r="D183">
            <v>22.09</v>
          </cell>
        </row>
        <row r="184">
          <cell r="A184" t="str">
            <v>3 S 08 510 01</v>
          </cell>
          <cell r="B184" t="str">
            <v xml:space="preserve">Serviço: REMOÇÃO MANUAL DE BARREIRA EM ROCHA                                                                                                                                                                     </v>
          </cell>
          <cell r="C184" t="str">
            <v xml:space="preserve"> Unid: M3    </v>
          </cell>
          <cell r="D184">
            <v>27.61</v>
          </cell>
        </row>
        <row r="185">
          <cell r="A185" t="str">
            <v>3 S 08 511 00</v>
          </cell>
          <cell r="B185" t="str">
            <v xml:space="preserve">Serviço: REMOÇÃO MECANIZADA DE BARREIRA - SOLO                                                                                                                                                                   </v>
          </cell>
          <cell r="C185" t="str">
            <v xml:space="preserve"> Unid: M3    </v>
          </cell>
          <cell r="D185">
            <v>5.13</v>
          </cell>
        </row>
        <row r="186">
          <cell r="A186" t="str">
            <v>3 S 08 512 00</v>
          </cell>
          <cell r="B186" t="str">
            <v xml:space="preserve">Serviço: REMOÇÃO MECANIZADA DE BARREIRA - ROCHA                                                                                                                                                                  </v>
          </cell>
          <cell r="C186" t="str">
            <v xml:space="preserve"> Unid: M3    </v>
          </cell>
          <cell r="D186">
            <v>7.87</v>
          </cell>
        </row>
        <row r="187">
          <cell r="A187" t="str">
            <v>3 S 08 513 00</v>
          </cell>
          <cell r="B187" t="str">
            <v xml:space="preserve">Serviço: REMOÇÃO DE MATACÕES                                                                                                                                                                                     </v>
          </cell>
          <cell r="C187" t="str">
            <v xml:space="preserve"> Unid: M3    </v>
          </cell>
          <cell r="D187">
            <v>62.240000000000009</v>
          </cell>
        </row>
        <row r="188">
          <cell r="A188" t="str">
            <v>3 S 08 900 00</v>
          </cell>
          <cell r="B188" t="str">
            <v xml:space="preserve">Serviço: ROÇADA MANUAL                                                                                                                                                                                           </v>
          </cell>
          <cell r="C188" t="str">
            <v xml:space="preserve"> Unid: Ha    </v>
          </cell>
          <cell r="D188">
            <v>970.51</v>
          </cell>
        </row>
        <row r="189">
          <cell r="A189" t="str">
            <v>3 S 08 901 00</v>
          </cell>
          <cell r="B189" t="str">
            <v xml:space="preserve">Serviço: ROÇADA MECANIZADA                                                                                                                                                                                       </v>
          </cell>
          <cell r="C189" t="str">
            <v xml:space="preserve"> Unid: Ha    </v>
          </cell>
          <cell r="D189">
            <v>258.81</v>
          </cell>
        </row>
        <row r="190">
          <cell r="A190" t="str">
            <v>3 S 08 901 01</v>
          </cell>
          <cell r="B190" t="str">
            <v xml:space="preserve">Serviço: CORTE E LIMPEZA DE ÁREAS GRAMADAS                                                                                                                                                                       </v>
          </cell>
          <cell r="C190" t="str">
            <v xml:space="preserve"> Unid: M2    </v>
          </cell>
          <cell r="D190">
            <v>0.1</v>
          </cell>
        </row>
        <row r="191">
          <cell r="A191" t="str">
            <v>3 S 08 910 00</v>
          </cell>
          <cell r="B191" t="str">
            <v xml:space="preserve">Serviço: CAPINA MANUAL                                                                                                                                                                                           </v>
          </cell>
          <cell r="C191" t="str">
            <v xml:space="preserve"> Unid: M2    </v>
          </cell>
          <cell r="D191">
            <v>0.38</v>
          </cell>
        </row>
        <row r="192">
          <cell r="A192" t="str">
            <v>4 N 06 200 02</v>
          </cell>
          <cell r="B192" t="str">
            <v xml:space="preserve">Serviço: Fornecimento e Implantação placa de sinalização com película refletiva tipo III                                                                                                                               </v>
          </cell>
          <cell r="C192" t="str">
            <v xml:space="preserve"> Unid: m²    </v>
          </cell>
          <cell r="D192">
            <v>369.13</v>
          </cell>
        </row>
        <row r="193">
          <cell r="A193" t="str">
            <v>4 N 06 232 51</v>
          </cell>
          <cell r="B193" t="str">
            <v xml:space="preserve">Serviço: Fornecimento e colocação de barreira Classe II - tipo DNIT                                                                                                                                              </v>
          </cell>
          <cell r="C193" t="str">
            <v xml:space="preserve"> Unid: un    </v>
          </cell>
          <cell r="D193">
            <v>99.940000000000012</v>
          </cell>
        </row>
        <row r="194">
          <cell r="A194" t="str">
            <v>4 N 06 240 51</v>
          </cell>
          <cell r="B194" t="str">
            <v xml:space="preserve">Serviço: Fornecimento e colocação de barreira Classe III - tipo DNIT                                                                                                                                             </v>
          </cell>
          <cell r="C194" t="str">
            <v xml:space="preserve"> Unid: un    </v>
          </cell>
          <cell r="D194">
            <v>140.56</v>
          </cell>
        </row>
        <row r="195">
          <cell r="A195" t="str">
            <v>4 S 06 010 01</v>
          </cell>
          <cell r="B195" t="str">
            <v xml:space="preserve">Serviço: DEFENSA SEMI-MALEÁVEL SIMPLES (FORN/IMPL)                                                                                                                                                               </v>
          </cell>
          <cell r="C195" t="str">
            <v xml:space="preserve"> Unid: M     </v>
          </cell>
          <cell r="D195">
            <v>189.07999999999998</v>
          </cell>
        </row>
        <row r="196">
          <cell r="A196" t="str">
            <v>4 S 06 010 02</v>
          </cell>
          <cell r="B196" t="str">
            <v xml:space="preserve">Serviço: ANCORAGEM DEFENSA SEMI-MALÉAVEL SIMPLES (FORN/IMPL)                                                                                                                                                     </v>
          </cell>
          <cell r="C196" t="str">
            <v xml:space="preserve"> Unid: M     </v>
          </cell>
          <cell r="D196">
            <v>209.88</v>
          </cell>
        </row>
        <row r="197">
          <cell r="A197" t="str">
            <v>4 S 06 100 11</v>
          </cell>
          <cell r="B197" t="str">
            <v xml:space="preserve">Serviço: PINTURA DE FAIXA - TINTA ACRÍLICA - 1 ANO                                                                                                                                                               </v>
          </cell>
          <cell r="C197" t="str">
            <v xml:space="preserve"> Unid: M2    </v>
          </cell>
          <cell r="D197">
            <v>12.25</v>
          </cell>
        </row>
        <row r="198">
          <cell r="A198" t="str">
            <v>4 S 06 110 01</v>
          </cell>
          <cell r="B198" t="str">
            <v xml:space="preserve">Serviço: PINTURA FAIXA C/TERMOPLÁSTICO - 3 ANOS (P/ASPERSÃO)                                                                                                                                                     </v>
          </cell>
          <cell r="C198" t="str">
            <v xml:space="preserve"> Unid: M2    </v>
          </cell>
          <cell r="D198">
            <v>37.08</v>
          </cell>
        </row>
        <row r="199">
          <cell r="A199" t="str">
            <v>4 S 06 110 03</v>
          </cell>
          <cell r="B199" t="str">
            <v xml:space="preserve">Serviço: PINTURA SETAS E ZEBRADO - TERMOPLÁSTICO 5 ANOS (P/EXTRUSÃO)                                                                                                                                             </v>
          </cell>
          <cell r="C199" t="str">
            <v xml:space="preserve"> Unid: M2    </v>
          </cell>
          <cell r="D199">
            <v>57.47</v>
          </cell>
        </row>
        <row r="200">
          <cell r="A200" t="str">
            <v>4 S 06 120 01</v>
          </cell>
          <cell r="B200" t="str">
            <v xml:space="preserve">Serviço: TACHA REFLETIVA MONODIRECIONAL (FORN/COLOC)                                                                                                                                                             </v>
          </cell>
          <cell r="C200" t="str">
            <v xml:space="preserve"> Unid: Un    </v>
          </cell>
          <cell r="D200">
            <v>12.290000000000001</v>
          </cell>
        </row>
        <row r="201">
          <cell r="A201" t="str">
            <v>4 S 06 120 11</v>
          </cell>
          <cell r="B201" t="str">
            <v xml:space="preserve">Serviço: TACHÃO REFLETIVO MONODIRECIONAL (FORN/COLOC)                                                                                                                                                            </v>
          </cell>
          <cell r="C201" t="str">
            <v xml:space="preserve"> Unid: Un    </v>
          </cell>
          <cell r="D201">
            <v>32.79</v>
          </cell>
        </row>
        <row r="202">
          <cell r="A202" t="str">
            <v>4 S 06 121 01</v>
          </cell>
          <cell r="B202" t="str">
            <v xml:space="preserve">Serviço: TACHA REFLETIVA BIDIRECIONAL (FORN/COLOC)                                                                                                                                                               </v>
          </cell>
          <cell r="C202" t="str">
            <v xml:space="preserve"> Unid: Un    </v>
          </cell>
          <cell r="D202">
            <v>12.930000000000001</v>
          </cell>
        </row>
        <row r="203">
          <cell r="A203" t="str">
            <v>4 S 06 121 11</v>
          </cell>
          <cell r="B203" t="str">
            <v xml:space="preserve">Serviço: TACHÃO REFLETIVO BIDIRECIONAL (FORN/COLOC)                                                                                                                                                              </v>
          </cell>
          <cell r="C203" t="str">
            <v xml:space="preserve"> Unid: Un    </v>
          </cell>
          <cell r="D203">
            <v>34.06</v>
          </cell>
        </row>
        <row r="204">
          <cell r="A204" t="str">
            <v>4 S 06 200 02</v>
          </cell>
          <cell r="B204" t="str">
            <v xml:space="preserve">Serviço: PLACA DE SINALIZAÇÃO TOT. REFLETIVA (FORN/IMPL)                                                                                                                                                         </v>
          </cell>
          <cell r="C204" t="str">
            <v xml:space="preserve"> Unid: M2    </v>
          </cell>
          <cell r="D204">
            <v>332.17</v>
          </cell>
        </row>
        <row r="205">
          <cell r="A205" t="str">
            <v>4 S 06 200 91</v>
          </cell>
          <cell r="B205" t="str">
            <v xml:space="preserve">Serviço: REMOÇÃO DE PLACA DE SINALIZAÇÃO                                                                                                                                                                         </v>
          </cell>
          <cell r="C205" t="str">
            <v xml:space="preserve"> Unid: M2    </v>
          </cell>
          <cell r="D205">
            <v>19.43</v>
          </cell>
        </row>
        <row r="206">
          <cell r="A206" t="str">
            <v>5 N 02 210 55</v>
          </cell>
          <cell r="B206" t="str">
            <v xml:space="preserve">Serviço: Sub-base de brita graduada BC                                                                                                                                                                           </v>
          </cell>
          <cell r="C206" t="str">
            <v xml:space="preserve"> Unid: m³    </v>
          </cell>
          <cell r="D206">
            <v>197.1</v>
          </cell>
        </row>
        <row r="207">
          <cell r="A207" t="str">
            <v>5 N 04 310 22</v>
          </cell>
          <cell r="B207" t="str">
            <v xml:space="preserve">Serviço: Bueiro met. s/interrupção tráf. chapa múltipla BSTM D=2,20m galvanizado BC e=2,7mm (método não destrutivo)                                                                                              </v>
          </cell>
          <cell r="C207" t="str">
            <v xml:space="preserve"> Unid: m     </v>
          </cell>
          <cell r="D207">
            <v>3359.68</v>
          </cell>
        </row>
        <row r="208">
          <cell r="A208" t="str">
            <v>5 N 04 410 22</v>
          </cell>
          <cell r="B208" t="str">
            <v xml:space="preserve">Serviço: Boca para BSTM D=2,20m BC - normal                                                                                                                                                                      </v>
          </cell>
          <cell r="C208" t="str">
            <v xml:space="preserve"> Unid: un    </v>
          </cell>
          <cell r="D208">
            <v>10630.35</v>
          </cell>
        </row>
        <row r="209">
          <cell r="A209" t="str">
            <v>5 N 05 300 03</v>
          </cell>
          <cell r="B209" t="str">
            <v xml:space="preserve">Serviço: Fornecimento transporte e plantio de mudas de árvores selecionadas                                                                                                                                      </v>
          </cell>
          <cell r="C209" t="str">
            <v xml:space="preserve"> Unid: un    </v>
          </cell>
          <cell r="D209">
            <v>15.83</v>
          </cell>
        </row>
        <row r="210">
          <cell r="A210" t="str">
            <v>5 N 05 300 04</v>
          </cell>
          <cell r="B210" t="str">
            <v xml:space="preserve">Serviço: Fornecimento e plantio de mudas de arbusto h=0,70 a 1,00m                                                                                                                                               </v>
          </cell>
          <cell r="C210" t="str">
            <v xml:space="preserve"> Unid: un    </v>
          </cell>
          <cell r="D210">
            <v>15.26</v>
          </cell>
        </row>
        <row r="211">
          <cell r="A211" t="str">
            <v>5 N 05 300 05</v>
          </cell>
          <cell r="B211" t="str">
            <v xml:space="preserve">Serviço: Fornecimento e colocação de barreira de siltagem                                                                                                                                                        </v>
          </cell>
          <cell r="C211" t="str">
            <v xml:space="preserve"> Unid: m     </v>
          </cell>
          <cell r="D211">
            <v>15.039999999999997</v>
          </cell>
        </row>
        <row r="212">
          <cell r="A212" t="str">
            <v>5 N 05 300 52</v>
          </cell>
          <cell r="B212" t="str">
            <v xml:space="preserve">Serviço: Enrocamento de pedra jogada (const e rest) / PC                                                                                                                                                         </v>
          </cell>
          <cell r="C212" t="str">
            <v xml:space="preserve"> Unid: m³    </v>
          </cell>
          <cell r="D212">
            <v>138.87</v>
          </cell>
        </row>
        <row r="213">
          <cell r="A213" t="str">
            <v>5 N 05 303 16</v>
          </cell>
          <cell r="B213" t="str">
            <v xml:space="preserve">Serviço: Fornecimento e colocação de manta geotêxtil não tecido RT 16                                                                                                                                                  </v>
          </cell>
          <cell r="C213" t="str">
            <v xml:space="preserve"> Unid: m²    </v>
          </cell>
          <cell r="D213">
            <v>10.620000000000001</v>
          </cell>
        </row>
        <row r="214">
          <cell r="A214" t="str">
            <v>5 S 01 000 00</v>
          </cell>
          <cell r="B214" t="str">
            <v xml:space="preserve">Serviço: DESM. DEST. E LIMP. ÁREAS C/ ARV. DIAM. ATÉ 0,15M                                                                                                                                                       </v>
          </cell>
          <cell r="C214" t="str">
            <v xml:space="preserve"> Unid: M2    </v>
          </cell>
          <cell r="D214">
            <v>0.33</v>
          </cell>
        </row>
        <row r="215">
          <cell r="A215" t="str">
            <v>5 S 01 010 00</v>
          </cell>
          <cell r="B215" t="str">
            <v xml:space="preserve">Serviço: DESTOCAMENTO DE ÁRVORES D= 0,15 A 0,30 M                                                                                                                                                                </v>
          </cell>
          <cell r="C215" t="str">
            <v xml:space="preserve"> Unid: Un    </v>
          </cell>
          <cell r="D215">
            <v>29.77</v>
          </cell>
        </row>
        <row r="216">
          <cell r="A216" t="str">
            <v>5 S 01 011 00</v>
          </cell>
          <cell r="B216" t="str">
            <v xml:space="preserve">Serviço: DESMATAMEMTO ÁRVORES C/DIÂM. &gt; 0,30 M                                                                                                                                                                   </v>
          </cell>
          <cell r="C216" t="str">
            <v xml:space="preserve"> Unid: Un    </v>
          </cell>
          <cell r="D216">
            <v>74.45</v>
          </cell>
        </row>
        <row r="217">
          <cell r="A217" t="str">
            <v>5 S 01 100 01</v>
          </cell>
          <cell r="B217" t="str">
            <v xml:space="preserve">Serviço: ESCAVAÇÃO, CARGA E TRANSP. MAT. 1 A. CAT. DMT 50M                                                                                                                                                       </v>
          </cell>
          <cell r="C217" t="str">
            <v xml:space="preserve"> Unid: M3    </v>
          </cell>
          <cell r="D217">
            <v>1.73</v>
          </cell>
        </row>
        <row r="218">
          <cell r="A218" t="str">
            <v>5 S 01 100 22</v>
          </cell>
          <cell r="B218" t="str">
            <v xml:space="preserve">Serviço: ESCAVAÇÃO, CARGA E TRANSP. 1 A. CAT DMT 50 A 200M C/ESCAV.                                                                                                                                              </v>
          </cell>
          <cell r="C218" t="str">
            <v xml:space="preserve"> Unid: M3    </v>
          </cell>
          <cell r="D218">
            <v>5.77</v>
          </cell>
        </row>
        <row r="219">
          <cell r="A219" t="str">
            <v>5 S 01 100 23</v>
          </cell>
          <cell r="B219" t="str">
            <v xml:space="preserve">Serviço: ESCAV., CARGA E TRANSP. 1 A. CAT DMT 200 A 400M C/ESCAV.                                                                                                                                                </v>
          </cell>
          <cell r="C219" t="str">
            <v xml:space="preserve"> Unid: M3    </v>
          </cell>
          <cell r="D219">
            <v>6.2600000000000007</v>
          </cell>
        </row>
        <row r="220">
          <cell r="A220" t="str">
            <v>5 S 01 100 24</v>
          </cell>
          <cell r="B220" t="str">
            <v xml:space="preserve">Serviço: ESCAV., CARGA E TRANSP. 1 A. CAT DMT 400 A 600M C/ESCAV.                                                                                                                                                </v>
          </cell>
          <cell r="C220" t="str">
            <v xml:space="preserve"> Unid: M3    </v>
          </cell>
          <cell r="D220">
            <v>6.76</v>
          </cell>
        </row>
        <row r="221">
          <cell r="A221" t="str">
            <v>5 S 01 100 25</v>
          </cell>
          <cell r="B221" t="str">
            <v xml:space="preserve">Serviço: ESCAV., CARGA E TRANSP. 1 A. CAT DMT 600 A 800M C/ESCAV.                                                                                                                                                </v>
          </cell>
          <cell r="C221" t="str">
            <v xml:space="preserve"> Unid: M3    </v>
          </cell>
          <cell r="D221">
            <v>7.28</v>
          </cell>
        </row>
        <row r="222">
          <cell r="A222" t="str">
            <v>5 S 01 100 26</v>
          </cell>
          <cell r="B222" t="str">
            <v xml:space="preserve">Serviço: ESCAV., CARGA E TRANSP. 1 A. CAT DMT 800 A 1000 M C/ESCAV.                                                                                                                                              </v>
          </cell>
          <cell r="C222" t="str">
            <v xml:space="preserve"> Unid: M3    </v>
          </cell>
          <cell r="D222">
            <v>7.6</v>
          </cell>
        </row>
        <row r="223">
          <cell r="A223" t="str">
            <v>5 S 01 100 33</v>
          </cell>
          <cell r="B223" t="str">
            <v xml:space="preserve">Serviço: ESCAV., CARGA E TRANSP. 1 A. CAT DMT 3000 A 5000M C/ESCAV.                                                                                                                                              </v>
          </cell>
          <cell r="C223" t="str">
            <v xml:space="preserve"> Unid: M3    </v>
          </cell>
          <cell r="D223">
            <v>14.9</v>
          </cell>
        </row>
        <row r="224">
          <cell r="A224" t="str">
            <v>5 S 01 510 00</v>
          </cell>
          <cell r="B224" t="str">
            <v xml:space="preserve">Serviço: COMPACTAÇÃO DE ATERROS A 95% PROCTOR NORMAL                                                                                                                                                             </v>
          </cell>
          <cell r="C224" t="str">
            <v xml:space="preserve"> Unid: M3    </v>
          </cell>
          <cell r="D224">
            <v>2.77</v>
          </cell>
        </row>
        <row r="225">
          <cell r="A225" t="str">
            <v>5 S 01 511 00</v>
          </cell>
          <cell r="B225" t="str">
            <v xml:space="preserve">Serviço: COMPACTAÇÃO DE ATERROS A 100% PROCTOR NORMAL                                                                                                                                                            </v>
          </cell>
          <cell r="C225" t="str">
            <v xml:space="preserve"> Unid: M3    </v>
          </cell>
          <cell r="D225">
            <v>3.3099999999999996</v>
          </cell>
        </row>
        <row r="226">
          <cell r="A226" t="str">
            <v>5 S 01 513 01</v>
          </cell>
          <cell r="B226" t="str">
            <v xml:space="preserve">Serviço: COMPACTAÇÃO DE MATERIAL DE "BOTA-FORA"                                                                                                                                                                  </v>
          </cell>
          <cell r="C226" t="str">
            <v xml:space="preserve"> Unid: M3    </v>
          </cell>
          <cell r="D226">
            <v>2.12</v>
          </cell>
        </row>
        <row r="227">
          <cell r="A227" t="str">
            <v>5 S 02 110 00</v>
          </cell>
          <cell r="B227" t="str">
            <v xml:space="preserve">Serviço: REGULARIZAÇÃO DO SUBLEITO                                                                                                                                                                               </v>
          </cell>
          <cell r="C227" t="str">
            <v xml:space="preserve"> Unid: M2    </v>
          </cell>
          <cell r="D227">
            <v>0.84000000000000008</v>
          </cell>
        </row>
        <row r="228">
          <cell r="A228" t="str">
            <v>5 S 02 230 50</v>
          </cell>
          <cell r="B228" t="str">
            <v xml:space="preserve">Serviço: BASE BRITA GRADUADA BC                                                                                                                                                                                  </v>
          </cell>
          <cell r="C228" t="str">
            <v xml:space="preserve"> Unid: M3    </v>
          </cell>
          <cell r="D228">
            <v>197.1</v>
          </cell>
        </row>
        <row r="229">
          <cell r="A229" t="str">
            <v>5 S 02 300 00</v>
          </cell>
          <cell r="B229" t="str">
            <v xml:space="preserve">Serviço: IMPRIMAÇÃO                                                                                                                                                                                              </v>
          </cell>
          <cell r="C229" t="str">
            <v xml:space="preserve"> Unid: M2    </v>
          </cell>
          <cell r="D229">
            <v>0.22999999999999998</v>
          </cell>
        </row>
        <row r="230">
          <cell r="A230" t="str">
            <v>5 S 02 400 00</v>
          </cell>
          <cell r="B230" t="str">
            <v xml:space="preserve">Serviço: PINTURA DE LIGAÇÃO                                                                                                                                                                                      </v>
          </cell>
          <cell r="C230" t="str">
            <v xml:space="preserve"> Unid: M2    </v>
          </cell>
          <cell r="D230">
            <v>0.15</v>
          </cell>
        </row>
        <row r="231">
          <cell r="A231" t="str">
            <v>5 S 02 501 50</v>
          </cell>
          <cell r="B231" t="str">
            <v xml:space="preserve">Serviço: TRATAMENTO SUPERFICIAL DUPLO C/ C.A.P. BC                                                                                                                                                               </v>
          </cell>
          <cell r="C231" t="str">
            <v xml:space="preserve"> Unid: M2    </v>
          </cell>
          <cell r="D231">
            <v>4.37</v>
          </cell>
        </row>
        <row r="232">
          <cell r="A232" t="str">
            <v>5 S 02 501 51</v>
          </cell>
          <cell r="B232" t="str">
            <v xml:space="preserve">Serviço: TRATAMENTO SUPERFICIAL DUPLO C/ EMULSÃO BC                                                                                                                                                              </v>
          </cell>
          <cell r="C232" t="str">
            <v xml:space="preserve"> Unid: M2    </v>
          </cell>
          <cell r="D232">
            <v>4.37</v>
          </cell>
        </row>
        <row r="233">
          <cell r="A233" t="str">
            <v>5 S 02 511 52</v>
          </cell>
          <cell r="B233" t="str">
            <v xml:space="preserve">Serviço: MICRO-REVESTIMENTO A FRIO - MICROFLEX 1,5 CM BC                                                                                                                                                         </v>
          </cell>
          <cell r="C233" t="str">
            <v xml:space="preserve"> Unid: M2    </v>
          </cell>
          <cell r="D233">
            <v>4.9300000000000006</v>
          </cell>
        </row>
        <row r="234">
          <cell r="A234" t="str">
            <v>5 S 02 540 51</v>
          </cell>
          <cell r="B234" t="str">
            <v xml:space="preserve">Serviço: CBUQ - CAPA DE ROLAMENTO AC/BC                                                                                                                                                                          </v>
          </cell>
          <cell r="C234" t="str">
            <v xml:space="preserve"> Unid: T     </v>
          </cell>
          <cell r="D234">
            <v>114.67999999999999</v>
          </cell>
        </row>
        <row r="235">
          <cell r="A235" t="str">
            <v>5 S 02 905 00</v>
          </cell>
          <cell r="B235" t="str">
            <v xml:space="preserve">Serviço: REMOÇÃO MECANIZADA DE REVESTIMENTO BETUMINOSO                                                                                                                                                           </v>
          </cell>
          <cell r="C235" t="str">
            <v xml:space="preserve"> Unid: M3    </v>
          </cell>
          <cell r="D235">
            <v>12.45</v>
          </cell>
        </row>
        <row r="236">
          <cell r="A236" t="str">
            <v>5 S 02 906 00</v>
          </cell>
          <cell r="B236" t="str">
            <v xml:space="preserve">Serviço: REMOÇÃO MECANIZADA DA CAMADA GRANULAR DO PAVIMENTO                                                                                                                                                      </v>
          </cell>
          <cell r="C236" t="str">
            <v xml:space="preserve"> Unid: M3    </v>
          </cell>
          <cell r="D236">
            <v>7.9700000000000006</v>
          </cell>
        </row>
        <row r="237">
          <cell r="A237" t="str">
            <v>5 S 02 908 00</v>
          </cell>
          <cell r="B237" t="str">
            <v xml:space="preserve">Serviço: ARRANCAMENTO E REMOÇÃO DE PARALELEPÍPEDOS                                                                                                                                                               </v>
          </cell>
          <cell r="C237" t="str">
            <v xml:space="preserve"> Unid: M2    </v>
          </cell>
          <cell r="D237">
            <v>18.88</v>
          </cell>
        </row>
        <row r="238">
          <cell r="A238" t="str">
            <v>5 S 02 909 00</v>
          </cell>
          <cell r="B238" t="str">
            <v xml:space="preserve">Serviço: ARRANCAMENTO E REMOÇÃO DE MEIOS-FIOS                                                                                                                                                                    </v>
          </cell>
          <cell r="C238" t="str">
            <v xml:space="preserve"> Unid: M3    </v>
          </cell>
          <cell r="D238">
            <v>103.24000000000001</v>
          </cell>
        </row>
        <row r="239">
          <cell r="A239" t="str">
            <v>5 S 02 990 12</v>
          </cell>
          <cell r="B239" t="str">
            <v xml:space="preserve">Serviço: FRESAGEM DESCONTINUA REVESTIMENTO BETUMINOSO                                                                                                                                                            </v>
          </cell>
          <cell r="C239" t="str">
            <v xml:space="preserve"> Unid: M3    </v>
          </cell>
          <cell r="D239">
            <v>180.13</v>
          </cell>
        </row>
        <row r="240">
          <cell r="A240" t="str">
            <v>5 S 02 993 10</v>
          </cell>
          <cell r="B240" t="str">
            <v xml:space="preserve">Serviço: RECICLAGEM C/ CIMENTO E BRITA E INCORP. REV.                                                                                                                                      </v>
          </cell>
          <cell r="C240" t="str">
            <v xml:space="preserve"> Unid: M3    </v>
          </cell>
          <cell r="D240">
            <v>113.78999999999999</v>
          </cell>
        </row>
        <row r="241">
          <cell r="A241" t="str">
            <v>5 S 04 311 12</v>
          </cell>
          <cell r="B241" t="str">
            <v xml:space="preserve">Serviço: BUEIRO MET. S/ INTERRUPÇÃO DE TRÁFEGO D= 1,20 M REV. EPOXI                                                                                                                                              </v>
          </cell>
          <cell r="C241" t="str">
            <v xml:space="preserve"> Unid: M     </v>
          </cell>
          <cell r="D241">
            <v>2325.9899999999998</v>
          </cell>
        </row>
        <row r="242">
          <cell r="A242" t="str">
            <v>5 S 04 311 16</v>
          </cell>
          <cell r="B242" t="str">
            <v xml:space="preserve">Serviço: BUEIRO MET. S/ INTERRUPÇÃO DE TRÁFEGO D= 1,60 M REV. EPOXI                                                                                                                                              </v>
          </cell>
          <cell r="C242" t="str">
            <v xml:space="preserve"> Unid: M     </v>
          </cell>
          <cell r="D242">
            <v>3079.3799999999997</v>
          </cell>
        </row>
        <row r="243">
          <cell r="A243" t="str">
            <v>5 S 04 999 01</v>
          </cell>
          <cell r="B243" t="str">
            <v xml:space="preserve">Serviço: REMOÇÃO DE BUEIROS EXISTENTES                                                                                                                                                                           </v>
          </cell>
          <cell r="C243" t="str">
            <v xml:space="preserve"> Unid: M     </v>
          </cell>
          <cell r="D243">
            <v>59.53</v>
          </cell>
        </row>
        <row r="244">
          <cell r="A244" t="str">
            <v>5 S 04 999 07</v>
          </cell>
          <cell r="B244" t="str">
            <v xml:space="preserve">Serviço: DEMOLIÇÃO DE DISPOSITIVOS DE CONCRETO SIMPLES                                                                                                                                                           </v>
          </cell>
          <cell r="C244" t="str">
            <v xml:space="preserve"> Unid: M3    </v>
          </cell>
          <cell r="D244">
            <v>117.60000000000001</v>
          </cell>
        </row>
        <row r="245">
          <cell r="A245" t="str">
            <v>5 S 04 999 08</v>
          </cell>
          <cell r="B245" t="str">
            <v xml:space="preserve">Serviço: DEMOLIÇÃO DE DISPOSITIVOS DE CONCRETO ARMADO                                                                                                                                                            </v>
          </cell>
          <cell r="C245" t="str">
            <v xml:space="preserve"> Unid: M3    </v>
          </cell>
          <cell r="D245">
            <v>461.34</v>
          </cell>
        </row>
        <row r="246">
          <cell r="A246" t="str">
            <v>5 S 04 999 54</v>
          </cell>
          <cell r="B246" t="str">
            <v xml:space="preserve">Serviço: RESTAURAÇÃO DE DISPOSITIVOS DANIFICADOS C/CONCR. FCK= 15 MPA AC/BC                                                                                                                                      </v>
          </cell>
          <cell r="C246" t="str">
            <v xml:space="preserve"> Unid: M3    </v>
          </cell>
          <cell r="D246">
            <v>466.24</v>
          </cell>
        </row>
        <row r="247">
          <cell r="A247" t="str">
            <v>5 S 05 100 00</v>
          </cell>
          <cell r="B247" t="str">
            <v xml:space="preserve">Serviço: ENLEIVAMENTO                                                                                                                                                                                            </v>
          </cell>
          <cell r="C247" t="str">
            <v xml:space="preserve"> Unid: M2    </v>
          </cell>
          <cell r="D247">
            <v>6.54</v>
          </cell>
        </row>
        <row r="248">
          <cell r="A248" t="str">
            <v>5 S 05 102 00</v>
          </cell>
          <cell r="B248" t="str">
            <v xml:space="preserve">Serviço: HIDROSSEMEADURA                                                                                                                                                                                         </v>
          </cell>
          <cell r="C248" t="str">
            <v xml:space="preserve"> Unid: M2    </v>
          </cell>
          <cell r="D248">
            <v>0.98000000000000009</v>
          </cell>
        </row>
        <row r="249">
          <cell r="A249" t="str">
            <v>5 S 05 300 01</v>
          </cell>
          <cell r="B249" t="str">
            <v xml:space="preserve">Serviço: ALVENARIA DE PEDRA ARRUMADA                                                                                                                                                                             </v>
          </cell>
          <cell r="C249" t="str">
            <v xml:space="preserve"> Unid: M3    </v>
          </cell>
          <cell r="D249">
            <v>192.85000000000002</v>
          </cell>
        </row>
        <row r="250">
          <cell r="A250" t="str">
            <v>5 S 05 301 50</v>
          </cell>
          <cell r="B250" t="str">
            <v xml:space="preserve">Serviço: ALVENARIA DE PEDRA ARGAMASSADA AC/PC                                                                                                                                                                    </v>
          </cell>
          <cell r="C250" t="str">
            <v xml:space="preserve"> Unid: M3    </v>
          </cell>
          <cell r="D250">
            <v>295.27</v>
          </cell>
        </row>
        <row r="251">
          <cell r="A251" t="str">
            <v>5 S 06 400 51</v>
          </cell>
          <cell r="B251" t="str">
            <v xml:space="preserve">Serviço: CERCAS DE ARAME FARPADO C/ MOURÃO CONCR. SEÇÃO QUADRADA AC/BC                                                                                                                                           </v>
          </cell>
          <cell r="C251" t="str">
            <v xml:space="preserve"> Unid: M     </v>
          </cell>
          <cell r="D251">
            <v>24.37</v>
          </cell>
        </row>
      </sheetData>
      <sheetData sheetId="2"/>
      <sheetData sheetId="3"/>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623"/>
    </sheetNames>
    <definedNames>
      <definedName name="_I_1_1_19"/>
      <definedName name="_TOT2"/>
      <definedName name="_TOT4"/>
      <definedName name="_TOT5"/>
    </defined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s>
    <sheetDataSet>
      <sheetData sheetId="0"/>
      <sheetData sheetId="1"/>
      <sheetData sheetId="2"/>
      <sheetData sheetId="3"/>
      <sheetData sheetId="4"/>
      <sheetData sheetId="5"/>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RESUMO-DVOP_AGRIMAT"/>
      <sheetName val="REAJU (2)"/>
      <sheetName val="Mat Asf"/>
      <sheetName val="Meio fio"/>
      <sheetName val="Limpeza da faixa de domínio"/>
      <sheetName val="DMT 50m"/>
      <sheetName val="DMT 1000 a 1200m"/>
      <sheetName val="Remoção Solo Mole"/>
      <sheetName val="OAC"/>
      <sheetName val="RESUMO"/>
      <sheetName val="orçamento sem des"/>
      <sheetName val="orçamento  ERRADO"/>
      <sheetName val="COMPOSIÇÃO "/>
      <sheetName val="CRONO"/>
      <sheetName val="BDI "/>
      <sheetName val="BDI  DIF."/>
      <sheetName val="QCI"/>
      <sheetName val="DESMAT,"/>
      <sheetName val="Escav mecân"/>
      <sheetName val="aterro"/>
      <sheetName val="Subleito"/>
      <sheetName val="sub base"/>
      <sheetName val="base"/>
      <sheetName val="Transp mat jaz"/>
      <sheetName val="Transp mat jaz não pav"/>
      <sheetName val="Dreno"/>
      <sheetName val="Cerca"/>
      <sheetName val="Valeta"/>
      <sheetName val="Enleivamento"/>
      <sheetName val="Valeta (3)"/>
      <sheetName val="DMT modelo (2)"/>
      <sheetName val="Defensa"/>
      <sheetName val="Placas"/>
      <sheetName val="Grama"/>
      <sheetName val="Pintura"/>
      <sheetName val="REAJU"/>
      <sheetName val="Imprimação"/>
      <sheetName val="TSD"/>
      <sheetName val="Transp Agreg"/>
      <sheetName val="pint. ligação"/>
      <sheetName val="C.B.U.Q."/>
      <sheetName val="MeioFio"/>
      <sheetName val="Escav. vala"/>
      <sheetName val="Acerto de vala"/>
      <sheetName val="Reaterro de vala"/>
      <sheetName val="Tubo "/>
      <sheetName val="BL, PV e CP"/>
      <sheetName val="MF, CALCADA E GRAMA"/>
    </sheetNames>
    <sheetDataSet>
      <sheetData sheetId="0"/>
      <sheetData sheetId="1"/>
      <sheetData sheetId="2"/>
      <sheetData sheetId="3">
        <row r="35">
          <cell r="H35">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Quadro Resumo"/>
      <sheetName val="Quadro Dem orç"/>
      <sheetName val="Cronograma1"/>
      <sheetName val="Cronograma2"/>
      <sheetName val="Enc Sociais"/>
      <sheetName val="Banco Dados Materiais"/>
      <sheetName val="Pesquisa Mercado"/>
      <sheetName val="Custo Mão-de-Obra"/>
      <sheetName val="Custo horário de Equip"/>
      <sheetName val="PE-Qd 25 Curva ABC"/>
      <sheetName val="Quadro PE-Qd 24"/>
      <sheetName val="Mob_Desmob"/>
      <sheetName val="Transporte PAV"/>
      <sheetName val="Transp. Drenagem_NPAV"/>
      <sheetName val="Transp. Drenagem_PAV"/>
      <sheetName val="Transp. OAC_NPAV"/>
      <sheetName val="Transp. OAC_PAV"/>
      <sheetName val="Custo Canteiro"/>
      <sheetName val="Acessórios Edific."/>
      <sheetName val="Barracão_Edif."/>
      <sheetName val="Barracão_Depósito"/>
      <sheetName val="Barracão_Galpão"/>
      <sheetName val="Manutençao_Canteiro"/>
      <sheetName val="Marco Ident Obra"/>
      <sheetName val="Desmat 0,15"/>
      <sheetName val="Desmat 0,15 a 0,30"/>
      <sheetName val="Desmat &gt;0,30"/>
      <sheetName val="DMT 50m"/>
      <sheetName val="DMT 50a200CARREG"/>
      <sheetName val="DMT 50a200M"/>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5000 a 10000E"/>
      <sheetName val="DMT 10000 a 15000E"/>
      <sheetName val="DMT 15000 a 20000E"/>
      <sheetName val="DMT &gt; 20000E"/>
      <sheetName val="Transp. Mat. exced DMT &gt;5km"/>
      <sheetName val="Aterro95%"/>
      <sheetName val="Aterro100%"/>
      <sheetName val="Aterro de rocha"/>
      <sheetName val="Reforço subleito"/>
      <sheetName val="Regula (2)"/>
      <sheetName val="Regula"/>
      <sheetName val="Sub-base (2)"/>
      <sheetName val="Sub-base"/>
      <sheetName val="Recomp cam base"/>
      <sheetName val="Recomp Base"/>
      <sheetName val="Base (2)"/>
      <sheetName val="Base"/>
      <sheetName val="Concreto Cimento portland"/>
      <sheetName val="Base brita graduada"/>
      <sheetName val="Base Solo cimento"/>
      <sheetName val="Base solo brita"/>
      <sheetName val="Reciclagem"/>
      <sheetName val="Base Solo Melh. Cim."/>
      <sheetName val="Imprimação"/>
      <sheetName val="Pintura de Ligação"/>
      <sheetName val="TSS c emulsão"/>
      <sheetName val="TSD c emulsão"/>
      <sheetName val="CBUQ_Capa (2)"/>
      <sheetName val="CBUQ_Capa"/>
      <sheetName val="FOG"/>
      <sheetName val="CBUQ_Binder (2)"/>
      <sheetName val="CBUQ_Binder"/>
      <sheetName val="TSS c Banho Diluído"/>
      <sheetName val="TSD c BANHO DILUÍDO"/>
      <sheetName val="Transp. casc."/>
      <sheetName val="Transp. Comercial (N.PAV)"/>
      <sheetName val="Esc mec reat e comp"/>
      <sheetName val="Esc vala mat 3ª cat"/>
      <sheetName val="Transp. Comercial (PAV)"/>
      <sheetName val="Remoção mec Rev Bet."/>
      <sheetName val="Remoção mec Cam. Granul."/>
      <sheetName val="Fresagem continua"/>
      <sheetName val="Escav. Manual 1ª cat"/>
      <sheetName val="VPC 04"/>
      <sheetName val="VPA 04"/>
      <sheetName val="Dreno DPS 07"/>
      <sheetName val="Dreno DPS 08"/>
      <sheetName val="BSD 01"/>
      <sheetName val="BSD 02"/>
      <sheetName val="Dreno DSS 03"/>
      <sheetName val="BSD 03"/>
      <sheetName val="STC 01"/>
      <sheetName val="STC 04"/>
      <sheetName val="STC 08"/>
      <sheetName val="STC 02"/>
      <sheetName val="STC 03"/>
      <sheetName val="SCC 03"/>
      <sheetName val="SCC 04"/>
      <sheetName val="MFC 01"/>
      <sheetName val="MFC 03"/>
      <sheetName val="MFC 05"/>
      <sheetName val="CCS 01"/>
      <sheetName val="CCS 04"/>
      <sheetName val="CCS 10"/>
      <sheetName val="CCS 12"/>
      <sheetName val="CCS 16"/>
      <sheetName val="CCS 21"/>
      <sheetName val="CCS 02"/>
      <sheetName val="CCS 03"/>
      <sheetName val="CCS 011"/>
      <sheetName val="CCS 016"/>
      <sheetName val="CCS 019"/>
      <sheetName val="CCS 020"/>
      <sheetName val="DAR 02"/>
      <sheetName val="DAR 03"/>
      <sheetName val="DAD 02"/>
      <sheetName val="EDA 01"/>
      <sheetName val="EDA 02"/>
      <sheetName val="DES 03"/>
      <sheetName val="DEB 01"/>
      <sheetName val="DEB 03"/>
      <sheetName val="DEB 04"/>
      <sheetName val="DEB 05"/>
      <sheetName val="DEB 02"/>
      <sheetName val="BLS 01"/>
      <sheetName val="BLD 02"/>
      <sheetName val="CLP 11"/>
      <sheetName val="CLP 04"/>
      <sheetName val="CLP 19"/>
      <sheetName val="PVI 04"/>
      <sheetName val="PVI 05"/>
      <sheetName val="PVI 10"/>
      <sheetName val="PVI 02"/>
      <sheetName val="CPV 01"/>
      <sheetName val="PVI 07"/>
      <sheetName val="Arranc e Rem meio_fio"/>
      <sheetName val="Tubul 40"/>
      <sheetName val="Tubul 60"/>
      <sheetName val="Tubul 80"/>
      <sheetName val="Tubul 100"/>
      <sheetName val="TCC 01"/>
      <sheetName val="Demolição simples"/>
      <sheetName val="Transp. Drenagem"/>
      <sheetName val="Escav. mec. 1ª cat"/>
      <sheetName val="Reaterro e compac"/>
      <sheetName val="BSTC 0,60m"/>
      <sheetName val="BSTC 0,80m"/>
      <sheetName val="BSTC 1,00m"/>
      <sheetName val="BDTC 1,00m"/>
      <sheetName val="BDTC 1,20m"/>
      <sheetName val="BTTC 1,00m"/>
      <sheetName val="BTTC 1,50m"/>
      <sheetName val="BTTC 1,20m"/>
      <sheetName val="Boca BSTC 0,60m"/>
      <sheetName val="BDTC 1,50m"/>
      <sheetName val="Boca BSTC 0,80m"/>
      <sheetName val="Boca BSTC 1,00m"/>
      <sheetName val="Boca BSTC 1,00m (15º)"/>
      <sheetName val="Tubul 120"/>
      <sheetName val="Remoção disp_concr"/>
      <sheetName val="BSTC 1,20m"/>
      <sheetName val="Boca BDTC 1,00m"/>
      <sheetName val="CORPO BDCC 1,50 x 1,50"/>
      <sheetName val="CORPO BTCC 1,50 x 2,00"/>
      <sheetName val="Boca BTTC 1,50m"/>
      <sheetName val="CORPO BSCC 2,50 x 2,50_(5m) "/>
      <sheetName val="BOCA BTCC 1,50 x 2,00"/>
      <sheetName val="Boca BSTC 1,50m"/>
      <sheetName val="Boca BSTC 1,20m"/>
      <sheetName val="Boca BDTC 1,20m"/>
      <sheetName val="Boca BTTC 1,00m"/>
      <sheetName val="Boca BTTC 1,20m"/>
      <sheetName val="Boca BDTC 1,50m"/>
      <sheetName val="CORPO BSCC 2,00 x 2,00"/>
      <sheetName val="CORPO BSCC 2,50 x 2,50"/>
      <sheetName val="TUNNEL LINER 1,80"/>
      <sheetName val="TUNNEL LINER 2,40"/>
      <sheetName val="SCC 05"/>
      <sheetName val="SCC 06"/>
      <sheetName val="STC 06"/>
      <sheetName val="VPC 02"/>
      <sheetName val="Pass sobre canal"/>
      <sheetName val="Lombada"/>
      <sheetName val="DES 01"/>
      <sheetName val="CORPO BTCC 2,00 x 2,00"/>
      <sheetName val="CORPO BTCC 2,50 x 2,50"/>
      <sheetName val="CORPO BTCC 2,50 x 2,50 (5,m)"/>
      <sheetName val="CORPO BSCC 3,00 x 3,00"/>
      <sheetName val="CORPO BSCC 1,65 x 2,65"/>
      <sheetName val="CORPO BSCC 1,50 x 1,50 (10M)"/>
      <sheetName val="CORPO BSCC 3,00 x 3,00 (10M)"/>
      <sheetName val="CORPO BDCC 2,50 x 2,50"/>
      <sheetName val="CORPO BDCC 2,00 x 2,00"/>
      <sheetName val="CORPO BDCC 2,50 x 2,50 (7,50M)"/>
      <sheetName val="CORPO BTCC 3,00 x 3,00_(5m)"/>
      <sheetName val="BOCA BSCC 1,50 x 1,50"/>
      <sheetName val="CORPO BTCC 3,00 x 3,00"/>
      <sheetName val="BOCA BTCC 2,00 x 2,00"/>
      <sheetName val="BOCA BSCC 3,00 x 3,00"/>
      <sheetName val="BOCA BDCC 2,00 x 2,00"/>
      <sheetName val="BOCA BDCC 2,50 x 2,50"/>
      <sheetName val="BOCA BTCC 2,50 x 2,50"/>
      <sheetName val="BOCA BTCC 3,00 x 3,00"/>
      <sheetName val="Rem. bueiro exist."/>
      <sheetName val="Desobstrução bueiro"/>
      <sheetName val="Remoção de Cerca"/>
      <sheetName val="Cerca Madeira"/>
      <sheetName val="Cerca quadrada"/>
      <sheetName val="CTC 01"/>
      <sheetName val="BSTC 1,50m"/>
      <sheetName val="Defensa_simples"/>
      <sheetName val="Defensa_Dupla"/>
      <sheetName val="Ancor simples"/>
      <sheetName val="Ancor dupla"/>
      <sheetName val="Sonorizador"/>
      <sheetName val="Calçadas"/>
      <sheetName val="Ench Cant Cent"/>
      <sheetName val="Poste"/>
      <sheetName val="MURRO ARIMO"/>
      <sheetName val="CORPO ARMCO"/>
      <sheetName val="BOCA ARMCO"/>
      <sheetName val="Barreira Dupla"/>
      <sheetName val="Postes"/>
      <sheetName val="Postes (2)"/>
      <sheetName val="Postes (3)"/>
      <sheetName val="Pintura faixa 3 anos"/>
      <sheetName val="Pintura faixa 2 anos"/>
      <sheetName val="Pintura setas zebrados 3ANOS"/>
      <sheetName val="Pintura setas zebrados"/>
      <sheetName val="Tacha reflet."/>
      <sheetName val="Tachão Refletivo"/>
      <sheetName val="Placa sinaliz."/>
      <sheetName val="Enleivamento"/>
      <sheetName val="Hidrossemeadura"/>
      <sheetName val="Grama em Muda"/>
      <sheetName val="Plantio de arv"/>
      <sheetName val="VPC 01"/>
      <sheetName val="Reconf_Mecan"/>
      <sheetName val="CAP-30_45"/>
      <sheetName val="CAP-65_90"/>
      <sheetName val="CM-30"/>
      <sheetName val="RR-1C"/>
      <sheetName val="RR-2C"/>
      <sheetName val="Transp_Frio CM-30"/>
      <sheetName val="Transp_Frio RR-1C"/>
      <sheetName val="Transp_Frio RR-2C"/>
      <sheetName val="Transp_Quente"/>
      <sheetName val="Transp. local N_Pav"/>
      <sheetName val="Transp. local pav"/>
      <sheetName val="Transp. local pav (2)"/>
      <sheetName val="Transp. local carroc. guind."/>
      <sheetName val="Transp. Com_Carr_N_Pav"/>
      <sheetName val="Transp. Com_Carr_Pav"/>
      <sheetName val="Transp. Com N.Pav."/>
      <sheetName val="Transp. Com. Pav"/>
      <sheetName val="Transp. Local-Carroc_N.Pav."/>
      <sheetName val="Transp. Local-Carroc_Pav"/>
      <sheetName val="Transp. Local mat. betum"/>
      <sheetName val="Areia Comercial"/>
      <sheetName val="Brita Comercial"/>
      <sheetName val="Pedra-de-mão"/>
      <sheetName val="Usinagem Brita Grad."/>
      <sheetName val="Usinagem Solo Cimento"/>
      <sheetName val="Usinagem Solo Brita"/>
      <sheetName val="Usinagem Solo melh. cim"/>
      <sheetName val="Usinagem CBUQ"/>
      <sheetName val="Usinagem BINDER"/>
      <sheetName val="Alv tijolos"/>
      <sheetName val="Alv Pedra Argam"/>
      <sheetName val="Limp cam veg em jazida"/>
      <sheetName val="Expurgo de jazida"/>
      <sheetName val="Esc. de jazida"/>
      <sheetName val="Dente BSTC 120"/>
      <sheetName val="Dente BDTC 120"/>
      <sheetName val="Dente BSTC 60"/>
      <sheetName val="Dente BSTC 80"/>
      <sheetName val="Dente BSTC 100"/>
      <sheetName val="Dente BDTC 100"/>
      <sheetName val="Dente BTTC 100"/>
      <sheetName val="Dente BTTC 120"/>
      <sheetName val="Dente BTTC 150"/>
      <sheetName val="Dente BDTC 150"/>
      <sheetName val="Aço CA25"/>
      <sheetName val="Dente BSTC 150"/>
      <sheetName val="Aço CA25 (2)"/>
      <sheetName val="Aço CA50"/>
      <sheetName val="Aço CA50 (2)"/>
      <sheetName val="Aço CA60"/>
      <sheetName val="Aço CA60 (2)"/>
      <sheetName val="Fôrma comum mad"/>
      <sheetName val="Fôrma comp res"/>
      <sheetName val="Brita Produzida"/>
      <sheetName val="Rocha para britagem"/>
      <sheetName val="Peças Desgaste Britador"/>
      <sheetName val="Solo Local Arg"/>
      <sheetName val="Peças Desgaste Britador (2)"/>
      <sheetName val="Lastro Brita"/>
      <sheetName val="Concreto magro"/>
      <sheetName val="Concreto 10MPa"/>
      <sheetName val="Concreto 11MPa"/>
      <sheetName val="Concreto 12MPa"/>
      <sheetName val="Concreto 15MPa"/>
      <sheetName val="Concreto 18MPa"/>
      <sheetName val="Concreto 25MPa"/>
      <sheetName val="Concreto Cimento Portl"/>
      <sheetName val="Concreto 30MPa"/>
      <sheetName val="Escor bueiros cel"/>
      <sheetName val="Concreto Ciclópico 12MPa"/>
      <sheetName val="Concreto Ciclópico 15MPa"/>
      <sheetName val="Concreto 18MPa_(Tubos)"/>
      <sheetName val="Argamassa 13"/>
      <sheetName val="Argamassa 14"/>
      <sheetName val="Confecção Tubo D=20cm"/>
      <sheetName val="Confecção Tubo D=40cm"/>
      <sheetName val="Confecção Tubo D=0,60m"/>
      <sheetName val="Confecção Tubo D=0,80m"/>
      <sheetName val="Confecção Tubo D=1,00m"/>
      <sheetName val="Confecção Tubo D=1,50m"/>
      <sheetName val="Confecção Placa Sinal."/>
      <sheetName val="Confecção Suporte trav."/>
      <sheetName val="Grama p replantio"/>
      <sheetName val="Guia mad. 7cm"/>
      <sheetName val="Guia mad. 10cm"/>
      <sheetName val="Escav Manual 1a cat"/>
      <sheetName val="Escav Man de Vala"/>
      <sheetName val="Escav Mec"/>
      <sheetName val="Solo local"/>
      <sheetName val="Compac Man"/>
      <sheetName val="Transp_RR-2C"/>
      <sheetName val="Fossa Séptica"/>
      <sheetName val="Ligação provisória"/>
      <sheetName val="lIGAÇAO_AGUA"/>
      <sheetName val="macro"/>
    </sheetNames>
    <sheetDataSet>
      <sheetData sheetId="0"/>
      <sheetData sheetId="1">
        <row r="34">
          <cell r="C34">
            <v>95406878.090000004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N6">
            <v>25.2</v>
          </cell>
        </row>
        <row r="9">
          <cell r="N9">
            <v>29.2</v>
          </cell>
        </row>
      </sheetData>
      <sheetData sheetId="18"/>
      <sheetData sheetId="19"/>
      <sheetData sheetId="20"/>
      <sheetData sheetId="21"/>
      <sheetData sheetId="22"/>
      <sheetData sheetId="23"/>
      <sheetData sheetId="24"/>
      <sheetData sheetId="25">
        <row r="4">
          <cell r="C4">
            <v>40422</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8">
          <cell r="H28" t="str">
            <v>Adc. M.O.-Complementar: (20,51%)</v>
          </cell>
        </row>
      </sheetData>
      <sheetData sheetId="340"/>
      <sheetData sheetId="341"/>
      <sheetData sheetId="342"/>
      <sheetData sheetId="343"/>
      <sheetData sheetId="344"/>
      <sheetData sheetId="345"/>
      <sheetData sheetId="346"/>
      <sheetData sheetId="347"/>
      <sheetData sheetId="348"/>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 val="45000_49620_ServAux"/>
      <sheetName val="Custo do CM-30"/>
      <sheetName val="61M_CBMI"/>
      <sheetName val="Cadastro Traços e Obras"/>
      <sheetName val="PROD.PRIM."/>
      <sheetName val="Massa_Mist__Pavimentação"/>
      <sheetName val="Custo_do_CM-30"/>
      <sheetName val="Cadastro_Traços_e_Obras"/>
      <sheetName val="PROD_PRIM_"/>
      <sheetName val="Cadastro"/>
      <sheetName val="Massa_Mist__Pavimentação1"/>
      <sheetName val="Custo_do_CM-301"/>
      <sheetName val="Cadastro_Traços_e_Obras1"/>
      <sheetName val="PROD_PRIM_1"/>
      <sheetName val="C"/>
      <sheetName val="Capa Memória de Calc"/>
      <sheetName val="Capa Resumo"/>
      <sheetName val="Capa Documentação"/>
      <sheetName val="Capa Anexo I"/>
      <sheetName val="Capa Anexo II"/>
      <sheetName val="Capa Anexo III"/>
      <sheetName val="Capa Anexo IV"/>
      <sheetName val="Capa Premissas"/>
      <sheetName val="Capa Caract. Seg."/>
      <sheetName val="Equipamentos"/>
      <sheetName val="IDENTIFIC. EMPRESA - Q1"/>
      <sheetName val="Capa Mapa"/>
      <sheetName val="RESTAURAÇÃO "/>
      <sheetName val="CUSTO ZONA SUL"/>
      <sheetName val="RO"/>
      <sheetName val="DEQ"/>
      <sheetName val="CADPLACAS"/>
      <sheetName val="61M-CBMI"/>
      <sheetName val="DADOS"/>
      <sheetName val="Plan2"/>
      <sheetName val="DG"/>
      <sheetName val="ETIQUETA"/>
      <sheetName val="P A T O 99 B"/>
      <sheetName val="Plan 2.7"/>
      <sheetName val="Orçam. AET"/>
      <sheetName val="CUSTO LARANJEIRAS"/>
      <sheetName val="pro-08"/>
      <sheetName val="Diagrama"/>
      <sheetName val="Tabela"/>
      <sheetName val="Preços_BSTC"/>
      <sheetName val="Teor"/>
      <sheetName val="fresagem de pista ago-98"/>
      <sheetName val="Resumo"/>
      <sheetName val="2.2.5.CBUQ"/>
      <sheetName val="2.2.5.PMQ"/>
      <sheetName val="7.2.9.Aquis.Mat.Bet. 59ªMP-REV"/>
      <sheetName val="6.6.4.Cerca"/>
      <sheetName val="2.2.9.Medição de dop"/>
      <sheetName val="3.4.5.DRENO_SUB_SUPERF"/>
      <sheetName val="2.2.4.Pintura de lig."/>
      <sheetName val="2.2.9.Rem Mat Granular"/>
      <sheetName val="3.4.9.TUBO O 40"/>
      <sheetName val="projeto"/>
      <sheetName val="DER janeiro98"/>
    </sheetNames>
    <sheetDataSet>
      <sheetData sheetId="0" refreshError="1"/>
      <sheetData sheetId="1" refreshError="1"/>
      <sheetData sheetId="2" refreshError="1"/>
      <sheetData sheetId="3" refreshError="1">
        <row r="4">
          <cell r="E4">
            <v>1</v>
          </cell>
        </row>
        <row r="5">
          <cell r="B5" t="str">
            <v>45000</v>
          </cell>
          <cell r="C5" t="str">
            <v>EXTRACAO E CARGA DE AREIA</v>
          </cell>
          <cell r="D5" t="str">
            <v>M3</v>
          </cell>
          <cell r="E5">
            <v>5.31</v>
          </cell>
        </row>
        <row r="6">
          <cell r="B6" t="str">
            <v>45001</v>
          </cell>
          <cell r="C6" t="str">
            <v>EXTRACAO, CARGA E TRANSPORTE DE AREIA</v>
          </cell>
          <cell r="D6" t="str">
            <v>M3</v>
          </cell>
          <cell r="E6">
            <v>6.99</v>
          </cell>
        </row>
        <row r="7">
          <cell r="B7" t="str">
            <v>45002</v>
          </cell>
          <cell r="C7" t="str">
            <v>ESCAV. CARGA E TRANSP. DE AREIA EXTR. ABAIXO LENCOL FRE</v>
          </cell>
          <cell r="D7" t="str">
            <v>M3</v>
          </cell>
          <cell r="E7">
            <v>5.23</v>
          </cell>
        </row>
        <row r="8">
          <cell r="B8" t="str">
            <v>45005</v>
          </cell>
          <cell r="C8" t="str">
            <v>EXTRACAO E CARGA DE SEIXO COM DRAG-LINE</v>
          </cell>
          <cell r="D8" t="str">
            <v>M3</v>
          </cell>
          <cell r="E8">
            <v>4.55</v>
          </cell>
        </row>
        <row r="9">
          <cell r="B9" t="str">
            <v>45007</v>
          </cell>
          <cell r="C9" t="str">
            <v>EXTRACAO E CARGA DE CANAIS COM DRAG-LINE</v>
          </cell>
          <cell r="D9" t="str">
            <v>M3</v>
          </cell>
          <cell r="E9">
            <v>3.3099999999999996</v>
          </cell>
        </row>
        <row r="10">
          <cell r="B10" t="str">
            <v>45010</v>
          </cell>
          <cell r="C10" t="str">
            <v>EXTRACAO E CARGA DE SEIXO COM TRATOR</v>
          </cell>
          <cell r="D10" t="str">
            <v>M3</v>
          </cell>
          <cell r="E10">
            <v>2.86</v>
          </cell>
        </row>
        <row r="11">
          <cell r="B11" t="str">
            <v>45012</v>
          </cell>
          <cell r="C11" t="str">
            <v>PRODUCAO E CARGA DE SEIXO PENEIRADO P/REVEST. EM MICR</v>
          </cell>
          <cell r="D11" t="str">
            <v>M3</v>
          </cell>
          <cell r="E11">
            <v>7.49</v>
          </cell>
        </row>
        <row r="12">
          <cell r="B12" t="str">
            <v>45015</v>
          </cell>
          <cell r="C12" t="str">
            <v>EXTRACAO DE ROCHA PARA BRITAGEM</v>
          </cell>
          <cell r="D12" t="str">
            <v>M3</v>
          </cell>
          <cell r="E12">
            <v>6</v>
          </cell>
        </row>
        <row r="13">
          <cell r="B13" t="str">
            <v>45020</v>
          </cell>
          <cell r="C13" t="str">
            <v>FOGACHO PARA ROCHA EXTRAIDA</v>
          </cell>
          <cell r="D13" t="str">
            <v>M3</v>
          </cell>
          <cell r="E13">
            <v>11.110000000000001</v>
          </cell>
        </row>
        <row r="14">
          <cell r="B14" t="str">
            <v>45025</v>
          </cell>
          <cell r="C14" t="str">
            <v>EXTRAÇÃO DE ROCHA E FOGACHO</v>
          </cell>
          <cell r="D14" t="str">
            <v>m3</v>
          </cell>
          <cell r="E14">
            <v>7.67</v>
          </cell>
        </row>
        <row r="15">
          <cell r="B15" t="str">
            <v>45030</v>
          </cell>
          <cell r="C15" t="str">
            <v>CARGA E TRANSPORTE DA ROCHA DA PEDREIRA PARA O BRITADOR</v>
          </cell>
          <cell r="D15" t="str">
            <v>M3</v>
          </cell>
          <cell r="E15">
            <v>4.92</v>
          </cell>
        </row>
        <row r="16">
          <cell r="B16" t="str">
            <v>45035</v>
          </cell>
          <cell r="C16" t="str">
            <v>CARREGAMENTO DE SEIXO</v>
          </cell>
          <cell r="D16" t="str">
            <v>M3</v>
          </cell>
          <cell r="E16">
            <v>0.77</v>
          </cell>
        </row>
        <row r="17">
          <cell r="B17" t="str">
            <v>45040</v>
          </cell>
          <cell r="C17" t="str">
            <v>BRITAGEM DE SEIXO</v>
          </cell>
          <cell r="D17" t="str">
            <v>M3</v>
          </cell>
          <cell r="E17">
            <v>10.469999999999999</v>
          </cell>
        </row>
        <row r="18">
          <cell r="B18" t="str">
            <v>45045</v>
          </cell>
          <cell r="C18" t="str">
            <v>EXTRACAO, CARGA E TRANSPORTE DE ROCHA ATE O BRITADOR</v>
          </cell>
          <cell r="D18" t="str">
            <v>M3</v>
          </cell>
          <cell r="E18">
            <v>12.59</v>
          </cell>
        </row>
        <row r="19">
          <cell r="B19" t="str">
            <v>45050</v>
          </cell>
          <cell r="C19" t="str">
            <v>BRITAGEM PRIMARIA - PRODUCAO DE PEDRA PULMAO D &lt;= 10C</v>
          </cell>
          <cell r="D19" t="str">
            <v>M3</v>
          </cell>
          <cell r="E19">
            <v>13.32</v>
          </cell>
        </row>
        <row r="20">
          <cell r="B20" t="str">
            <v>45055</v>
          </cell>
          <cell r="C20" t="str">
            <v>BICA CORRIDA  (PRODUCAO DE BRITA)</v>
          </cell>
          <cell r="D20" t="str">
            <v>M3</v>
          </cell>
          <cell r="E20">
            <v>13.34</v>
          </cell>
        </row>
        <row r="21">
          <cell r="B21" t="str">
            <v>45060</v>
          </cell>
          <cell r="C21" t="str">
            <v>BRITAGEM DE ROCHA - PRODUCAO DE BRITA</v>
          </cell>
          <cell r="D21" t="str">
            <v>M3</v>
          </cell>
          <cell r="E21">
            <v>14.07</v>
          </cell>
        </row>
        <row r="22">
          <cell r="B22" t="str">
            <v>45070</v>
          </cell>
          <cell r="C22" t="str">
            <v>ESCAVACAO E CARGA DE MATERIAIS DE 1A. CATEGORIA</v>
          </cell>
          <cell r="D22" t="str">
            <v>M3</v>
          </cell>
          <cell r="E22">
            <v>2.04</v>
          </cell>
        </row>
        <row r="23">
          <cell r="B23" t="str">
            <v>45075</v>
          </cell>
          <cell r="C23" t="str">
            <v>ESCAVACAO E CARGA DE MATERIAIS DE 2A. CATEGORIA</v>
          </cell>
          <cell r="D23" t="str">
            <v>M3</v>
          </cell>
          <cell r="E23">
            <v>2.84</v>
          </cell>
        </row>
        <row r="24">
          <cell r="B24" t="str">
            <v>45080</v>
          </cell>
          <cell r="C24" t="str">
            <v>PRODUCAO DE SEIXO PENEIRADO</v>
          </cell>
          <cell r="D24" t="str">
            <v>M3</v>
          </cell>
          <cell r="E24">
            <v>6.0699999999999994</v>
          </cell>
        </row>
        <row r="25">
          <cell r="B25" t="str">
            <v>45085</v>
          </cell>
          <cell r="C25" t="str">
            <v>PRODUCAO DE SEIXO PARCIALMENTE BRITADO E PENEIRADO</v>
          </cell>
          <cell r="D25" t="str">
            <v>M3</v>
          </cell>
          <cell r="E25">
            <v>8.58</v>
          </cell>
        </row>
        <row r="26">
          <cell r="B26" t="str">
            <v>45090</v>
          </cell>
          <cell r="C26" t="str">
            <v>SEIXO RETIDO NA PENEIRA 2</v>
          </cell>
          <cell r="D26" t="str">
            <v>M3</v>
          </cell>
          <cell r="E26">
            <v>7.6999999999999993</v>
          </cell>
        </row>
        <row r="27">
          <cell r="B27" t="str">
            <v>45095</v>
          </cell>
          <cell r="C27" t="str">
            <v>CARREGAMENTO DE BRITA PARA DRENAGEM E O.A.C.</v>
          </cell>
          <cell r="D27" t="str">
            <v>M3</v>
          </cell>
          <cell r="E27">
            <v>0.72</v>
          </cell>
        </row>
        <row r="28">
          <cell r="B28" t="str">
            <v>45100</v>
          </cell>
          <cell r="C28" t="str">
            <v>MATERIAL JAZIDA 1A CATEGORIA</v>
          </cell>
          <cell r="D28" t="str">
            <v>M3</v>
          </cell>
          <cell r="E28">
            <v>2.5499999999999998</v>
          </cell>
        </row>
        <row r="29">
          <cell r="B29" t="str">
            <v>45105</v>
          </cell>
          <cell r="C29" t="str">
            <v>ESCAVACAO E CARGA DE MATERIAL DE 2A. CATEGORIA</v>
          </cell>
          <cell r="D29" t="str">
            <v>M3</v>
          </cell>
          <cell r="E29">
            <v>2.85</v>
          </cell>
        </row>
        <row r="30">
          <cell r="B30" t="str">
            <v>45107</v>
          </cell>
          <cell r="C30" t="str">
            <v>ESCAVACAO E CARGA DE MATERIAL GRANULAR</v>
          </cell>
          <cell r="D30" t="str">
            <v>M3</v>
          </cell>
          <cell r="E30">
            <v>2.4300000000000002</v>
          </cell>
        </row>
        <row r="31">
          <cell r="B31" t="str">
            <v>45109</v>
          </cell>
          <cell r="C31" t="str">
            <v>PRE FISSURAMENTO PARA CORTE EM ROCHA</v>
          </cell>
          <cell r="D31" t="str">
            <v>M2</v>
          </cell>
          <cell r="E31">
            <v>20.02</v>
          </cell>
        </row>
        <row r="32">
          <cell r="B32" t="str">
            <v>45110</v>
          </cell>
          <cell r="C32" t="str">
            <v>EXTRACAO DO MATERIAL DE 3A CATEGORIA PARA TERRAPLENA</v>
          </cell>
          <cell r="D32" t="str">
            <v>M3</v>
          </cell>
          <cell r="E32">
            <v>10.02</v>
          </cell>
        </row>
        <row r="33">
          <cell r="B33" t="str">
            <v>45111</v>
          </cell>
          <cell r="C33" t="str">
            <v>EXTRACAO MATERIAL 3A. CAT. P/TERRAPLENAGEM COMFOGO CON</v>
          </cell>
          <cell r="D33" t="str">
            <v>M3</v>
          </cell>
          <cell r="E33">
            <v>11.12</v>
          </cell>
        </row>
        <row r="34">
          <cell r="B34" t="str">
            <v>45115</v>
          </cell>
          <cell r="C34" t="str">
            <v>CARGA DO MATERIAL DE 3A CATEGORIA</v>
          </cell>
          <cell r="D34" t="str">
            <v>M3</v>
          </cell>
          <cell r="E34">
            <v>2.5</v>
          </cell>
        </row>
        <row r="35">
          <cell r="B35" t="str">
            <v>45116</v>
          </cell>
          <cell r="C35" t="str">
            <v>EXTRACAO E CARGA DE MATERIAL DE 3A.CAT. P/REVEST. PRIMA</v>
          </cell>
          <cell r="D35" t="str">
            <v>M3</v>
          </cell>
          <cell r="E35">
            <v>8.5</v>
          </cell>
        </row>
        <row r="36">
          <cell r="B36" t="str">
            <v>45118</v>
          </cell>
          <cell r="C36" t="str">
            <v>ESPALHAMENTO DE DE SOLOS</v>
          </cell>
          <cell r="D36" t="str">
            <v>M3</v>
          </cell>
          <cell r="E36">
            <v>0.68</v>
          </cell>
        </row>
        <row r="37">
          <cell r="B37" t="str">
            <v>45120</v>
          </cell>
          <cell r="C37" t="str">
            <v>ESPALHAMENTO DO MATERIAL DE 3A CATEGORIA</v>
          </cell>
          <cell r="D37" t="str">
            <v>M3</v>
          </cell>
          <cell r="E37">
            <v>1.03</v>
          </cell>
        </row>
        <row r="38">
          <cell r="B38" t="str">
            <v>45121</v>
          </cell>
          <cell r="C38" t="str">
            <v>ESPALH. E RECOBR. DO TERRENO COMARGILA E SOLO VEGETAL</v>
          </cell>
          <cell r="D38" t="str">
            <v>M3</v>
          </cell>
          <cell r="E38">
            <v>4.3899999999999997</v>
          </cell>
        </row>
        <row r="39">
          <cell r="B39" t="str">
            <v>45123</v>
          </cell>
          <cell r="C39" t="str">
            <v>ESTOCAGEM E RECOMPOSICAO DE CAMADA VEGETAL</v>
          </cell>
          <cell r="D39" t="str">
            <v>M3</v>
          </cell>
          <cell r="E39">
            <v>4.9999999999999991</v>
          </cell>
        </row>
        <row r="40">
          <cell r="B40" t="str">
            <v>45125</v>
          </cell>
          <cell r="C40" t="str">
            <v>ESCAVACAO CARGA E ESPALHAMENTO DE MATERIAL DE 3A. CAT</v>
          </cell>
          <cell r="D40" t="str">
            <v>M3</v>
          </cell>
          <cell r="E40">
            <v>13.549999999999999</v>
          </cell>
        </row>
        <row r="41">
          <cell r="B41" t="str">
            <v>45126</v>
          </cell>
          <cell r="C41" t="str">
            <v>ESCAV. CARGA E ESPALH. MAT. 3A. CAT. COMFOGO CONTROLADO</v>
          </cell>
          <cell r="D41" t="str">
            <v>M3</v>
          </cell>
          <cell r="E41">
            <v>14.649999999999999</v>
          </cell>
        </row>
        <row r="42">
          <cell r="B42" t="str">
            <v>45210</v>
          </cell>
          <cell r="C42" t="str">
            <v>CONCRETO MAGRO</v>
          </cell>
          <cell r="D42" t="str">
            <v>M3</v>
          </cell>
          <cell r="E42">
            <v>114.03</v>
          </cell>
        </row>
        <row r="43">
          <cell r="B43" t="str">
            <v>45215</v>
          </cell>
          <cell r="C43" t="str">
            <v>CONCRETO MAGRO COM BRITA COMERCIAL</v>
          </cell>
          <cell r="D43" t="str">
            <v>M3</v>
          </cell>
          <cell r="E43">
            <v>116.44</v>
          </cell>
        </row>
        <row r="44">
          <cell r="B44" t="str">
            <v>45220</v>
          </cell>
          <cell r="C44" t="str">
            <v>CONCRETO FCK 9 MPA</v>
          </cell>
          <cell r="D44" t="str">
            <v>M3</v>
          </cell>
          <cell r="E44">
            <v>138.90999999999997</v>
          </cell>
        </row>
        <row r="45">
          <cell r="B45" t="str">
            <v>45225</v>
          </cell>
          <cell r="C45" t="str">
            <v>CONCRETO FCK 9 MPA COM BRITA COMERCIAL</v>
          </cell>
          <cell r="D45" t="str">
            <v>M3</v>
          </cell>
          <cell r="E45">
            <v>141.04999999999998</v>
          </cell>
        </row>
        <row r="46">
          <cell r="B46" t="str">
            <v>45230</v>
          </cell>
          <cell r="C46" t="str">
            <v>CONCRETO FCK 11 MPA</v>
          </cell>
          <cell r="D46" t="str">
            <v>M3</v>
          </cell>
          <cell r="E46">
            <v>146.01</v>
          </cell>
        </row>
        <row r="47">
          <cell r="B47" t="str">
            <v>45235</v>
          </cell>
          <cell r="C47" t="str">
            <v>CONCRETO FCK 11 MPA COM BRITA COMERCIAL</v>
          </cell>
          <cell r="D47" t="str">
            <v>M3</v>
          </cell>
          <cell r="E47">
            <v>148.13</v>
          </cell>
        </row>
        <row r="48">
          <cell r="B48" t="str">
            <v>45240</v>
          </cell>
          <cell r="C48" t="str">
            <v>CONCRETO FCK 15 MPA</v>
          </cell>
          <cell r="D48" t="str">
            <v>M3</v>
          </cell>
          <cell r="E48">
            <v>155.56</v>
          </cell>
        </row>
        <row r="49">
          <cell r="B49" t="str">
            <v>45245</v>
          </cell>
          <cell r="C49" t="str">
            <v>CONCRETO FCK 15 MPA COM BRITA COMERCIAL</v>
          </cell>
          <cell r="D49" t="str">
            <v>M3</v>
          </cell>
          <cell r="E49">
            <v>157.4</v>
          </cell>
        </row>
        <row r="50">
          <cell r="B50" t="str">
            <v>45250</v>
          </cell>
          <cell r="C50" t="str">
            <v>CONCRETO POROSO</v>
          </cell>
          <cell r="D50" t="str">
            <v>M3</v>
          </cell>
          <cell r="E50">
            <v>155.28999999999996</v>
          </cell>
        </row>
        <row r="51">
          <cell r="B51" t="str">
            <v>45255</v>
          </cell>
          <cell r="C51" t="str">
            <v>CONCRETO POROSO COM BRITA COMERCIAL</v>
          </cell>
          <cell r="D51" t="str">
            <v>M3</v>
          </cell>
          <cell r="E51">
            <v>157.82</v>
          </cell>
        </row>
        <row r="52">
          <cell r="B52" t="str">
            <v>45260</v>
          </cell>
          <cell r="C52" t="str">
            <v>CONCRETO CICLOPICO FCK 11 MPA</v>
          </cell>
          <cell r="D52" t="str">
            <v>m3</v>
          </cell>
          <cell r="E52">
            <v>120.52</v>
          </cell>
        </row>
        <row r="53">
          <cell r="B53" t="str">
            <v>45265</v>
          </cell>
          <cell r="C53" t="str">
            <v>CONCRETO CICLOPICO FCK 11 MPA COM BRITA COMERCIAL</v>
          </cell>
          <cell r="D53" t="str">
            <v>M3</v>
          </cell>
          <cell r="E53">
            <v>121.97999999999999</v>
          </cell>
        </row>
        <row r="54">
          <cell r="B54" t="str">
            <v>45270</v>
          </cell>
          <cell r="C54" t="str">
            <v>CONCRETO CICLOPICO FCK 15 MPA</v>
          </cell>
          <cell r="D54" t="str">
            <v>M3</v>
          </cell>
          <cell r="E54">
            <v>127.2</v>
          </cell>
        </row>
        <row r="55">
          <cell r="B55" t="str">
            <v>45275</v>
          </cell>
          <cell r="C55" t="str">
            <v>CONCRETO CICLOPICO FCK 15 MPA COM BRITA COMERCIAL</v>
          </cell>
          <cell r="D55" t="str">
            <v>M3</v>
          </cell>
          <cell r="E55">
            <v>128.66</v>
          </cell>
        </row>
        <row r="56">
          <cell r="B56" t="str">
            <v>45280</v>
          </cell>
          <cell r="C56" t="str">
            <v>ARGAMASSA DE CIMENTO E AREIA 1:4</v>
          </cell>
          <cell r="D56" t="str">
            <v>M3</v>
          </cell>
          <cell r="E56">
            <v>308.05999999999995</v>
          </cell>
        </row>
        <row r="57">
          <cell r="B57" t="str">
            <v>45285</v>
          </cell>
          <cell r="C57" t="str">
            <v>ARGAMASSA DE CIMENTO E AREIA 1:3</v>
          </cell>
          <cell r="D57" t="str">
            <v>M3</v>
          </cell>
          <cell r="E57">
            <v>325.35999999999996</v>
          </cell>
        </row>
        <row r="58">
          <cell r="B58" t="str">
            <v>45290</v>
          </cell>
          <cell r="C58" t="str">
            <v>FORMAS COMUNS DE MADEIRA COM REAPROVEITAMENTO DE D</v>
          </cell>
          <cell r="D58" t="str">
            <v>M2</v>
          </cell>
          <cell r="E58">
            <v>28.490000000000002</v>
          </cell>
        </row>
        <row r="59">
          <cell r="B59" t="str">
            <v>45291</v>
          </cell>
          <cell r="C59" t="str">
            <v>FORMA DE PLACA COMPENSADA</v>
          </cell>
          <cell r="D59" t="str">
            <v>M2</v>
          </cell>
          <cell r="E59">
            <v>28.34</v>
          </cell>
        </row>
        <row r="60">
          <cell r="B60" t="str">
            <v>45295</v>
          </cell>
          <cell r="C60" t="str">
            <v>ESCORAMENTO PARA BUEIROS CELULARES</v>
          </cell>
          <cell r="D60" t="str">
            <v>M3</v>
          </cell>
          <cell r="E60">
            <v>11.02</v>
          </cell>
        </row>
        <row r="61">
          <cell r="B61" t="str">
            <v>45296</v>
          </cell>
          <cell r="C61" t="str">
            <v>ESCORAMENTO COMUM DE VALA - TIPO CONTINUO</v>
          </cell>
          <cell r="D61" t="str">
            <v>M2</v>
          </cell>
          <cell r="E61">
            <v>22.330000000000002</v>
          </cell>
        </row>
        <row r="62">
          <cell r="B62" t="str">
            <v>45297</v>
          </cell>
          <cell r="C62" t="str">
            <v>ESCORAMENTO COMUM DE VALAS - TIPO CONTINUO</v>
          </cell>
          <cell r="D62" t="str">
            <v>M2</v>
          </cell>
          <cell r="E62">
            <v>22.330000000000002</v>
          </cell>
        </row>
        <row r="63">
          <cell r="B63" t="str">
            <v>45300</v>
          </cell>
          <cell r="C63" t="str">
            <v>ARMADURA ACO CA-25   FORNECIMENTO DOBRAGEM E COLOCA</v>
          </cell>
          <cell r="D63" t="str">
            <v>KG</v>
          </cell>
          <cell r="E63">
            <v>2.81</v>
          </cell>
        </row>
        <row r="64">
          <cell r="B64" t="str">
            <v>45305</v>
          </cell>
          <cell r="C64" t="str">
            <v>ARMADURA ACO CA-50   FORNECIMENTO DOBRAGEM E COLOCA</v>
          </cell>
          <cell r="D64" t="str">
            <v>KG</v>
          </cell>
          <cell r="E64">
            <v>2.81</v>
          </cell>
        </row>
        <row r="65">
          <cell r="B65" t="str">
            <v>45310</v>
          </cell>
          <cell r="C65" t="str">
            <v>ARMADURA ACO CA-60   FORNECIMENTO DOBRAGEM E COLOCA</v>
          </cell>
          <cell r="D65" t="str">
            <v>KG</v>
          </cell>
          <cell r="E65">
            <v>3.08</v>
          </cell>
        </row>
        <row r="66">
          <cell r="B66" t="str">
            <v>45315</v>
          </cell>
          <cell r="C66" t="str">
            <v>LASTRO DE BRITA</v>
          </cell>
          <cell r="D66" t="str">
            <v>M3</v>
          </cell>
          <cell r="E66">
            <v>28.959999999999997</v>
          </cell>
        </row>
        <row r="67">
          <cell r="B67" t="str">
            <v>45320</v>
          </cell>
          <cell r="C67" t="str">
            <v>LASTRO DE BRITA COM BRITA COMERCIAL</v>
          </cell>
          <cell r="D67" t="str">
            <v>M3</v>
          </cell>
          <cell r="E67">
            <v>32.22</v>
          </cell>
        </row>
        <row r="68">
          <cell r="B68" t="str">
            <v>45335</v>
          </cell>
          <cell r="C68" t="str">
            <v>ENROCAMENTO DE PEDRA JOGADA COM PEDRA DO PRIMARIO</v>
          </cell>
          <cell r="D68" t="str">
            <v>M3</v>
          </cell>
          <cell r="E68">
            <v>17.330000000000002</v>
          </cell>
        </row>
        <row r="69">
          <cell r="B69" t="str">
            <v>45340</v>
          </cell>
          <cell r="C69" t="str">
            <v>ENROCAMENTO DE PEDRA ARRUMADA</v>
          </cell>
          <cell r="D69" t="str">
            <v>M3</v>
          </cell>
          <cell r="E69">
            <v>42.72</v>
          </cell>
        </row>
        <row r="70">
          <cell r="B70" t="str">
            <v>45342</v>
          </cell>
          <cell r="C70" t="str">
            <v>ENROCAMENTO COM PEDRA ARGAMASSADA</v>
          </cell>
          <cell r="D70" t="str">
            <v>M3</v>
          </cell>
          <cell r="E70">
            <v>132.70000000000002</v>
          </cell>
        </row>
        <row r="71">
          <cell r="B71" t="str">
            <v>45345</v>
          </cell>
          <cell r="C71" t="str">
            <v>ALVENARIA DE PEDRA DE MAO ARGAMASSADA</v>
          </cell>
          <cell r="D71" t="str">
            <v>M3</v>
          </cell>
          <cell r="E71">
            <v>132.70000000000002</v>
          </cell>
        </row>
        <row r="72">
          <cell r="B72" t="str">
            <v>45346</v>
          </cell>
          <cell r="C72" t="str">
            <v>ENROCAMENTO DE PEDRA DE MAO JOGADA</v>
          </cell>
          <cell r="D72" t="str">
            <v>M3</v>
          </cell>
          <cell r="E72">
            <v>38.04</v>
          </cell>
        </row>
        <row r="73">
          <cell r="B73" t="str">
            <v>45348</v>
          </cell>
          <cell r="C73" t="str">
            <v>ENROCAMENTO DE PEDRA JOGADA COM PEDRA DETONADA</v>
          </cell>
          <cell r="D73" t="str">
            <v>M3</v>
          </cell>
          <cell r="E73">
            <v>9.9400000000000013</v>
          </cell>
        </row>
        <row r="74">
          <cell r="B74" t="str">
            <v>45350</v>
          </cell>
          <cell r="C74" t="str">
            <v>ALVENARIA DE TIJOLOS MACICOS PARA PAREDE DE 20 CM</v>
          </cell>
          <cell r="D74" t="str">
            <v>M2</v>
          </cell>
          <cell r="E74">
            <v>54.589999999999996</v>
          </cell>
        </row>
        <row r="75">
          <cell r="B75" t="str">
            <v>45360</v>
          </cell>
          <cell r="C75" t="str">
            <v>CHAPISCO</v>
          </cell>
          <cell r="D75" t="str">
            <v>M2</v>
          </cell>
          <cell r="E75">
            <v>3.14</v>
          </cell>
        </row>
        <row r="76">
          <cell r="B76" t="str">
            <v>46000</v>
          </cell>
          <cell r="C76" t="str">
            <v>TORRE DE MADEIRA PARA CRAVACAO DE TUBULAO (OAE)</v>
          </cell>
          <cell r="D76" t="str">
            <v>M</v>
          </cell>
          <cell r="E76">
            <v>369.75</v>
          </cell>
        </row>
        <row r="77">
          <cell r="B77" t="str">
            <v>46010</v>
          </cell>
          <cell r="C77" t="str">
            <v>ARGAMASSA DE CIMENTO E AREIA 1:4 PREPARO E MATERIAIS (O</v>
          </cell>
          <cell r="D77" t="str">
            <v>M3</v>
          </cell>
          <cell r="E77">
            <v>308.05999999999995</v>
          </cell>
        </row>
        <row r="78">
          <cell r="B78" t="str">
            <v>46020</v>
          </cell>
          <cell r="C78" t="str">
            <v>FORMAS DE MADEIRA (OAE)</v>
          </cell>
          <cell r="D78" t="str">
            <v>M2</v>
          </cell>
          <cell r="E78">
            <v>26.91</v>
          </cell>
        </row>
        <row r="79">
          <cell r="B79" t="str">
            <v>46030</v>
          </cell>
          <cell r="C79" t="str">
            <v>ARMADURA ACO CA-50 FORNEC. DOBR. E COLOCACAO (OAE)</v>
          </cell>
          <cell r="D79" t="str">
            <v>KG</v>
          </cell>
          <cell r="E79">
            <v>2.81</v>
          </cell>
        </row>
        <row r="80">
          <cell r="B80" t="str">
            <v>46040</v>
          </cell>
          <cell r="C80" t="str">
            <v>CONCRETO FCK 15 MPA  -  PREPARO LANCAMENTO E CURA  (OA</v>
          </cell>
          <cell r="D80" t="str">
            <v>M3</v>
          </cell>
          <cell r="E80">
            <v>157.4</v>
          </cell>
        </row>
        <row r="81">
          <cell r="B81" t="str">
            <v>46050</v>
          </cell>
          <cell r="C81" t="str">
            <v>CONCRETO FCK 18 MPA  -  PREPARO LANCAMENTO E CURA  (OA</v>
          </cell>
          <cell r="D81" t="str">
            <v>M3</v>
          </cell>
          <cell r="E81">
            <v>163.52000000000001</v>
          </cell>
        </row>
        <row r="82">
          <cell r="B82" t="str">
            <v>46070</v>
          </cell>
          <cell r="C82" t="str">
            <v>DEMOLICAO DE ESTRUTURA EM CONCRETO SIMPLES (OAE)</v>
          </cell>
          <cell r="D82" t="str">
            <v>M3</v>
          </cell>
          <cell r="E82">
            <v>30.71</v>
          </cell>
        </row>
        <row r="83">
          <cell r="B83" t="str">
            <v>46080</v>
          </cell>
          <cell r="C83" t="str">
            <v>DEMOLICAO DE ESTRUTURA EM CONCRETO ARMADO (OAE)</v>
          </cell>
          <cell r="D83" t="str">
            <v>M3</v>
          </cell>
          <cell r="E83">
            <v>55.55</v>
          </cell>
        </row>
        <row r="84">
          <cell r="B84" t="str">
            <v>46090</v>
          </cell>
          <cell r="C84" t="str">
            <v>ATERRO PARA VEDACAO DE ENSECADEIRAS (OAE)</v>
          </cell>
          <cell r="D84" t="str">
            <v>M3</v>
          </cell>
          <cell r="E84">
            <v>11.319999999999999</v>
          </cell>
        </row>
        <row r="85">
          <cell r="B85" t="str">
            <v>46100</v>
          </cell>
          <cell r="C85" t="str">
            <v>ENSECADEIRAS DUPLAS (OAE)</v>
          </cell>
          <cell r="D85" t="str">
            <v>M2</v>
          </cell>
          <cell r="E85">
            <v>173.13</v>
          </cell>
        </row>
        <row r="86">
          <cell r="B86" t="str">
            <v>46415</v>
          </cell>
          <cell r="C86" t="str">
            <v>MEIO-FIO DE CONCRETO - TIPO MF01-DNER</v>
          </cell>
          <cell r="D86" t="str">
            <v>M</v>
          </cell>
          <cell r="E86">
            <v>47.470000000000006</v>
          </cell>
        </row>
        <row r="87">
          <cell r="B87" t="str">
            <v>47000</v>
          </cell>
          <cell r="C87" t="str">
            <v>ESCAVACAO MANUAL DE MATERIAL DE 1A. CATEGORIA</v>
          </cell>
          <cell r="D87" t="str">
            <v>M3</v>
          </cell>
          <cell r="E87">
            <v>15.4</v>
          </cell>
        </row>
        <row r="88">
          <cell r="B88" t="str">
            <v>47004</v>
          </cell>
          <cell r="C88" t="str">
            <v>CONCRETO FCK 22 MPA  -  PREPARO LANCAMENTO E CURA</v>
          </cell>
          <cell r="D88" t="str">
            <v>M3</v>
          </cell>
          <cell r="E88">
            <v>175.76</v>
          </cell>
        </row>
        <row r="89">
          <cell r="B89" t="str">
            <v>47005</v>
          </cell>
          <cell r="C89" t="str">
            <v>FORMAS COM CHAPAS PLASTIFICADAS PARA CONCRETO APARE</v>
          </cell>
          <cell r="D89" t="str">
            <v>M2</v>
          </cell>
          <cell r="E89">
            <v>33.839999999999996</v>
          </cell>
        </row>
        <row r="90">
          <cell r="B90" t="str">
            <v>48000</v>
          </cell>
          <cell r="C90" t="str">
            <v>ESCAV. CARGA E TRANSP. DE MAT DE CORTE COM TRATOR E CARR</v>
          </cell>
          <cell r="D90" t="str">
            <v>M3</v>
          </cell>
          <cell r="E90">
            <v>2.63</v>
          </cell>
        </row>
        <row r="91">
          <cell r="B91" t="str">
            <v>48005</v>
          </cell>
          <cell r="C91" t="str">
            <v>ESCAV. E CARGA DE MAT. DE CORTE COM TRATOR E CARREGAD</v>
          </cell>
          <cell r="D91" t="str">
            <v>M3</v>
          </cell>
          <cell r="E91">
            <v>2.6599999999999997</v>
          </cell>
        </row>
        <row r="92">
          <cell r="B92" t="str">
            <v>48008</v>
          </cell>
          <cell r="C92" t="str">
            <v>ESCAV. DE CANAIS COM CARGA, TRANSP. E ESPALH. DE MATERI</v>
          </cell>
          <cell r="D92" t="str">
            <v>M3</v>
          </cell>
          <cell r="E92">
            <v>4.1100000000000003</v>
          </cell>
        </row>
        <row r="93">
          <cell r="B93" t="str">
            <v>48009</v>
          </cell>
          <cell r="C93" t="str">
            <v>ESCAVACAO DE CANAIS COM ESPALHAMENTO DO MATERIAL</v>
          </cell>
          <cell r="D93" t="str">
            <v>M3</v>
          </cell>
          <cell r="E93">
            <v>4.1100000000000003</v>
          </cell>
        </row>
        <row r="94">
          <cell r="B94" t="str">
            <v>48010</v>
          </cell>
          <cell r="C94" t="str">
            <v>ESC. CARGA E TRANSP. DE MAT. DE CORTE COM RETROESCAVA</v>
          </cell>
          <cell r="D94" t="str">
            <v>M3</v>
          </cell>
          <cell r="E94">
            <v>2.96</v>
          </cell>
        </row>
        <row r="95">
          <cell r="B95" t="str">
            <v>48015</v>
          </cell>
          <cell r="C95" t="str">
            <v>ESCAV. E CARGA DE MAT. DE CORTE COM RETROESCAVADEIRA</v>
          </cell>
          <cell r="D95" t="str">
            <v>M3</v>
          </cell>
          <cell r="E95">
            <v>3.9499999999999997</v>
          </cell>
        </row>
        <row r="96">
          <cell r="B96" t="str">
            <v>48020</v>
          </cell>
          <cell r="C96" t="str">
            <v>RECOLHIMENTO DE PEDRA DE MAO</v>
          </cell>
          <cell r="D96" t="str">
            <v>M3</v>
          </cell>
          <cell r="E96">
            <v>28.970000000000002</v>
          </cell>
        </row>
        <row r="97">
          <cell r="B97" t="str">
            <v>48030</v>
          </cell>
          <cell r="C97" t="str">
            <v>ESCAV. E CARGA MAT. P/REVESTIMENTO PRIMARIO</v>
          </cell>
          <cell r="D97" t="str">
            <v>M3</v>
          </cell>
          <cell r="E97">
            <v>3.17</v>
          </cell>
        </row>
        <row r="98">
          <cell r="B98" t="str">
            <v>48040</v>
          </cell>
          <cell r="C98" t="str">
            <v>ESCAVACAO MANUAL DE SOLOS</v>
          </cell>
          <cell r="D98" t="str">
            <v>M3</v>
          </cell>
          <cell r="E98">
            <v>4.54</v>
          </cell>
        </row>
        <row r="99">
          <cell r="B99" t="str">
            <v>48050</v>
          </cell>
          <cell r="C99" t="str">
            <v>ESCAVACAO DE VALAS COMRETROESCAVADEIRA</v>
          </cell>
          <cell r="D99" t="str">
            <v>M3</v>
          </cell>
          <cell r="E99">
            <v>3.92</v>
          </cell>
        </row>
        <row r="100">
          <cell r="B100" t="str">
            <v>48060</v>
          </cell>
          <cell r="C100" t="str">
            <v>COMPACTACAO DE ATERRO</v>
          </cell>
          <cell r="D100" t="str">
            <v>M3</v>
          </cell>
          <cell r="E100">
            <v>1.73</v>
          </cell>
        </row>
        <row r="101">
          <cell r="B101" t="str">
            <v>48070</v>
          </cell>
          <cell r="C101" t="str">
            <v>APILOAMENTO MANUAL DE SOLOS</v>
          </cell>
          <cell r="D101" t="str">
            <v>M3</v>
          </cell>
          <cell r="E101">
            <v>10.25</v>
          </cell>
        </row>
        <row r="102">
          <cell r="B102" t="str">
            <v>48080</v>
          </cell>
          <cell r="C102" t="str">
            <v>REGULARIZACAO DE PISTA</v>
          </cell>
          <cell r="D102" t="str">
            <v>M2</v>
          </cell>
          <cell r="E102">
            <v>0.75</v>
          </cell>
        </row>
        <row r="103">
          <cell r="B103" t="str">
            <v>48090</v>
          </cell>
          <cell r="C103" t="str">
            <v>ALVENARIA DE TIJOLOS MACICO DE 11 CM</v>
          </cell>
          <cell r="D103" t="str">
            <v>M2</v>
          </cell>
          <cell r="E103">
            <v>32.67</v>
          </cell>
        </row>
        <row r="104">
          <cell r="B104" t="str">
            <v>48092</v>
          </cell>
          <cell r="C104" t="str">
            <v>ALVENARIA DE TIJOLOS FURADOS, ESPESSURA DE 10CM, CHAPI</v>
          </cell>
          <cell r="D104" t="str">
            <v>M2</v>
          </cell>
          <cell r="E104">
            <v>24.68</v>
          </cell>
        </row>
        <row r="105">
          <cell r="B105" t="str">
            <v>48100</v>
          </cell>
          <cell r="C105" t="str">
            <v>ALVENARIA DE PEDRA DE MAO ARGAMASSADA DE 15 CM</v>
          </cell>
          <cell r="D105" t="str">
            <v>M2</v>
          </cell>
          <cell r="E105">
            <v>40.04</v>
          </cell>
        </row>
        <row r="106">
          <cell r="B106" t="str">
            <v>48130</v>
          </cell>
          <cell r="C106" t="str">
            <v>PLANTIO DE GRAMA POR MUDAS</v>
          </cell>
          <cell r="D106" t="str">
            <v>M2</v>
          </cell>
          <cell r="E106">
            <v>1.84</v>
          </cell>
        </row>
        <row r="107">
          <cell r="B107" t="str">
            <v>48150</v>
          </cell>
          <cell r="C107" t="str">
            <v>REATERRO E APILOAMENTO EM CAMADAS DE 20 CM</v>
          </cell>
          <cell r="D107" t="str">
            <v>M3</v>
          </cell>
          <cell r="E107">
            <v>6.29</v>
          </cell>
        </row>
        <row r="108">
          <cell r="B108" t="str">
            <v>49000</v>
          </cell>
          <cell r="C108" t="str">
            <v>PMF (NA USINA) PARA CONSERVACAO RODOVIARIA</v>
          </cell>
          <cell r="D108" t="str">
            <v>T</v>
          </cell>
          <cell r="E108">
            <v>13.89</v>
          </cell>
        </row>
        <row r="109">
          <cell r="B109" t="str">
            <v>49010</v>
          </cell>
          <cell r="C109" t="str">
            <v>CAUQ (NA USINA) - PARA CONSERVACAO RODOVIARIA</v>
          </cell>
          <cell r="D109" t="str">
            <v>T</v>
          </cell>
          <cell r="E109">
            <v>38.5</v>
          </cell>
        </row>
        <row r="110">
          <cell r="B110" t="str">
            <v>49011</v>
          </cell>
          <cell r="C110" t="str">
            <v>COMBATE A EXSUDACAO COM AREIA(DNER)</v>
          </cell>
          <cell r="D110" t="str">
            <v>M2</v>
          </cell>
          <cell r="E110">
            <v>0.27</v>
          </cell>
        </row>
        <row r="111">
          <cell r="B111" t="str">
            <v>49020</v>
          </cell>
          <cell r="C111" t="str">
            <v>LIMPEZA DE BUEIRO</v>
          </cell>
          <cell r="D111" t="str">
            <v>M3</v>
          </cell>
          <cell r="E111">
            <v>11.73</v>
          </cell>
        </row>
        <row r="112">
          <cell r="B112" t="str">
            <v>49022</v>
          </cell>
          <cell r="C112" t="str">
            <v>DESOBSTRUCAO DE CAIXAS COLETORAS</v>
          </cell>
          <cell r="D112" t="str">
            <v>UNID</v>
          </cell>
          <cell r="E112">
            <v>19.77</v>
          </cell>
        </row>
        <row r="113">
          <cell r="B113" t="str">
            <v>49024</v>
          </cell>
          <cell r="C113" t="str">
            <v>DESOBSTRUCAO DE GALERIAS D=60CM</v>
          </cell>
          <cell r="D113" t="str">
            <v>M</v>
          </cell>
          <cell r="E113">
            <v>9.7999999999999989</v>
          </cell>
        </row>
        <row r="114">
          <cell r="B114" t="str">
            <v>49030</v>
          </cell>
          <cell r="C114" t="str">
            <v>LIMPEZA DE CAIXA COLETORA</v>
          </cell>
          <cell r="D114" t="str">
            <v>UNID</v>
          </cell>
          <cell r="E114">
            <v>15.450000000000001</v>
          </cell>
        </row>
        <row r="115">
          <cell r="B115" t="str">
            <v>49040</v>
          </cell>
          <cell r="C115" t="str">
            <v>LIMPEZA DE SARJETA E MEIO-FIO</v>
          </cell>
          <cell r="D115" t="str">
            <v>M</v>
          </cell>
          <cell r="E115">
            <v>0.19</v>
          </cell>
        </row>
        <row r="116">
          <cell r="B116" t="str">
            <v>49050</v>
          </cell>
          <cell r="C116" t="str">
            <v>LIMPEZA E PINTURA DE PONTES</v>
          </cell>
          <cell r="D116" t="str">
            <v>M</v>
          </cell>
          <cell r="E116">
            <v>4.54</v>
          </cell>
        </row>
        <row r="117">
          <cell r="B117" t="str">
            <v>49055</v>
          </cell>
          <cell r="C117" t="str">
            <v>LIMPEZA DE PLACAS DE SINALIZACAO</v>
          </cell>
          <cell r="D117" t="str">
            <v>M2</v>
          </cell>
          <cell r="E117">
            <v>2.25</v>
          </cell>
        </row>
        <row r="118">
          <cell r="B118" t="str">
            <v>49056</v>
          </cell>
          <cell r="C118" t="str">
            <v>CAIACAO</v>
          </cell>
          <cell r="D118" t="str">
            <v>M2</v>
          </cell>
          <cell r="E118">
            <v>0.6</v>
          </cell>
        </row>
        <row r="119">
          <cell r="B119" t="str">
            <v>49057</v>
          </cell>
          <cell r="C119" t="str">
            <v>ANDAIMES SUSPENSOS PARA OBRAS DE RESTAURACAO DE PON</v>
          </cell>
          <cell r="D119" t="str">
            <v>M2</v>
          </cell>
          <cell r="E119">
            <v>24.489999999999995</v>
          </cell>
        </row>
        <row r="120">
          <cell r="B120" t="str">
            <v>49060</v>
          </cell>
          <cell r="C120" t="str">
            <v>LIMPEZA MANUAL DE VALETA</v>
          </cell>
          <cell r="D120" t="str">
            <v>M</v>
          </cell>
          <cell r="E120">
            <v>0.39</v>
          </cell>
        </row>
        <row r="121">
          <cell r="B121" t="str">
            <v>49065</v>
          </cell>
          <cell r="C121" t="str">
            <v>CAPINA MANUAL</v>
          </cell>
          <cell r="D121" t="str">
            <v>M2</v>
          </cell>
          <cell r="E121">
            <v>0.31</v>
          </cell>
        </row>
        <row r="122">
          <cell r="B122" t="str">
            <v>49070</v>
          </cell>
          <cell r="C122" t="str">
            <v>PINTURA DE SARJETA E MEIO-FIO</v>
          </cell>
          <cell r="D122" t="str">
            <v>M</v>
          </cell>
          <cell r="E122">
            <v>0.23</v>
          </cell>
        </row>
        <row r="123">
          <cell r="B123" t="str">
            <v>49080</v>
          </cell>
          <cell r="C123" t="str">
            <v>RECONFORMACAO DE ACOSTAMENTO NAO PAVIMENTADO</v>
          </cell>
          <cell r="D123" t="str">
            <v>M2</v>
          </cell>
          <cell r="E123">
            <v>0.01</v>
          </cell>
        </row>
        <row r="124">
          <cell r="B124" t="str">
            <v>49090</v>
          </cell>
          <cell r="C124" t="str">
            <v>RECONFORMACAO DE PISTA NAO PAVIMENTADA</v>
          </cell>
          <cell r="D124" t="str">
            <v>M2</v>
          </cell>
          <cell r="E124">
            <v>0.05</v>
          </cell>
        </row>
        <row r="125">
          <cell r="B125" t="str">
            <v>49091</v>
          </cell>
          <cell r="C125" t="str">
            <v>RECONFORMACAO DE PISTA NAO PAVIMENTADA</v>
          </cell>
          <cell r="D125" t="str">
            <v>HA</v>
          </cell>
          <cell r="E125">
            <v>470.09</v>
          </cell>
        </row>
        <row r="126">
          <cell r="B126" t="str">
            <v>49092</v>
          </cell>
          <cell r="C126" t="str">
            <v>RECONSTITUICAO DO SUB-LEITO</v>
          </cell>
          <cell r="D126" t="str">
            <v>M3</v>
          </cell>
          <cell r="E126">
            <v>1.49</v>
          </cell>
        </row>
        <row r="127">
          <cell r="B127" t="str">
            <v>49100</v>
          </cell>
          <cell r="C127" t="str">
            <v>RECOMPOSICAO DE BUEIRO DE CONCRETO</v>
          </cell>
          <cell r="D127" t="str">
            <v>M</v>
          </cell>
          <cell r="E127">
            <v>221.04</v>
          </cell>
        </row>
        <row r="128">
          <cell r="B128" t="str">
            <v>49105</v>
          </cell>
          <cell r="C128" t="str">
            <v>RECOMPOSICAO DE BUEIRO METALICO</v>
          </cell>
          <cell r="D128" t="str">
            <v>M</v>
          </cell>
          <cell r="E128">
            <v>934.67</v>
          </cell>
        </row>
        <row r="129">
          <cell r="B129" t="str">
            <v>49110</v>
          </cell>
          <cell r="C129" t="str">
            <v>RECOMPOSICAO DE BUEIRO DE CONCRETO COMLASTRO DE BRITA</v>
          </cell>
          <cell r="D129" t="str">
            <v>M</v>
          </cell>
          <cell r="E129">
            <v>68.05</v>
          </cell>
        </row>
        <row r="130">
          <cell r="B130" t="str">
            <v>49120</v>
          </cell>
          <cell r="C130" t="str">
            <v>RECOMPOSICAO DE GUARDA-CORPO</v>
          </cell>
          <cell r="D130" t="str">
            <v>M</v>
          </cell>
          <cell r="E130">
            <v>62.45000000000001</v>
          </cell>
        </row>
        <row r="131">
          <cell r="B131" t="str">
            <v>49123</v>
          </cell>
          <cell r="C131" t="str">
            <v>RECOMPOSICAO DE DEFENSA METALICA</v>
          </cell>
          <cell r="D131" t="str">
            <v>M</v>
          </cell>
          <cell r="E131">
            <v>69.84</v>
          </cell>
        </row>
        <row r="132">
          <cell r="B132" t="str">
            <v>49130</v>
          </cell>
          <cell r="C132" t="str">
            <v>RECOMPOSICAO DE PLACAS DE CONCRETO</v>
          </cell>
          <cell r="D132" t="str">
            <v>M3</v>
          </cell>
          <cell r="E132">
            <v>223.6</v>
          </cell>
        </row>
        <row r="133">
          <cell r="B133" t="str">
            <v>49131</v>
          </cell>
          <cell r="C133" t="str">
            <v>RECOMPOSICAO DE SARJETAS REVESTIDAS E MEIO FIO</v>
          </cell>
          <cell r="D133" t="str">
            <v>M</v>
          </cell>
          <cell r="E133">
            <v>22.16</v>
          </cell>
        </row>
        <row r="134">
          <cell r="B134" t="str">
            <v>49132</v>
          </cell>
          <cell r="C134" t="str">
            <v>RECOMPOSICAO DE SARJETA NAO REVESTIDA</v>
          </cell>
          <cell r="D134" t="str">
            <v>M</v>
          </cell>
          <cell r="E134">
            <v>1.19</v>
          </cell>
        </row>
        <row r="135">
          <cell r="B135" t="str">
            <v>49133</v>
          </cell>
          <cell r="C135" t="str">
            <v>RECOMPOSICAO DE VALETA REVESTIDA</v>
          </cell>
          <cell r="D135" t="str">
            <v>M</v>
          </cell>
          <cell r="E135">
            <v>29.36</v>
          </cell>
        </row>
        <row r="136">
          <cell r="B136" t="str">
            <v>49134</v>
          </cell>
          <cell r="C136" t="str">
            <v>RECOMPOSICAO DE VALETA NAO REVESTIDA</v>
          </cell>
          <cell r="D136" t="str">
            <v>M</v>
          </cell>
          <cell r="E136">
            <v>2.72</v>
          </cell>
        </row>
        <row r="137">
          <cell r="B137" t="str">
            <v>49135</v>
          </cell>
          <cell r="C137" t="str">
            <v>RECOMPOSICAO DE SINALIZACAO VERTICAL</v>
          </cell>
          <cell r="D137" t="str">
            <v>M2</v>
          </cell>
          <cell r="E137">
            <v>28.43</v>
          </cell>
        </row>
        <row r="138">
          <cell r="B138" t="str">
            <v>49140</v>
          </cell>
          <cell r="C138" t="str">
            <v>RECOMPOSICAO DE REVESTIMENTO COM CAUQ</v>
          </cell>
          <cell r="D138" t="str">
            <v>M3</v>
          </cell>
          <cell r="E138">
            <v>210.3</v>
          </cell>
        </row>
        <row r="139">
          <cell r="B139" t="str">
            <v>49150</v>
          </cell>
          <cell r="C139" t="str">
            <v>RECOMPOSICAO DE REVESTIMENTO PRIMARIO</v>
          </cell>
          <cell r="D139" t="str">
            <v>M3</v>
          </cell>
          <cell r="E139">
            <v>4.4600000000000009</v>
          </cell>
        </row>
        <row r="140">
          <cell r="B140" t="str">
            <v>49154</v>
          </cell>
          <cell r="C140" t="str">
            <v>RECOMPOSICAO MANUAL DE ATERRO</v>
          </cell>
          <cell r="D140" t="str">
            <v>M3</v>
          </cell>
          <cell r="E140">
            <v>44.51</v>
          </cell>
        </row>
        <row r="141">
          <cell r="B141" t="str">
            <v>49155</v>
          </cell>
          <cell r="C141" t="str">
            <v>RECOMPOSICAO MECANICA DE ATERRO</v>
          </cell>
          <cell r="D141" t="str">
            <v>M3</v>
          </cell>
          <cell r="E141">
            <v>17.590000000000003</v>
          </cell>
        </row>
        <row r="142">
          <cell r="B142" t="str">
            <v>49160</v>
          </cell>
          <cell r="C142" t="str">
            <v>RECONSTRUCAO DE PAVIMENTO COMBASE DE BRITA GRADUADA</v>
          </cell>
          <cell r="D142" t="str">
            <v>M3</v>
          </cell>
          <cell r="E142">
            <v>74.039999999999992</v>
          </cell>
        </row>
        <row r="143">
          <cell r="B143" t="str">
            <v>49161</v>
          </cell>
          <cell r="C143" t="str">
            <v>SELAGEM DE TRINCA</v>
          </cell>
          <cell r="D143" t="str">
            <v>L</v>
          </cell>
          <cell r="E143">
            <v>2.7299999999999995</v>
          </cell>
        </row>
        <row r="144">
          <cell r="B144" t="str">
            <v>49170</v>
          </cell>
          <cell r="C144" t="str">
            <v>REMENDO PROFUNDO</v>
          </cell>
          <cell r="D144" t="str">
            <v>M3</v>
          </cell>
          <cell r="E144">
            <v>204.60999999999999</v>
          </cell>
        </row>
        <row r="145">
          <cell r="B145" t="str">
            <v>49171</v>
          </cell>
          <cell r="C145" t="str">
            <v>REMENDO PROFUNDO COM CAUQ</v>
          </cell>
          <cell r="D145" t="str">
            <v>M3</v>
          </cell>
          <cell r="E145">
            <v>218.68999999999997</v>
          </cell>
        </row>
        <row r="146">
          <cell r="B146" t="str">
            <v>49180</v>
          </cell>
          <cell r="C146" t="str">
            <v>REMOCAO MECANIZADA DE BARREIRAS</v>
          </cell>
          <cell r="D146" t="str">
            <v>M3</v>
          </cell>
          <cell r="E146">
            <v>7.81</v>
          </cell>
        </row>
        <row r="147">
          <cell r="B147" t="str">
            <v>49181</v>
          </cell>
          <cell r="C147" t="str">
            <v>REMOCAO MANUAL DE BARREIRA</v>
          </cell>
          <cell r="D147" t="str">
            <v>M3</v>
          </cell>
          <cell r="E147">
            <v>24.139999999999997</v>
          </cell>
        </row>
        <row r="148">
          <cell r="B148" t="str">
            <v>49185</v>
          </cell>
          <cell r="C148" t="str">
            <v>REPAROS EM PONTES DE MADEIRA</v>
          </cell>
          <cell r="D148" t="str">
            <v>M</v>
          </cell>
          <cell r="E148">
            <v>66.209999999999994</v>
          </cell>
        </row>
        <row r="149">
          <cell r="B149" t="str">
            <v>49190</v>
          </cell>
          <cell r="C149" t="str">
            <v>ROCADA MANUAL</v>
          </cell>
          <cell r="D149" t="str">
            <v>M2</v>
          </cell>
          <cell r="E149">
            <v>0.12</v>
          </cell>
        </row>
        <row r="150">
          <cell r="B150" t="str">
            <v>49200</v>
          </cell>
          <cell r="C150" t="str">
            <v>ROCADA MECANIZADA</v>
          </cell>
          <cell r="D150" t="str">
            <v>HA</v>
          </cell>
          <cell r="E150">
            <v>104.35</v>
          </cell>
        </row>
        <row r="151">
          <cell r="B151" t="str">
            <v>49210</v>
          </cell>
          <cell r="C151" t="str">
            <v>ROCADA MECANIZADA COSTAL</v>
          </cell>
          <cell r="D151" t="str">
            <v>M2</v>
          </cell>
          <cell r="E151">
            <v>0.05</v>
          </cell>
        </row>
        <row r="152">
          <cell r="B152" t="str">
            <v>49220</v>
          </cell>
          <cell r="C152" t="str">
            <v>TAPA BURACO COM CAUQ</v>
          </cell>
          <cell r="D152" t="str">
            <v>M3</v>
          </cell>
          <cell r="E152">
            <v>412.58</v>
          </cell>
        </row>
        <row r="153">
          <cell r="B153" t="str">
            <v>49230</v>
          </cell>
          <cell r="C153" t="str">
            <v>TAPA BURACO COM PMF</v>
          </cell>
          <cell r="D153" t="str">
            <v>M3</v>
          </cell>
          <cell r="E153">
            <v>330.47</v>
          </cell>
        </row>
        <row r="154">
          <cell r="B154" t="str">
            <v>49301</v>
          </cell>
          <cell r="C154" t="str">
            <v>ESC. MEC. DE VALAS P/OBRAS DE ARTE CORRENTES - 1A CATEG</v>
          </cell>
          <cell r="D154" t="str">
            <v>M3</v>
          </cell>
          <cell r="E154">
            <v>4.54</v>
          </cell>
        </row>
        <row r="155">
          <cell r="B155" t="str">
            <v>49302</v>
          </cell>
          <cell r="C155" t="str">
            <v>REATERRO E APILOAMENTO EM CAMADAS DE 20 CM</v>
          </cell>
          <cell r="D155" t="str">
            <v>M3</v>
          </cell>
          <cell r="E155">
            <v>6.6</v>
          </cell>
        </row>
        <row r="156">
          <cell r="B156" t="str">
            <v>49303</v>
          </cell>
          <cell r="C156" t="str">
            <v>BRITA GRADUADA (NA USINA) PARA CONSERVACAO RODOVIARIA</v>
          </cell>
          <cell r="D156" t="str">
            <v>T</v>
          </cell>
          <cell r="E156">
            <v>11.64</v>
          </cell>
        </row>
        <row r="157">
          <cell r="B157" t="str">
            <v>49400</v>
          </cell>
          <cell r="C157" t="str">
            <v>HORA MAQUINA - TRATOR COM LAMINA 140 HP</v>
          </cell>
          <cell r="D157" t="str">
            <v>H</v>
          </cell>
          <cell r="E157">
            <v>59.2</v>
          </cell>
        </row>
        <row r="158">
          <cell r="B158" t="str">
            <v>49401</v>
          </cell>
          <cell r="C158" t="str">
            <v>HORA MAQUINA - CARREGADEIRA DE PNEUS 73 HP</v>
          </cell>
          <cell r="D158" t="str">
            <v>H</v>
          </cell>
          <cell r="E158">
            <v>55.65</v>
          </cell>
        </row>
        <row r="159">
          <cell r="B159" t="str">
            <v>49402</v>
          </cell>
          <cell r="C159" t="str">
            <v>HORA MAQUINA - MOTONIVELADORA 125 HP</v>
          </cell>
          <cell r="D159" t="str">
            <v>H</v>
          </cell>
          <cell r="E159">
            <v>78.22</v>
          </cell>
        </row>
        <row r="160">
          <cell r="B160" t="str">
            <v>49403</v>
          </cell>
          <cell r="C160" t="str">
            <v>HORA MAQUINA - COMPACTADOR VIBRATORIO AUTOPROPELIDO</v>
          </cell>
          <cell r="D160" t="str">
            <v>H</v>
          </cell>
          <cell r="E160">
            <v>56.29</v>
          </cell>
        </row>
        <row r="161">
          <cell r="B161" t="str">
            <v>49404</v>
          </cell>
          <cell r="C161" t="str">
            <v>HORA MAQUINA - CAMINHAO BASCULANTE SIMPLES 204 HP</v>
          </cell>
          <cell r="D161" t="str">
            <v>H</v>
          </cell>
          <cell r="E161">
            <v>71.47</v>
          </cell>
        </row>
        <row r="162">
          <cell r="B162" t="str">
            <v>49405</v>
          </cell>
          <cell r="C162" t="str">
            <v>HORA MAQUINA - RETROESCAVADEIRA 76 HP</v>
          </cell>
          <cell r="D162" t="str">
            <v>H</v>
          </cell>
          <cell r="E162">
            <v>34.590000000000003</v>
          </cell>
        </row>
        <row r="163">
          <cell r="B163" t="str">
            <v>49406</v>
          </cell>
          <cell r="C163" t="str">
            <v>HORA MAQUINA - ESCAVADEIRA HIDRAULICA 93 HP</v>
          </cell>
          <cell r="D163" t="str">
            <v>H</v>
          </cell>
          <cell r="E163">
            <v>50.04</v>
          </cell>
        </row>
        <row r="164">
          <cell r="B164" t="str">
            <v>49410</v>
          </cell>
          <cell r="C164" t="str">
            <v>HORA-MAQUINA DE ESCAVADEIRA DRAG-LINE</v>
          </cell>
          <cell r="D164" t="str">
            <v>H</v>
          </cell>
          <cell r="E164">
            <v>69.22</v>
          </cell>
        </row>
        <row r="165">
          <cell r="B165" t="str">
            <v>49412</v>
          </cell>
          <cell r="C165" t="str">
            <v>HORA-MAQUINA DE ESCAVADEIRA CASE-POCLAIN 988</v>
          </cell>
          <cell r="D165" t="str">
            <v>H</v>
          </cell>
          <cell r="E165">
            <v>87.06</v>
          </cell>
        </row>
        <row r="166">
          <cell r="B166" t="str">
            <v>49414</v>
          </cell>
          <cell r="C166" t="str">
            <v>HORA-MAQUINA DE CARREGADEIRA MF-86</v>
          </cell>
          <cell r="D166" t="str">
            <v>H</v>
          </cell>
          <cell r="E166">
            <v>36.869999999999997</v>
          </cell>
        </row>
        <row r="167">
          <cell r="B167" t="str">
            <v>49416</v>
          </cell>
          <cell r="C167" t="str">
            <v>HORA-MAQUINA DE CAMINHAO LK 1621/42 - SIMPLES</v>
          </cell>
          <cell r="D167" t="str">
            <v>H</v>
          </cell>
          <cell r="E167">
            <v>45.15</v>
          </cell>
        </row>
        <row r="168">
          <cell r="B168" t="str">
            <v>49500</v>
          </cell>
          <cell r="C168" t="str">
            <v>TRANSPORTE LOCAL COMCAMINHAO BASCULANTE (PARA MICROB</v>
          </cell>
          <cell r="D168" t="str">
            <v>TON</v>
          </cell>
          <cell r="E168">
            <v>1.88</v>
          </cell>
        </row>
        <row r="169">
          <cell r="B169" t="str">
            <v>49510</v>
          </cell>
          <cell r="C169" t="str">
            <v>TRANSPORTE LOCAL COMCAMINHAO BASCULANTE (PARA MICROB</v>
          </cell>
          <cell r="D169" t="str">
            <v>TON</v>
          </cell>
          <cell r="E169">
            <v>0.9</v>
          </cell>
        </row>
        <row r="170">
          <cell r="B170" t="str">
            <v>49520</v>
          </cell>
          <cell r="C170" t="str">
            <v>TRANSPORTE COMERCIAL COMCAM. BASCULANTE (PARA MICROBA</v>
          </cell>
          <cell r="D170" t="str">
            <v>TON</v>
          </cell>
          <cell r="E170">
            <v>0.39</v>
          </cell>
        </row>
        <row r="171">
          <cell r="B171" t="str">
            <v>49530</v>
          </cell>
          <cell r="C171" t="str">
            <v>TRANSPORTE LOCAL COM CAMINHAO BASCULANTE ROD. PAVIM</v>
          </cell>
          <cell r="D171" t="str">
            <v>TN</v>
          </cell>
          <cell r="E171">
            <v>0.71</v>
          </cell>
        </row>
        <row r="172">
          <cell r="B172" t="str">
            <v>49540</v>
          </cell>
          <cell r="C172" t="str">
            <v>TRANSPORTE LOCAL COM CAMINHAO BASCULANTE ROD.NAO PA</v>
          </cell>
          <cell r="D172" t="str">
            <v>TN</v>
          </cell>
          <cell r="E172">
            <v>0.86</v>
          </cell>
        </row>
        <row r="173">
          <cell r="B173" t="str">
            <v>49550</v>
          </cell>
          <cell r="C173" t="str">
            <v>TRANSPORTE LOCAL COM CAMINHAO BASCULANTE (CTE)</v>
          </cell>
          <cell r="D173" t="str">
            <v>TN</v>
          </cell>
          <cell r="E173">
            <v>0.71</v>
          </cell>
        </row>
        <row r="174">
          <cell r="B174" t="str">
            <v>49560</v>
          </cell>
          <cell r="C174" t="str">
            <v>TRANSPORTE LOCAL COM CAMINHAO CARROCERIA ROD. PAVIM</v>
          </cell>
          <cell r="D174" t="str">
            <v>TN</v>
          </cell>
          <cell r="E174">
            <v>0.56999999999999995</v>
          </cell>
        </row>
        <row r="175">
          <cell r="B175" t="str">
            <v>49570</v>
          </cell>
          <cell r="C175" t="str">
            <v>TRANSPORTE LOCAL COM CAMINHAO CARROCERIA ROD.NAO PA</v>
          </cell>
          <cell r="D175" t="str">
            <v>TN</v>
          </cell>
          <cell r="E175">
            <v>0.42</v>
          </cell>
        </row>
        <row r="176">
          <cell r="B176" t="str">
            <v>49580</v>
          </cell>
          <cell r="C176" t="str">
            <v>TRANSPORTE LOCAL COM CAMINHAO CARROCERIA (CTE)</v>
          </cell>
          <cell r="D176" t="str">
            <v>TN</v>
          </cell>
          <cell r="E176">
            <v>3.4</v>
          </cell>
        </row>
        <row r="177">
          <cell r="B177" t="str">
            <v>49590</v>
          </cell>
          <cell r="C177" t="str">
            <v>TRANSPORTE COMERCIAL COMCAMINHAO BASCULANTE ROD.PAVI</v>
          </cell>
          <cell r="D177" t="str">
            <v>TN</v>
          </cell>
          <cell r="E177">
            <v>0.56999999999999995</v>
          </cell>
        </row>
        <row r="178">
          <cell r="B178" t="str">
            <v>49600</v>
          </cell>
          <cell r="C178" t="str">
            <v>TRANSPORTE COMERCIAL COMCAMINHAO BASCULANTE ROD.N.PA</v>
          </cell>
          <cell r="D178" t="str">
            <v>TN</v>
          </cell>
          <cell r="E178">
            <v>0.71</v>
          </cell>
        </row>
        <row r="179">
          <cell r="B179" t="str">
            <v>49610</v>
          </cell>
          <cell r="C179" t="str">
            <v>TRANSPORTE COMERCIAL COMCAMINHAO CARROCERIA ROD. PAVI</v>
          </cell>
          <cell r="D179" t="str">
            <v>TN</v>
          </cell>
          <cell r="E179">
            <v>0.33</v>
          </cell>
        </row>
        <row r="180">
          <cell r="B180" t="str">
            <v>49620</v>
          </cell>
          <cell r="C180" t="str">
            <v>TRANSPORTE COMERCIAL COMCAMINHAO CARROCERIA ROD.N.PA</v>
          </cell>
          <cell r="D180" t="str">
            <v>TN</v>
          </cell>
          <cell r="E180">
            <v>0.42</v>
          </cell>
        </row>
        <row r="181">
          <cell r="B181" t="str">
            <v>49630</v>
          </cell>
          <cell r="C181" t="str">
            <v>CONCRETO FCK 15 MPA - FUNDAÇÕES</v>
          </cell>
          <cell r="D181" t="str">
            <v>M3</v>
          </cell>
          <cell r="E181">
            <v>136.77000000000001</v>
          </cell>
        </row>
        <row r="182">
          <cell r="B182" t="str">
            <v>49640</v>
          </cell>
          <cell r="C182" t="str">
            <v>ARMADURA ACO CA-50  - FUNDAÇÕES - FORNEC / BENEFICIAMENTO</v>
          </cell>
          <cell r="D182" t="str">
            <v>KG</v>
          </cell>
          <cell r="E182">
            <v>1.91</v>
          </cell>
        </row>
        <row r="183">
          <cell r="B183" t="str">
            <v>49650</v>
          </cell>
          <cell r="C183" t="str">
            <v>LANÇAMENTO DE CONCRETO COM BOMBA</v>
          </cell>
          <cell r="D183" t="str">
            <v>M3</v>
          </cell>
          <cell r="E183">
            <v>18.13</v>
          </cell>
        </row>
        <row r="184">
          <cell r="B184" t="str">
            <v>49660</v>
          </cell>
          <cell r="C184" t="str">
            <v>LANÇAMENTO DE CONCRETO COM GUINDASTE</v>
          </cell>
          <cell r="D184" t="str">
            <v>M3</v>
          </cell>
          <cell r="E184">
            <v>24.94</v>
          </cell>
        </row>
        <row r="185">
          <cell r="B185" t="str">
            <v>49670</v>
          </cell>
          <cell r="C185" t="str">
            <v>LANÇAMENTO DE CONCRETO DESCARGA DIRETA</v>
          </cell>
          <cell r="D185" t="str">
            <v>M3</v>
          </cell>
          <cell r="E185">
            <v>1.63</v>
          </cell>
        </row>
        <row r="186">
          <cell r="B186" t="str">
            <v>49680</v>
          </cell>
          <cell r="C186" t="str">
            <v>ARMADURA AÇO CA-50 - COLOCAÇÃO</v>
          </cell>
          <cell r="D186" t="str">
            <v>KG</v>
          </cell>
          <cell r="E186">
            <v>0.5</v>
          </cell>
        </row>
        <row r="187">
          <cell r="B187" t="str">
            <v>49690</v>
          </cell>
          <cell r="C187" t="str">
            <v>CONCRETO PROJETADO</v>
          </cell>
          <cell r="D187" t="str">
            <v>M3</v>
          </cell>
          <cell r="E187">
            <v>336.24</v>
          </cell>
        </row>
        <row r="188">
          <cell r="B188" t="str">
            <v>49700</v>
          </cell>
          <cell r="C188" t="str">
            <v>PATIO DE VIGAS PRÉ-MOLDADAS</v>
          </cell>
          <cell r="D188" t="str">
            <v>UN</v>
          </cell>
          <cell r="E188">
            <v>25097.66</v>
          </cell>
        </row>
        <row r="189">
          <cell r="B189" t="str">
            <v>49750</v>
          </cell>
          <cell r="C189" t="str">
            <v>REBOCO E=3MM</v>
          </cell>
          <cell r="D189" t="str">
            <v>M2</v>
          </cell>
          <cell r="E189">
            <v>7.38</v>
          </cell>
        </row>
        <row r="190">
          <cell r="B190" t="str">
            <v>49800</v>
          </cell>
          <cell r="C190" t="str">
            <v>CONCRETO FCK=20 MPA - BOMBEÁVEL - C/ SLUMP 22</v>
          </cell>
          <cell r="D190" t="str">
            <v>M3</v>
          </cell>
          <cell r="E190">
            <v>178.29999999999998</v>
          </cell>
        </row>
        <row r="191">
          <cell r="B191" t="str">
            <v>49805</v>
          </cell>
          <cell r="C191" t="str">
            <v>BASES DE CONCRETO PARA PLACAS &lt;= 1,50 M²</v>
          </cell>
          <cell r="D191" t="str">
            <v>UNID</v>
          </cell>
          <cell r="E191">
            <v>78.91</v>
          </cell>
        </row>
        <row r="192">
          <cell r="B192" t="str">
            <v>49806</v>
          </cell>
          <cell r="C192" t="str">
            <v>BASES DE CONCRETO PARA PLACAS &gt; 1,50 M²</v>
          </cell>
          <cell r="D192" t="str">
            <v>UNID</v>
          </cell>
          <cell r="E192">
            <v>147.63</v>
          </cell>
        </row>
        <row r="193">
          <cell r="B193" t="str">
            <v>49807</v>
          </cell>
          <cell r="C193" t="str">
            <v>FORMA COMUM PARA SARJETAS E VALETAS</v>
          </cell>
          <cell r="D193" t="str">
            <v>M2</v>
          </cell>
          <cell r="E193">
            <v>7.3500000000000005</v>
          </cell>
        </row>
        <row r="194">
          <cell r="B194" t="str">
            <v>13010</v>
          </cell>
          <cell r="C194" t="str">
            <v>BRITA COMERCIAL</v>
          </cell>
          <cell r="D194" t="str">
            <v>M3</v>
          </cell>
          <cell r="E194" t="str">
            <v>17,50</v>
          </cell>
        </row>
        <row r="195">
          <cell r="B195" t="str">
            <v>13011</v>
          </cell>
          <cell r="C195" t="str">
            <v>PEDRISCO</v>
          </cell>
          <cell r="D195" t="str">
            <v>M3</v>
          </cell>
          <cell r="E195">
            <v>18.5</v>
          </cell>
        </row>
        <row r="196">
          <cell r="B196" t="str">
            <v>13012</v>
          </cell>
          <cell r="C196" t="str">
            <v>PÓ DE PEDRA</v>
          </cell>
          <cell r="D196" t="str">
            <v>M3</v>
          </cell>
          <cell r="E196">
            <v>17.3</v>
          </cell>
        </row>
        <row r="197">
          <cell r="B197" t="str">
            <v>13013</v>
          </cell>
          <cell r="C197" t="str">
            <v>PEDRA PULMÃO</v>
          </cell>
          <cell r="D197" t="str">
            <v>M3</v>
          </cell>
          <cell r="E197">
            <v>16.5</v>
          </cell>
        </row>
        <row r="198">
          <cell r="B198" t="str">
            <v>13019</v>
          </cell>
          <cell r="C198" t="str">
            <v>CINZA</v>
          </cell>
          <cell r="D198" t="str">
            <v>KG</v>
          </cell>
          <cell r="E198">
            <v>0.26</v>
          </cell>
        </row>
        <row r="199">
          <cell r="B199" t="str">
            <v>13020</v>
          </cell>
          <cell r="C199" t="str">
            <v>AREIA COMERCIAL</v>
          </cell>
          <cell r="D199" t="str">
            <v>M3</v>
          </cell>
          <cell r="E199">
            <v>14</v>
          </cell>
        </row>
        <row r="200">
          <cell r="B200" t="str">
            <v>13021</v>
          </cell>
          <cell r="C200" t="str">
            <v>AREIA PARA FUNDAÇÕES</v>
          </cell>
          <cell r="D200" t="str">
            <v>M3</v>
          </cell>
          <cell r="E200">
            <v>6</v>
          </cell>
        </row>
        <row r="201">
          <cell r="B201" t="str">
            <v>13030</v>
          </cell>
          <cell r="C201" t="str">
            <v>LAJOTA DE CONCRETO DE 10 CM X 30 CM</v>
          </cell>
          <cell r="D201" t="str">
            <v>M2</v>
          </cell>
          <cell r="E201" t="str">
            <v>14,20</v>
          </cell>
        </row>
        <row r="202">
          <cell r="B202" t="str">
            <v>13035</v>
          </cell>
          <cell r="C202" t="str">
            <v>BRIQUETES DE 8 CM</v>
          </cell>
          <cell r="D202" t="str">
            <v>M2</v>
          </cell>
          <cell r="E202" t="str">
            <v>16,00</v>
          </cell>
        </row>
        <row r="203">
          <cell r="B203" t="str">
            <v>13040</v>
          </cell>
          <cell r="C203" t="str">
            <v>CIMENTO 320 CP-IV</v>
          </cell>
          <cell r="D203" t="str">
            <v>KG</v>
          </cell>
          <cell r="E203" t="str">
            <v>0,26</v>
          </cell>
        </row>
        <row r="204">
          <cell r="B204" t="str">
            <v>13045</v>
          </cell>
          <cell r="C204" t="str">
            <v>BENTONITA</v>
          </cell>
          <cell r="D204" t="str">
            <v>KG</v>
          </cell>
          <cell r="E204">
            <v>0.21</v>
          </cell>
        </row>
        <row r="205">
          <cell r="B205" t="str">
            <v>13050</v>
          </cell>
          <cell r="C205" t="str">
            <v>TIJOLO MACICO</v>
          </cell>
          <cell r="D205" t="str">
            <v>UN</v>
          </cell>
          <cell r="E205" t="str">
            <v>0,08</v>
          </cell>
        </row>
        <row r="206">
          <cell r="B206" t="str">
            <v>13055</v>
          </cell>
          <cell r="C206" t="str">
            <v>TIJOLOS FURADOS DE 10X15X20</v>
          </cell>
          <cell r="D206" t="str">
            <v>UN</v>
          </cell>
          <cell r="E206" t="str">
            <v>0,10</v>
          </cell>
        </row>
        <row r="207">
          <cell r="B207" t="str">
            <v>13060</v>
          </cell>
          <cell r="C207" t="str">
            <v>PARALELEPIPEDO</v>
          </cell>
          <cell r="D207" t="str">
            <v>M2</v>
          </cell>
          <cell r="E207" t="str">
            <v>8,40</v>
          </cell>
        </row>
        <row r="208">
          <cell r="B208" t="str">
            <v>13061</v>
          </cell>
          <cell r="C208" t="str">
            <v>MEIO-FIO DE PEDRA</v>
          </cell>
          <cell r="D208" t="str">
            <v>M</v>
          </cell>
          <cell r="E208">
            <v>5.3</v>
          </cell>
        </row>
        <row r="209">
          <cell r="B209" t="str">
            <v>13080</v>
          </cell>
          <cell r="C209" t="str">
            <v>MOUROES TRIANG. DE CONCRETO L=10cm x 220 cm</v>
          </cell>
          <cell r="D209" t="str">
            <v>UN</v>
          </cell>
          <cell r="E209" t="str">
            <v>4,80</v>
          </cell>
        </row>
        <row r="210">
          <cell r="B210" t="str">
            <v>13085</v>
          </cell>
          <cell r="C210" t="str">
            <v>MOUROES CONCRETO 10 X 10 X 220</v>
          </cell>
          <cell r="D210" t="str">
            <v>UN</v>
          </cell>
          <cell r="E210" t="str">
            <v>8,00</v>
          </cell>
        </row>
        <row r="211">
          <cell r="B211" t="str">
            <v>13090</v>
          </cell>
          <cell r="C211" t="str">
            <v>MOUROES CONCRETO 15 X 15 X 220</v>
          </cell>
          <cell r="D211" t="str">
            <v>UN</v>
          </cell>
          <cell r="E211" t="str">
            <v>11,98</v>
          </cell>
        </row>
        <row r="212">
          <cell r="B212" t="str">
            <v>13100</v>
          </cell>
          <cell r="C212" t="str">
            <v>ESTICADOR DE CONCRETO 10x10x300 cm</v>
          </cell>
          <cell r="D212" t="str">
            <v>UN</v>
          </cell>
          <cell r="E212" t="str">
            <v>6,50</v>
          </cell>
        </row>
        <row r="213">
          <cell r="B213" t="str">
            <v>13120</v>
          </cell>
          <cell r="C213" t="str">
            <v>TUBO POROSO D=20 CM</v>
          </cell>
          <cell r="D213" t="str">
            <v>M</v>
          </cell>
          <cell r="E213" t="str">
            <v>7,30</v>
          </cell>
        </row>
        <row r="214">
          <cell r="B214" t="str">
            <v>13140</v>
          </cell>
          <cell r="C214" t="str">
            <v>TUBO PERFURADO D=20 CM</v>
          </cell>
          <cell r="D214" t="str">
            <v>M</v>
          </cell>
          <cell r="E214" t="str">
            <v>6,60</v>
          </cell>
        </row>
        <row r="215">
          <cell r="B215" t="str">
            <v>13145</v>
          </cell>
          <cell r="C215" t="str">
            <v>TUBO D=20 CM (SIMPLES)</v>
          </cell>
          <cell r="D215" t="str">
            <v>M</v>
          </cell>
          <cell r="E215">
            <v>6.8</v>
          </cell>
        </row>
        <row r="216">
          <cell r="B216" t="str">
            <v>13150</v>
          </cell>
          <cell r="C216" t="str">
            <v>TUBO D=30 CM (SIMPLES)</v>
          </cell>
          <cell r="D216" t="str">
            <v>M</v>
          </cell>
          <cell r="E216" t="str">
            <v>7,07</v>
          </cell>
        </row>
        <row r="217">
          <cell r="B217" t="str">
            <v>13160</v>
          </cell>
          <cell r="C217" t="str">
            <v>TUBO D=40 CM (SIMPLES)</v>
          </cell>
          <cell r="D217" t="str">
            <v>M</v>
          </cell>
          <cell r="E217" t="str">
            <v>12,00</v>
          </cell>
        </row>
        <row r="218">
          <cell r="B218" t="str">
            <v>13170</v>
          </cell>
          <cell r="C218" t="str">
            <v>TUBO D=50 CM (SIMPLES)</v>
          </cell>
          <cell r="D218" t="str">
            <v>M</v>
          </cell>
          <cell r="E218" t="str">
            <v>17,93</v>
          </cell>
        </row>
        <row r="219">
          <cell r="B219" t="str">
            <v>13180</v>
          </cell>
          <cell r="C219" t="str">
            <v>TUBO D=60 CM (SIMPLES)</v>
          </cell>
          <cell r="D219" t="str">
            <v>M</v>
          </cell>
          <cell r="E219" t="str">
            <v>23,00</v>
          </cell>
        </row>
        <row r="220">
          <cell r="B220" t="str">
            <v>13190</v>
          </cell>
          <cell r="C220" t="str">
            <v>TUBO D= 60 CM CA-1</v>
          </cell>
          <cell r="D220" t="str">
            <v>M</v>
          </cell>
          <cell r="E220" t="str">
            <v>34,65</v>
          </cell>
        </row>
        <row r="221">
          <cell r="B221" t="str">
            <v>13200</v>
          </cell>
          <cell r="C221" t="str">
            <v>TUBO D= 60 CM CA-2</v>
          </cell>
          <cell r="D221" t="str">
            <v>M</v>
          </cell>
          <cell r="E221" t="str">
            <v>41,25</v>
          </cell>
        </row>
        <row r="222">
          <cell r="B222" t="str">
            <v>13210</v>
          </cell>
          <cell r="C222" t="str">
            <v>TUBO D= 80 CM CA-2</v>
          </cell>
          <cell r="D222" t="str">
            <v>M</v>
          </cell>
          <cell r="E222" t="str">
            <v>74,25</v>
          </cell>
        </row>
        <row r="223">
          <cell r="B223" t="str">
            <v>13220</v>
          </cell>
          <cell r="C223" t="str">
            <v>TUBO D=100 CM CA-2</v>
          </cell>
          <cell r="D223" t="str">
            <v>M</v>
          </cell>
          <cell r="E223" t="str">
            <v>103,95</v>
          </cell>
        </row>
        <row r="224">
          <cell r="B224" t="str">
            <v>13230</v>
          </cell>
          <cell r="C224" t="str">
            <v>TUBO D=120 CM CA-2</v>
          </cell>
          <cell r="D224" t="str">
            <v>M</v>
          </cell>
          <cell r="E224" t="str">
            <v>137,55</v>
          </cell>
        </row>
        <row r="225">
          <cell r="B225" t="str">
            <v>13240</v>
          </cell>
          <cell r="C225" t="str">
            <v>TUBO D=150 CM CA-2</v>
          </cell>
          <cell r="D225" t="str">
            <v>M</v>
          </cell>
          <cell r="E225" t="str">
            <v>210,00</v>
          </cell>
        </row>
        <row r="226">
          <cell r="B226" t="str">
            <v>13250</v>
          </cell>
          <cell r="C226" t="str">
            <v>TUBO D=200 CM CA-2</v>
          </cell>
          <cell r="D226" t="str">
            <v>M</v>
          </cell>
          <cell r="E226" t="str">
            <v>354,45</v>
          </cell>
        </row>
        <row r="227">
          <cell r="B227" t="str">
            <v>13260</v>
          </cell>
          <cell r="C227" t="str">
            <v>TUBO D= 80 CM CA-3</v>
          </cell>
          <cell r="D227" t="str">
            <v>M</v>
          </cell>
          <cell r="E227" t="str">
            <v>78,68</v>
          </cell>
        </row>
        <row r="228">
          <cell r="B228" t="str">
            <v>13270</v>
          </cell>
          <cell r="C228" t="str">
            <v>TUBO D=100 CM CA-3</v>
          </cell>
          <cell r="D228" t="str">
            <v>M</v>
          </cell>
          <cell r="E228" t="str">
            <v>107,55</v>
          </cell>
        </row>
        <row r="229">
          <cell r="B229" t="str">
            <v>13280</v>
          </cell>
          <cell r="C229" t="str">
            <v>TUBO D=120 CM CA-3</v>
          </cell>
          <cell r="D229" t="str">
            <v>M</v>
          </cell>
          <cell r="E229" t="str">
            <v>143,70</v>
          </cell>
        </row>
        <row r="230">
          <cell r="B230" t="str">
            <v>13282</v>
          </cell>
          <cell r="C230" t="str">
            <v>TUBO D=150 CM CA-3</v>
          </cell>
          <cell r="D230" t="str">
            <v>M</v>
          </cell>
          <cell r="E230" t="str">
            <v>267,18</v>
          </cell>
        </row>
        <row r="231">
          <cell r="B231" t="str">
            <v>13300</v>
          </cell>
          <cell r="C231" t="str">
            <v>CALHA D=30 CM SIMPLES</v>
          </cell>
          <cell r="D231" t="str">
            <v>M</v>
          </cell>
          <cell r="E231" t="str">
            <v>5,70</v>
          </cell>
        </row>
        <row r="232">
          <cell r="B232" t="str">
            <v>13310</v>
          </cell>
          <cell r="C232" t="str">
            <v>CALHA D=40 CM SIMPLES</v>
          </cell>
          <cell r="D232" t="str">
            <v>M</v>
          </cell>
          <cell r="E232" t="str">
            <v>8,10</v>
          </cell>
        </row>
        <row r="233">
          <cell r="B233" t="str">
            <v>13320</v>
          </cell>
          <cell r="C233" t="str">
            <v>CALHA D=60 CM SIMPLES</v>
          </cell>
          <cell r="D233" t="str">
            <v>M</v>
          </cell>
          <cell r="E233" t="str">
            <v>15,00</v>
          </cell>
        </row>
        <row r="234">
          <cell r="B234" t="str">
            <v>13360</v>
          </cell>
          <cell r="C234" t="str">
            <v>TUBO PVC P/DRENO D=100 MM</v>
          </cell>
          <cell r="D234" t="str">
            <v>M</v>
          </cell>
          <cell r="E234" t="str">
            <v>4,75</v>
          </cell>
        </row>
        <row r="235">
          <cell r="B235" t="str">
            <v>13370</v>
          </cell>
          <cell r="C235" t="str">
            <v>TUBO PVC P/DRENO D=150 MM</v>
          </cell>
          <cell r="D235" t="str">
            <v>M</v>
          </cell>
          <cell r="E235" t="str">
            <v>9,25</v>
          </cell>
        </row>
        <row r="236">
          <cell r="B236" t="str">
            <v>13380</v>
          </cell>
          <cell r="C236" t="str">
            <v>TUBO PVC RIGIDO D= 50 MM</v>
          </cell>
          <cell r="D236" t="str">
            <v>M</v>
          </cell>
          <cell r="E236" t="str">
            <v>2,54</v>
          </cell>
        </row>
        <row r="237">
          <cell r="B237" t="str">
            <v>13390</v>
          </cell>
          <cell r="C237" t="str">
            <v>TUBO PVC RIGIDO D=100 MM</v>
          </cell>
          <cell r="D237" t="str">
            <v>M</v>
          </cell>
          <cell r="E237" t="str">
            <v>3,84</v>
          </cell>
        </row>
        <row r="238">
          <cell r="B238" t="str">
            <v>13400</v>
          </cell>
          <cell r="C238" t="str">
            <v>DESMOLDANTE P/ FORMAS</v>
          </cell>
          <cell r="D238" t="str">
            <v>L</v>
          </cell>
          <cell r="E238">
            <v>2.5299999999999998</v>
          </cell>
        </row>
        <row r="239">
          <cell r="B239" t="str">
            <v>13401</v>
          </cell>
          <cell r="C239" t="str">
            <v>MADEIRA DE LEI - SERRADA</v>
          </cell>
          <cell r="D239" t="str">
            <v>M3</v>
          </cell>
          <cell r="E239" t="str">
            <v>500,00</v>
          </cell>
        </row>
        <row r="240">
          <cell r="B240" t="str">
            <v>13405</v>
          </cell>
          <cell r="C240" t="str">
            <v>MADEIRA IV SERRADA - PINUS</v>
          </cell>
          <cell r="D240" t="str">
            <v>M3</v>
          </cell>
          <cell r="E240" t="str">
            <v>200,00</v>
          </cell>
        </row>
        <row r="241">
          <cell r="B241" t="str">
            <v>13407</v>
          </cell>
          <cell r="C241" t="str">
            <v>MADEIRA SERRADA - PINHO 3A INDUSTRIAL</v>
          </cell>
          <cell r="D241" t="str">
            <v>M3</v>
          </cell>
          <cell r="E241">
            <v>230</v>
          </cell>
        </row>
        <row r="242">
          <cell r="B242" t="str">
            <v>13408</v>
          </cell>
          <cell r="C242" t="str">
            <v>MADEIRA SERRADA - ANGICO/CANAFISTULA</v>
          </cell>
          <cell r="D242" t="str">
            <v>M3</v>
          </cell>
          <cell r="E242">
            <v>200</v>
          </cell>
        </row>
        <row r="243">
          <cell r="B243" t="str">
            <v>13409</v>
          </cell>
          <cell r="C243" t="str">
            <v>ESTRONCA DE EUCALIPTO D=0,15M</v>
          </cell>
          <cell r="D243" t="str">
            <v>M</v>
          </cell>
          <cell r="E243">
            <v>3.08</v>
          </cell>
        </row>
        <row r="244">
          <cell r="B244" t="str">
            <v>13430</v>
          </cell>
          <cell r="C244" t="str">
            <v>MULTI PLATE 100 C/EPOXI 2.7MM</v>
          </cell>
          <cell r="D244" t="str">
            <v>KG</v>
          </cell>
          <cell r="E244" t="str">
            <v>3,96</v>
          </cell>
        </row>
        <row r="245">
          <cell r="B245" t="str">
            <v>13450</v>
          </cell>
          <cell r="C245" t="str">
            <v>TUNNEL LINER C/EPOXI 2.7MM</v>
          </cell>
          <cell r="D245" t="str">
            <v>KG</v>
          </cell>
          <cell r="E245" t="str">
            <v>5,82</v>
          </cell>
        </row>
        <row r="246">
          <cell r="B246" t="str">
            <v>13470</v>
          </cell>
          <cell r="C246" t="str">
            <v>CAIBROS 3X 3 - IV</v>
          </cell>
          <cell r="D246" t="str">
            <v>M</v>
          </cell>
          <cell r="E246" t="str">
            <v>1,16</v>
          </cell>
        </row>
        <row r="247">
          <cell r="B247" t="str">
            <v>13500</v>
          </cell>
          <cell r="C247" t="str">
            <v>TRAV. FIXACAO 2X 2.3/4 - LEI</v>
          </cell>
          <cell r="D247" t="str">
            <v>M</v>
          </cell>
          <cell r="E247">
            <v>2.12</v>
          </cell>
        </row>
        <row r="248">
          <cell r="B248" t="str">
            <v>13510</v>
          </cell>
          <cell r="C248" t="str">
            <v>PRANCHAO 2X 12-LEI</v>
          </cell>
          <cell r="D248" t="str">
            <v>M</v>
          </cell>
          <cell r="E248" t="str">
            <v>7,74</v>
          </cell>
        </row>
        <row r="249">
          <cell r="B249" t="str">
            <v>13520</v>
          </cell>
          <cell r="C249" t="str">
            <v>TABUA 1X 12 - LEI</v>
          </cell>
          <cell r="D249" t="str">
            <v>M2</v>
          </cell>
          <cell r="E249" t="str">
            <v>12,71</v>
          </cell>
        </row>
        <row r="250">
          <cell r="B250" t="str">
            <v>13530</v>
          </cell>
          <cell r="C250" t="str">
            <v>TRAVESSAS 1X 6 - LEI</v>
          </cell>
          <cell r="D250" t="str">
            <v>M</v>
          </cell>
          <cell r="E250" t="str">
            <v>1,96</v>
          </cell>
        </row>
        <row r="251">
          <cell r="B251" t="str">
            <v>13540</v>
          </cell>
          <cell r="C251" t="str">
            <v>TRAVESSAS 2X 6 - LEI</v>
          </cell>
          <cell r="D251" t="str">
            <v>M</v>
          </cell>
          <cell r="E251" t="str">
            <v>3,50</v>
          </cell>
        </row>
        <row r="252">
          <cell r="B252" t="str">
            <v>13550</v>
          </cell>
          <cell r="C252" t="str">
            <v>MADEIRA 2X 10 E 3X 3 - LEI</v>
          </cell>
          <cell r="D252" t="str">
            <v>M3</v>
          </cell>
          <cell r="E252" t="str">
            <v>500,00</v>
          </cell>
        </row>
        <row r="253">
          <cell r="B253" t="str">
            <v>13560</v>
          </cell>
          <cell r="C253" t="str">
            <v>MADEIRA DE LEI 3X 4</v>
          </cell>
          <cell r="D253" t="str">
            <v>M</v>
          </cell>
          <cell r="E253" t="str">
            <v>3,87</v>
          </cell>
        </row>
        <row r="254">
          <cell r="B254" t="str">
            <v>13570</v>
          </cell>
          <cell r="C254" t="str">
            <v>MADEIRA DE LEI 6X 1</v>
          </cell>
          <cell r="D254" t="str">
            <v>M</v>
          </cell>
          <cell r="E254" t="str">
            <v>1,96</v>
          </cell>
        </row>
        <row r="255">
          <cell r="B255" t="str">
            <v>13580</v>
          </cell>
          <cell r="C255" t="str">
            <v>MADEIRA DE LEI 6X 6</v>
          </cell>
          <cell r="D255" t="str">
            <v>M</v>
          </cell>
          <cell r="E255" t="str">
            <v>11,63</v>
          </cell>
        </row>
        <row r="256">
          <cell r="B256" t="str">
            <v>13590</v>
          </cell>
          <cell r="C256" t="str">
            <v>MADEIRA DE LEI 8X 3</v>
          </cell>
          <cell r="D256" t="str">
            <v>M</v>
          </cell>
          <cell r="E256" t="str">
            <v>7,74</v>
          </cell>
        </row>
        <row r="257">
          <cell r="B257" t="str">
            <v>13600</v>
          </cell>
          <cell r="C257" t="str">
            <v>MADEIRA DE LEI 8X 8</v>
          </cell>
          <cell r="D257" t="str">
            <v>M</v>
          </cell>
          <cell r="E257" t="str">
            <v>20,67</v>
          </cell>
        </row>
        <row r="258">
          <cell r="B258" t="str">
            <v>13610</v>
          </cell>
          <cell r="C258" t="str">
            <v>VIGA 4X 10X 3.00 M - LEI</v>
          </cell>
          <cell r="D258" t="str">
            <v>M</v>
          </cell>
          <cell r="E258" t="str">
            <v>12,89</v>
          </cell>
        </row>
        <row r="259">
          <cell r="B259" t="str">
            <v>13620</v>
          </cell>
          <cell r="C259" t="str">
            <v>GUIAS 1X 4-IV</v>
          </cell>
          <cell r="D259" t="str">
            <v>M</v>
          </cell>
          <cell r="E259" t="str">
            <v>0,51</v>
          </cell>
        </row>
        <row r="260">
          <cell r="B260" t="str">
            <v>13630</v>
          </cell>
          <cell r="C260" t="str">
            <v>GUIAS 1X 6-IV</v>
          </cell>
          <cell r="D260" t="str">
            <v>M</v>
          </cell>
          <cell r="E260" t="str">
            <v>0,79</v>
          </cell>
        </row>
        <row r="261">
          <cell r="B261" t="str">
            <v>13640</v>
          </cell>
          <cell r="C261" t="str">
            <v>POSTE MADEIRA 3X 3-LEI</v>
          </cell>
          <cell r="D261" t="str">
            <v>M</v>
          </cell>
          <cell r="E261">
            <v>4</v>
          </cell>
        </row>
        <row r="262">
          <cell r="B262" t="str">
            <v>13650</v>
          </cell>
          <cell r="C262" t="str">
            <v>PLACA DE COMPENSADO 18 MM</v>
          </cell>
          <cell r="D262" t="str">
            <v>M2</v>
          </cell>
          <cell r="E262" t="str">
            <v>9,42</v>
          </cell>
        </row>
        <row r="263">
          <cell r="B263" t="str">
            <v>13651</v>
          </cell>
          <cell r="C263" t="str">
            <v>CHAPA COMPENSADA PLASTIF. 17MM</v>
          </cell>
          <cell r="D263" t="str">
            <v>M2</v>
          </cell>
          <cell r="E263" t="str">
            <v>14,88</v>
          </cell>
        </row>
        <row r="264">
          <cell r="B264" t="str">
            <v>13652</v>
          </cell>
          <cell r="C264" t="str">
            <v>CHAPA DE COMPENSADO RESINADO 14MM</v>
          </cell>
          <cell r="D264" t="str">
            <v>M2</v>
          </cell>
          <cell r="E264">
            <v>6.45</v>
          </cell>
        </row>
        <row r="265">
          <cell r="B265" t="str">
            <v>13660</v>
          </cell>
          <cell r="C265" t="str">
            <v>PECA ROLICA D=15 CM</v>
          </cell>
          <cell r="D265" t="str">
            <v>M</v>
          </cell>
          <cell r="E265" t="str">
            <v>2,50</v>
          </cell>
        </row>
        <row r="266">
          <cell r="B266" t="str">
            <v>13670</v>
          </cell>
          <cell r="C266" t="str">
            <v>PECA ROLICA D=20 CM</v>
          </cell>
          <cell r="D266" t="str">
            <v>M</v>
          </cell>
          <cell r="E266" t="str">
            <v>4,00</v>
          </cell>
        </row>
        <row r="267">
          <cell r="B267" t="str">
            <v>13680</v>
          </cell>
          <cell r="C267" t="str">
            <v>PECA ROLICA D=25 CM</v>
          </cell>
          <cell r="D267" t="str">
            <v>M</v>
          </cell>
          <cell r="E267" t="str">
            <v>5,00</v>
          </cell>
        </row>
        <row r="268">
          <cell r="B268" t="str">
            <v>13690</v>
          </cell>
          <cell r="C268" t="str">
            <v>ACO CA 25</v>
          </cell>
          <cell r="D268" t="str">
            <v>KG</v>
          </cell>
          <cell r="E268" t="str">
            <v>1,37</v>
          </cell>
        </row>
        <row r="269">
          <cell r="B269" t="str">
            <v>13700</v>
          </cell>
          <cell r="C269" t="str">
            <v>ACO CA 50</v>
          </cell>
          <cell r="D269" t="str">
            <v>KG</v>
          </cell>
          <cell r="E269" t="str">
            <v>1,37</v>
          </cell>
        </row>
        <row r="270">
          <cell r="B270" t="str">
            <v>13710</v>
          </cell>
          <cell r="C270" t="str">
            <v>ACO CA 60</v>
          </cell>
          <cell r="D270" t="str">
            <v>KG</v>
          </cell>
          <cell r="E270" t="str">
            <v>1,63</v>
          </cell>
        </row>
        <row r="271">
          <cell r="B271" t="str">
            <v>13715</v>
          </cell>
          <cell r="C271" t="str">
            <v>CORDOALHA P/PROTENSÃO - AÇO CP 190 RB</v>
          </cell>
          <cell r="D271" t="str">
            <v>KG</v>
          </cell>
          <cell r="E271">
            <v>2.4500000000000002</v>
          </cell>
        </row>
        <row r="272">
          <cell r="B272" t="str">
            <v>13717</v>
          </cell>
          <cell r="C272" t="str">
            <v>BAINHA METÁLICA GALVANIZADA DN 65 MM</v>
          </cell>
          <cell r="D272" t="str">
            <v>M</v>
          </cell>
          <cell r="E272">
            <v>3.87</v>
          </cell>
        </row>
        <row r="273">
          <cell r="B273" t="str">
            <v>13718</v>
          </cell>
          <cell r="C273" t="str">
            <v>CHUMBADORES SN 1 POL</v>
          </cell>
          <cell r="D273" t="str">
            <v>M</v>
          </cell>
          <cell r="E273">
            <v>9.6999999999999993</v>
          </cell>
        </row>
        <row r="274">
          <cell r="B274" t="str">
            <v>13720</v>
          </cell>
          <cell r="C274" t="str">
            <v>ARAME RECOZIDO</v>
          </cell>
          <cell r="D274" t="str">
            <v>KG</v>
          </cell>
          <cell r="E274" t="str">
            <v>2,44</v>
          </cell>
        </row>
        <row r="275">
          <cell r="B275" t="str">
            <v>13750</v>
          </cell>
          <cell r="C275" t="str">
            <v>CAP 40</v>
          </cell>
          <cell r="D275" t="str">
            <v>T</v>
          </cell>
          <cell r="E275" t="str">
            <v>614,25</v>
          </cell>
        </row>
        <row r="276">
          <cell r="B276" t="str">
            <v>13760</v>
          </cell>
          <cell r="C276" t="str">
            <v>CAP 20</v>
          </cell>
          <cell r="D276" t="str">
            <v>T</v>
          </cell>
          <cell r="E276" t="str">
            <v>642,15</v>
          </cell>
        </row>
        <row r="277">
          <cell r="B277" t="str">
            <v>13765</v>
          </cell>
          <cell r="C277" t="str">
            <v>ASFRIDOPE</v>
          </cell>
          <cell r="D277" t="str">
            <v>T</v>
          </cell>
          <cell r="E277">
            <v>2700</v>
          </cell>
        </row>
        <row r="278">
          <cell r="B278" t="str">
            <v>13770</v>
          </cell>
          <cell r="C278" t="str">
            <v>ASFALTO DILUIDO CM 30</v>
          </cell>
          <cell r="D278" t="str">
            <v>T</v>
          </cell>
          <cell r="E278" t="str">
            <v>882,72</v>
          </cell>
        </row>
        <row r="279">
          <cell r="B279" t="str">
            <v>13780</v>
          </cell>
          <cell r="C279" t="str">
            <v>ASFALTO DILUIDO CR 250</v>
          </cell>
          <cell r="D279" t="str">
            <v>T</v>
          </cell>
          <cell r="E279" t="str">
            <v>882,72</v>
          </cell>
        </row>
        <row r="280">
          <cell r="B280" t="str">
            <v>13790</v>
          </cell>
          <cell r="C280" t="str">
            <v>EMULSAO ASFALTICA RM 1C</v>
          </cell>
          <cell r="D280" t="str">
            <v>T</v>
          </cell>
          <cell r="E280" t="str">
            <v>630,27</v>
          </cell>
        </row>
        <row r="281">
          <cell r="B281" t="str">
            <v>13800</v>
          </cell>
          <cell r="C281" t="str">
            <v>EMULSAO ASFALTICA RM 2C</v>
          </cell>
          <cell r="D281" t="str">
            <v>T</v>
          </cell>
          <cell r="E281" t="str">
            <v>653,94</v>
          </cell>
        </row>
        <row r="282">
          <cell r="B282" t="str">
            <v>13810</v>
          </cell>
          <cell r="C282" t="str">
            <v>EMULSAO ASFALTICA RR 1C</v>
          </cell>
          <cell r="D282" t="str">
            <v>T</v>
          </cell>
          <cell r="E282" t="str">
            <v>513,90</v>
          </cell>
        </row>
        <row r="283">
          <cell r="B283" t="str">
            <v>13820</v>
          </cell>
          <cell r="C283" t="str">
            <v>EMULSAO ASFALTICA RR 2C</v>
          </cell>
          <cell r="D283" t="str">
            <v>T</v>
          </cell>
          <cell r="E283" t="str">
            <v>555,12</v>
          </cell>
        </row>
        <row r="284">
          <cell r="B284" t="str">
            <v>13830</v>
          </cell>
          <cell r="C284" t="str">
            <v>EMULSAO ASFALTICA RL 1C</v>
          </cell>
          <cell r="D284" t="str">
            <v>T</v>
          </cell>
          <cell r="E284" t="str">
            <v>607,32</v>
          </cell>
        </row>
        <row r="285">
          <cell r="B285" t="str">
            <v>13840</v>
          </cell>
          <cell r="C285" t="str">
            <v>FILLER</v>
          </cell>
          <cell r="D285" t="str">
            <v>T</v>
          </cell>
          <cell r="E285" t="str">
            <v>34,00</v>
          </cell>
        </row>
        <row r="286">
          <cell r="B286" t="str">
            <v>13850</v>
          </cell>
          <cell r="C286" t="str">
            <v>CAL HIDRADATA</v>
          </cell>
          <cell r="D286" t="str">
            <v>T</v>
          </cell>
          <cell r="E286" t="str">
            <v>110,00</v>
          </cell>
        </row>
        <row r="287">
          <cell r="B287" t="str">
            <v>13860</v>
          </cell>
          <cell r="C287" t="str">
            <v>GELATINA 60% -   7/8</v>
          </cell>
          <cell r="D287" t="str">
            <v>KG</v>
          </cell>
          <cell r="E287" t="str">
            <v>4,20</v>
          </cell>
        </row>
        <row r="288">
          <cell r="B288" t="str">
            <v>13870</v>
          </cell>
          <cell r="C288" t="str">
            <v>GELATINA 60% - 1</v>
          </cell>
          <cell r="D288" t="str">
            <v>KG</v>
          </cell>
          <cell r="E288" t="str">
            <v>4,20</v>
          </cell>
        </row>
        <row r="289">
          <cell r="B289" t="str">
            <v>13880</v>
          </cell>
          <cell r="C289" t="str">
            <v>GELATINA 60% - 2.1/2</v>
          </cell>
          <cell r="D289" t="str">
            <v>KG</v>
          </cell>
          <cell r="E289" t="str">
            <v>3,50</v>
          </cell>
        </row>
        <row r="290">
          <cell r="B290" t="str">
            <v>13890</v>
          </cell>
          <cell r="C290" t="str">
            <v>GELATINA 60% - 3</v>
          </cell>
          <cell r="D290" t="str">
            <v>KG</v>
          </cell>
          <cell r="E290" t="str">
            <v>3,50</v>
          </cell>
        </row>
        <row r="291">
          <cell r="B291" t="str">
            <v>13900</v>
          </cell>
          <cell r="C291" t="str">
            <v>ESPOLETA SIMPLES</v>
          </cell>
          <cell r="D291" t="str">
            <v>UN</v>
          </cell>
          <cell r="E291">
            <v>0.71</v>
          </cell>
        </row>
        <row r="292">
          <cell r="B292" t="str">
            <v>13910</v>
          </cell>
          <cell r="C292" t="str">
            <v>ESPOLETA ELETRICA C/FIOS</v>
          </cell>
          <cell r="D292" t="str">
            <v>M</v>
          </cell>
          <cell r="E292" t="str">
            <v>9,95</v>
          </cell>
        </row>
        <row r="293">
          <cell r="B293" t="str">
            <v>13920</v>
          </cell>
          <cell r="C293" t="str">
            <v>ESTOPIM SIMPLES</v>
          </cell>
          <cell r="D293" t="str">
            <v>M</v>
          </cell>
          <cell r="E293" t="str">
            <v>0,59</v>
          </cell>
        </row>
        <row r="294">
          <cell r="B294" t="str">
            <v>13930</v>
          </cell>
          <cell r="C294" t="str">
            <v>CORDEL DETONANTE</v>
          </cell>
          <cell r="D294" t="str">
            <v>M</v>
          </cell>
          <cell r="E294" t="str">
            <v>0,50</v>
          </cell>
        </row>
        <row r="295">
          <cell r="B295" t="str">
            <v>13935</v>
          </cell>
          <cell r="C295" t="str">
            <v>RETARDADOR DE CORDEL</v>
          </cell>
          <cell r="D295" t="str">
            <v>UN</v>
          </cell>
          <cell r="E295">
            <v>6.1</v>
          </cell>
        </row>
        <row r="296">
          <cell r="B296" t="str">
            <v>13940</v>
          </cell>
          <cell r="C296" t="str">
            <v>DINAMITE</v>
          </cell>
          <cell r="D296" t="str">
            <v>KG</v>
          </cell>
          <cell r="E296">
            <v>4.3</v>
          </cell>
        </row>
        <row r="297">
          <cell r="B297" t="str">
            <v>13950</v>
          </cell>
          <cell r="C297" t="str">
            <v>TINTA OLEO</v>
          </cell>
          <cell r="D297" t="str">
            <v>L</v>
          </cell>
          <cell r="E297">
            <v>6.15</v>
          </cell>
        </row>
        <row r="298">
          <cell r="B298" t="str">
            <v>13960</v>
          </cell>
          <cell r="C298" t="str">
            <v>TINTA SINALIZ. RODOV. BRANCA</v>
          </cell>
          <cell r="D298" t="str">
            <v>L</v>
          </cell>
          <cell r="E298">
            <v>9</v>
          </cell>
        </row>
        <row r="299">
          <cell r="B299" t="str">
            <v>13961</v>
          </cell>
          <cell r="C299" t="str">
            <v>TINTA SINALIZ. RODOV. AMARELA</v>
          </cell>
          <cell r="D299" t="str">
            <v>L</v>
          </cell>
          <cell r="E299">
            <v>9</v>
          </cell>
        </row>
        <row r="300">
          <cell r="B300" t="str">
            <v>13962</v>
          </cell>
          <cell r="C300" t="str">
            <v>MICROESFERAS DE VIDRO (PREMIX)</v>
          </cell>
          <cell r="D300" t="str">
            <v>KG</v>
          </cell>
          <cell r="E300">
            <v>2.2999999999999998</v>
          </cell>
        </row>
        <row r="301">
          <cell r="B301" t="str">
            <v>13963</v>
          </cell>
          <cell r="C301" t="str">
            <v>MICROESFERAS DE VIDRO (DROPON)</v>
          </cell>
          <cell r="D301" t="str">
            <v>KG</v>
          </cell>
          <cell r="E301">
            <v>2.2999999999999998</v>
          </cell>
        </row>
        <row r="302">
          <cell r="B302" t="str">
            <v>13964</v>
          </cell>
          <cell r="C302" t="str">
            <v>SOLVENTE TINTA SINALIZ. RODOV.</v>
          </cell>
          <cell r="D302" t="str">
            <v>L</v>
          </cell>
          <cell r="E302" t="str">
            <v>2,44</v>
          </cell>
        </row>
        <row r="303">
          <cell r="B303" t="str">
            <v>13965</v>
          </cell>
          <cell r="C303" t="str">
            <v>TINTA PARA PRÉ MARCAÇÃO</v>
          </cell>
          <cell r="D303" t="str">
            <v>L</v>
          </cell>
          <cell r="E303">
            <v>5</v>
          </cell>
        </row>
        <row r="304">
          <cell r="B304" t="str">
            <v>13970</v>
          </cell>
          <cell r="C304" t="str">
            <v>ARAME FARPADO GALV. N.16</v>
          </cell>
          <cell r="D304" t="str">
            <v>M</v>
          </cell>
          <cell r="E304" t="str">
            <v>0,15</v>
          </cell>
        </row>
        <row r="305">
          <cell r="B305" t="str">
            <v>13980</v>
          </cell>
          <cell r="C305" t="str">
            <v>ARAME LISO GALVANIZADO NUM. 16</v>
          </cell>
          <cell r="D305" t="str">
            <v>KG</v>
          </cell>
          <cell r="E305" t="str">
            <v>3,40</v>
          </cell>
        </row>
        <row r="306">
          <cell r="B306" t="str">
            <v>13985</v>
          </cell>
          <cell r="C306" t="str">
            <v>ARAME LISO GALVANIZADO NUM. 10</v>
          </cell>
          <cell r="D306" t="str">
            <v>KG</v>
          </cell>
          <cell r="E306" t="str">
            <v>3,00</v>
          </cell>
        </row>
        <row r="307">
          <cell r="B307" t="str">
            <v>13990</v>
          </cell>
          <cell r="C307" t="str">
            <v>PREGOS 17 x 27</v>
          </cell>
          <cell r="D307" t="str">
            <v>KG</v>
          </cell>
          <cell r="E307" t="str">
            <v>1,92</v>
          </cell>
        </row>
        <row r="308">
          <cell r="B308" t="str">
            <v>13991</v>
          </cell>
          <cell r="C308" t="str">
            <v>PREGOS</v>
          </cell>
          <cell r="D308" t="str">
            <v>KG</v>
          </cell>
          <cell r="E308">
            <v>1.54</v>
          </cell>
        </row>
        <row r="309">
          <cell r="B309" t="str">
            <v>13995</v>
          </cell>
          <cell r="C309" t="str">
            <v>FORMAS METÁLICAS PARA NEW JERSEY</v>
          </cell>
          <cell r="D309" t="str">
            <v>M2</v>
          </cell>
          <cell r="E309">
            <v>12</v>
          </cell>
        </row>
        <row r="310">
          <cell r="B310" t="str">
            <v>14000</v>
          </cell>
          <cell r="C310" t="str">
            <v>DOBRADICAS 3"</v>
          </cell>
          <cell r="D310" t="str">
            <v>UN</v>
          </cell>
          <cell r="E310" t="str">
            <v>2,11</v>
          </cell>
        </row>
        <row r="311">
          <cell r="B311" t="str">
            <v>14010</v>
          </cell>
          <cell r="C311" t="str">
            <v>PARAFUSOS FRANCES 1/4x1.1/2" c/porca/arrula</v>
          </cell>
          <cell r="D311" t="str">
            <v>UN</v>
          </cell>
          <cell r="E311">
            <v>0.38</v>
          </cell>
        </row>
        <row r="312">
          <cell r="B312" t="str">
            <v>14020</v>
          </cell>
          <cell r="C312" t="str">
            <v>GRAMA EM LEIVA</v>
          </cell>
          <cell r="D312" t="str">
            <v>M2</v>
          </cell>
          <cell r="E312" t="str">
            <v>2,50</v>
          </cell>
        </row>
        <row r="313">
          <cell r="B313" t="str">
            <v>14025</v>
          </cell>
          <cell r="C313" t="str">
            <v>DEFENSIVO AGRICOLA</v>
          </cell>
          <cell r="D313" t="str">
            <v>L</v>
          </cell>
          <cell r="E313" t="str">
            <v>14,90</v>
          </cell>
        </row>
        <row r="314">
          <cell r="B314" t="str">
            <v>14030</v>
          </cell>
          <cell r="C314" t="str">
            <v>ADUBO QUIMICO 7-11/9</v>
          </cell>
          <cell r="D314" t="str">
            <v>KG</v>
          </cell>
          <cell r="E314" t="str">
            <v>0,53</v>
          </cell>
        </row>
        <row r="315">
          <cell r="B315" t="str">
            <v>14035</v>
          </cell>
          <cell r="C315" t="str">
            <v>ORGANO MINERAL H2</v>
          </cell>
          <cell r="D315" t="str">
            <v>KG</v>
          </cell>
          <cell r="E315" t="str">
            <v>0,27</v>
          </cell>
        </row>
        <row r="316">
          <cell r="B316" t="str">
            <v>14040</v>
          </cell>
          <cell r="C316" t="str">
            <v>SEMENTES DE GRAMINEAS AZEVEM</v>
          </cell>
          <cell r="D316" t="str">
            <v>KG</v>
          </cell>
          <cell r="E316" t="str">
            <v>1,80</v>
          </cell>
        </row>
        <row r="317">
          <cell r="B317" t="str">
            <v>14045</v>
          </cell>
          <cell r="C317" t="str">
            <v>VEGETAL DECOMPOSTO</v>
          </cell>
          <cell r="D317" t="str">
            <v>KG</v>
          </cell>
          <cell r="E317" t="str">
            <v>0,52</v>
          </cell>
        </row>
        <row r="318">
          <cell r="B318" t="str">
            <v>14047</v>
          </cell>
          <cell r="C318" t="str">
            <v>SIGUNIT</v>
          </cell>
          <cell r="D318" t="str">
            <v>KG</v>
          </cell>
          <cell r="E318">
            <v>1.45</v>
          </cell>
        </row>
        <row r="319">
          <cell r="B319" t="str">
            <v>14050</v>
          </cell>
          <cell r="C319" t="str">
            <v>CELULOSE/ACETAMULCH</v>
          </cell>
          <cell r="D319" t="str">
            <v>KG</v>
          </cell>
          <cell r="E319" t="str">
            <v>0,60</v>
          </cell>
        </row>
        <row r="320">
          <cell r="B320" t="str">
            <v>14055</v>
          </cell>
          <cell r="C320" t="str">
            <v>TURFA CALCITADA</v>
          </cell>
          <cell r="D320" t="str">
            <v>KG</v>
          </cell>
          <cell r="E320" t="str">
            <v>0,34</v>
          </cell>
        </row>
        <row r="321">
          <cell r="B321" t="str">
            <v>14060</v>
          </cell>
          <cell r="C321" t="str">
            <v>EMULSAO AEROSOL P/HIDROSSEM.</v>
          </cell>
          <cell r="D321" t="str">
            <v>L</v>
          </cell>
          <cell r="E321" t="str">
            <v>0,45</v>
          </cell>
        </row>
        <row r="322">
          <cell r="B322" t="str">
            <v>14065</v>
          </cell>
          <cell r="C322" t="str">
            <v>UREIA</v>
          </cell>
          <cell r="D322" t="str">
            <v>KG</v>
          </cell>
          <cell r="E322" t="str">
            <v>0,52</v>
          </cell>
        </row>
        <row r="323">
          <cell r="B323" t="str">
            <v>14070</v>
          </cell>
          <cell r="C323" t="str">
            <v>DEFENSAS SIMPLES C/ACESS.</v>
          </cell>
          <cell r="D323" t="str">
            <v>M</v>
          </cell>
          <cell r="E323" t="str">
            <v>48,00</v>
          </cell>
        </row>
        <row r="324">
          <cell r="B324" t="str">
            <v>14071</v>
          </cell>
          <cell r="C324" t="str">
            <v>DEFENSA DUPLA C/ ACESSÓRIOS</v>
          </cell>
          <cell r="D324" t="str">
            <v>M</v>
          </cell>
          <cell r="E324" t="str">
            <v>88,80</v>
          </cell>
        </row>
        <row r="325">
          <cell r="B325" t="str">
            <v>14075</v>
          </cell>
          <cell r="C325" t="str">
            <v>IMPERMEABILIZANTE HIDRONORTH</v>
          </cell>
          <cell r="D325" t="str">
            <v>L</v>
          </cell>
          <cell r="E325" t="str">
            <v>5,88</v>
          </cell>
        </row>
        <row r="326">
          <cell r="B326" t="str">
            <v>14080</v>
          </cell>
          <cell r="C326" t="str">
            <v>ADITIVO DE CURA CURING</v>
          </cell>
          <cell r="D326" t="str">
            <v>L</v>
          </cell>
          <cell r="E326" t="str">
            <v>2,80</v>
          </cell>
        </row>
        <row r="327">
          <cell r="B327" t="str">
            <v>14084</v>
          </cell>
          <cell r="C327" t="str">
            <v>ADITIVO PLASTIMENT PARA CONCRETO</v>
          </cell>
          <cell r="D327" t="str">
            <v>KG</v>
          </cell>
          <cell r="E327" t="str">
            <v>22,49</v>
          </cell>
        </row>
        <row r="328">
          <cell r="B328" t="str">
            <v>14085</v>
          </cell>
          <cell r="C328" t="str">
            <v>ADESIVO ESTRUTURAL MONTAPOX</v>
          </cell>
          <cell r="D328" t="str">
            <v>KG</v>
          </cell>
          <cell r="E328" t="str">
            <v>22,50</v>
          </cell>
        </row>
        <row r="329">
          <cell r="B329" t="str">
            <v>14086</v>
          </cell>
          <cell r="C329" t="str">
            <v>ADITIVO RETARD VZ</v>
          </cell>
          <cell r="D329" t="str">
            <v>KG</v>
          </cell>
          <cell r="E329" t="str">
            <v>3,68</v>
          </cell>
        </row>
        <row r="330">
          <cell r="B330" t="str">
            <v>14087</v>
          </cell>
          <cell r="C330" t="str">
            <v>ADITIVO FIXADOR BIANCO-FIX</v>
          </cell>
          <cell r="D330" t="str">
            <v>L</v>
          </cell>
          <cell r="E330" t="str">
            <v>2,85</v>
          </cell>
        </row>
        <row r="331">
          <cell r="B331" t="str">
            <v>14090</v>
          </cell>
          <cell r="C331" t="str">
            <v>ADITIVO RETARD</v>
          </cell>
          <cell r="D331" t="str">
            <v>L</v>
          </cell>
          <cell r="E331" t="str">
            <v>2,25</v>
          </cell>
        </row>
        <row r="332">
          <cell r="B332" t="str">
            <v>14100</v>
          </cell>
          <cell r="C332" t="str">
            <v>BIDIM OP20/30/40</v>
          </cell>
          <cell r="D332" t="str">
            <v>KG</v>
          </cell>
          <cell r="E332" t="str">
            <v>8,28</v>
          </cell>
        </row>
        <row r="333">
          <cell r="B333" t="str">
            <v>14101</v>
          </cell>
          <cell r="C333" t="str">
            <v>GEOGRELHA SOLDADA - MACLINK - RESIST 100 KN/M</v>
          </cell>
          <cell r="D333" t="str">
            <v>M2</v>
          </cell>
          <cell r="E333">
            <v>20.9</v>
          </cell>
        </row>
        <row r="334">
          <cell r="B334" t="str">
            <v>14102</v>
          </cell>
          <cell r="C334" t="str">
            <v>GEOGRELHA SOLDADA - MACLINK - RESIST 200 KN/M</v>
          </cell>
          <cell r="D334" t="str">
            <v>M2</v>
          </cell>
          <cell r="E334">
            <v>28.4</v>
          </cell>
        </row>
        <row r="335">
          <cell r="B335" t="str">
            <v>14103</v>
          </cell>
          <cell r="C335" t="str">
            <v>GEOGRELHA SOLDADA - MACLINK - RESIST 300 KN/M</v>
          </cell>
          <cell r="D335" t="str">
            <v>M2</v>
          </cell>
          <cell r="E335">
            <v>37.770000000000003</v>
          </cell>
        </row>
        <row r="336">
          <cell r="B336" t="str">
            <v>14104</v>
          </cell>
          <cell r="C336" t="str">
            <v>GEOGRELHA SOLDADA - MACLINK - RESIST 400 KN/M</v>
          </cell>
          <cell r="D336" t="str">
            <v>M2</v>
          </cell>
          <cell r="E336">
            <v>71.75</v>
          </cell>
        </row>
        <row r="337">
          <cell r="B337" t="str">
            <v>14105</v>
          </cell>
          <cell r="C337" t="str">
            <v>GEOGRELHA SOLDADA - MACLINK - RESIST 500 KN/M</v>
          </cell>
          <cell r="D337" t="str">
            <v>M2</v>
          </cell>
          <cell r="E337">
            <v>85</v>
          </cell>
        </row>
        <row r="338">
          <cell r="B338" t="str">
            <v>14106</v>
          </cell>
          <cell r="C338" t="str">
            <v>GEOGRELHA SOLDADA - MACLINK - RESIST 600 KN/M</v>
          </cell>
          <cell r="D338" t="str">
            <v>M2</v>
          </cell>
          <cell r="E338">
            <v>93</v>
          </cell>
        </row>
        <row r="339">
          <cell r="B339" t="str">
            <v>14107</v>
          </cell>
          <cell r="C339" t="str">
            <v>GEOGRELHA SOLDADA - MACLINK - RESIST 700 KN/M</v>
          </cell>
          <cell r="D339" t="str">
            <v>M2</v>
          </cell>
          <cell r="E339">
            <v>111</v>
          </cell>
        </row>
        <row r="340">
          <cell r="B340" t="str">
            <v>14108</v>
          </cell>
          <cell r="C340" t="str">
            <v>GEOGRELHA SOLDADA - MACLINK - RESIST 800 KN/M</v>
          </cell>
          <cell r="D340" t="str">
            <v>M2</v>
          </cell>
          <cell r="E340">
            <v>129.15</v>
          </cell>
        </row>
        <row r="341">
          <cell r="B341" t="str">
            <v>14110</v>
          </cell>
          <cell r="C341" t="str">
            <v>COLCHAO RENO PVC H=30CM</v>
          </cell>
          <cell r="D341" t="str">
            <v>M2</v>
          </cell>
          <cell r="E341">
            <v>38</v>
          </cell>
        </row>
        <row r="342">
          <cell r="B342" t="str">
            <v>14112</v>
          </cell>
          <cell r="C342" t="str">
            <v>COLCHAO RENO PVC H=23CM</v>
          </cell>
          <cell r="D342" t="str">
            <v>M2</v>
          </cell>
          <cell r="E342">
            <v>32</v>
          </cell>
        </row>
        <row r="343">
          <cell r="B343" t="str">
            <v>14114</v>
          </cell>
          <cell r="C343" t="str">
            <v>COLCHAO RENO PVC H=17CM</v>
          </cell>
          <cell r="D343" t="str">
            <v>M2</v>
          </cell>
          <cell r="E343">
            <v>25.96</v>
          </cell>
        </row>
        <row r="344">
          <cell r="B344" t="str">
            <v>14120</v>
          </cell>
          <cell r="C344" t="str">
            <v>SACOS DE POLIPROPILENO</v>
          </cell>
          <cell r="D344" t="str">
            <v>UN</v>
          </cell>
          <cell r="E344" t="str">
            <v>0,60</v>
          </cell>
        </row>
        <row r="345">
          <cell r="B345" t="str">
            <v>14130</v>
          </cell>
          <cell r="C345" t="str">
            <v>SERIE DE BROCAS 1.1/2</v>
          </cell>
          <cell r="D345" t="str">
            <v>UN</v>
          </cell>
          <cell r="E345" t="str">
            <v>3.099,00</v>
          </cell>
        </row>
        <row r="346">
          <cell r="B346" t="str">
            <v>14140</v>
          </cell>
          <cell r="C346" t="str">
            <v>BROCA INTEGRAL</v>
          </cell>
          <cell r="D346" t="str">
            <v>UN</v>
          </cell>
          <cell r="E346">
            <v>197</v>
          </cell>
        </row>
        <row r="347">
          <cell r="B347" t="str">
            <v>14180</v>
          </cell>
          <cell r="C347" t="str">
            <v>PUNHO,HASTE,LUVA E BITS</v>
          </cell>
          <cell r="D347" t="str">
            <v>UN</v>
          </cell>
          <cell r="E347" t="str">
            <v>0,48</v>
          </cell>
        </row>
        <row r="348">
          <cell r="B348" t="str">
            <v>14181</v>
          </cell>
          <cell r="C348" t="str">
            <v>PUNHO</v>
          </cell>
          <cell r="D348" t="str">
            <v>UN</v>
          </cell>
          <cell r="E348">
            <v>422</v>
          </cell>
        </row>
        <row r="349">
          <cell r="B349" t="str">
            <v>14182</v>
          </cell>
          <cell r="C349" t="str">
            <v>HASTE</v>
          </cell>
          <cell r="D349" t="str">
            <v>UN</v>
          </cell>
          <cell r="E349">
            <v>564</v>
          </cell>
        </row>
        <row r="350">
          <cell r="B350" t="str">
            <v>14183</v>
          </cell>
          <cell r="C350" t="str">
            <v>LUVA</v>
          </cell>
          <cell r="D350" t="str">
            <v>UN</v>
          </cell>
          <cell r="E350">
            <v>145</v>
          </cell>
        </row>
        <row r="351">
          <cell r="B351" t="str">
            <v>14184</v>
          </cell>
          <cell r="C351" t="str">
            <v>BITS</v>
          </cell>
          <cell r="D351" t="str">
            <v>UN</v>
          </cell>
          <cell r="E351">
            <v>570</v>
          </cell>
        </row>
        <row r="352">
          <cell r="B352" t="str">
            <v>14185</v>
          </cell>
          <cell r="C352" t="str">
            <v>GRAXA GRAFITADA</v>
          </cell>
          <cell r="D352" t="str">
            <v>KG</v>
          </cell>
          <cell r="E352">
            <v>10.3</v>
          </cell>
        </row>
        <row r="353">
          <cell r="B353" t="str">
            <v>14190</v>
          </cell>
          <cell r="C353" t="str">
            <v>CHAPA 18 ZINCADA E PRE-PINTADA</v>
          </cell>
          <cell r="D353" t="str">
            <v>M2</v>
          </cell>
          <cell r="E353">
            <v>46.08</v>
          </cell>
        </row>
        <row r="354">
          <cell r="B354" t="str">
            <v>14191</v>
          </cell>
          <cell r="C354" t="str">
            <v>CHAPA ALUMINIO P/PLACAS - 2MM</v>
          </cell>
          <cell r="D354" t="str">
            <v>M2</v>
          </cell>
          <cell r="E354">
            <v>54.85</v>
          </cell>
        </row>
        <row r="355">
          <cell r="B355" t="str">
            <v>14192</v>
          </cell>
          <cell r="C355" t="str">
            <v>ACES. PLACAS ALUM. P/PORTICOS</v>
          </cell>
          <cell r="D355" t="str">
            <v>M2</v>
          </cell>
          <cell r="E355">
            <v>109.7</v>
          </cell>
        </row>
        <row r="356">
          <cell r="B356" t="str">
            <v>14196</v>
          </cell>
          <cell r="C356" t="str">
            <v>PELIC. REFL. ESFERAS INCL. GT</v>
          </cell>
          <cell r="D356" t="str">
            <v>M2</v>
          </cell>
          <cell r="E356">
            <v>71.739999999999995</v>
          </cell>
        </row>
        <row r="357">
          <cell r="B357" t="str">
            <v>14197</v>
          </cell>
          <cell r="C357" t="str">
            <v>PELICULA VINILICA N/REFLETIVA</v>
          </cell>
          <cell r="D357" t="str">
            <v>M2</v>
          </cell>
          <cell r="E357">
            <v>39.14</v>
          </cell>
        </row>
        <row r="358">
          <cell r="B358" t="str">
            <v>14198</v>
          </cell>
          <cell r="C358" t="str">
            <v>PELIC.REFL.ESF.ENCAPSULADAS AI</v>
          </cell>
          <cell r="D358" t="str">
            <v>M2</v>
          </cell>
          <cell r="E358">
            <v>168.97</v>
          </cell>
        </row>
        <row r="359">
          <cell r="B359" t="str">
            <v>14199</v>
          </cell>
          <cell r="C359" t="str">
            <v>PELIC.REFL.LENTES PRISMAT. GD</v>
          </cell>
          <cell r="D359" t="str">
            <v>M2</v>
          </cell>
          <cell r="E359">
            <v>392.84</v>
          </cell>
        </row>
        <row r="360">
          <cell r="B360" t="str">
            <v>14200</v>
          </cell>
          <cell r="C360" t="str">
            <v>BALISADOR DE CONCRETO</v>
          </cell>
          <cell r="D360" t="str">
            <v>UN</v>
          </cell>
          <cell r="E360" t="str">
            <v>26,50</v>
          </cell>
        </row>
        <row r="361">
          <cell r="B361" t="str">
            <v>14210</v>
          </cell>
          <cell r="C361" t="str">
            <v>TACHOES MONO-REFLETIVOS</v>
          </cell>
          <cell r="D361" t="str">
            <v>UN</v>
          </cell>
          <cell r="E361">
            <v>11</v>
          </cell>
        </row>
        <row r="362">
          <cell r="B362" t="str">
            <v>14211</v>
          </cell>
          <cell r="C362" t="str">
            <v>TACHOES BI-REFLETIVOS</v>
          </cell>
          <cell r="D362" t="str">
            <v>UN</v>
          </cell>
          <cell r="E362">
            <v>12</v>
          </cell>
        </row>
        <row r="363">
          <cell r="B363" t="str">
            <v>14212</v>
          </cell>
          <cell r="C363" t="str">
            <v>TACHINHAS MONO-REFLETIVAS</v>
          </cell>
          <cell r="D363" t="str">
            <v>UN</v>
          </cell>
          <cell r="E363">
            <v>4.5999999999999996</v>
          </cell>
        </row>
        <row r="364">
          <cell r="B364" t="str">
            <v>14213</v>
          </cell>
          <cell r="C364" t="str">
            <v>TACHINHAS BI-REFLETIVAS</v>
          </cell>
          <cell r="D364" t="str">
            <v>UN</v>
          </cell>
          <cell r="E364">
            <v>5.6</v>
          </cell>
        </row>
        <row r="365">
          <cell r="B365" t="str">
            <v>14214</v>
          </cell>
          <cell r="C365" t="str">
            <v>COLA PARA TACHINHAS E TACHOES</v>
          </cell>
          <cell r="D365" t="str">
            <v>KG</v>
          </cell>
          <cell r="E365" t="str">
            <v>5,17</v>
          </cell>
        </row>
        <row r="366">
          <cell r="B366" t="str">
            <v>14215</v>
          </cell>
          <cell r="C366" t="str">
            <v>TACHAO NAO REFLETIVO</v>
          </cell>
          <cell r="D366" t="str">
            <v>UN</v>
          </cell>
          <cell r="E366">
            <v>13</v>
          </cell>
        </row>
        <row r="367">
          <cell r="B367" t="str">
            <v>14216</v>
          </cell>
          <cell r="C367" t="str">
            <v>CALOTA ESFERICA D=15CM X 4CM</v>
          </cell>
          <cell r="D367" t="str">
            <v>UN</v>
          </cell>
          <cell r="E367">
            <v>11</v>
          </cell>
        </row>
        <row r="368">
          <cell r="B368" t="str">
            <v>14220</v>
          </cell>
          <cell r="C368" t="str">
            <v>GABIAO CX.GALV.H=0.50 M</v>
          </cell>
          <cell r="D368" t="str">
            <v>M3</v>
          </cell>
          <cell r="E368" t="str">
            <v>80,30</v>
          </cell>
        </row>
        <row r="369">
          <cell r="B369" t="str">
            <v>14225</v>
          </cell>
          <cell r="C369" t="str">
            <v>GABIAO CAIXA PVC H=0.5M</v>
          </cell>
          <cell r="D369" t="str">
            <v>M3</v>
          </cell>
          <cell r="E369" t="str">
            <v>95,70</v>
          </cell>
        </row>
        <row r="370">
          <cell r="B370" t="str">
            <v>14230</v>
          </cell>
          <cell r="C370" t="str">
            <v>GABIAO CX.GALV.H=1.00 M</v>
          </cell>
          <cell r="D370" t="str">
            <v>M3</v>
          </cell>
          <cell r="E370" t="str">
            <v>57,75</v>
          </cell>
        </row>
        <row r="371">
          <cell r="B371" t="str">
            <v>14235</v>
          </cell>
          <cell r="C371" t="str">
            <v>GABIAO CAIXA PVC H=1.0M</v>
          </cell>
          <cell r="D371" t="str">
            <v>M3</v>
          </cell>
          <cell r="E371" t="str">
            <v>66,88</v>
          </cell>
        </row>
        <row r="372">
          <cell r="B372" t="str">
            <v>14250</v>
          </cell>
          <cell r="C372" t="str">
            <v>APARELHO APOIO DE NEOPRENE</v>
          </cell>
          <cell r="D372" t="str">
            <v>KG</v>
          </cell>
          <cell r="E372" t="str">
            <v>17,00</v>
          </cell>
        </row>
        <row r="373">
          <cell r="B373" t="str">
            <v>14255</v>
          </cell>
          <cell r="C373" t="str">
            <v>APARELHOS DE APOIO NEOPRENE</v>
          </cell>
          <cell r="D373" t="str">
            <v>DM</v>
          </cell>
          <cell r="E373" t="str">
            <v>30,00</v>
          </cell>
        </row>
        <row r="374">
          <cell r="B374" t="str">
            <v>14260</v>
          </cell>
          <cell r="C374" t="str">
            <v>OXIGENIO</v>
          </cell>
          <cell r="D374" t="str">
            <v>M3</v>
          </cell>
          <cell r="E374" t="str">
            <v>10,00</v>
          </cell>
        </row>
        <row r="375">
          <cell r="B375" t="str">
            <v>14270</v>
          </cell>
          <cell r="C375" t="str">
            <v>ACETILENO</v>
          </cell>
          <cell r="D375" t="str">
            <v>KG</v>
          </cell>
          <cell r="E375" t="str">
            <v>18,00</v>
          </cell>
        </row>
        <row r="376">
          <cell r="B376" t="str">
            <v>14280</v>
          </cell>
          <cell r="C376" t="str">
            <v>OXIGENIO+ACETILENO</v>
          </cell>
          <cell r="D376" t="str">
            <v>KG</v>
          </cell>
          <cell r="E376" t="str">
            <v>30,00</v>
          </cell>
        </row>
        <row r="377">
          <cell r="B377" t="str">
            <v>14290</v>
          </cell>
          <cell r="C377" t="str">
            <v>CHAPA DE ACO DE 3/8</v>
          </cell>
          <cell r="D377" t="str">
            <v>KG</v>
          </cell>
          <cell r="E377" t="str">
            <v>1,49</v>
          </cell>
        </row>
        <row r="378">
          <cell r="B378" t="str">
            <v>14300</v>
          </cell>
          <cell r="C378" t="str">
            <v>TRILHO TR 32</v>
          </cell>
          <cell r="D378" t="str">
            <v>KG</v>
          </cell>
          <cell r="E378" t="str">
            <v>0,69</v>
          </cell>
        </row>
        <row r="379">
          <cell r="B379" t="str">
            <v>14310</v>
          </cell>
          <cell r="C379" t="str">
            <v>TRILHO TR 37</v>
          </cell>
          <cell r="D379" t="str">
            <v>KG</v>
          </cell>
          <cell r="E379" t="str">
            <v>0,69</v>
          </cell>
        </row>
        <row r="380">
          <cell r="B380" t="str">
            <v>14315</v>
          </cell>
          <cell r="C380" t="str">
            <v>TRILHO TR 45</v>
          </cell>
          <cell r="D380" t="str">
            <v>KG</v>
          </cell>
          <cell r="E380">
            <v>0.69</v>
          </cell>
        </row>
        <row r="381">
          <cell r="B381" t="str">
            <v>14316</v>
          </cell>
          <cell r="C381" t="str">
            <v>PERFIL METÁLICO I 10"/12"</v>
          </cell>
          <cell r="D381" t="str">
            <v>KG</v>
          </cell>
          <cell r="E381">
            <v>1.8</v>
          </cell>
        </row>
        <row r="382">
          <cell r="B382" t="str">
            <v>14320</v>
          </cell>
          <cell r="C382" t="str">
            <v>ELETRODOS P/SOLDA</v>
          </cell>
          <cell r="D382" t="str">
            <v>KG</v>
          </cell>
          <cell r="E382" t="str">
            <v>4,41</v>
          </cell>
        </row>
        <row r="383">
          <cell r="B383" t="str">
            <v>14330</v>
          </cell>
          <cell r="C383" t="str">
            <v>PORTICO V=14,80m - A=&lt;12 m2 - 162Km/h</v>
          </cell>
          <cell r="D383" t="str">
            <v>UN</v>
          </cell>
          <cell r="E383">
            <v>10890</v>
          </cell>
        </row>
        <row r="384">
          <cell r="B384" t="str">
            <v>14333</v>
          </cell>
          <cell r="C384" t="str">
            <v>SEMI-PORTICO V=7.20M-A&lt;=6.0M2 - 162 Km/h</v>
          </cell>
          <cell r="D384" t="str">
            <v>UN</v>
          </cell>
          <cell r="E384">
            <v>6600</v>
          </cell>
        </row>
        <row r="385">
          <cell r="B385" t="str">
            <v>14500</v>
          </cell>
          <cell r="C385" t="str">
            <v>DORMENTE (1,40X0,20X0,15)</v>
          </cell>
          <cell r="D385" t="str">
            <v>UN</v>
          </cell>
          <cell r="E385">
            <v>20</v>
          </cell>
        </row>
        <row r="386">
          <cell r="B386" t="str">
            <v>15100</v>
          </cell>
          <cell r="C386" t="str">
            <v>ARMADURAS NERVURADAS E GALVANIZADAS</v>
          </cell>
          <cell r="D386" t="str">
            <v>KG</v>
          </cell>
          <cell r="E386">
            <v>4.3499999999999996</v>
          </cell>
        </row>
        <row r="387">
          <cell r="B387" t="str">
            <v>15110</v>
          </cell>
          <cell r="C387" t="str">
            <v>PARAFUSOS ESPECIAIS</v>
          </cell>
          <cell r="D387" t="str">
            <v>UN</v>
          </cell>
          <cell r="E387">
            <v>0.74</v>
          </cell>
        </row>
        <row r="388">
          <cell r="B388" t="str">
            <v>15120</v>
          </cell>
          <cell r="C388" t="str">
            <v>APOIOS DE EPDM</v>
          </cell>
          <cell r="D388" t="str">
            <v>UN</v>
          </cell>
          <cell r="E388">
            <v>2.85</v>
          </cell>
        </row>
        <row r="389">
          <cell r="B389" t="str">
            <v>15130</v>
          </cell>
          <cell r="C389" t="str">
            <v>ESPUMA DE POLIURETANO</v>
          </cell>
          <cell r="D389" t="str">
            <v>UN</v>
          </cell>
          <cell r="E389">
            <v>1</v>
          </cell>
        </row>
        <row r="390">
          <cell r="B390" t="str">
            <v>15140</v>
          </cell>
          <cell r="C390" t="str">
            <v>LIGAÇÕES GALVANIZADAS</v>
          </cell>
          <cell r="D390" t="str">
            <v>UN</v>
          </cell>
          <cell r="E390">
            <v>2.17</v>
          </cell>
        </row>
        <row r="391">
          <cell r="B391" t="str">
            <v>15200</v>
          </cell>
          <cell r="C391" t="str">
            <v>CABO DE AÇO D=4,76 MM</v>
          </cell>
          <cell r="D391" t="str">
            <v>M</v>
          </cell>
          <cell r="E391">
            <v>2.5</v>
          </cell>
        </row>
        <row r="392">
          <cell r="B392" t="str">
            <v>15210</v>
          </cell>
          <cell r="C392" t="str">
            <v>OLEO ESP. P/DESMOLDE DE FORMAS METALICAS</v>
          </cell>
          <cell r="D392" t="str">
            <v>L</v>
          </cell>
          <cell r="E392">
            <v>2</v>
          </cell>
        </row>
        <row r="393">
          <cell r="B393" t="str">
            <v>15300</v>
          </cell>
          <cell r="C393" t="str">
            <v>CUNHAS DE MADEIRA</v>
          </cell>
          <cell r="D393" t="str">
            <v>UN</v>
          </cell>
          <cell r="E393">
            <v>0.1</v>
          </cell>
        </row>
        <row r="394">
          <cell r="B394" t="str">
            <v>15310</v>
          </cell>
          <cell r="C394" t="str">
            <v>SARGENTOS</v>
          </cell>
          <cell r="D394" t="str">
            <v>UN</v>
          </cell>
          <cell r="E394">
            <v>20</v>
          </cell>
        </row>
        <row r="395">
          <cell r="B395" t="str">
            <v>15320</v>
          </cell>
          <cell r="C395" t="str">
            <v>TABUAS DE PINHO COM 30CM DE LARGURA</v>
          </cell>
          <cell r="D395" t="str">
            <v>M</v>
          </cell>
          <cell r="E395">
            <v>2.9</v>
          </cell>
        </row>
        <row r="396">
          <cell r="B396" t="str">
            <v>15330</v>
          </cell>
          <cell r="C396" t="str">
            <v>SARRAFOS DE MADEIRA COM 10CM DE LARGURA</v>
          </cell>
          <cell r="D396" t="str">
            <v>M</v>
          </cell>
          <cell r="E396">
            <v>1.6</v>
          </cell>
        </row>
        <row r="397">
          <cell r="B397" t="str">
            <v>15340</v>
          </cell>
          <cell r="C397" t="str">
            <v>ESTACAS DE MADEIRA</v>
          </cell>
          <cell r="D397" t="str">
            <v>UN</v>
          </cell>
          <cell r="E397">
            <v>0.6</v>
          </cell>
        </row>
        <row r="398">
          <cell r="B398" t="str">
            <v>16001</v>
          </cell>
          <cell r="C398" t="str">
            <v>TUBO DE CONCRETO D=50CM - CA1</v>
          </cell>
          <cell r="D398" t="str">
            <v>UN</v>
          </cell>
          <cell r="E398" t="str">
            <v>26,57</v>
          </cell>
        </row>
        <row r="399">
          <cell r="B399" t="str">
            <v>16002</v>
          </cell>
          <cell r="C399" t="str">
            <v>EMENDAS DE ESTACAS 30X30CM</v>
          </cell>
          <cell r="D399" t="str">
            <v>UN</v>
          </cell>
          <cell r="E399">
            <v>74.400000000000006</v>
          </cell>
        </row>
        <row r="400">
          <cell r="B400" t="str">
            <v>16003</v>
          </cell>
          <cell r="C400" t="str">
            <v>ANEL PARA SOLDA 30X30CM</v>
          </cell>
          <cell r="D400" t="str">
            <v>UN</v>
          </cell>
          <cell r="E400">
            <v>29.9</v>
          </cell>
        </row>
        <row r="401">
          <cell r="B401" t="str">
            <v>16004</v>
          </cell>
          <cell r="C401" t="str">
            <v>EMENDAS DE ESTACAS 26X26CM</v>
          </cell>
          <cell r="D401" t="str">
            <v>UN</v>
          </cell>
          <cell r="E401">
            <v>57.4</v>
          </cell>
        </row>
        <row r="402">
          <cell r="B402" t="str">
            <v>16005</v>
          </cell>
          <cell r="C402" t="str">
            <v>ANEL PARA SOLDA 26X26CM</v>
          </cell>
          <cell r="D402" t="str">
            <v>UN</v>
          </cell>
          <cell r="E402">
            <v>28.6</v>
          </cell>
        </row>
        <row r="403">
          <cell r="B403" t="str">
            <v>16006</v>
          </cell>
          <cell r="C403" t="str">
            <v>ESTACAS CONCR.30X30CM  (FORNECIMENTO)</v>
          </cell>
          <cell r="D403" t="str">
            <v>M</v>
          </cell>
          <cell r="E403">
            <v>43.35</v>
          </cell>
        </row>
        <row r="404">
          <cell r="B404" t="str">
            <v>16007</v>
          </cell>
          <cell r="C404" t="str">
            <v>ESTACAS CONCR.26X26CM (FORNECIMENTO)</v>
          </cell>
          <cell r="D404" t="str">
            <v>M</v>
          </cell>
          <cell r="E404">
            <v>35.049999999999997</v>
          </cell>
        </row>
        <row r="405">
          <cell r="B405" t="str">
            <v>16008</v>
          </cell>
          <cell r="C405" t="str">
            <v>TUBO PVC 75MM</v>
          </cell>
          <cell r="D405" t="str">
            <v>M</v>
          </cell>
          <cell r="E405" t="str">
            <v>3,24</v>
          </cell>
        </row>
        <row r="406">
          <cell r="B406" t="str">
            <v>16012</v>
          </cell>
          <cell r="C406" t="str">
            <v>DISCO DE VIDIA 9' P/ESMERILHADEIRA</v>
          </cell>
          <cell r="D406" t="str">
            <v>UN</v>
          </cell>
          <cell r="E406" t="str">
            <v>4,31</v>
          </cell>
        </row>
        <row r="407">
          <cell r="B407" t="str">
            <v>16024</v>
          </cell>
          <cell r="C407" t="str">
            <v>TELA DE ARAME C/FIO 14 DE 2.5</v>
          </cell>
          <cell r="D407" t="str">
            <v>M2</v>
          </cell>
          <cell r="E407" t="str">
            <v>3,28</v>
          </cell>
        </row>
        <row r="408">
          <cell r="B408" t="str">
            <v>16026</v>
          </cell>
          <cell r="C408" t="str">
            <v>MUDA DE ARVORE SELECIONADA</v>
          </cell>
          <cell r="D408" t="str">
            <v>UN</v>
          </cell>
          <cell r="E408" t="str">
            <v>2,00</v>
          </cell>
        </row>
        <row r="409">
          <cell r="B409" t="str">
            <v>16037</v>
          </cell>
          <cell r="C409" t="str">
            <v>TAMPA F. FUND. P/POCO VISITA D=60cm</v>
          </cell>
          <cell r="D409" t="str">
            <v>UN</v>
          </cell>
          <cell r="E409" t="str">
            <v>110,00</v>
          </cell>
        </row>
        <row r="410">
          <cell r="B410" t="str">
            <v>16038</v>
          </cell>
          <cell r="C410" t="str">
            <v>TRILHO TR 57</v>
          </cell>
          <cell r="D410" t="str">
            <v>KG</v>
          </cell>
          <cell r="E410" t="str">
            <v>0,69</v>
          </cell>
        </row>
        <row r="411">
          <cell r="B411" t="str">
            <v>16052</v>
          </cell>
          <cell r="C411" t="str">
            <v>MUDAS DE LIRIO AMARELO</v>
          </cell>
          <cell r="D411" t="str">
            <v>UN</v>
          </cell>
          <cell r="E411" t="str">
            <v>0,40</v>
          </cell>
        </row>
        <row r="412">
          <cell r="B412" t="str">
            <v>16054</v>
          </cell>
          <cell r="C412" t="str">
            <v>GROUT</v>
          </cell>
          <cell r="D412" t="str">
            <v>KG</v>
          </cell>
          <cell r="E412" t="str">
            <v>0,52</v>
          </cell>
        </row>
        <row r="413">
          <cell r="B413" t="str">
            <v>16057</v>
          </cell>
          <cell r="C413" t="str">
            <v>TUBO ACO GALVANIZADO DN 100mm - E=2mm</v>
          </cell>
          <cell r="D413" t="str">
            <v>M</v>
          </cell>
          <cell r="E413" t="str">
            <v>31,00</v>
          </cell>
        </row>
        <row r="414">
          <cell r="B414" t="str">
            <v>16058</v>
          </cell>
          <cell r="C414" t="str">
            <v>CHAPA DE ACO DE 3/16</v>
          </cell>
          <cell r="D414" t="str">
            <v>KG</v>
          </cell>
          <cell r="E414" t="str">
            <v>1,36</v>
          </cell>
        </row>
        <row r="415">
          <cell r="B415" t="str">
            <v>16059</v>
          </cell>
          <cell r="C415" t="str">
            <v>COLCHAO RENO PVC H=0.23M</v>
          </cell>
          <cell r="D415" t="str">
            <v>M2</v>
          </cell>
          <cell r="E415" t="str">
            <v>29,92</v>
          </cell>
        </row>
        <row r="416">
          <cell r="B416" t="str">
            <v>16060</v>
          </cell>
          <cell r="C416" t="str">
            <v>GABIAO SACO PVC DE 5.0 X 0.65M</v>
          </cell>
          <cell r="D416" t="str">
            <v>PC</v>
          </cell>
          <cell r="E416" t="str">
            <v>117,97</v>
          </cell>
        </row>
        <row r="417">
          <cell r="B417" t="str">
            <v>16061</v>
          </cell>
          <cell r="C417" t="str">
            <v>ESTACAS CONCR.23X23CM (FORNECIMENTO)</v>
          </cell>
          <cell r="D417" t="str">
            <v>M</v>
          </cell>
          <cell r="E417">
            <v>28.75</v>
          </cell>
        </row>
        <row r="418">
          <cell r="B418" t="str">
            <v>16062</v>
          </cell>
          <cell r="C418" t="str">
            <v>EMENDA DE ESTACAS 23X23CM</v>
          </cell>
          <cell r="D418" t="str">
            <v>UN</v>
          </cell>
          <cell r="E418">
            <v>46.05</v>
          </cell>
        </row>
        <row r="419">
          <cell r="B419" t="str">
            <v>16063</v>
          </cell>
          <cell r="C419" t="str">
            <v>ANEL PARA SOLDA 23X23CM</v>
          </cell>
          <cell r="D419" t="str">
            <v>UN</v>
          </cell>
          <cell r="E419">
            <v>27.6</v>
          </cell>
        </row>
        <row r="420">
          <cell r="B420" t="str">
            <v>16065</v>
          </cell>
          <cell r="C420" t="str">
            <v>EMENDA (SUPLEMENTO) ESTACA D=17CM</v>
          </cell>
          <cell r="D420" t="str">
            <v>UN</v>
          </cell>
          <cell r="E420">
            <v>12</v>
          </cell>
        </row>
        <row r="421">
          <cell r="B421" t="str">
            <v>16066</v>
          </cell>
          <cell r="C421" t="str">
            <v>ESTACA CONCRETO PRÉ MOLDADA 17 CM 21/23 TON</v>
          </cell>
          <cell r="D421" t="str">
            <v>M</v>
          </cell>
          <cell r="E421">
            <v>8</v>
          </cell>
        </row>
        <row r="422">
          <cell r="B422" t="str">
            <v>16067</v>
          </cell>
          <cell r="C422" t="str">
            <v>ESTACA CONCRETO PRÉ MOLDADA 23 CM 47/50 TON</v>
          </cell>
          <cell r="D422" t="str">
            <v>M</v>
          </cell>
          <cell r="E422">
            <v>14</v>
          </cell>
        </row>
        <row r="423">
          <cell r="B423" t="str">
            <v>16068</v>
          </cell>
          <cell r="C423" t="str">
            <v>ESTACA CONCRETO PRÉ MOLDADA 26 CM 64 TON</v>
          </cell>
          <cell r="D423" t="str">
            <v>M</v>
          </cell>
          <cell r="E423">
            <v>19</v>
          </cell>
        </row>
        <row r="424">
          <cell r="B424" t="str">
            <v>16069</v>
          </cell>
          <cell r="C424" t="str">
            <v>ESTACA CONCRETO PRÉ MOLDADA 33 CM 82 TON</v>
          </cell>
          <cell r="D424" t="str">
            <v>M</v>
          </cell>
          <cell r="E424">
            <v>36</v>
          </cell>
        </row>
        <row r="425">
          <cell r="B425" t="str">
            <v>16070</v>
          </cell>
          <cell r="C425" t="str">
            <v>ESTACA CONCRETO PRÉ MOLDADA 38 CM 100 TON</v>
          </cell>
          <cell r="D425" t="str">
            <v>M</v>
          </cell>
          <cell r="E425">
            <v>45</v>
          </cell>
        </row>
        <row r="426">
          <cell r="B426" t="str">
            <v>16072</v>
          </cell>
          <cell r="C426" t="str">
            <v>TUBO ACO GALVANIZADO DN 50mm - E=2mm</v>
          </cell>
          <cell r="D426" t="str">
            <v>M</v>
          </cell>
          <cell r="E426" t="str">
            <v>12,45</v>
          </cell>
        </row>
        <row r="427">
          <cell r="B427" t="str">
            <v>16120</v>
          </cell>
          <cell r="C427" t="str">
            <v>ESTACAS CONCR.35X35CM (FORNECIMENTO)</v>
          </cell>
          <cell r="D427" t="str">
            <v>M</v>
          </cell>
          <cell r="E427">
            <v>59</v>
          </cell>
        </row>
        <row r="428">
          <cell r="B428" t="str">
            <v>16121</v>
          </cell>
          <cell r="C428" t="str">
            <v>EMENDA DE ESTACAS 35X35CM</v>
          </cell>
          <cell r="D428" t="str">
            <v>UN</v>
          </cell>
          <cell r="E428">
            <v>101.27</v>
          </cell>
        </row>
        <row r="429">
          <cell r="B429" t="str">
            <v>16122</v>
          </cell>
          <cell r="C429" t="str">
            <v>ANEL PARA SOLDA 35X35CM</v>
          </cell>
          <cell r="D429" t="str">
            <v>UN</v>
          </cell>
          <cell r="E429">
            <v>40.700000000000003</v>
          </cell>
        </row>
        <row r="430">
          <cell r="B430" t="str">
            <v>16125</v>
          </cell>
          <cell r="C430" t="str">
            <v>MANTA PAPEL KRAFT</v>
          </cell>
          <cell r="D430" t="str">
            <v>M2</v>
          </cell>
          <cell r="E430">
            <v>0.4</v>
          </cell>
        </row>
        <row r="431">
          <cell r="B431" t="str">
            <v>16128</v>
          </cell>
          <cell r="C431" t="str">
            <v>LONA PLASTICA E = 150 MICRA</v>
          </cell>
          <cell r="D431" t="str">
            <v>M2</v>
          </cell>
          <cell r="E431" t="str">
            <v>0,40</v>
          </cell>
        </row>
        <row r="432">
          <cell r="B432" t="str">
            <v>16129</v>
          </cell>
          <cell r="C432" t="str">
            <v>SELA JUNTA DE POLIURETANO</v>
          </cell>
          <cell r="D432" t="str">
            <v>L</v>
          </cell>
          <cell r="E432" t="str">
            <v>47,87</v>
          </cell>
        </row>
        <row r="433">
          <cell r="B433" t="str">
            <v>16130</v>
          </cell>
          <cell r="C433" t="str">
            <v>ISOPOR DE ESPESSURA 10 MM</v>
          </cell>
          <cell r="D433" t="str">
            <v>M2</v>
          </cell>
          <cell r="E433" t="str">
            <v>1,75</v>
          </cell>
        </row>
        <row r="434">
          <cell r="B434" t="str">
            <v>16131</v>
          </cell>
          <cell r="C434" t="str">
            <v>PROJETO DE O.A.E.</v>
          </cell>
          <cell r="D434" t="str">
            <v>R$</v>
          </cell>
          <cell r="E434" t="str">
            <v>1,00</v>
          </cell>
        </row>
        <row r="435">
          <cell r="B435" t="str">
            <v>16148</v>
          </cell>
          <cell r="C435" t="str">
            <v>PORTA DENTE P/FRESADORA 1000C</v>
          </cell>
          <cell r="D435" t="str">
            <v>UN</v>
          </cell>
          <cell r="E435" t="str">
            <v>35,00</v>
          </cell>
        </row>
        <row r="436">
          <cell r="B436" t="str">
            <v>16149</v>
          </cell>
          <cell r="C436" t="str">
            <v>DENTE P/FRESADORA SF 1000C</v>
          </cell>
          <cell r="D436" t="str">
            <v>UN</v>
          </cell>
          <cell r="E436" t="str">
            <v>18,90</v>
          </cell>
        </row>
        <row r="437">
          <cell r="B437" t="str">
            <v>16150</v>
          </cell>
          <cell r="C437" t="str">
            <v>BROCA DE VIDIA D=12MM SDC PLUS</v>
          </cell>
          <cell r="D437" t="str">
            <v>UN</v>
          </cell>
          <cell r="E437" t="str">
            <v>6,20</v>
          </cell>
        </row>
        <row r="438">
          <cell r="B438" t="str">
            <v>16154</v>
          </cell>
          <cell r="C438" t="str">
            <v>MUDA DE ARBUSTOS</v>
          </cell>
          <cell r="D438" t="str">
            <v>UN</v>
          </cell>
          <cell r="E438" t="str">
            <v>2,50</v>
          </cell>
        </row>
        <row r="439">
          <cell r="B439" t="str">
            <v>16163</v>
          </cell>
          <cell r="C439" t="str">
            <v>EMULSAO  C/POLIMEROS</v>
          </cell>
          <cell r="D439" t="str">
            <v>L</v>
          </cell>
          <cell r="E439" t="str">
            <v>0,82</v>
          </cell>
        </row>
        <row r="440">
          <cell r="B440" t="str">
            <v>16255</v>
          </cell>
          <cell r="C440" t="str">
            <v>TUBO ACO ZINC C/COSTURA D=75MM</v>
          </cell>
          <cell r="D440" t="str">
            <v>M</v>
          </cell>
          <cell r="E440" t="str">
            <v>10,28</v>
          </cell>
        </row>
        <row r="441">
          <cell r="B441" t="str">
            <v>16257</v>
          </cell>
          <cell r="C441" t="str">
            <v>TUBO ACO ZINC C/COSTURA D=50MM</v>
          </cell>
          <cell r="D441" t="str">
            <v>M</v>
          </cell>
          <cell r="E441" t="str">
            <v>6,69</v>
          </cell>
        </row>
        <row r="442">
          <cell r="B442" t="str">
            <v>16258</v>
          </cell>
          <cell r="C442" t="str">
            <v>MATERIAL/MO P/ILUMINACAO</v>
          </cell>
          <cell r="D442" t="str">
            <v>VB</v>
          </cell>
          <cell r="E442" t="str">
            <v>1,00</v>
          </cell>
        </row>
        <row r="443">
          <cell r="B443" t="str">
            <v>16259</v>
          </cell>
          <cell r="C443" t="str">
            <v>TELA ARAME GALV. FIO 14 DE 2</v>
          </cell>
          <cell r="D443" t="str">
            <v>M2</v>
          </cell>
          <cell r="E443" t="str">
            <v>4,04</v>
          </cell>
        </row>
        <row r="444">
          <cell r="B444" t="str">
            <v>16260</v>
          </cell>
          <cell r="C444" t="str">
            <v>GRELHA FOFO 70X40 CM</v>
          </cell>
          <cell r="D444" t="str">
            <v>UN</v>
          </cell>
          <cell r="E444" t="str">
            <v>35,00</v>
          </cell>
        </row>
        <row r="445">
          <cell r="B445" t="str">
            <v>16264</v>
          </cell>
          <cell r="C445" t="str">
            <v>TUBO PVC DN=150MM ESGOTO VINIL</v>
          </cell>
          <cell r="D445" t="str">
            <v>M</v>
          </cell>
          <cell r="E445" t="str">
            <v>11,79</v>
          </cell>
        </row>
        <row r="446">
          <cell r="B446" t="str">
            <v>16265</v>
          </cell>
          <cell r="C446" t="str">
            <v>TUBO PVC DN=60MM AGUA C15 JE</v>
          </cell>
          <cell r="D446" t="str">
            <v>M</v>
          </cell>
          <cell r="E446" t="str">
            <v>3,80</v>
          </cell>
        </row>
        <row r="447">
          <cell r="B447" t="str">
            <v>16300</v>
          </cell>
          <cell r="C447" t="str">
            <v>AP. ANCORAGEM ATIVA P/CABO - 04 CABOS</v>
          </cell>
          <cell r="D447" t="str">
            <v>UN</v>
          </cell>
          <cell r="E447">
            <v>111.73</v>
          </cell>
        </row>
        <row r="448">
          <cell r="B448" t="str">
            <v>16310</v>
          </cell>
          <cell r="C448" t="str">
            <v>AP. ANCORAGEM ATIVA P/CABO - 06 CABOS</v>
          </cell>
          <cell r="D448" t="str">
            <v>UN</v>
          </cell>
          <cell r="E448">
            <v>161.62</v>
          </cell>
        </row>
        <row r="449">
          <cell r="B449" t="str">
            <v>16320</v>
          </cell>
          <cell r="C449" t="str">
            <v>AP. ANCORAGEM ATIVA P/CABO - 12 CABOS</v>
          </cell>
          <cell r="D449" t="str">
            <v>UN</v>
          </cell>
          <cell r="E449">
            <v>449.28</v>
          </cell>
        </row>
        <row r="450">
          <cell r="B450" t="str">
            <v>16330</v>
          </cell>
          <cell r="C450" t="str">
            <v>AP. ANCORAGEM ATIVA P/CABO - 19 CABOS</v>
          </cell>
          <cell r="D450" t="str">
            <v>UN</v>
          </cell>
          <cell r="E450">
            <v>851</v>
          </cell>
        </row>
        <row r="451">
          <cell r="B451" t="str">
            <v>16340</v>
          </cell>
          <cell r="C451" t="str">
            <v>AP. ANCORAGEM ATIVA P/CABO - 22 CABOS</v>
          </cell>
          <cell r="D451" t="str">
            <v>UN</v>
          </cell>
          <cell r="E451">
            <v>1063.08</v>
          </cell>
        </row>
        <row r="452">
          <cell r="B452" t="str">
            <v>16350</v>
          </cell>
          <cell r="C452" t="str">
            <v>AP. ANCORAGEM PASSIVA P/CABO - 04 CABOS</v>
          </cell>
          <cell r="D452" t="str">
            <v>UN</v>
          </cell>
          <cell r="E452">
            <v>18.62</v>
          </cell>
        </row>
        <row r="453">
          <cell r="B453" t="str">
            <v>16360</v>
          </cell>
          <cell r="C453" t="str">
            <v>AP. ANCORAGEM PASSIVA P/CABO - 06 CABOS</v>
          </cell>
          <cell r="D453" t="str">
            <v>UN</v>
          </cell>
          <cell r="E453">
            <v>26.94</v>
          </cell>
        </row>
        <row r="454">
          <cell r="B454" t="str">
            <v>16370</v>
          </cell>
          <cell r="C454" t="str">
            <v>AP. ANCORAGEM PASSIVA P/CABO - 12 CABOS</v>
          </cell>
          <cell r="D454" t="str">
            <v>UN</v>
          </cell>
          <cell r="E454">
            <v>74.88</v>
          </cell>
        </row>
        <row r="455">
          <cell r="B455" t="str">
            <v>16380</v>
          </cell>
          <cell r="C455" t="str">
            <v>AP. ANCORAGEM PASSIVA P/CABO - 19 CABOS</v>
          </cell>
          <cell r="D455" t="str">
            <v>UN</v>
          </cell>
          <cell r="E455">
            <v>141.83000000000001</v>
          </cell>
        </row>
        <row r="456">
          <cell r="B456" t="str">
            <v>17500</v>
          </cell>
          <cell r="C456" t="str">
            <v>SEM MATERIAIS</v>
          </cell>
          <cell r="D456" t="str">
            <v xml:space="preserve"> </v>
          </cell>
          <cell r="E456" t="str">
            <v>0,00</v>
          </cell>
        </row>
        <row r="457">
          <cell r="B457" t="str">
            <v>17505</v>
          </cell>
          <cell r="C457" t="str">
            <v>COROA DE WIDIA - A</v>
          </cell>
          <cell r="D457" t="str">
            <v>UN</v>
          </cell>
          <cell r="E457" t="str">
            <v>75,60</v>
          </cell>
        </row>
        <row r="458">
          <cell r="B458" t="str">
            <v>17506</v>
          </cell>
          <cell r="C458" t="str">
            <v>COROA DE WIDIA - B</v>
          </cell>
          <cell r="D458" t="str">
            <v>UN</v>
          </cell>
          <cell r="E458" t="str">
            <v>95,58</v>
          </cell>
        </row>
        <row r="459">
          <cell r="B459" t="str">
            <v>17507</v>
          </cell>
          <cell r="C459" t="str">
            <v>COROA DE WIDIA - N</v>
          </cell>
          <cell r="D459" t="str">
            <v>UN</v>
          </cell>
          <cell r="E459" t="str">
            <v>137,16</v>
          </cell>
        </row>
        <row r="460">
          <cell r="B460" t="str">
            <v>17508</v>
          </cell>
          <cell r="C460" t="str">
            <v>COROA DE WIDIA - H</v>
          </cell>
          <cell r="D460" t="str">
            <v>UN</v>
          </cell>
          <cell r="E460" t="str">
            <v>149,04</v>
          </cell>
        </row>
        <row r="461">
          <cell r="B461" t="str">
            <v>17510</v>
          </cell>
          <cell r="C461" t="str">
            <v>CALIBRADOR DE WIDIA - A</v>
          </cell>
          <cell r="D461" t="str">
            <v>UN</v>
          </cell>
          <cell r="E461" t="str">
            <v>110,00</v>
          </cell>
        </row>
        <row r="462">
          <cell r="B462" t="str">
            <v>17511</v>
          </cell>
          <cell r="C462" t="str">
            <v>CALIBRADOR DE WIDIA - B</v>
          </cell>
          <cell r="D462" t="str">
            <v>UN</v>
          </cell>
          <cell r="E462" t="str">
            <v>132,00</v>
          </cell>
        </row>
        <row r="463">
          <cell r="B463" t="str">
            <v>17512</v>
          </cell>
          <cell r="C463" t="str">
            <v>CALIBRADOR DE WIDIA - N</v>
          </cell>
          <cell r="D463" t="str">
            <v>UN</v>
          </cell>
          <cell r="E463" t="str">
            <v>147,42</v>
          </cell>
        </row>
        <row r="464">
          <cell r="B464" t="str">
            <v>17513</v>
          </cell>
          <cell r="C464" t="str">
            <v>CALIBRADOR DE WIDIA - H</v>
          </cell>
          <cell r="D464" t="str">
            <v>UN</v>
          </cell>
          <cell r="E464" t="str">
            <v>168,97</v>
          </cell>
        </row>
        <row r="465">
          <cell r="B465" t="str">
            <v>17515</v>
          </cell>
          <cell r="C465" t="str">
            <v>SAPATA DE WIDIA - A</v>
          </cell>
          <cell r="D465" t="str">
            <v>UN</v>
          </cell>
          <cell r="E465" t="str">
            <v>77,76</v>
          </cell>
        </row>
        <row r="466">
          <cell r="B466" t="str">
            <v>17516</v>
          </cell>
          <cell r="C466" t="str">
            <v>SAPATA DE WIDIA - B</v>
          </cell>
          <cell r="D466" t="str">
            <v>UN</v>
          </cell>
          <cell r="E466" t="str">
            <v>97,20</v>
          </cell>
        </row>
        <row r="467">
          <cell r="B467" t="str">
            <v>17517</v>
          </cell>
          <cell r="C467" t="str">
            <v>SAPATA DE WIDIA - N</v>
          </cell>
          <cell r="D467" t="str">
            <v>UN</v>
          </cell>
          <cell r="E467" t="str">
            <v>117,72</v>
          </cell>
        </row>
        <row r="468">
          <cell r="B468" t="str">
            <v>17518</v>
          </cell>
          <cell r="C468" t="str">
            <v>SAPATA DE WIDIA - H</v>
          </cell>
          <cell r="D468" t="str">
            <v>UN</v>
          </cell>
          <cell r="E468" t="str">
            <v>156,60</v>
          </cell>
        </row>
        <row r="469">
          <cell r="B469" t="str">
            <v>17520</v>
          </cell>
          <cell r="C469" t="str">
            <v>COROA DIAMANTADA-A - 20/30PPQ</v>
          </cell>
          <cell r="D469" t="str">
            <v>UN</v>
          </cell>
          <cell r="E469" t="str">
            <v>135,00</v>
          </cell>
        </row>
        <row r="470">
          <cell r="B470" t="str">
            <v>17521</v>
          </cell>
          <cell r="C470" t="str">
            <v>COROA DIAMANTADA-A - 40/60PPQ</v>
          </cell>
          <cell r="D470" t="str">
            <v>UN</v>
          </cell>
          <cell r="E470" t="str">
            <v>135,00</v>
          </cell>
        </row>
        <row r="471">
          <cell r="B471" t="str">
            <v>17522</v>
          </cell>
          <cell r="C471" t="str">
            <v>COROA DIAMANTADA-A - 60/80PPQ</v>
          </cell>
          <cell r="D471" t="str">
            <v>UN</v>
          </cell>
          <cell r="E471" t="str">
            <v>132,84</v>
          </cell>
        </row>
        <row r="472">
          <cell r="B472" t="str">
            <v>17525</v>
          </cell>
          <cell r="C472" t="str">
            <v>COROA DIAMANTADA-B - 20/30PPQ</v>
          </cell>
          <cell r="D472" t="str">
            <v>UN</v>
          </cell>
          <cell r="E472" t="str">
            <v>169,56</v>
          </cell>
        </row>
        <row r="473">
          <cell r="B473" t="str">
            <v>17526</v>
          </cell>
          <cell r="C473" t="str">
            <v>COROA DIAMANTADA-B - 40/60PPQ</v>
          </cell>
          <cell r="D473" t="str">
            <v>UN</v>
          </cell>
          <cell r="E473" t="str">
            <v>169,56</v>
          </cell>
        </row>
        <row r="474">
          <cell r="B474" t="str">
            <v>17527</v>
          </cell>
          <cell r="C474" t="str">
            <v>COROA DIAMANTADA-B - 60/80PPQ</v>
          </cell>
          <cell r="D474" t="str">
            <v>UN</v>
          </cell>
          <cell r="E474" t="str">
            <v>166,32</v>
          </cell>
        </row>
        <row r="475">
          <cell r="B475" t="str">
            <v>17530</v>
          </cell>
          <cell r="C475" t="str">
            <v>COROA DIAMANTADA-N - 20/30PPQ</v>
          </cell>
          <cell r="D475" t="str">
            <v>UN</v>
          </cell>
          <cell r="E475" t="str">
            <v>248,40</v>
          </cell>
        </row>
        <row r="476">
          <cell r="B476" t="str">
            <v>17531</v>
          </cell>
          <cell r="C476" t="str">
            <v>COROA DIAMANTADA-N - 40/60PPQ</v>
          </cell>
          <cell r="D476" t="str">
            <v>UN</v>
          </cell>
          <cell r="E476" t="str">
            <v>248,40</v>
          </cell>
        </row>
        <row r="477">
          <cell r="B477" t="str">
            <v>17532</v>
          </cell>
          <cell r="C477" t="str">
            <v>COROA DIAMANTADA-N - 60/80PPQ</v>
          </cell>
          <cell r="D477" t="str">
            <v>UN</v>
          </cell>
          <cell r="E477" t="str">
            <v>220,45</v>
          </cell>
        </row>
        <row r="478">
          <cell r="B478" t="str">
            <v>17535</v>
          </cell>
          <cell r="C478" t="str">
            <v>COROA DIAMANTADA-H - 20/30PPQ</v>
          </cell>
          <cell r="D478" t="str">
            <v>UN</v>
          </cell>
          <cell r="E478" t="str">
            <v>335,92</v>
          </cell>
        </row>
        <row r="479">
          <cell r="B479" t="str">
            <v>17536</v>
          </cell>
          <cell r="C479" t="str">
            <v>COROA DIAMANTADA-H - 40/60PPQ</v>
          </cell>
          <cell r="D479" t="str">
            <v>NU</v>
          </cell>
          <cell r="E479" t="str">
            <v>307,93</v>
          </cell>
        </row>
        <row r="480">
          <cell r="B480" t="str">
            <v>17537</v>
          </cell>
          <cell r="C480" t="str">
            <v>COROA DIAMANTADA-H - 60/80PPQ</v>
          </cell>
          <cell r="D480" t="str">
            <v>UN</v>
          </cell>
          <cell r="E480" t="str">
            <v>272,94</v>
          </cell>
        </row>
        <row r="481">
          <cell r="B481" t="str">
            <v>17539</v>
          </cell>
          <cell r="C481" t="str">
            <v>CALIBRADOR DIAMANTADO - A</v>
          </cell>
          <cell r="D481" t="str">
            <v>UN</v>
          </cell>
          <cell r="E481" t="str">
            <v>118,80</v>
          </cell>
        </row>
        <row r="482">
          <cell r="B482" t="str">
            <v>17540</v>
          </cell>
          <cell r="C482" t="str">
            <v>CALIBRADOR DIAMANTADO - B</v>
          </cell>
          <cell r="D482" t="str">
            <v>UN</v>
          </cell>
          <cell r="E482" t="str">
            <v>144,72</v>
          </cell>
        </row>
        <row r="483">
          <cell r="B483" t="str">
            <v>17545</v>
          </cell>
          <cell r="C483" t="str">
            <v>CALIBRADOR DIAMANTADO - N</v>
          </cell>
          <cell r="D483" t="str">
            <v>UN</v>
          </cell>
          <cell r="E483" t="str">
            <v>207,36</v>
          </cell>
        </row>
        <row r="484">
          <cell r="B484" t="str">
            <v>17550</v>
          </cell>
          <cell r="C484" t="str">
            <v>CALIBRADOR DIAMANTADO - H</v>
          </cell>
          <cell r="D484" t="str">
            <v>UN</v>
          </cell>
          <cell r="E484" t="str">
            <v>255,44</v>
          </cell>
        </row>
        <row r="485">
          <cell r="B485" t="str">
            <v>17553</v>
          </cell>
          <cell r="C485" t="str">
            <v>SAPATA DIAMANTADA - A</v>
          </cell>
          <cell r="D485" t="str">
            <v>UN</v>
          </cell>
          <cell r="E485" t="str">
            <v>122,04</v>
          </cell>
        </row>
        <row r="486">
          <cell r="B486" t="str">
            <v>17555</v>
          </cell>
          <cell r="C486" t="str">
            <v>SAPATA DIAMANTADA - B</v>
          </cell>
          <cell r="D486" t="str">
            <v>UN</v>
          </cell>
          <cell r="E486" t="str">
            <v>169,56</v>
          </cell>
        </row>
        <row r="487">
          <cell r="B487" t="str">
            <v>17560</v>
          </cell>
          <cell r="C487" t="str">
            <v>SAPATA DIAMANTADA - N</v>
          </cell>
          <cell r="D487" t="str">
            <v>UN</v>
          </cell>
          <cell r="E487" t="str">
            <v>235,44</v>
          </cell>
        </row>
        <row r="488">
          <cell r="B488" t="str">
            <v>17562</v>
          </cell>
          <cell r="C488" t="str">
            <v>SAPATA DIAMANTADA - H</v>
          </cell>
          <cell r="D488" t="str">
            <v>UN</v>
          </cell>
          <cell r="E488" t="str">
            <v>306,72</v>
          </cell>
        </row>
        <row r="489">
          <cell r="B489" t="str">
            <v>17565</v>
          </cell>
          <cell r="C489" t="str">
            <v>HASTE C/NIPLE - SONDA ROTATIVA</v>
          </cell>
          <cell r="D489" t="str">
            <v>M</v>
          </cell>
          <cell r="E489" t="str">
            <v>93,09</v>
          </cell>
        </row>
        <row r="490">
          <cell r="B490" t="str">
            <v>17570</v>
          </cell>
          <cell r="C490" t="str">
            <v>REVESTIMENTO - A</v>
          </cell>
          <cell r="D490" t="str">
            <v>M</v>
          </cell>
          <cell r="E490" t="str">
            <v>57,12</v>
          </cell>
        </row>
        <row r="491">
          <cell r="B491" t="str">
            <v>17571</v>
          </cell>
          <cell r="C491" t="str">
            <v>REVESTIMENTO - B</v>
          </cell>
          <cell r="D491" t="str">
            <v>M</v>
          </cell>
          <cell r="E491" t="str">
            <v>68,47</v>
          </cell>
        </row>
        <row r="492">
          <cell r="B492" t="str">
            <v>17572</v>
          </cell>
          <cell r="C492" t="str">
            <v>REVESTIMENTO - N</v>
          </cell>
          <cell r="D492" t="str">
            <v>M</v>
          </cell>
          <cell r="E492" t="str">
            <v>99,08</v>
          </cell>
        </row>
        <row r="493">
          <cell r="B493" t="str">
            <v>17573</v>
          </cell>
          <cell r="C493" t="str">
            <v>REVESTIMENTO - H</v>
          </cell>
          <cell r="D493" t="str">
            <v>M</v>
          </cell>
          <cell r="E493" t="str">
            <v>125,92</v>
          </cell>
        </row>
        <row r="494">
          <cell r="B494" t="str">
            <v>17575</v>
          </cell>
          <cell r="C494" t="str">
            <v>BARRILETE SIMPLES - A</v>
          </cell>
          <cell r="D494" t="str">
            <v>UN</v>
          </cell>
          <cell r="E494" t="str">
            <v>217,50</v>
          </cell>
        </row>
        <row r="495">
          <cell r="B495" t="str">
            <v>17576</v>
          </cell>
          <cell r="C495" t="str">
            <v>BARRILETE SIMPLES - B</v>
          </cell>
          <cell r="D495" t="str">
            <v>UN</v>
          </cell>
          <cell r="E495" t="str">
            <v>240,55</v>
          </cell>
        </row>
        <row r="496">
          <cell r="B496" t="str">
            <v>17577</v>
          </cell>
          <cell r="C496" t="str">
            <v>BARRILETE SIMPLES - N</v>
          </cell>
          <cell r="D496" t="str">
            <v>UN</v>
          </cell>
          <cell r="E496" t="str">
            <v>326,45</v>
          </cell>
        </row>
        <row r="497">
          <cell r="B497" t="str">
            <v>17578</v>
          </cell>
          <cell r="C497" t="str">
            <v>BARRILETE SIMPLES - H</v>
          </cell>
          <cell r="D497" t="str">
            <v>UN</v>
          </cell>
          <cell r="E497" t="str">
            <v>509,10</v>
          </cell>
        </row>
        <row r="498">
          <cell r="B498" t="str">
            <v>17580</v>
          </cell>
          <cell r="C498" t="str">
            <v>BARRILETE DUPLO MOVEL - A</v>
          </cell>
          <cell r="D498" t="str">
            <v>UN</v>
          </cell>
          <cell r="E498" t="str">
            <v>422,60</v>
          </cell>
        </row>
        <row r="499">
          <cell r="B499" t="str">
            <v>17581</v>
          </cell>
          <cell r="C499" t="str">
            <v>BARRILETE DUPLO MOVEL - B</v>
          </cell>
          <cell r="D499" t="str">
            <v>UN</v>
          </cell>
          <cell r="E499" t="str">
            <v>507,28</v>
          </cell>
        </row>
        <row r="500">
          <cell r="B500" t="str">
            <v>17582</v>
          </cell>
          <cell r="C500" t="str">
            <v>BARRILETE DUPLO MOVEL - N</v>
          </cell>
          <cell r="D500" t="str">
            <v>UN</v>
          </cell>
          <cell r="E500" t="str">
            <v>664,90</v>
          </cell>
        </row>
        <row r="501">
          <cell r="B501" t="str">
            <v>17583</v>
          </cell>
          <cell r="C501" t="str">
            <v>BARRILETE DUPLO MOVEL - H</v>
          </cell>
          <cell r="D501" t="str">
            <v>UN</v>
          </cell>
          <cell r="E501" t="str">
            <v>850,12</v>
          </cell>
        </row>
        <row r="502">
          <cell r="B502" t="str">
            <v>17585</v>
          </cell>
          <cell r="C502" t="str">
            <v>HASTE - SONDA PERCUSSAO</v>
          </cell>
          <cell r="D502" t="str">
            <v>M</v>
          </cell>
          <cell r="E502" t="str">
            <v>30,05</v>
          </cell>
        </row>
        <row r="503">
          <cell r="B503" t="str">
            <v>17586</v>
          </cell>
          <cell r="C503" t="str">
            <v>REVEST.-SONDA PERC.-21/2 X 1M</v>
          </cell>
          <cell r="D503" t="str">
            <v>M</v>
          </cell>
          <cell r="E503" t="str">
            <v>66,18</v>
          </cell>
        </row>
        <row r="504">
          <cell r="B504" t="str">
            <v>17600</v>
          </cell>
          <cell r="C504" t="str">
            <v>SACO PLASTICO DE 5 LITROS</v>
          </cell>
          <cell r="D504" t="str">
            <v>UN</v>
          </cell>
          <cell r="E504" t="str">
            <v>0,08</v>
          </cell>
        </row>
        <row r="505">
          <cell r="B505" t="str">
            <v>17601</v>
          </cell>
          <cell r="C505" t="str">
            <v>ETIQUETA DE PAPEL CARTAO</v>
          </cell>
          <cell r="D505" t="str">
            <v>UN</v>
          </cell>
          <cell r="E505" t="str">
            <v>0,01</v>
          </cell>
        </row>
        <row r="506">
          <cell r="B506" t="str">
            <v>17603</v>
          </cell>
          <cell r="C506" t="str">
            <v>TUBO DE PVC - RIGIDO SOLDAVEL (32MM)</v>
          </cell>
          <cell r="D506" t="str">
            <v>M</v>
          </cell>
          <cell r="E506">
            <v>1.19</v>
          </cell>
        </row>
        <row r="507">
          <cell r="B507" t="str">
            <v>17605</v>
          </cell>
          <cell r="C507" t="str">
            <v>TUBO DE PVC - SOLDAVEL (40MM)</v>
          </cell>
          <cell r="D507" t="str">
            <v>M</v>
          </cell>
          <cell r="E507" t="str">
            <v>1,42</v>
          </cell>
        </row>
        <row r="508">
          <cell r="B508" t="str">
            <v>17606</v>
          </cell>
          <cell r="C508" t="str">
            <v>LUVA DE PVC - SOLDAVEL (40MM)</v>
          </cell>
          <cell r="D508" t="str">
            <v>UN</v>
          </cell>
          <cell r="E508" t="str">
            <v>0,80</v>
          </cell>
        </row>
        <row r="509">
          <cell r="B509" t="str">
            <v>17607</v>
          </cell>
          <cell r="C509" t="str">
            <v>MANTA SINTETICA (BIDIM) OP-20</v>
          </cell>
          <cell r="D509" t="str">
            <v>KG</v>
          </cell>
          <cell r="E509" t="str">
            <v>8,27</v>
          </cell>
        </row>
        <row r="510">
          <cell r="B510" t="str">
            <v>17610</v>
          </cell>
          <cell r="C510" t="str">
            <v>MADEIRA LEI APLAINADA (30 X 1)</v>
          </cell>
          <cell r="D510" t="str">
            <v>M2</v>
          </cell>
          <cell r="E510" t="str">
            <v>8,33</v>
          </cell>
        </row>
        <row r="511">
          <cell r="B511" t="str">
            <v>17611</v>
          </cell>
          <cell r="C511" t="str">
            <v>MADEIRA LEI APLAINADA C/5.0CM</v>
          </cell>
          <cell r="D511" t="str">
            <v>M</v>
          </cell>
          <cell r="E511" t="str">
            <v>0,50</v>
          </cell>
        </row>
        <row r="512">
          <cell r="B512" t="str">
            <v>17615</v>
          </cell>
          <cell r="C512" t="str">
            <v>DOBRADICA DE 2" C/4 PARAFUSOS</v>
          </cell>
          <cell r="D512" t="str">
            <v>UN</v>
          </cell>
          <cell r="E512" t="str">
            <v>2,30</v>
          </cell>
        </row>
        <row r="513">
          <cell r="B513" t="str">
            <v>17616</v>
          </cell>
          <cell r="C513" t="str">
            <v>PARAFUSOS</v>
          </cell>
          <cell r="D513" t="str">
            <v>UN</v>
          </cell>
          <cell r="E513" t="str">
            <v>0,16</v>
          </cell>
        </row>
        <row r="514">
          <cell r="B514" t="str">
            <v>17617</v>
          </cell>
          <cell r="C514" t="str">
            <v>PREGO (13 X 15)</v>
          </cell>
          <cell r="D514" t="str">
            <v>KG</v>
          </cell>
          <cell r="E514" t="str">
            <v>1,92</v>
          </cell>
        </row>
        <row r="515">
          <cell r="B515" t="str">
            <v>17618</v>
          </cell>
          <cell r="C515" t="str">
            <v>ALDRAVA P/CAIXA DE SONDAGEM</v>
          </cell>
          <cell r="D515" t="str">
            <v>UN</v>
          </cell>
          <cell r="E515" t="str">
            <v>0,40</v>
          </cell>
        </row>
        <row r="516">
          <cell r="B516" t="str">
            <v>17619</v>
          </cell>
          <cell r="C516" t="str">
            <v>COLA PARA MADEIRA</v>
          </cell>
          <cell r="D516" t="str">
            <v>KG</v>
          </cell>
          <cell r="E516" t="str">
            <v>6,00</v>
          </cell>
        </row>
        <row r="517">
          <cell r="B517" t="str">
            <v>17620</v>
          </cell>
          <cell r="C517" t="str">
            <v>JIMO CUPIM</v>
          </cell>
          <cell r="D517" t="str">
            <v>L</v>
          </cell>
          <cell r="E517" t="str">
            <v>6,00</v>
          </cell>
        </row>
        <row r="518">
          <cell r="B518" t="str">
            <v>17621</v>
          </cell>
          <cell r="C518" t="str">
            <v>TINTA ESMALTE BRANCA</v>
          </cell>
          <cell r="D518" t="str">
            <v>L</v>
          </cell>
          <cell r="E518" t="str">
            <v>8,30</v>
          </cell>
        </row>
        <row r="519">
          <cell r="B519" t="str">
            <v>17625</v>
          </cell>
          <cell r="C519" t="str">
            <v>FOTOGRAFIA CAIXA TESTEMUNHO</v>
          </cell>
          <cell r="D519" t="str">
            <v>UN</v>
          </cell>
          <cell r="E519" t="str">
            <v>4,70</v>
          </cell>
        </row>
        <row r="520">
          <cell r="B520" t="str">
            <v>17626</v>
          </cell>
          <cell r="C520" t="str">
            <v>MARCO DE CONCRETO</v>
          </cell>
          <cell r="D520" t="str">
            <v>UN</v>
          </cell>
          <cell r="E520" t="str">
            <v>4,87</v>
          </cell>
        </row>
        <row r="521">
          <cell r="B521" t="str">
            <v>17700</v>
          </cell>
          <cell r="C521" t="str">
            <v>DIARIA</v>
          </cell>
          <cell r="D521" t="str">
            <v>DI</v>
          </cell>
          <cell r="E521" t="str">
            <v>33,00</v>
          </cell>
        </row>
        <row r="522">
          <cell r="B522" t="str">
            <v>18010</v>
          </cell>
          <cell r="C522" t="str">
            <v>CIMENTO</v>
          </cell>
          <cell r="D522" t="str">
            <v>KG</v>
          </cell>
          <cell r="E522" t="str">
            <v>0,26</v>
          </cell>
        </row>
        <row r="523">
          <cell r="B523" t="str">
            <v>18030</v>
          </cell>
          <cell r="C523" t="str">
            <v>LEIVA</v>
          </cell>
          <cell r="D523" t="str">
            <v>M2</v>
          </cell>
          <cell r="E523" t="str">
            <v>2,50</v>
          </cell>
        </row>
        <row r="524">
          <cell r="B524" t="str">
            <v>18031</v>
          </cell>
          <cell r="C524" t="str">
            <v>CALCÁREO DOLOMÍTICO</v>
          </cell>
          <cell r="D524" t="str">
            <v>KG</v>
          </cell>
          <cell r="E524">
            <v>0.11</v>
          </cell>
        </row>
        <row r="525">
          <cell r="B525" t="str">
            <v>18032</v>
          </cell>
          <cell r="C525" t="str">
            <v>FOSFATO DE ROCHAS</v>
          </cell>
          <cell r="D525" t="str">
            <v>KG</v>
          </cell>
          <cell r="E525">
            <v>0.8</v>
          </cell>
        </row>
        <row r="526">
          <cell r="B526" t="str">
            <v>18040</v>
          </cell>
          <cell r="C526" t="str">
            <v>TUBO D= 20 CM  -  SIMPLES</v>
          </cell>
          <cell r="D526" t="str">
            <v>M</v>
          </cell>
          <cell r="E526" t="str">
            <v>5,70</v>
          </cell>
        </row>
        <row r="527">
          <cell r="B527" t="str">
            <v>18050</v>
          </cell>
          <cell r="C527" t="str">
            <v>TUBO D= 30 CM  -  SIMPLES</v>
          </cell>
          <cell r="D527" t="str">
            <v>M</v>
          </cell>
          <cell r="E527" t="str">
            <v>7,07</v>
          </cell>
        </row>
        <row r="528">
          <cell r="B528" t="str">
            <v>18060</v>
          </cell>
          <cell r="C528" t="str">
            <v>TUBO D= 40 CM  -  SIMPLES</v>
          </cell>
          <cell r="D528" t="str">
            <v>M</v>
          </cell>
          <cell r="E528" t="str">
            <v>12,00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Resumo"/>
      <sheetName val="RESUMO GERAL"/>
      <sheetName val="ORÇAMENTO"/>
      <sheetName val="ESTUDO COMPARATIVO"/>
      <sheetName val="SALDO CONTRATUAL NOVO"/>
      <sheetName val="Transp Mat Betuminoso - MT"/>
      <sheetName val="Preços"/>
      <sheetName val="DMT"/>
      <sheetName val="RELATÓRIO REAJUSTE"/>
      <sheetName val="Planilha Adequação"/>
      <sheetName val="Quadro Dem orç"/>
      <sheetName val="Cronograma1"/>
      <sheetName val="PVI 08"/>
      <sheetName val="PVI 09"/>
      <sheetName val="PVI 10 (2)"/>
      <sheetName val="PVI 13"/>
      <sheetName val="PVI 14"/>
      <sheetName val="PVI 15"/>
      <sheetName val="PVI 16"/>
      <sheetName val="PVI 18"/>
      <sheetName val="Cronograma2"/>
      <sheetName val="Enc Sociais"/>
      <sheetName val="Banco Dados Materiais"/>
      <sheetName val="Pesquisa Mercado"/>
      <sheetName val="Custo Mão-de-Obra"/>
      <sheetName val="Custo horário de Equip"/>
      <sheetName val="PE-Qd 25 Curva ABC"/>
      <sheetName val="Quadro PE-Qd 24"/>
      <sheetName val="Mob_Desmob"/>
      <sheetName val="Manutençao_Canteiro"/>
      <sheetName val="Acessórios Edific."/>
      <sheetName val="Transporte PAV"/>
      <sheetName val="Transp. Drenagem_PAV"/>
      <sheetName val="Transp. OAC_PAV"/>
      <sheetName val="Canteiro"/>
      <sheetName val="Inst_usina_ASFALTO"/>
      <sheetName val="Inst_central_britagem"/>
      <sheetName val="Desmat 0,15"/>
      <sheetName val="Desmat 0,15 a 0,30"/>
      <sheetName val="Desmat &gt;0,30"/>
      <sheetName val="DMT 50m"/>
      <sheetName val="DMT 50a200CARREG"/>
      <sheetName val="DMT 50a200M"/>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5000 a 10000E"/>
      <sheetName val="DMT 10000 a 15000E"/>
      <sheetName val="DMT 15000 a 20000E"/>
      <sheetName val="DMT &gt; 20000E"/>
      <sheetName val="2ª CAT. DMT 400a600E"/>
      <sheetName val="3ª CAT. DMT 200a400"/>
      <sheetName val="3ª CAT. DMT 400a600"/>
      <sheetName val="3ª CAT. DMT 1000a1200"/>
      <sheetName val="SOLOS MOLES DMT 0a200M"/>
      <sheetName val="Const Aterro Rocha"/>
      <sheetName val="Transp. Mat. exced DMT &gt;5km"/>
      <sheetName val="Aterro95%"/>
      <sheetName val="Aterro100%"/>
      <sheetName val="Aterro de rocha"/>
      <sheetName val="Reforço subleito"/>
      <sheetName val="Compac Mat. Bota Fora"/>
      <sheetName val="Regula"/>
      <sheetName val="Sub-base"/>
      <sheetName val="Base"/>
      <sheetName val="Imprimação"/>
      <sheetName val="Pintura de Ligação"/>
      <sheetName val="Regula_restau"/>
      <sheetName val="Sub-base _CONCRETO_ROLADO"/>
      <sheetName val="cONCR_CIM_PORT"/>
      <sheetName val="Recomp cam base"/>
      <sheetName val="Remoção mec Rev Bet."/>
      <sheetName val="Remoção mec Cam. Granul."/>
      <sheetName val="Remendo"/>
      <sheetName val="Base (2)"/>
      <sheetName val="Imprimação (2)"/>
      <sheetName val="Pintura de Ligação (2)"/>
      <sheetName val="Concreto Cimento portland"/>
      <sheetName val="Base brita graduada"/>
      <sheetName val="Base Solo cimento"/>
      <sheetName val="Base solo brita"/>
      <sheetName val="Reciclagem"/>
      <sheetName val="Base Solo Melh. Cim."/>
      <sheetName val="TSS c emulsão"/>
      <sheetName val="TSD c emulsão"/>
      <sheetName val="FOG"/>
      <sheetName val="CBUQ_Binder (2)"/>
      <sheetName val="TSD c Banho diluído"/>
      <sheetName val="CBUQ_Binder"/>
      <sheetName val="Transp. casc."/>
      <sheetName val="Esc vala mat 3ª cat"/>
      <sheetName val="Fresagem continua"/>
      <sheetName val="Escav. Manual 1ª cat"/>
      <sheetName val="CBUQ_Capa"/>
      <sheetName val="Transp. Massa"/>
      <sheetName val="Transp. Brita CBUQ"/>
      <sheetName val="Escav. mec. 1ª cat."/>
      <sheetName val="Esc mec reat e comp"/>
      <sheetName val="Reaterro e compac"/>
      <sheetName val="VPC 03"/>
      <sheetName val="VPA 03"/>
      <sheetName val="VPA 04"/>
      <sheetName val="VPC 04"/>
      <sheetName val="Dreno DPS 04"/>
      <sheetName val="Dreno DPS 07"/>
      <sheetName val="BSD 01"/>
      <sheetName val="BSD 02"/>
      <sheetName val="Dreno DSS 03"/>
      <sheetName val="BSD 03"/>
      <sheetName val="STC 01"/>
      <sheetName val="STC 02"/>
      <sheetName val="STC 04"/>
      <sheetName val="STC 08"/>
      <sheetName val="SCC 01"/>
      <sheetName val="SCC 04"/>
      <sheetName val="MFC 01"/>
      <sheetName val="STC 06"/>
      <sheetName val="SZC 01"/>
      <sheetName val="Dreno DPR 01"/>
      <sheetName val="MFC 03"/>
      <sheetName val="MFC 05"/>
      <sheetName val="CCS 01"/>
      <sheetName val="CCS 12"/>
      <sheetName val="CCS 16"/>
      <sheetName val="CCS 21"/>
      <sheetName val="CCS 02"/>
      <sheetName val="CCS 03"/>
      <sheetName val="CCS 011"/>
      <sheetName val="CCS 019"/>
      <sheetName val="DAR 02"/>
      <sheetName val="DAR 03"/>
      <sheetName val="DAD 02"/>
      <sheetName val="EDA 01"/>
      <sheetName val="EDA 02"/>
      <sheetName val="DES 01"/>
      <sheetName val="DES 02"/>
      <sheetName val="DES 04"/>
      <sheetName val="DEB 01"/>
      <sheetName val="DEB 02"/>
      <sheetName val="DEB 03"/>
      <sheetName val="DEB 05"/>
      <sheetName val="BLS 01"/>
      <sheetName val="BLD 02"/>
      <sheetName val="CLP 11"/>
      <sheetName val="BLD 01 "/>
      <sheetName val="CLP 19"/>
      <sheetName val="PVI 04"/>
      <sheetName val="PVI 05"/>
      <sheetName val="PVI 10"/>
      <sheetName val="CLP 01"/>
      <sheetName val="CLP 08"/>
      <sheetName val="CLP 13"/>
      <sheetName val="CLP 14"/>
      <sheetName val="CLP 15"/>
      <sheetName val="CLP 16"/>
      <sheetName val="CPV 02"/>
      <sheetName val="CPV 03"/>
      <sheetName val="CPV 04"/>
      <sheetName val="CPV 05"/>
      <sheetName val="CPV 06"/>
      <sheetName val="CPV 07"/>
      <sheetName val="PVI 04AC"/>
      <sheetName val="PVI 07"/>
      <sheetName val="Tubul 40"/>
      <sheetName val="DEB 04"/>
      <sheetName val="DEB 06"/>
      <sheetName val="CCS 15"/>
      <sheetName val="TCC 01"/>
      <sheetName val="TSS 02"/>
      <sheetName val="Tubul 60"/>
      <sheetName val="Tubul 80"/>
      <sheetName val="Tubul 100"/>
      <sheetName val="Demolição simples"/>
      <sheetName val="Enroc Pedra jogada"/>
      <sheetName val="Enroc Pedra Arrumada"/>
      <sheetName val="Demolição conc_armado"/>
      <sheetName val="BSTC 0,60m"/>
      <sheetName val="BSTC 0,80m"/>
      <sheetName val="BSTC 1,00m"/>
      <sheetName val="BDTC 1,50m"/>
      <sheetName val="BSTC 1,20m"/>
      <sheetName val="BDTC 0,80m"/>
      <sheetName val="BDTC 0,80m (2)"/>
      <sheetName val="BDTC 1,00m"/>
      <sheetName val="Boca BTTC 0,80m"/>
      <sheetName val="BDTC 1,20m"/>
      <sheetName val="BTTC 0,80m"/>
      <sheetName val="BTTC 1,00m"/>
      <sheetName val="BTTC 1,20m"/>
      <sheetName val="Boca BSTC 0,60m"/>
      <sheetName val="Boca BSTC 0,80m"/>
      <sheetName val="Boca BSTC 1,00m"/>
      <sheetName val="Boca BDTC 1,50m"/>
      <sheetName val="Tubul 120"/>
      <sheetName val="Arranc e Rem_Meio-fio"/>
      <sheetName val="Remoção disp_concr"/>
      <sheetName val="Boca BSTC 1,00m (15º)"/>
      <sheetName val="Boca BSTC 1,00m (30º)"/>
      <sheetName val="Boca BSTC 1,20m"/>
      <sheetName val="Boca BSTC 1,20m (15º)"/>
      <sheetName val="Boca BSTC 1,20m (30º)"/>
      <sheetName val="Boca BDTC 0,80m"/>
      <sheetName val="Boca BDTC 1,00m"/>
      <sheetName val="Boca BDTC 1,00m (15º)"/>
      <sheetName val="Boca BDTC 1,20m"/>
      <sheetName val="Boca BDTC 1,20m (15º)"/>
      <sheetName val="Boca BTTC 1,00m"/>
      <sheetName val="CORPO BSCC 1,50 x 1,50 (1-2,5)"/>
      <sheetName val="Boca BTTC 1,00m (15º)"/>
      <sheetName val="Boca BTTC 1,20m"/>
      <sheetName val="CORPO BSCC 2,60 x 1,65"/>
      <sheetName val="CORPO BSCC 4,80 x 3,00"/>
      <sheetName val="CORPO BDCC 4,00 x 1,50"/>
      <sheetName val="CORPO BDCC 2,40 x 3,00"/>
      <sheetName val="CORPO BTCC 1,60 x 2,70"/>
      <sheetName val="CORPO BTCC 1,5x1,5 - 2,5 a 5"/>
      <sheetName val="BOCA BSCC 1,50 x 1,50"/>
      <sheetName val="CORPO BSCC 2,00x2,00 (0a1,00)"/>
      <sheetName val="CORPO BSCC 2,00x2,00 (1,0a2,50)"/>
      <sheetName val="CORPO BSCC 2,50x2,50 (0a1,00)"/>
      <sheetName val="CORPO BSCC 2,50x2,50 (1,0a2,50)"/>
      <sheetName val="CORPO BSCC 3,00x3,00 (1,0a2,5)"/>
      <sheetName val="CORPO BSCC 2,00x2,00 (2,5a5,0)"/>
      <sheetName val="CORPO BSCC 2,50x2,50 (2,5a5,0)"/>
      <sheetName val="CORPO BDCC 2,50 x 2,50"/>
      <sheetName val="CORPO BDCC 3,00 x 3,00 (0a1,00)"/>
      <sheetName val="CORPO BDCC 3,00 x 3,00"/>
      <sheetName val="CORPO BTCC 3,00 x 3,00 (0a1,00)"/>
      <sheetName val="CORPO BTCC 3,00 x 3,00"/>
      <sheetName val="BOCA BSCC 1,65 x 2,60"/>
      <sheetName val="BOCA BSCC 4,80 x 3,00 "/>
      <sheetName val="BOCA BDCC 2,40 x 3,00"/>
      <sheetName val="BOCA BDCC 4,00 x 1,50"/>
      <sheetName val="CORPO BDCC 2,40 x 3,00_1A2,5"/>
      <sheetName val="BOCA BTCC 1,60 x 2,70"/>
      <sheetName val="Boca BTTC 1,00m_normal"/>
      <sheetName val="CORPO BDCC 1,50 x 1,50"/>
      <sheetName val="CORPO BTCC 1,50 x 2,00"/>
      <sheetName val="CORPO BTCC 2,00 x 2,00"/>
      <sheetName val="BOCA BTCC 1,50 x 2,00"/>
      <sheetName val="Boca BSTC 1,50m"/>
      <sheetName val="CORPO BSCC 2,50 x 2,50"/>
      <sheetName val="TUNNEL LINER 1,80"/>
      <sheetName val="TUNNEL LINER 2,40"/>
      <sheetName val="SCC 05"/>
      <sheetName val="SCC 06"/>
      <sheetName val="VPC 02"/>
      <sheetName val="Pass sobre canal"/>
      <sheetName val="Lombada"/>
      <sheetName val="PVI 02"/>
      <sheetName val="CORPO BSCC 3,00 x 3,00"/>
      <sheetName val="BOCA BSCC 2,00 x 2,00"/>
      <sheetName val="BOCA BSCC 2,00 x 2,00 (15º)"/>
      <sheetName val="BOCA BSCC 2,50 x 2,50"/>
      <sheetName val="BOCA BSCC 2,50 x 2,50 (15º)"/>
      <sheetName val="BOCA BSCC 2,50 x 2,50 (30º)"/>
      <sheetName val="BOCA BDCC 2,50 x 2,50 (15º)"/>
      <sheetName val="BOCA BDCC 3,00 x 3,00"/>
      <sheetName val="BOCA BDCC 1,50 x 1,5normal"/>
      <sheetName val="BOCA BDCC 3,00 x 3,00 (30º)"/>
      <sheetName val="BOCA BTCC 3,00 x 3,00"/>
      <sheetName val="Rem. bueiro exist."/>
      <sheetName val="CORPO BSCC 1,65 x 2,65"/>
      <sheetName val="CORPO BSCC 3,00 x 3,00 (10M)"/>
      <sheetName val="CORPO BDCC 2,50 x 2,50 (7,50M)"/>
      <sheetName val="CORPO BTCC 3,00 x 3,00_(5m)"/>
      <sheetName val="BOCA BDCC 2,50 x 2,50"/>
      <sheetName val="Desobstrução bueiro"/>
      <sheetName val="Alven Pedra Argamassada"/>
      <sheetName val="Cerca"/>
      <sheetName val="CTC 01"/>
      <sheetName val="BSTC 1,50m"/>
      <sheetName val="Cerca Seção Quadr"/>
      <sheetName val="Remoção Cerca"/>
      <sheetName val="Defensa_simples"/>
      <sheetName val="Defensa_Dupla"/>
      <sheetName val="Ancor simples"/>
      <sheetName val="Ancor dupla"/>
      <sheetName val="Sonorizador"/>
      <sheetName val="Ench Cant Cent"/>
      <sheetName val="Poste"/>
      <sheetName val="MURRO ARIMO"/>
      <sheetName val="CORPO ARMCO"/>
      <sheetName val="BOCA ARMCO"/>
      <sheetName val="CALÇADA"/>
      <sheetName val="CAIAÇÃO"/>
      <sheetName val="Pintura faixa 2 anos"/>
      <sheetName val="Pintura faixa 3 anos"/>
      <sheetName val="Pintura setas zebrados 3ANOS"/>
      <sheetName val="Pintura setas zebrados"/>
      <sheetName val="Pintura faixa EMULS ÁGUA"/>
      <sheetName val="Tacha reflet."/>
      <sheetName val="Tachão Refletivo"/>
      <sheetName val="Placa sinaliz."/>
      <sheetName val="Balizador Concreto"/>
      <sheetName val="PÓRTICO METÁLICO"/>
      <sheetName val="Enleivamento"/>
      <sheetName val="CONE"/>
      <sheetName val="Hidrossemeadura"/>
      <sheetName val="Grama em Muda"/>
      <sheetName val="Plantio mudas"/>
      <sheetName val="Plantio de arv"/>
      <sheetName val="VPC 01"/>
      <sheetName val="Reconf_Mecan"/>
      <sheetName val="CAP-30_45"/>
      <sheetName val="CAP-65_90"/>
      <sheetName val="ALAMBRADO"/>
      <sheetName val="CAP-50_70"/>
      <sheetName val="CM-30"/>
      <sheetName val="RR-1C"/>
      <sheetName val="RR-2C"/>
      <sheetName val="RM-1C"/>
      <sheetName val="Transp_Frio CM-30"/>
      <sheetName val="Transp_Frio RR-1C"/>
      <sheetName val="Transp_Frio RR-2C"/>
      <sheetName val="Transp_Frio RM-1C"/>
      <sheetName val="Transp_Quente"/>
      <sheetName val="Transp. local N_Pav"/>
      <sheetName val="Transp. local pav"/>
      <sheetName val="Transp. local pav (2)"/>
      <sheetName val="Transp. local carr. guin. N.Pav"/>
      <sheetName val="Transp. Com_Carr_N_Pav"/>
      <sheetName val="Transp. Com_Carr_Pav"/>
      <sheetName val="Transp. Com N.Pav."/>
      <sheetName val="Transp. Com. Pav"/>
      <sheetName val="Transp. Local-Carroc_N.Pav."/>
      <sheetName val="Transp. Local-Carroc_Pav"/>
      <sheetName val="Transp. Local mat. betum"/>
      <sheetName val="Areia Comercial"/>
      <sheetName val="Brita Comercial"/>
      <sheetName val="Areia produzida"/>
      <sheetName val="Pedra-de-mão"/>
      <sheetName val="Usinagem Brita Grad."/>
      <sheetName val="Usinagem Solo Cimento"/>
      <sheetName val="Usinagem Solo Brita"/>
      <sheetName val="Usinagem Solo melh. cim"/>
      <sheetName val="Usinagem_concreto_rolado"/>
      <sheetName val="Usinagem_conc_cim"/>
      <sheetName val="Pedra-de-mão Produz."/>
      <sheetName val="Usinagem CBUQ"/>
      <sheetName val="Usinagem BINDER"/>
      <sheetName val="Alv tijolos"/>
      <sheetName val="Alv Pedra Argam"/>
      <sheetName val="Limp cam veg em jazida"/>
      <sheetName val="Limp cam veg em jazida(consv)"/>
      <sheetName val="Expurgo de jazida"/>
      <sheetName val="Expurgo de jazida (consv)"/>
      <sheetName val="Esc. de jazida(consv)"/>
      <sheetName val="Dente BDTC 150"/>
      <sheetName val="Esc. de jazida(const-rest)"/>
      <sheetName val="Dente BSTC 60"/>
      <sheetName val="Dente BSTC 80"/>
      <sheetName val="Dente BDTC 80"/>
      <sheetName val="Dente BSTC 100"/>
      <sheetName val="Dente BSTC 120"/>
      <sheetName val="Dente BDTC 100"/>
      <sheetName val="Dente BDTC 120"/>
      <sheetName val="Dente BTTC 100"/>
      <sheetName val="Dente BTTC 150"/>
      <sheetName val="Dente BTTC 120"/>
      <sheetName val="Aço CA25"/>
      <sheetName val="Dente BSTC 150"/>
      <sheetName val="Aço CA25 (2)"/>
      <sheetName val="Aço CA50"/>
      <sheetName val="Aço CA50 (2)"/>
      <sheetName val="Aço CA60"/>
      <sheetName val="Aço CA60 (2)"/>
      <sheetName val="Fôrma comum mad"/>
      <sheetName val="Fôrma comp res"/>
      <sheetName val="Brita Produzida"/>
      <sheetName val="Rocha para britagem"/>
      <sheetName val="Rocha para britagem (2)"/>
      <sheetName val="Peças Desgaste Britador"/>
      <sheetName val="Solo Local Arg"/>
      <sheetName val="Peças Desgaste Britador (2)"/>
      <sheetName val="Lastro Brita"/>
      <sheetName val="Concreto magro"/>
      <sheetName val="Concreto 10MPa"/>
      <sheetName val="Concreto 11MPa"/>
      <sheetName val="Concreto 12MPa"/>
      <sheetName val="Concreto 15MPa"/>
      <sheetName val="Concreto 18MPa"/>
      <sheetName val="Concreto 25MPa"/>
      <sheetName val="Concreto Cimento Portl"/>
      <sheetName val="Concreto 30MPa"/>
      <sheetName val="Escor bueiros cel"/>
      <sheetName val="Concreto Ciclópico 12MPa"/>
      <sheetName val="Concreto Ciclópico 15MPa"/>
      <sheetName val="Concreto 18MPa_(Tubos)"/>
      <sheetName val="Argamassa 13"/>
      <sheetName val="Argamassa 14"/>
      <sheetName val="Confecção Tubo D=20cm"/>
      <sheetName val="Confecção Tubo D=40cm"/>
      <sheetName val="Confecção Tubo D=0,60m"/>
      <sheetName val="Confecção Tubo D=0,80m"/>
      <sheetName val="Confecção Tubo D=1,00m"/>
      <sheetName val="Confecção Tubo D=1,20m"/>
      <sheetName val="Confecção Tubo D=1,50m"/>
      <sheetName val="Confecção Placa Sinal."/>
      <sheetName val="Confecção Suporte trav."/>
      <sheetName val="Grama p replantio"/>
      <sheetName val="Guia mad. 7cm"/>
      <sheetName val="Guia mad. 10cm"/>
      <sheetName val="Escav Manual 1a cat"/>
      <sheetName val="Escav Man de Vala"/>
      <sheetName val="Escav Mec"/>
      <sheetName val="Solo local"/>
      <sheetName val="Compac Man"/>
      <sheetName val="Transp_RR-2C"/>
      <sheetName val="Fossa Séptica"/>
      <sheetName val="Ligação provisória"/>
      <sheetName val="lIGAÇAO_AGUA"/>
      <sheetName val="macro"/>
      <sheetName val="MOBILXDESMOB"/>
      <sheetName val="Transp. Eqpts"/>
      <sheetName val="PE CAVA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ow r="28">
          <cell r="H28" t="str">
            <v>Adc. M.O.-Complementar: (20,51%)</v>
          </cell>
        </row>
      </sheetData>
      <sheetData sheetId="427"/>
      <sheetData sheetId="428"/>
      <sheetData sheetId="429"/>
      <sheetData sheetId="430"/>
      <sheetData sheetId="431"/>
      <sheetData sheetId="432"/>
      <sheetData sheetId="433"/>
      <sheetData sheetId="434"/>
      <sheetData sheetId="435"/>
      <sheetData sheetId="436"/>
      <sheetData sheetId="437"/>
      <sheetData sheetId="438"/>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_nº 08 CC 1050 20100223 B"/>
      <sheetName val="Cad.Fornecedores"/>
      <sheetName val="Relação Modalidades"/>
      <sheetName val="Qd05 Preço"/>
      <sheetName val="Qd06"/>
    </sheetNames>
    <sheetDataSet>
      <sheetData sheetId="0"/>
      <sheetData sheetId="1"/>
      <sheetData sheetId="2">
        <row r="2">
          <cell r="A2">
            <v>11</v>
          </cell>
        </row>
        <row r="3">
          <cell r="A3">
            <v>20</v>
          </cell>
        </row>
        <row r="4">
          <cell r="A4">
            <v>24</v>
          </cell>
        </row>
        <row r="5">
          <cell r="A5">
            <v>26</v>
          </cell>
        </row>
        <row r="6">
          <cell r="A6">
            <v>28</v>
          </cell>
        </row>
        <row r="7">
          <cell r="A7">
            <v>29</v>
          </cell>
        </row>
        <row r="8">
          <cell r="A8">
            <v>30</v>
          </cell>
        </row>
        <row r="9">
          <cell r="A9">
            <v>33</v>
          </cell>
        </row>
        <row r="10">
          <cell r="A10">
            <v>36</v>
          </cell>
        </row>
        <row r="11">
          <cell r="A11">
            <v>38</v>
          </cell>
        </row>
        <row r="12">
          <cell r="A12">
            <v>41</v>
          </cell>
        </row>
        <row r="13">
          <cell r="A13">
            <v>42</v>
          </cell>
        </row>
        <row r="14">
          <cell r="A14">
            <v>46</v>
          </cell>
        </row>
        <row r="15">
          <cell r="A15">
            <v>64</v>
          </cell>
        </row>
        <row r="16">
          <cell r="A16">
            <v>76</v>
          </cell>
        </row>
        <row r="17">
          <cell r="A17">
            <v>77</v>
          </cell>
        </row>
        <row r="18">
          <cell r="A18">
            <v>78</v>
          </cell>
        </row>
        <row r="19">
          <cell r="A19">
            <v>79</v>
          </cell>
        </row>
        <row r="20">
          <cell r="A20">
            <v>80</v>
          </cell>
        </row>
        <row r="21">
          <cell r="A21">
            <v>81</v>
          </cell>
        </row>
        <row r="22">
          <cell r="A22">
            <v>83</v>
          </cell>
        </row>
        <row r="23">
          <cell r="A23">
            <v>84</v>
          </cell>
        </row>
        <row r="24">
          <cell r="A24">
            <v>85</v>
          </cell>
        </row>
        <row r="25">
          <cell r="A25">
            <v>88</v>
          </cell>
        </row>
        <row r="26">
          <cell r="A26">
            <v>89</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38"/>
    </sheetNames>
    <definedNames>
      <definedName name="_PAG1"/>
      <definedName name="_TOT2"/>
      <definedName name="_TOT5"/>
    </defined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5474"/>
    </sheetNames>
    <definedNames>
      <definedName name="_PL1"/>
      <definedName name="_TOT3"/>
      <definedName name="_TOT4"/>
    </defined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ento"/>
      <sheetName val="Cad.Fornecedores"/>
      <sheetName val="Relação Modalidades"/>
    </sheetNames>
    <sheetDataSet>
      <sheetData sheetId="0"/>
      <sheetData sheetId="1">
        <row r="1">
          <cell r="B1" t="str">
            <v>ADIANT. PROFICENTER PLANEJAMENTO DE OBRA</v>
          </cell>
        </row>
        <row r="2">
          <cell r="B2" t="str">
            <v>MARCIO RENE PIRES DA SILVA</v>
          </cell>
        </row>
        <row r="3">
          <cell r="B3" t="str">
            <v>A.I.R. MATERIAIS PARA CONSTRUÇÃO LTDA</v>
          </cell>
        </row>
        <row r="4">
          <cell r="B4" t="str">
            <v>HC PNEUS S.A</v>
          </cell>
        </row>
        <row r="5">
          <cell r="B5" t="str">
            <v>SERPAGUI - SERVIÇOS LTDA</v>
          </cell>
        </row>
        <row r="6">
          <cell r="B6" t="str">
            <v>GICEL COMÉRCIO DE MATERIAIS ELÉTRICOS LTDA</v>
          </cell>
        </row>
        <row r="7">
          <cell r="B7" t="str">
            <v>GONTAV COM.MAT.ELETR.PREST.SERVIÇOS LTDA</v>
          </cell>
        </row>
        <row r="8">
          <cell r="B8" t="str">
            <v>SERRA DA LAPA EXTR. COM. E AGROPEC. LTDA</v>
          </cell>
        </row>
        <row r="9">
          <cell r="B9" t="str">
            <v>TRANSVOLTEC ELETRONICA IND.COM. LTDA</v>
          </cell>
        </row>
        <row r="10">
          <cell r="B10" t="str">
            <v>ROV EDITORA LTDA</v>
          </cell>
        </row>
        <row r="11">
          <cell r="B11" t="str">
            <v>ROYAL PNEUS LTDA</v>
          </cell>
        </row>
        <row r="12">
          <cell r="B12" t="str">
            <v>EQUIPAOBRA EQUIP.RACIONALIZADOS LTDA</v>
          </cell>
        </row>
        <row r="13">
          <cell r="B13" t="str">
            <v>VISUAL COMUNICAÇÃO IND.COMÉRCIO LTDA</v>
          </cell>
        </row>
        <row r="14">
          <cell r="B14" t="str">
            <v>ADEVALDO FONSECA DA SILVA - ME</v>
          </cell>
        </row>
        <row r="15">
          <cell r="B15" t="str">
            <v>JR &amp; DAN COM. PRODUTOS DE LIMPEZA LTDA</v>
          </cell>
        </row>
        <row r="16">
          <cell r="B16" t="str">
            <v>MORAN ELÉTRICA LTDA</v>
          </cell>
        </row>
        <row r="17">
          <cell r="B17" t="str">
            <v>CAFE GRAO NOBRE LTDA</v>
          </cell>
        </row>
        <row r="18">
          <cell r="B18" t="str">
            <v>CAFE GRAO NOBRE</v>
          </cell>
        </row>
        <row r="19">
          <cell r="B19" t="str">
            <v>HANNIG DA GAMA ADVOGADOS S/C</v>
          </cell>
        </row>
        <row r="20">
          <cell r="B20" t="str">
            <v>COMPRECOL CONSTR. E COMÉRCIO LTDA</v>
          </cell>
        </row>
        <row r="21">
          <cell r="B21" t="str">
            <v>TECNOMON TECNOLOGIA MONT. IND. MANUF. LTDA</v>
          </cell>
        </row>
        <row r="22">
          <cell r="B22" t="str">
            <v>GEOSERV IND.ESTRUT. PRÉ-MOLDADAS LTDA</v>
          </cell>
        </row>
        <row r="23">
          <cell r="B23" t="str">
            <v>J.G. LARANJA COMPUTADORES LTDA</v>
          </cell>
        </row>
        <row r="24">
          <cell r="B24" t="str">
            <v>SANEFIBRA INDÚSTRIA E COMÉRCIO LTDA</v>
          </cell>
        </row>
        <row r="25">
          <cell r="B25" t="str">
            <v>CEB-CIA ENERGETICA DE BRASILIA</v>
          </cell>
        </row>
        <row r="26">
          <cell r="B26" t="str">
            <v>RODOSIDER SERVICOS LTDA</v>
          </cell>
        </row>
        <row r="27">
          <cell r="B27" t="str">
            <v>LUREX DISTRIBUIDORA E BATERIAS LTDA</v>
          </cell>
        </row>
        <row r="28">
          <cell r="B28" t="str">
            <v>SILK SCREEN ACESSORIOS EQUIP.EXTINTORES LTDA</v>
          </cell>
        </row>
        <row r="29">
          <cell r="B29" t="str">
            <v>PONTO QUENTE PAPELARIA LTDA</v>
          </cell>
        </row>
        <row r="30">
          <cell r="B30" t="str">
            <v>WALMIR MARTINS FALCÃO FILHO</v>
          </cell>
        </row>
        <row r="31">
          <cell r="B31" t="str">
            <v>AVENIDA BRASIL INFORMATICA LTDA</v>
          </cell>
        </row>
        <row r="32">
          <cell r="B32" t="str">
            <v>AIR-SEL AR CONDICIONADO LTDA</v>
          </cell>
        </row>
        <row r="33">
          <cell r="B33" t="str">
            <v>J.I.PEREIRA ELETRODOMESTICOS ME</v>
          </cell>
        </row>
        <row r="34">
          <cell r="B34" t="str">
            <v>MAKSERVICE MÁQUINAS E SERVIÇOS LTDA</v>
          </cell>
        </row>
        <row r="35">
          <cell r="B35" t="str">
            <v>IMOBILIARIA E CONSTRUTORA DAL LTDA</v>
          </cell>
        </row>
        <row r="36">
          <cell r="B36" t="str">
            <v>SF - FORMAS PARA CONSTRUCAO CIVIL LTDA</v>
          </cell>
        </row>
        <row r="37">
          <cell r="B37" t="str">
            <v>IMBÉ CONSTRUÇÕES E COMÉRCIO LTDA</v>
          </cell>
        </row>
        <row r="38">
          <cell r="B38" t="str">
            <v>POSTO KM 13 DA DUTRA LTDA.</v>
          </cell>
        </row>
        <row r="39">
          <cell r="B39" t="str">
            <v>ETIQUETA AUTO ADESIVA LTDA</v>
          </cell>
        </row>
        <row r="40">
          <cell r="B40" t="str">
            <v>TECNOLAMP DO BRASIL LÂMPADAS E ACESSÓRIOS LTDA</v>
          </cell>
        </row>
        <row r="41">
          <cell r="B41" t="str">
            <v>ELIFRAN COM. E MANUTENÇAÕ DE BOMBAS LTDA</v>
          </cell>
        </row>
        <row r="42">
          <cell r="B42" t="str">
            <v>BREMEN COMERCIO DE VEICULOS LTDA</v>
          </cell>
        </row>
        <row r="43">
          <cell r="B43" t="str">
            <v>TRANSMENDES TRANSPORTES LTDA</v>
          </cell>
        </row>
        <row r="44">
          <cell r="B44" t="str">
            <v>LOCARE MULTIMARCAS LTDA</v>
          </cell>
        </row>
        <row r="45">
          <cell r="B45" t="str">
            <v>IBRAP INDÚSTRIA BRASILEIRA DE CHAPAS S.A</v>
          </cell>
        </row>
        <row r="46">
          <cell r="B46" t="str">
            <v>Z.M. DE MATOS BAZAR E SERVIÇOS</v>
          </cell>
        </row>
        <row r="47">
          <cell r="B47" t="str">
            <v>VIRTUAL PROJETOS E CONSULTORIA LTDA</v>
          </cell>
        </row>
        <row r="48">
          <cell r="B48" t="str">
            <v>GURGUÉIA COMBUSTÍVEIS LTDA.</v>
          </cell>
        </row>
        <row r="49">
          <cell r="B49" t="str">
            <v>ENGENHART SOCIEDADE CIVIL LTDA</v>
          </cell>
        </row>
        <row r="50">
          <cell r="B50" t="str">
            <v>ARAÚJO &amp; PASSOS LTDA</v>
          </cell>
        </row>
        <row r="51">
          <cell r="B51" t="str">
            <v>SUPRY E SHOW INFORMÁTICA LTDA</v>
          </cell>
        </row>
        <row r="52">
          <cell r="B52" t="str">
            <v>C.R.B.M. BONIFÁCIO - ME</v>
          </cell>
        </row>
        <row r="53">
          <cell r="B53" t="str">
            <v>RASEC MADEIRAS LTDA</v>
          </cell>
        </row>
        <row r="54">
          <cell r="B54" t="str">
            <v>CORSALLES EXTRATIVA DE MINERAIS E MAT. D</v>
          </cell>
        </row>
        <row r="55">
          <cell r="B55" t="str">
            <v>ACOS LUMINAR S/A INDUSTRIAL</v>
          </cell>
        </row>
        <row r="56">
          <cell r="B56" t="str">
            <v>AUTO PEÇAS LAZURÃO LTDA</v>
          </cell>
        </row>
        <row r="57">
          <cell r="B57" t="str">
            <v>AGROELETRICA COMERCIAL AGRICOLA E ELETRI</v>
          </cell>
        </row>
        <row r="58">
          <cell r="B58" t="str">
            <v>FREIOSTONI EQUIPAMENTOS E SERVICOS LTDA</v>
          </cell>
        </row>
        <row r="59">
          <cell r="B59" t="str">
            <v>LOCAPE EQUIPAMENTOS LTDA</v>
          </cell>
        </row>
        <row r="60">
          <cell r="B60" t="str">
            <v>F.W.MAQUINAS LTDA</v>
          </cell>
        </row>
        <row r="61">
          <cell r="B61" t="str">
            <v>TRANSPORTES NL LTDA</v>
          </cell>
        </row>
        <row r="62">
          <cell r="B62" t="str">
            <v>VLADIMIR CANATTO ME</v>
          </cell>
        </row>
        <row r="63">
          <cell r="B63" t="str">
            <v>MASTER COPY REPRODUÇÕES E COMÉRCIO LTDA</v>
          </cell>
        </row>
        <row r="64">
          <cell r="B64" t="str">
            <v>WAGE SOFT INFORMÁTICA LTDA</v>
          </cell>
        </row>
        <row r="65">
          <cell r="B65" t="str">
            <v>WINNER JEANS DO ALCÂNTARA LTDA - ME</v>
          </cell>
        </row>
        <row r="66">
          <cell r="B66" t="str">
            <v>RESENVALE HOTÉIS LTDA</v>
          </cell>
        </row>
        <row r="67">
          <cell r="B67" t="str">
            <v>ITALIA COM. IMP. E EXP. LTDA.</v>
          </cell>
        </row>
        <row r="68">
          <cell r="B68" t="str">
            <v>ESTRELA DIESEL OF.MECANICA LTDA</v>
          </cell>
        </row>
        <row r="69">
          <cell r="B69" t="str">
            <v>VIDA VERDE BUNGAVILLE DE ARARUAMA LTDA</v>
          </cell>
        </row>
        <row r="70">
          <cell r="B70" t="str">
            <v>NOVO HORIZONTE JACAREPAGUA IMPORTACAO E</v>
          </cell>
        </row>
        <row r="71">
          <cell r="B71" t="str">
            <v>ITAPEMA ITAGUAÍ PEÇAS E MÁQUINAS LTDA-ME</v>
          </cell>
        </row>
        <row r="72">
          <cell r="B72" t="str">
            <v>AR PONTOCOM COMERCIAL LTDA</v>
          </cell>
        </row>
        <row r="73">
          <cell r="B73" t="str">
            <v>SÃO PEDRO LOUÇAS E FERRAGENS LTDA</v>
          </cell>
        </row>
        <row r="74">
          <cell r="B74" t="str">
            <v>AUTO ELETRICA REAL DE PADUA LTDA</v>
          </cell>
        </row>
        <row r="75">
          <cell r="B75" t="str">
            <v>C.R.B.CAMPOS CONSTRUCOES</v>
          </cell>
        </row>
        <row r="76">
          <cell r="B76" t="str">
            <v>JECRIS CONSTRUÇÕES E COMÉRCIO LTDA</v>
          </cell>
        </row>
        <row r="77">
          <cell r="B77" t="str">
            <v>INGEBAU CONSULTORIA E URBANIZAÇÃO LTDA</v>
          </cell>
        </row>
        <row r="78">
          <cell r="B78" t="str">
            <v>HIDROSAN HIDRAULICA E SANEAMENTO LTDA</v>
          </cell>
        </row>
        <row r="79">
          <cell r="B79" t="str">
            <v>PRINST PROJETOS E INSTALAÇÕES LTDA</v>
          </cell>
        </row>
        <row r="80">
          <cell r="B80" t="str">
            <v>EDUARDO PEREIRA PINTO - ME</v>
          </cell>
        </row>
        <row r="81">
          <cell r="B81" t="str">
            <v>FAB. DE TELAS DE ARAME NOVA ERA DE BONSUCESSO LTDA</v>
          </cell>
        </row>
        <row r="82">
          <cell r="B82" t="str">
            <v>PAISART CONSTRUTORA LTDA</v>
          </cell>
        </row>
        <row r="83">
          <cell r="B83" t="str">
            <v>TECHLINEA COM IMP E EXP LTDA</v>
          </cell>
        </row>
        <row r="84">
          <cell r="B84" t="str">
            <v>ARTE VIVA COMÉRCIO E SERVIÇOS LTDA</v>
          </cell>
        </row>
        <row r="85">
          <cell r="B85" t="str">
            <v>CHICON'S BAR E RESTAURANTE LTDA-ME</v>
          </cell>
        </row>
        <row r="86">
          <cell r="B86" t="str">
            <v>HELIO TEIXEIRA RODRIGUES-ME</v>
          </cell>
        </row>
        <row r="87">
          <cell r="B87" t="str">
            <v>SULDEKA PLANEJAMENTOS E CONSTRUCOES LTDA</v>
          </cell>
        </row>
        <row r="88">
          <cell r="B88" t="str">
            <v>WS ENGENHARIA AMBIENTAL LTDA.</v>
          </cell>
        </row>
        <row r="89">
          <cell r="B89" t="str">
            <v>MULTITEINER COM. LOC. CONTEINERES LTDA</v>
          </cell>
        </row>
        <row r="90">
          <cell r="B90" t="str">
            <v>GRECA TRANSPORTES DE CARGAS LTDA</v>
          </cell>
        </row>
        <row r="91">
          <cell r="B91" t="str">
            <v>RIMAQ EQUIPAMENTOS LTDA-ME</v>
          </cell>
        </row>
        <row r="92">
          <cell r="B92" t="str">
            <v>HELISTAR TÁXI AÉREO ESCOLA PILOT.ASSES.AER. LTDA</v>
          </cell>
        </row>
        <row r="93">
          <cell r="B93" t="str">
            <v>REPÚBLICA DOS CAMARÕES RESTAURANTE LTDA</v>
          </cell>
        </row>
        <row r="94">
          <cell r="B94" t="str">
            <v>ORGANIZAÇÃO NOVA OPÇÃO DE SAMPAIO LTDA.</v>
          </cell>
        </row>
        <row r="95">
          <cell r="B95" t="str">
            <v>FORJA MEC VÁLVULAS E CONEXÕES LTDA</v>
          </cell>
        </row>
        <row r="96">
          <cell r="B96" t="str">
            <v>REGINA MARIA BATISTA SANTANA</v>
          </cell>
        </row>
        <row r="97">
          <cell r="B97" t="str">
            <v>PUBLICATTO PROPAGANDA E SERVIÇOS LTDA.</v>
          </cell>
        </row>
        <row r="98">
          <cell r="B98" t="str">
            <v>JOBEL MATERIAIS ELETRICOS LTDA</v>
          </cell>
        </row>
        <row r="99">
          <cell r="B99" t="str">
            <v>T. CONTAINER E REPAROS LTDA</v>
          </cell>
        </row>
        <row r="100">
          <cell r="B100" t="str">
            <v>TRANSPORTADORA LUZENTE LTDA</v>
          </cell>
        </row>
        <row r="101">
          <cell r="B101" t="str">
            <v>CAMPO GRANDE CONSTRUTORA LTDA</v>
          </cell>
        </row>
        <row r="102">
          <cell r="B102" t="str">
            <v>PEREIRA DE CARVALHO E CIA LTDA.</v>
          </cell>
        </row>
        <row r="103">
          <cell r="B103" t="str">
            <v>ISAPRESS INDÚSTRIA GRÁFICA LTDA-ME</v>
          </cell>
        </row>
        <row r="104">
          <cell r="B104" t="str">
            <v>PARKMOL MAT. CONSTRUÇÃO E PRÉ-MOLDADOS LTDA</v>
          </cell>
        </row>
        <row r="105">
          <cell r="B105" t="str">
            <v>RUBBERFLEX PROD.TÉCNICOS DE BORRACHA LTDA</v>
          </cell>
        </row>
        <row r="106">
          <cell r="B106" t="str">
            <v>COMERCIAL AFO LIDER LTDA</v>
          </cell>
        </row>
        <row r="107">
          <cell r="B107" t="str">
            <v>BAZAR PONTO DE OURO DE SAMPAIO LTDA</v>
          </cell>
        </row>
        <row r="108">
          <cell r="B108" t="str">
            <v>JOSÉ RUBENS DO CARMELO DE BRITO</v>
          </cell>
        </row>
        <row r="109">
          <cell r="B109" t="str">
            <v>BRASIL CENTRAL DE HOTEIS E TURISMO S/A</v>
          </cell>
        </row>
        <row r="110">
          <cell r="B110" t="str">
            <v>JR ROLAMENTOS LTDA.</v>
          </cell>
        </row>
        <row r="111">
          <cell r="B111" t="str">
            <v>GOULART TEIXEIRA MATERIAIS DE CONSTRUÇÃO LTDA</v>
          </cell>
        </row>
        <row r="112">
          <cell r="B112" t="str">
            <v>LIGHT HOUSE COMÉRCIO REPR. IMPORT. EXPORTAÇÃO LTDA</v>
          </cell>
        </row>
        <row r="113">
          <cell r="B113" t="str">
            <v>F.F. AGRIPINO - ME</v>
          </cell>
        </row>
        <row r="114">
          <cell r="B114" t="str">
            <v>SPREAD SHOP INFORMÁTICA LTDA</v>
          </cell>
        </row>
        <row r="115">
          <cell r="B115" t="str">
            <v>FUNDIL - FUNDIÇÃO IMPERIAL LTDA -EPP</v>
          </cell>
        </row>
        <row r="116">
          <cell r="B116" t="str">
            <v>TINDIBA SERRALHERIA LTDA</v>
          </cell>
        </row>
        <row r="117">
          <cell r="B117" t="str">
            <v>PIT STOP AV. BRASIL PNEUS LTDA - PNEUMANIA</v>
          </cell>
        </row>
        <row r="118">
          <cell r="B118" t="str">
            <v>F. DOMICIANO MADEIRAS ME</v>
          </cell>
        </row>
        <row r="119">
          <cell r="B119" t="str">
            <v>P.V.C. FERRAGENS LTDA-ME</v>
          </cell>
        </row>
        <row r="120">
          <cell r="B120" t="str">
            <v>BETHA SINALIZAÇÃO E CONSTRUÇÕES LTDA.</v>
          </cell>
        </row>
        <row r="121">
          <cell r="B121" t="str">
            <v>RELEVO GRAFICA RAFAELA LTDA</v>
          </cell>
        </row>
        <row r="122">
          <cell r="B122" t="str">
            <v>NOVATEC CONSTRUÇÕES E EMPREENDIMENTOS LTDA</v>
          </cell>
        </row>
        <row r="123">
          <cell r="B123" t="str">
            <v>PROCEC-PROJETOS E CONSTR.ENG.CIVIL LTDA</v>
          </cell>
        </row>
        <row r="124">
          <cell r="B124" t="str">
            <v>COSTAMAR TRANSP. E TARRAPLENAGEM LTDA</v>
          </cell>
        </row>
        <row r="125">
          <cell r="B125" t="str">
            <v>SOLUTION MULTIMIDIA INFORMATICA LTDA.</v>
          </cell>
        </row>
        <row r="126">
          <cell r="B126" t="str">
            <v>MARCO ANTONIO CLARO RODRIGUES</v>
          </cell>
        </row>
        <row r="127">
          <cell r="B127" t="str">
            <v>PROCOOP COOP.PROF.PROJ.ORCAM.OBRAS LTDA</v>
          </cell>
        </row>
        <row r="128">
          <cell r="B128" t="str">
            <v>TECHSHOP COM. DE PRODUTOS DE INFORMATICA</v>
          </cell>
        </row>
        <row r="129">
          <cell r="B129" t="str">
            <v>ARETÉ EDITORIAL S/A</v>
          </cell>
        </row>
        <row r="130">
          <cell r="B130" t="str">
            <v>REMIS REPARAÇÃO MANUTENÇÃO E INSTALAÇÃO</v>
          </cell>
        </row>
        <row r="131">
          <cell r="B131" t="str">
            <v>MAGAZINE A PODEROSA DE CAXIAS LTDA</v>
          </cell>
        </row>
        <row r="132">
          <cell r="B132" t="str">
            <v>VENTO FORTE MAXFILD COMÉRCIO LTDA.</v>
          </cell>
        </row>
        <row r="133">
          <cell r="B133" t="str">
            <v>ZCOPY COPIADORAS LTDA - ME</v>
          </cell>
        </row>
        <row r="134">
          <cell r="B134" t="str">
            <v>PLENAPLAN SERVICO DE TERRAPLANAGENS LTDA</v>
          </cell>
        </row>
        <row r="135">
          <cell r="B135" t="str">
            <v>MARIA GORETE NOGUEIRA-CABUGAS</v>
          </cell>
        </row>
        <row r="136">
          <cell r="B136" t="str">
            <v>RIMA MIL WATTS BAZAR LTDA</v>
          </cell>
        </row>
        <row r="137">
          <cell r="B137" t="str">
            <v>PREMOLDADOS DE CONCRETO IND COM E CONSTRUÇÕES LTDA</v>
          </cell>
        </row>
        <row r="138">
          <cell r="B138" t="str">
            <v>R.BOND ENGENHARIA E CONSULTORIA LTDA</v>
          </cell>
        </row>
        <row r="139">
          <cell r="B139" t="str">
            <v>EGT ENGENHARIA LTDA</v>
          </cell>
        </row>
        <row r="140">
          <cell r="B140" t="str">
            <v>PROMADEIRAS DE PRIMAVERA LTDA</v>
          </cell>
        </row>
        <row r="141">
          <cell r="B141" t="str">
            <v>SERTERRA SERV.TERRAPL.ESCAV.TRANSPORTES</v>
          </cell>
        </row>
        <row r="142">
          <cell r="B142" t="str">
            <v>DIGIDATA-RIO SISTEMAS LTDA</v>
          </cell>
        </row>
        <row r="143">
          <cell r="B143" t="str">
            <v>ALBUQUERQUE REPRESENTACOES E SERVICOS LT</v>
          </cell>
        </row>
        <row r="144">
          <cell r="B144" t="str">
            <v>E &amp; F COM. REPRES. E SERV. INFORMATICA</v>
          </cell>
        </row>
        <row r="145">
          <cell r="B145" t="str">
            <v>JOTEQ METALÚRGICA LTDA</v>
          </cell>
        </row>
        <row r="146">
          <cell r="B146" t="str">
            <v>ANTONIO CARLOS COSTA MACHADO</v>
          </cell>
        </row>
        <row r="147">
          <cell r="B147" t="str">
            <v>DARIO FIRMINO SOARES</v>
          </cell>
        </row>
        <row r="148">
          <cell r="B148" t="str">
            <v>JOAO ANDRE DE CARVALHO DO REGO</v>
          </cell>
        </row>
        <row r="149">
          <cell r="B149" t="str">
            <v>HELLE PNEUS LTDA</v>
          </cell>
        </row>
        <row r="150">
          <cell r="B150" t="str">
            <v>TRATORZAN COM.PECAS P/TRATORES LTDA</v>
          </cell>
        </row>
        <row r="151">
          <cell r="B151" t="str">
            <v>PAVCO PAVIMENTAÇÃO E CONSTRUÇÃO LTDA.</v>
          </cell>
        </row>
        <row r="152">
          <cell r="B152" t="str">
            <v>SINPAV SINALIZAÇÃO E PAVIMENTAÇÃO LTDA</v>
          </cell>
        </row>
        <row r="153">
          <cell r="B153" t="str">
            <v>LIDER RENT A CAR LTDA</v>
          </cell>
        </row>
        <row r="154">
          <cell r="B154" t="str">
            <v>RNA STUTAPE SERV. REPROGRAFIA E CONGENER</v>
          </cell>
        </row>
        <row r="155">
          <cell r="B155" t="str">
            <v>REFIL EQUIPAMENTOS DO NORDESTE LTDA.</v>
          </cell>
        </row>
        <row r="156">
          <cell r="B156" t="str">
            <v>ENGE-HIDRA COMERCIO TECNICO</v>
          </cell>
        </row>
        <row r="157">
          <cell r="B157" t="str">
            <v>TINCO - MAQUINAS E FERRAMENTAS LTDA.</v>
          </cell>
        </row>
        <row r="158">
          <cell r="B158" t="str">
            <v>NOVA TENCO MAQUINAS E FERRAMENTAS LTDA</v>
          </cell>
        </row>
        <row r="159">
          <cell r="B159" t="str">
            <v>HG COMUNICAÇÃO VISUAL LTDA</v>
          </cell>
        </row>
        <row r="160">
          <cell r="B160" t="str">
            <v>MOGIFIRE COMÉRCIO DE EXTINTORES LTDA</v>
          </cell>
        </row>
        <row r="161">
          <cell r="B161" t="str">
            <v>ADRIANO CÉSAR DE HOLANDA GOMES</v>
          </cell>
        </row>
        <row r="162">
          <cell r="B162" t="str">
            <v>SERRA'S GRAN.IND.COMÉRCIO LTDA</v>
          </cell>
        </row>
        <row r="163">
          <cell r="B163" t="str">
            <v>TOP PARTS COMERCIAL LTDA</v>
          </cell>
        </row>
        <row r="164">
          <cell r="B164" t="str">
            <v>NATAL TRATORES PEÇAS E SERVIÇOS LTDA</v>
          </cell>
        </row>
        <row r="165">
          <cell r="B165" t="str">
            <v>JOSÉ ANTONIO DE BRITO-ME</v>
          </cell>
        </row>
        <row r="166">
          <cell r="B166" t="str">
            <v>PARATY SABOR DA TERRA RESTAURANTE LTDA-ME</v>
          </cell>
        </row>
        <row r="167">
          <cell r="B167" t="str">
            <v>SEAGRO ENG.IMPERMEABILIZAÇÕES LTDA</v>
          </cell>
        </row>
        <row r="168">
          <cell r="B168" t="str">
            <v>K M EMPREENDIMENTOS LTDA</v>
          </cell>
        </row>
        <row r="169">
          <cell r="B169" t="str">
            <v>PURA E CRISTALINA DIST. DE BEBIDAS E ÁGUA MINERAL LTDA.</v>
          </cell>
        </row>
        <row r="170">
          <cell r="B170" t="str">
            <v>AUTO SOCORRO REGISTRO LTDA - ME</v>
          </cell>
        </row>
        <row r="171">
          <cell r="B171" t="str">
            <v>HARD SOLUTION INFORMÁTICA LTDA</v>
          </cell>
        </row>
        <row r="172">
          <cell r="B172" t="str">
            <v>CONSTRUCOELHO LTDA</v>
          </cell>
        </row>
        <row r="173">
          <cell r="B173" t="str">
            <v>AUTO POSTO PELOTAS DO JD. GRAMACHO</v>
          </cell>
        </row>
        <row r="174">
          <cell r="B174" t="str">
            <v>ROMCOS ASSISTÊNCIA TÉCNICA LTDA</v>
          </cell>
        </row>
        <row r="175">
          <cell r="B175" t="str">
            <v>ALCOBRE COMERCIAL ELÉTRICA LTDA</v>
          </cell>
        </row>
        <row r="176">
          <cell r="B176" t="str">
            <v>TRANZIRAN TRANSPORTES LTDA</v>
          </cell>
        </row>
        <row r="177">
          <cell r="B177" t="str">
            <v>FORT FARDAS-MARIA APARECIDA G.MELO - ME</v>
          </cell>
        </row>
        <row r="178">
          <cell r="B178" t="str">
            <v>HOTEL PHENICIA LTDA</v>
          </cell>
        </row>
        <row r="179">
          <cell r="B179" t="str">
            <v>WESER LOCAÇÃO DE MÁQUINAS LTDA</v>
          </cell>
        </row>
        <row r="180">
          <cell r="B180" t="str">
            <v>ZENILTON AUTOMOVEIS LTDA</v>
          </cell>
        </row>
        <row r="181">
          <cell r="B181" t="str">
            <v>CONSTRUTORA &amp; IMPERMEABILIZADORA CASTOR LTDA.</v>
          </cell>
        </row>
        <row r="182">
          <cell r="B182" t="str">
            <v>EVELYN IMPORTS COMERCIO LTDA.</v>
          </cell>
        </row>
        <row r="183">
          <cell r="B183" t="str">
            <v>SAN MARCO HOTEL</v>
          </cell>
        </row>
        <row r="184">
          <cell r="B184" t="str">
            <v>COPY HOUSE COM.DERV.REPROGRÁFICOS LTDA</v>
          </cell>
        </row>
        <row r="185">
          <cell r="B185" t="str">
            <v>MONEJAN SOLDAS ABRAS.PROTEÇÃO INDUSTRIAL</v>
          </cell>
        </row>
        <row r="186">
          <cell r="B186" t="str">
            <v>ENGEM URBANIZACAO E CONSTRUCAO LTDA</v>
          </cell>
        </row>
        <row r="187">
          <cell r="B187" t="str">
            <v>CONSTRUTORA ENGETRAN LTDA</v>
          </cell>
        </row>
        <row r="188">
          <cell r="B188" t="str">
            <v>4 A COMERCIAL ELÉTRICA LTDA</v>
          </cell>
        </row>
        <row r="189">
          <cell r="B189" t="str">
            <v>ATENDE PRESTAÇÃO DE SERV. TÉCNICOS LTDA</v>
          </cell>
        </row>
        <row r="190">
          <cell r="B190" t="str">
            <v>MARGARIDA DE RIO CLARO AUTO POSTO LTDA</v>
          </cell>
        </row>
        <row r="191">
          <cell r="B191" t="str">
            <v>FROYLAN ENGENHARIA ,PROJETOS E COMÉRCIO LTDA</v>
          </cell>
        </row>
        <row r="192">
          <cell r="B192" t="str">
            <v>POSTO ALTEZA COM. E IND. LTDA</v>
          </cell>
        </row>
        <row r="193">
          <cell r="B193" t="str">
            <v>GBR COM.REPRESENTACOES E SERVICOS LTDA</v>
          </cell>
        </row>
        <row r="194">
          <cell r="B194" t="str">
            <v>S &amp; A COMERCIO SERVICOS E REPRESENTACOES</v>
          </cell>
        </row>
        <row r="195">
          <cell r="B195" t="str">
            <v>PROFICENTER PLANEJAMENTO DE OBRAS LTDA</v>
          </cell>
        </row>
        <row r="196">
          <cell r="B196" t="str">
            <v>CLC VIAGENS E TURISMO LTDA</v>
          </cell>
        </row>
        <row r="197">
          <cell r="B197" t="str">
            <v>CONTERRANEA VEICULOS PESADOS LTDA</v>
          </cell>
        </row>
        <row r="198">
          <cell r="B198" t="str">
            <v>TROCALOR INDÚSTRIA MECÂNICA LTDA</v>
          </cell>
        </row>
        <row r="199">
          <cell r="B199" t="str">
            <v>BMB RIO COMERCIO DE VEICULOS LTDA.</v>
          </cell>
        </row>
        <row r="200">
          <cell r="B200" t="str">
            <v>URBANA ENGENHARIA LTDA</v>
          </cell>
        </row>
        <row r="201">
          <cell r="B201" t="str">
            <v>LANCINI DESCARTÁVEIS LTDA</v>
          </cell>
        </row>
        <row r="202">
          <cell r="B202" t="str">
            <v>PARQUE FLORESTA MATERIAL DE CONSTRUCAO L</v>
          </cell>
        </row>
        <row r="203">
          <cell r="B203" t="str">
            <v>BRASPECAS IND.COM.REPRESENTAÇÃO LTDA</v>
          </cell>
        </row>
        <row r="204">
          <cell r="B204" t="str">
            <v>TRIAXIAL EMP.LOCADORES MÃO DE OBRA LTDA</v>
          </cell>
        </row>
        <row r="205">
          <cell r="B205" t="str">
            <v>G.M.DE OLIVEIRA MANUTENÇÃO E MONTAGENS INDUSTRIAIS</v>
          </cell>
        </row>
        <row r="206">
          <cell r="B206" t="str">
            <v>INDÚSTRIA GESSO PLACAS SÃO GERALDO LTDA</v>
          </cell>
        </row>
        <row r="207">
          <cell r="B207" t="str">
            <v>CENTRAL BRASIL DE ALIMENTOS COMERCIO IMP.EXP.LTDA</v>
          </cell>
        </row>
        <row r="208">
          <cell r="B208" t="str">
            <v>ITACOL ITAOCARA COLETIVOS LTDA</v>
          </cell>
        </row>
        <row r="209">
          <cell r="B209" t="str">
            <v>ENGENHARIA DE SISTEMAS TÉRMICOS LTDA.</v>
          </cell>
        </row>
        <row r="210">
          <cell r="B210" t="str">
            <v>TLXPC ELETR. E TELECOMUNICAÇÕES LTDA</v>
          </cell>
        </row>
        <row r="211">
          <cell r="B211" t="str">
            <v>TORNEADORA CEILANDIA LTDA</v>
          </cell>
        </row>
        <row r="212">
          <cell r="B212" t="str">
            <v>TECNOPLAN PROJETOS E CONSULTORIA LTDA</v>
          </cell>
        </row>
        <row r="213">
          <cell r="B213" t="str">
            <v>SANTA CLARA SERVIÇOS E TRANSPORTE DE PARATY LTDA</v>
          </cell>
        </row>
        <row r="214">
          <cell r="B214" t="str">
            <v>BALANÇÃO AUTO ESTRADA AMS LTDA</v>
          </cell>
        </row>
        <row r="215">
          <cell r="B215" t="str">
            <v>INDÚSTRIA DE PORTAS IGUAÇU MAGALHÃES LTDA</v>
          </cell>
        </row>
        <row r="216">
          <cell r="B216" t="str">
            <v>RJC SUB-EMPREITEIRA LTDA</v>
          </cell>
        </row>
        <row r="217">
          <cell r="B217" t="str">
            <v>BRITEX MINERA€OES LTDA</v>
          </cell>
        </row>
        <row r="218">
          <cell r="B218" t="str">
            <v>SBS SOCIEDADE BRASILEIRA DE SINALIZAÇÕES LTDA.</v>
          </cell>
        </row>
        <row r="219">
          <cell r="B219" t="str">
            <v>MM COMERCIO LTDA</v>
          </cell>
        </row>
        <row r="220">
          <cell r="B220" t="str">
            <v>LUIZ CAVALHEIRO LUIZE-ME</v>
          </cell>
        </row>
        <row r="221">
          <cell r="B221" t="str">
            <v>MONTEIRO &amp; FERRARI ENGENHARIA LTDA</v>
          </cell>
        </row>
        <row r="222">
          <cell r="B222" t="str">
            <v>EBERVANE MENEZES MAGALHÃES - ME</v>
          </cell>
        </row>
        <row r="223">
          <cell r="B223" t="str">
            <v>AGROPECUARIA CAFEEIRA REDIGHIERI LTDA</v>
          </cell>
        </row>
        <row r="224">
          <cell r="B224" t="str">
            <v>LUIZA LEITE DOS REIS</v>
          </cell>
        </row>
        <row r="225">
          <cell r="B225" t="str">
            <v>KOBANS COM.SERV.CONSTRUÇÃO CIVIL LTDA</v>
          </cell>
        </row>
        <row r="226">
          <cell r="B226" t="str">
            <v>CECITÉCNICA SERVIÇOS TÉCNICOS LTDA</v>
          </cell>
        </row>
        <row r="227">
          <cell r="B227" t="str">
            <v>CHECK-UP CENTER LTDA</v>
          </cell>
        </row>
        <row r="228">
          <cell r="B228" t="str">
            <v>JOSÉ ROBERTO ALCÂNTARA CARAGUÁ -ME</v>
          </cell>
        </row>
        <row r="229">
          <cell r="B229" t="str">
            <v>AC COMÉRCIO DE PNEUS LTDA</v>
          </cell>
        </row>
        <row r="230">
          <cell r="B230" t="str">
            <v>PIAIROS BAR E RESTAURANTE LTDA ME</v>
          </cell>
        </row>
        <row r="231">
          <cell r="B231" t="str">
            <v>CIMENCAL CARAGUÁ COM.MAT.CONSTRUÇÃO LTDA</v>
          </cell>
        </row>
        <row r="232">
          <cell r="B232" t="str">
            <v>NOVE L INFORMATICA LTDA.</v>
          </cell>
        </row>
        <row r="233">
          <cell r="B233" t="str">
            <v>PLANNUS ENGENHARIA LTDA</v>
          </cell>
        </row>
        <row r="234">
          <cell r="B234" t="str">
            <v>BRASPAC BRASILIA PAV.CONSTRUTORA LTDA</v>
          </cell>
        </row>
        <row r="235">
          <cell r="B235" t="str">
            <v>AUGUSTINHO DE FÁTIMA DOS SANTOS-ME</v>
          </cell>
        </row>
        <row r="236">
          <cell r="B236" t="str">
            <v>ARAGAS - ARAPIRACA GASES LTDA.</v>
          </cell>
        </row>
        <row r="237">
          <cell r="B237" t="str">
            <v>AJJR CONTABILIDADE E PROCESSAMENTO DE DA</v>
          </cell>
        </row>
        <row r="238">
          <cell r="B238" t="str">
            <v>MULT-HIDRO COMERCIAL LTDA</v>
          </cell>
        </row>
        <row r="239">
          <cell r="B239" t="str">
            <v>ROMERO RIBEIRO DE SOUZA PLACAS</v>
          </cell>
        </row>
        <row r="240">
          <cell r="B240" t="str">
            <v>MAC PRADO LOCAÇÕES DE EQUIPAMENTOS LTDA</v>
          </cell>
        </row>
        <row r="241">
          <cell r="B241" t="str">
            <v>JOSÉ LUIS FINGOLO - ME</v>
          </cell>
        </row>
        <row r="242">
          <cell r="B242" t="str">
            <v>COMERCIAL ASSESSOIA E REP. COMBRATEL 2000 LTDA</v>
          </cell>
        </row>
        <row r="243">
          <cell r="B243" t="str">
            <v>INTERLINE TURISMO E REPRESENTAÇÕES LTDA</v>
          </cell>
        </row>
        <row r="244">
          <cell r="B244" t="str">
            <v>PASSOFORTE LTDA</v>
          </cell>
        </row>
        <row r="245">
          <cell r="B245" t="str">
            <v>PNEULINHARES COMÉRCIO DE PNEUS LTDA</v>
          </cell>
        </row>
        <row r="246">
          <cell r="B246" t="str">
            <v>J.J. DE CARAPEBUS AGROP.VIDRACARIA LTDA</v>
          </cell>
        </row>
        <row r="247">
          <cell r="B247" t="str">
            <v>TRANSPORTES FINK LTDA</v>
          </cell>
        </row>
        <row r="248">
          <cell r="B248" t="str">
            <v>FARRER CONSULTORIA EMPRESARIAL LTDA</v>
          </cell>
        </row>
        <row r="249">
          <cell r="B249" t="str">
            <v>WALNEMED ASSIST.MÉDICA S/C LTDA</v>
          </cell>
        </row>
        <row r="250">
          <cell r="B250" t="str">
            <v>G.R. MATERIAL DE CONSTRUÇÃO SANTA CRUZ LTDA</v>
          </cell>
        </row>
        <row r="251">
          <cell r="B251" t="str">
            <v>CONEXO INDÚSTRIA E COMÉRCIO LTDA</v>
          </cell>
        </row>
        <row r="252">
          <cell r="B252" t="str">
            <v>JHR SAÚDE OCUPACIONAL SERV.MÉDICOS ESPECIALIZADOS LTDA</v>
          </cell>
        </row>
        <row r="253">
          <cell r="B253" t="str">
            <v>BELGO MINEIRA PARTICIPAÇÃO INDÚSTRIA E COMÉRCIO S/A</v>
          </cell>
        </row>
        <row r="254">
          <cell r="B254" t="str">
            <v>BELGO-MINEIRA PART.INDÚSTRIA E COMÉRCIO S.A</v>
          </cell>
        </row>
        <row r="255">
          <cell r="B255" t="str">
            <v>BELGO-MINEIRA PARTIC. INDÚSTRIA E COMÉRCIO S.A</v>
          </cell>
        </row>
        <row r="256">
          <cell r="B256" t="str">
            <v>BELGO-MINEIRA PARTIC.IND.COMÉRCIO S.A</v>
          </cell>
        </row>
        <row r="257">
          <cell r="B257" t="str">
            <v>BELGO-MINEIRA PARTICIPAÇÃO IND COM LTDA</v>
          </cell>
        </row>
        <row r="258">
          <cell r="B258" t="str">
            <v>LEC  ENGENHARIA DE APOIO S/C LTDA</v>
          </cell>
        </row>
        <row r="259">
          <cell r="B259" t="str">
            <v>VKS FILTROS COMERCIO E REPRESENTACAOES L</v>
          </cell>
        </row>
        <row r="260">
          <cell r="B260" t="str">
            <v>ASBRACO-ASSOC.BRASILIENSE DE CONSTRUTORES</v>
          </cell>
        </row>
        <row r="261">
          <cell r="B261" t="str">
            <v>GUARAJUBA MAT.CONSTR.E TRANSPORTES LTDA</v>
          </cell>
        </row>
        <row r="262">
          <cell r="B262" t="str">
            <v>EQUIPOOL EQUIPAMENTOS LTDA</v>
          </cell>
        </row>
        <row r="263">
          <cell r="B263" t="str">
            <v>TOPTEC TOPOGRAFIA COMPUTADORIZADA LTDA</v>
          </cell>
        </row>
        <row r="264">
          <cell r="B264" t="str">
            <v>ELETRO SERTANEJA LTDA</v>
          </cell>
        </row>
        <row r="265">
          <cell r="B265" t="str">
            <v>FELILTON SOUZA DA SILVA-ME</v>
          </cell>
        </row>
        <row r="266">
          <cell r="B266" t="str">
            <v>EVILÁSIO DA SILVA</v>
          </cell>
        </row>
        <row r="267">
          <cell r="B267" t="str">
            <v>REFRIGERAÇÃO E ELÉTRICA PRONTO AR LTDA</v>
          </cell>
        </row>
        <row r="268">
          <cell r="B268" t="str">
            <v>EFCO DO BRASIL LTDA</v>
          </cell>
        </row>
        <row r="269">
          <cell r="B269" t="str">
            <v>ANNA CASTRO DISTRIB. DE COLCHÕES LTDA</v>
          </cell>
        </row>
        <row r="270">
          <cell r="B270" t="str">
            <v>LOCADORA DE TRATORES TERRAPLAN  LTDA</v>
          </cell>
        </row>
        <row r="271">
          <cell r="B271" t="str">
            <v>MARK TELECOMINICAÇÕES LTDA</v>
          </cell>
        </row>
        <row r="272">
          <cell r="B272" t="str">
            <v>MARK TELECOMUNICACåES</v>
          </cell>
        </row>
        <row r="273">
          <cell r="B273" t="str">
            <v>PEDACOS DE PRAZER DOCES E SALGADOS LTDA</v>
          </cell>
        </row>
        <row r="274">
          <cell r="B274" t="str">
            <v>POMPERMAYER &amp; TONASSE LTDA-ME</v>
          </cell>
        </row>
        <row r="275">
          <cell r="B275" t="str">
            <v>GREEN GARDEN TRANSPORTE LTDA</v>
          </cell>
        </row>
        <row r="276">
          <cell r="B276" t="str">
            <v>MANGUEIRA EQUIP. DE SEGURANÇA LTDA</v>
          </cell>
        </row>
        <row r="277">
          <cell r="B277" t="str">
            <v>GRUPO DE IDÉIAS COM. LTDA</v>
          </cell>
        </row>
        <row r="278">
          <cell r="B278" t="str">
            <v>NEWTONER INFORMÁTICA LTDA</v>
          </cell>
        </row>
        <row r="279">
          <cell r="B279" t="str">
            <v>A.J. REFRIGERAÇÃO LTDA</v>
          </cell>
        </row>
        <row r="280">
          <cell r="B280" t="str">
            <v>POSTO MANGUINHOS DE BUZIOS LTDA</v>
          </cell>
        </row>
        <row r="281">
          <cell r="B281" t="str">
            <v>PONTO DOIS TINTAS</v>
          </cell>
        </row>
        <row r="282">
          <cell r="B282" t="str">
            <v>CPL LOCAÇÃO DE MÁQUINAS E EQUIPAMENTOS LTDA</v>
          </cell>
        </row>
        <row r="283">
          <cell r="B283" t="str">
            <v>KARTROLIN BRINDES MAT.P/ESCRITÓRIO LTDA</v>
          </cell>
        </row>
        <row r="284">
          <cell r="B284" t="str">
            <v>SUPLYFER OFFSHORE COMERCIAL LTDA</v>
          </cell>
        </row>
        <row r="285">
          <cell r="B285" t="str">
            <v>B R CONSTRUÇÕES LTDA</v>
          </cell>
        </row>
        <row r="286">
          <cell r="B286" t="str">
            <v>LAJE ASSISTÊNCIA AUTOMOTIVA 24:00 HS LTDA</v>
          </cell>
        </row>
        <row r="287">
          <cell r="B287" t="str">
            <v>AUTO POSTO CHAVES</v>
          </cell>
        </row>
        <row r="288">
          <cell r="B288" t="str">
            <v>GRAFOPEL GRÁFICA E EDITORA LTDA</v>
          </cell>
        </row>
        <row r="289">
          <cell r="B289" t="str">
            <v>GAPE COMERCIO DE MADEIRAS LTDA</v>
          </cell>
        </row>
        <row r="290">
          <cell r="B290" t="str">
            <v>SUPER MATRIZ ACOS LTDA</v>
          </cell>
        </row>
        <row r="291">
          <cell r="B291" t="str">
            <v>SUPER MATRIZ AÇOS LTDA</v>
          </cell>
        </row>
        <row r="292">
          <cell r="B292" t="str">
            <v>SUPER MATRIZ AÇOS LTDA</v>
          </cell>
        </row>
        <row r="293">
          <cell r="B293" t="str">
            <v>A.BARRETO MAQUINAS PESADAS LTDA</v>
          </cell>
        </row>
        <row r="294">
          <cell r="B294" t="str">
            <v>PPRA PINHEIRO PREVENÇÃO DE RISCOS AMBIENTAIS LTDA</v>
          </cell>
        </row>
        <row r="295">
          <cell r="B295" t="str">
            <v>CENTRAL DE DISTRIBUIÇÃO DE AÇO LTDA.</v>
          </cell>
        </row>
        <row r="296">
          <cell r="B296" t="str">
            <v>SCHERAM PRESTAÇÃO DE SERVIÇOS LTDA</v>
          </cell>
        </row>
        <row r="297">
          <cell r="B297" t="str">
            <v>L.H.P. TRANSPORTES LTDA</v>
          </cell>
        </row>
        <row r="298">
          <cell r="B298" t="str">
            <v>EDMILSON VIDAL TRANSPORTES LTDA</v>
          </cell>
        </row>
        <row r="299">
          <cell r="B299" t="str">
            <v>MARCO ANTÔNIO HELFER - ME</v>
          </cell>
        </row>
        <row r="300">
          <cell r="B300" t="str">
            <v>RONALDO J. PONTES AGROPECUÁRIA - ME</v>
          </cell>
        </row>
        <row r="301">
          <cell r="B301" t="str">
            <v>AUTO MOLA CEARENSE LTDA</v>
          </cell>
        </row>
        <row r="302">
          <cell r="B302" t="str">
            <v>RHP EMPREENDIMENTOS E SERVIÇOS LTDA</v>
          </cell>
        </row>
        <row r="303">
          <cell r="B303" t="str">
            <v>JOMANO TRANSPORTES RODOVIÁRIOS LTDA</v>
          </cell>
        </row>
        <row r="304">
          <cell r="B304" t="str">
            <v>MONTENA TRANSPORTES LTDA.</v>
          </cell>
        </row>
        <row r="305">
          <cell r="B305" t="str">
            <v>ALLUMAGE INDÚSTRIA E COMÉRCIO LTDA-EPP</v>
          </cell>
        </row>
        <row r="306">
          <cell r="B306" t="str">
            <v>TRANSPORTADORA RÁPIDO TAMBAÚ LTDA</v>
          </cell>
        </row>
        <row r="307">
          <cell r="B307" t="str">
            <v>JC RC/SUBEMPREITEIRA DE SERVICOS LTDA</v>
          </cell>
        </row>
        <row r="308">
          <cell r="B308" t="str">
            <v>FUJIWARA EQUIPAMENTOS DE PROT. IND. LTDA</v>
          </cell>
        </row>
        <row r="309">
          <cell r="B309" t="str">
            <v>BAZAR SOARES VICTER LTDA</v>
          </cell>
        </row>
        <row r="310">
          <cell r="B310" t="str">
            <v>COSME DA SILVA LOPES</v>
          </cell>
        </row>
        <row r="311">
          <cell r="B311" t="str">
            <v>SANETECH SERVICOS DE ENGENHARIA LTDA</v>
          </cell>
        </row>
        <row r="312">
          <cell r="B312" t="str">
            <v>SAULINA MAT. DE CONSTRUÇÃO LTDA</v>
          </cell>
        </row>
        <row r="313">
          <cell r="B313" t="str">
            <v>SPR LOCAÇÃO E SERVIÇOS LTDA</v>
          </cell>
        </row>
        <row r="314">
          <cell r="B314" t="str">
            <v>SPR LOCACAO E SERVICOS LTDA</v>
          </cell>
        </row>
        <row r="315">
          <cell r="B315" t="str">
            <v>SPR LOCAÇÃO E SERVIÇOS LTDA</v>
          </cell>
        </row>
        <row r="316">
          <cell r="B316" t="str">
            <v>EQUITY ENGENHARIA E AVALIACOES S/A LTDA</v>
          </cell>
        </row>
        <row r="317">
          <cell r="B317" t="str">
            <v>FELIPPE, GOMES E ISFER ADVOGADOS E CONSULTORES ASSOCIADOS</v>
          </cell>
        </row>
        <row r="318">
          <cell r="B318" t="str">
            <v>JOSE DE ALBUQUERQUE COELHO SIMPLES-PE</v>
          </cell>
        </row>
        <row r="319">
          <cell r="B319" t="str">
            <v>DIAS ALBUQUERQUE COMERCIAL LTDA</v>
          </cell>
        </row>
        <row r="320">
          <cell r="B320" t="str">
            <v>EMPREITEIRA E TERRAPLANAGEM BALEIA LTDA</v>
          </cell>
        </row>
        <row r="321">
          <cell r="B321" t="str">
            <v>NORBYTE INFORMATICA LTDA</v>
          </cell>
        </row>
        <row r="322">
          <cell r="B322" t="str">
            <v>COPY CÓPIAS E  SERVIÇOS DE IMPRESSÃO LTDA</v>
          </cell>
        </row>
        <row r="323">
          <cell r="B323" t="str">
            <v>BENEDITO DONIZETTI QUIRINO PARAIBUNA</v>
          </cell>
        </row>
        <row r="324">
          <cell r="B324" t="str">
            <v>LIMBO TOPOGR.SONDAGEM E SERV. GEOTÉCNICOS LTDA</v>
          </cell>
        </row>
        <row r="325">
          <cell r="B325" t="str">
            <v>CRJ COMÉRCIO SERV.INFORMÁTICA LTDA</v>
          </cell>
        </row>
        <row r="326">
          <cell r="B326" t="str">
            <v>CLAJUL MAN. E COM. DE EQUIPAMENTOS INDUSTRIAIS LTDA</v>
          </cell>
        </row>
        <row r="327">
          <cell r="B327" t="str">
            <v>IGUAPE CENTER-VLL DISTRIBUICAO LTDA</v>
          </cell>
        </row>
        <row r="328">
          <cell r="B328" t="str">
            <v>OLICO RENOVADORA DE PNEUS LTDA</v>
          </cell>
        </row>
        <row r="329">
          <cell r="B329" t="str">
            <v>CONFIANÇA EXTINTORES DE INCÊNDIO LTDA</v>
          </cell>
        </row>
        <row r="330">
          <cell r="B330" t="str">
            <v>BETUMAT QUIMICA LTDA</v>
          </cell>
        </row>
        <row r="331">
          <cell r="B331" t="str">
            <v>CAIUÁ LOCADORA DE VEÍCULOS LTDA</v>
          </cell>
        </row>
        <row r="332">
          <cell r="B332" t="str">
            <v>CBTS-COM.BRAS. DE TUBOS E SANEAMENTO LTDA</v>
          </cell>
        </row>
        <row r="333">
          <cell r="B333" t="str">
            <v>M.G.S. CARDOSO M.E.</v>
          </cell>
        </row>
        <row r="334">
          <cell r="B334" t="str">
            <v>HIDRADIR PECAS E SERVICOS LTDA</v>
          </cell>
        </row>
        <row r="335">
          <cell r="B335" t="str">
            <v>ELETROPOLO CEMAVI COMERCIAL ELETRICA LTD</v>
          </cell>
        </row>
        <row r="336">
          <cell r="B336" t="str">
            <v>METRÓPOLE LOCADORA E SERVIÇO LTDA</v>
          </cell>
        </row>
        <row r="337">
          <cell r="B337" t="str">
            <v>LIDERSTEEL COM.PROD.SIDERÚRGICOS LTDA</v>
          </cell>
        </row>
        <row r="338">
          <cell r="B338" t="str">
            <v>LUFAS COMERCIAL E SERVICOS LTDA</v>
          </cell>
        </row>
        <row r="339">
          <cell r="B339" t="str">
            <v>CORDEIRO &amp; CALDAS LTDA</v>
          </cell>
        </row>
        <row r="340">
          <cell r="B340" t="str">
            <v>ARTEFATOS DE CIMENTO CECCATO LTDA</v>
          </cell>
        </row>
        <row r="341">
          <cell r="B341" t="str">
            <v>FENIX PRODUÇÕES &amp; EVENTOS LTDA</v>
          </cell>
        </row>
        <row r="342">
          <cell r="B342" t="str">
            <v>AUTO SOCORRO DOIS FLAVIOS LTDA</v>
          </cell>
        </row>
        <row r="343">
          <cell r="B343" t="str">
            <v>RETROS VALE TERRAPLANAGENS LTDA</v>
          </cell>
        </row>
        <row r="344">
          <cell r="B344" t="str">
            <v>CONSPAV CONSTR.SANEAM.PAVIMENTACAO LTDA</v>
          </cell>
        </row>
        <row r="345">
          <cell r="B345" t="str">
            <v>SANDRA MARIA GONÇALVES - ME</v>
          </cell>
        </row>
        <row r="346">
          <cell r="B346" t="str">
            <v>PAVEMASTER TECNOLOGIA LTDA</v>
          </cell>
        </row>
        <row r="347">
          <cell r="B347" t="str">
            <v>SANDRO ALEXANDRINO</v>
          </cell>
        </row>
        <row r="348">
          <cell r="B348" t="str">
            <v>AMESTRA ASSESS.MEDICINA TRABALHISTA LTDA</v>
          </cell>
        </row>
        <row r="349">
          <cell r="B349" t="str">
            <v>FUSARI INDUSTRIA E COMERCIO LTDA</v>
          </cell>
        </row>
        <row r="350">
          <cell r="B350" t="str">
            <v>M.M. DIAS COMÉRCIO E TRANSPORTE LTDA</v>
          </cell>
        </row>
        <row r="351">
          <cell r="B351" t="str">
            <v>G. DE MOURA RESTAURANTE</v>
          </cell>
        </row>
        <row r="352">
          <cell r="B352" t="str">
            <v>CLAWSUP INFORMATICA LTDA</v>
          </cell>
        </row>
        <row r="353">
          <cell r="B353" t="str">
            <v>MAT.DE CONSTRUÇÃO PEDRA LISA DA CERÂMICA LTDA - ME</v>
          </cell>
        </row>
        <row r="354">
          <cell r="B354" t="str">
            <v>LASER MASTER INFORMÁTICA LTDA</v>
          </cell>
        </row>
        <row r="355">
          <cell r="B355" t="str">
            <v>EMPRECOM TINTAS E EMPREEND.COM.LTDA</v>
          </cell>
        </row>
        <row r="356">
          <cell r="B356" t="str">
            <v>AÇOS BRUM LTDA</v>
          </cell>
        </row>
        <row r="357">
          <cell r="B357" t="str">
            <v>LABUTARE CONSTRUTORA LTDA</v>
          </cell>
        </row>
        <row r="358">
          <cell r="B358" t="str">
            <v>ART PONTO DE DEL CASTILHO MANUTENÇÃO LTDA</v>
          </cell>
        </row>
        <row r="359">
          <cell r="B359" t="str">
            <v>IRCOL-IRRIGACAO E CONSTRUCOES</v>
          </cell>
        </row>
        <row r="360">
          <cell r="B360" t="str">
            <v>PETROSALLES AUTO POSTO LTDA</v>
          </cell>
        </row>
        <row r="361">
          <cell r="B361" t="str">
            <v>SAO JUDAS FUNDACOES LTDA</v>
          </cell>
        </row>
        <row r="362">
          <cell r="B362" t="str">
            <v>GRAFICA E EDITORA MAKINO LTDA</v>
          </cell>
        </row>
        <row r="363">
          <cell r="B363" t="str">
            <v>VENT SHOPPING 1 APARELHOS ELÉTRICOS LTDA</v>
          </cell>
        </row>
        <row r="364">
          <cell r="B364" t="str">
            <v>ENGEFER FERRAMENTAS, ABRASIVOS E SOLDAS LTDA</v>
          </cell>
        </row>
        <row r="365">
          <cell r="B365" t="str">
            <v>FEIRAO DA FAMILIA MOVEIS LTDA</v>
          </cell>
        </row>
        <row r="366">
          <cell r="B366" t="str">
            <v>FRANCISCO DA COSTA ALMEIDA - ME</v>
          </cell>
        </row>
        <row r="367">
          <cell r="B367" t="str">
            <v>RIO J. ALVES MATERIAIS DE CONSTRUCAO LTD</v>
          </cell>
        </row>
        <row r="368">
          <cell r="B368" t="str">
            <v>TRANTOR INFORMÁTICA LTDA</v>
          </cell>
        </row>
        <row r="369">
          <cell r="B369" t="str">
            <v>PONTES &amp; CIA - LAILSON S. PONTES</v>
          </cell>
        </row>
        <row r="370">
          <cell r="B370" t="str">
            <v>TERMOTELHA REVESTIMENTOS TÉRMICOS LTDA.</v>
          </cell>
        </row>
        <row r="371">
          <cell r="B371" t="str">
            <v>REBOQUE OURIQUE LOCACAO DE EQUIPAMENTOS LTDA</v>
          </cell>
        </row>
        <row r="372">
          <cell r="B372" t="str">
            <v>LOCADORA MÔNACO LTDA</v>
          </cell>
        </row>
        <row r="373">
          <cell r="B373" t="str">
            <v>LEÃO PEÇAS E FERRAMENTAS LTDA</v>
          </cell>
        </row>
        <row r="374">
          <cell r="B374" t="str">
            <v>NORTORF THORMAC LOC.MÁQUINAS E COMÉRCIO LTDA</v>
          </cell>
        </row>
        <row r="375">
          <cell r="B375" t="str">
            <v>PAPELARIA PROPAGA DE CAMBUCI LTDA</v>
          </cell>
        </row>
        <row r="376">
          <cell r="B376" t="str">
            <v>N.C. CARNEIRO TAVARES RESTAURANTE</v>
          </cell>
        </row>
        <row r="377">
          <cell r="B377" t="str">
            <v>J.F. CAMARGO TERRAPL.MAT.CONSTRUÇÃO LTDA</v>
          </cell>
        </row>
        <row r="378">
          <cell r="B378" t="str">
            <v>JC &amp; F CORRETAGEM E ADMINISTRACAO DE SEG</v>
          </cell>
        </row>
        <row r="379">
          <cell r="B379" t="str">
            <v>OPB PRÉ-MOLDADOS DE CONCRETO LTDA</v>
          </cell>
        </row>
        <row r="380">
          <cell r="B380" t="str">
            <v>L.R. COMERCIO DE MADEIRAS LTDA.</v>
          </cell>
        </row>
        <row r="381">
          <cell r="B381" t="str">
            <v>DRUZINA TOPOGRAFIA E ARQUITETURA LTDA.</v>
          </cell>
        </row>
        <row r="382">
          <cell r="B382" t="str">
            <v>ESPIRAÇO CONSTRUÇÃO CIVIL LTDA</v>
          </cell>
        </row>
        <row r="383">
          <cell r="B383" t="str">
            <v>TRANSPORTE E SERVIÇO BRASILEIRO LTDA</v>
          </cell>
        </row>
        <row r="384">
          <cell r="B384" t="str">
            <v>ANA DILMA BORGES AGOSTINHO GOMES</v>
          </cell>
        </row>
        <row r="385">
          <cell r="B385" t="str">
            <v>ELEGÂNCIA ALINHADA CONFECÇÃO LTDA ME</v>
          </cell>
        </row>
        <row r="386">
          <cell r="B386" t="str">
            <v>L.S.E. SERVIÇOS DE PROTEÇÃO LTDA</v>
          </cell>
        </row>
        <row r="387">
          <cell r="B387" t="str">
            <v>POSTO TREVO DE BÚZIOS LTDA</v>
          </cell>
        </row>
        <row r="388">
          <cell r="B388" t="str">
            <v>RCQ CONTROLE DE QUALIDADE LTDA</v>
          </cell>
        </row>
        <row r="389">
          <cell r="B389" t="str">
            <v>BRASIL CAR TRANSPORTES LTDA</v>
          </cell>
        </row>
        <row r="390">
          <cell r="B390" t="str">
            <v>REGINALDO ROCHA NEVES</v>
          </cell>
        </row>
        <row r="391">
          <cell r="B391" t="str">
            <v>SUELI DOS SANTOS SOUZA</v>
          </cell>
        </row>
        <row r="392">
          <cell r="B392" t="str">
            <v>NILSON SOUZA BASTOS</v>
          </cell>
        </row>
        <row r="393">
          <cell r="B393" t="str">
            <v>FERNANDO DE O. MARTUCHE</v>
          </cell>
        </row>
        <row r="394">
          <cell r="B394" t="str">
            <v>MR HARD INFORMATICA</v>
          </cell>
        </row>
        <row r="395">
          <cell r="B395" t="str">
            <v>KSANA IND. COM. ARTEFATOS DE AÇO LTDA</v>
          </cell>
        </row>
        <row r="396">
          <cell r="B396" t="str">
            <v>DISMOBRÁS IMP.EXP.DISTR.MÓVEIS LTDA</v>
          </cell>
        </row>
        <row r="397">
          <cell r="B397" t="str">
            <v>ZIELO TRANSPORTE E TERRAPLENAGEM LTDA</v>
          </cell>
        </row>
        <row r="398">
          <cell r="B398" t="str">
            <v>CAIEIRA DE IGUABA BAR E LANCHONETE LTDA</v>
          </cell>
        </row>
        <row r="399">
          <cell r="B399" t="str">
            <v>EXIMCOOP COOP.PREST.SERV.COM.EXT.RJ</v>
          </cell>
        </row>
        <row r="400">
          <cell r="B400" t="str">
            <v>TRANSCAR CONSTRUÇÕES E COMÉRCIO LTDA</v>
          </cell>
        </row>
        <row r="401">
          <cell r="B401" t="str">
            <v>ALIANCA TUBOS E CONEXOES LTDA</v>
          </cell>
        </row>
        <row r="402">
          <cell r="B402" t="str">
            <v>VANDERLEI TORRES FRANÇA</v>
          </cell>
        </row>
        <row r="403">
          <cell r="B403" t="str">
            <v>BBS SUPRIMENTO &amp; EMBALAGEM LTDA.</v>
          </cell>
        </row>
        <row r="404">
          <cell r="B404" t="str">
            <v>MARIA VILANI DA SILVA PEREIRA</v>
          </cell>
        </row>
        <row r="405">
          <cell r="B405" t="str">
            <v>DEMATRI MATERIAS ELETRICOS LTDA</v>
          </cell>
        </row>
        <row r="406">
          <cell r="B406" t="str">
            <v>DELTA AUTOMOTORES LTDA</v>
          </cell>
        </row>
        <row r="407">
          <cell r="B407" t="str">
            <v>MANCHETE RENT A CAR - ANDRÉ LEOCÁDIO DOS SANTOS</v>
          </cell>
        </row>
        <row r="408">
          <cell r="B408" t="str">
            <v>JAMSOFT INFORMÁTICA LTDA</v>
          </cell>
        </row>
        <row r="409">
          <cell r="B409" t="str">
            <v>HIDROVECTOR BOMBAS E EQUIPAMENTOS LTDA</v>
          </cell>
        </row>
        <row r="410">
          <cell r="B410" t="str">
            <v>HIDROVECTOR BOMBAS E EQUIPAMENTOS</v>
          </cell>
        </row>
        <row r="411">
          <cell r="B411" t="str">
            <v>DRENATEK ENGENHARIA LTDA</v>
          </cell>
        </row>
        <row r="412">
          <cell r="B412" t="str">
            <v>JOAO CAVALCANTE DE ARAUJO - ME</v>
          </cell>
        </row>
        <row r="413">
          <cell r="B413" t="str">
            <v>IMOBILIÁRIA PARATI LTDA</v>
          </cell>
        </row>
        <row r="414">
          <cell r="B414" t="str">
            <v>ANASTASSAKIS &amp; ASSOCIADOS S/C LTDA</v>
          </cell>
        </row>
        <row r="415">
          <cell r="B415" t="str">
            <v>EMENTEC COMÉRCIO E SERVIÇOS LTDA</v>
          </cell>
        </row>
        <row r="416">
          <cell r="B416" t="str">
            <v>ASPIN ENGENHARIA. COM.SERVIÇOS LTDA</v>
          </cell>
        </row>
        <row r="417">
          <cell r="B417" t="str">
            <v>NETSHOW COMERCIAL E SERVIÇOS LTDA</v>
          </cell>
        </row>
        <row r="418">
          <cell r="B418" t="str">
            <v>XANGO TRANSPORTADORA E SERVIÇOS LTDA</v>
          </cell>
        </row>
        <row r="419">
          <cell r="B419" t="str">
            <v>LUCIANA FIUZA DE MIRANDA TATUÍ - ME</v>
          </cell>
        </row>
        <row r="420">
          <cell r="B420" t="str">
            <v>SANDRINO DE SOUZA AQUINO</v>
          </cell>
        </row>
        <row r="421">
          <cell r="B421" t="str">
            <v>VETERINARIOS REUNIDOS COM.REPR.PROD.AGRO</v>
          </cell>
        </row>
        <row r="422">
          <cell r="B422" t="str">
            <v>CAJ-TRANSPORTE,COMÉRCIO E LOCAÇÃO LTDA</v>
          </cell>
        </row>
        <row r="423">
          <cell r="B423" t="str">
            <v>PADARIA E CONFEITARIA LOUVOR DE DEUS LTDA</v>
          </cell>
        </row>
        <row r="424">
          <cell r="B424" t="str">
            <v>POLO ENGENHARIA LTDA</v>
          </cell>
        </row>
        <row r="425">
          <cell r="B425" t="str">
            <v>PRADO LIMA LTDA</v>
          </cell>
        </row>
        <row r="426">
          <cell r="B426" t="str">
            <v>SMART SOLUTIONS INFORMµTICA LTDA</v>
          </cell>
        </row>
        <row r="427">
          <cell r="B427" t="str">
            <v>MECA DOS USADOS LTDA</v>
          </cell>
        </row>
        <row r="428">
          <cell r="B428" t="str">
            <v>COMPARE COMERCIAL LTDA</v>
          </cell>
        </row>
        <row r="429">
          <cell r="B429" t="str">
            <v>EMPREITEIRA MORIÁ LTDA-ME</v>
          </cell>
        </row>
        <row r="430">
          <cell r="B430" t="str">
            <v>CHEIRO VERDE COM. DE PRODUTOS DE LIMPEZA</v>
          </cell>
        </row>
        <row r="431">
          <cell r="B431" t="str">
            <v>S.F. SISTEMAS REPROGRÁFICOS LTDA</v>
          </cell>
        </row>
        <row r="432">
          <cell r="B432" t="str">
            <v>RGI COMÉRCIO E REPRESENTAÇÕES</v>
          </cell>
        </row>
        <row r="433">
          <cell r="B433" t="str">
            <v>EURO RIO IMPORTACAO E EXPORTACAO LTDA</v>
          </cell>
        </row>
        <row r="434">
          <cell r="B434" t="str">
            <v>EURO RIO IMPORT/ TELEFâNICA CELULAR</v>
          </cell>
        </row>
        <row r="435">
          <cell r="B435" t="str">
            <v>FERPLÁS INDÚSTRIA E COMÉRCIO LTDA</v>
          </cell>
        </row>
        <row r="436">
          <cell r="B436" t="str">
            <v>LOC LAV-LOCADORA DE EQUIP.DE LIMPEZA LTDA</v>
          </cell>
        </row>
        <row r="437">
          <cell r="B437" t="str">
            <v>TERRANORTE LOCAÇÕES E TARRAPLENAGEM LTDA</v>
          </cell>
        </row>
        <row r="438">
          <cell r="B438" t="str">
            <v>JORGE LUIZ BRACELLOS MARTINS</v>
          </cell>
        </row>
        <row r="439">
          <cell r="B439" t="str">
            <v>ACL COMERCIO E SERVICOS LTDA</v>
          </cell>
        </row>
        <row r="440">
          <cell r="B440" t="str">
            <v>CASA VELHA - S MARINS PIZZARIA</v>
          </cell>
        </row>
        <row r="441">
          <cell r="B441" t="str">
            <v>JOSE LUIZ CARVALHO FERREIRA-ME</v>
          </cell>
        </row>
        <row r="442">
          <cell r="B442" t="str">
            <v>CEMET-CENTRO ESPEC.MEDICINA DO TRABALHO</v>
          </cell>
        </row>
        <row r="443">
          <cell r="B443" t="str">
            <v>PATRIOTAS PORTAS, FORROS LTDA</v>
          </cell>
        </row>
        <row r="444">
          <cell r="B444" t="str">
            <v>W.H.B. DO BRASIL LTDA</v>
          </cell>
        </row>
        <row r="445">
          <cell r="B445" t="str">
            <v>TRANSFUTURO TRANSPORTES LTDA.</v>
          </cell>
        </row>
        <row r="446">
          <cell r="B446" t="str">
            <v>EMPRESA MINERAÇÃO CARNEIRO LTDA</v>
          </cell>
        </row>
        <row r="447">
          <cell r="B447" t="str">
            <v>IRMAOS MACIEL MEIRELES LTDA</v>
          </cell>
        </row>
        <row r="448">
          <cell r="B448" t="str">
            <v>PRESMAG PRESTAÇÃO DE MANUT. GERAL LTDA</v>
          </cell>
        </row>
        <row r="449">
          <cell r="B449" t="str">
            <v>NORBERTO A. HERMOSO PEDERNEIRAS-ME</v>
          </cell>
        </row>
        <row r="450">
          <cell r="B450" t="str">
            <v>ACELÉTRICA COMERCIO E REPRESENTACOES LTDA</v>
          </cell>
        </row>
        <row r="451">
          <cell r="B451" t="str">
            <v>TWW DO BRASIL S.A</v>
          </cell>
        </row>
        <row r="452">
          <cell r="B452" t="str">
            <v>ORIENTE CONSTRUCAO CIVIL LTDA.</v>
          </cell>
        </row>
        <row r="453">
          <cell r="B453" t="str">
            <v>MADEIREIRA CATALANA LTDA</v>
          </cell>
        </row>
        <row r="454">
          <cell r="B454" t="str">
            <v>JBD SERVIÇOS AUTOMOTIVOS LTDA</v>
          </cell>
        </row>
        <row r="455">
          <cell r="B455" t="str">
            <v>PROVIA TRANSPORTES LTDA</v>
          </cell>
        </row>
        <row r="456">
          <cell r="B456" t="str">
            <v>MULTIANGRA UTIL.DOM.MAT.CONSTRUÇÃO LTDA</v>
          </cell>
        </row>
        <row r="457">
          <cell r="B457" t="str">
            <v>REPSOL YPF DISTRIBUIDORA S/A</v>
          </cell>
        </row>
        <row r="458">
          <cell r="B458" t="str">
            <v>REPSOL YPF DISTRIBUIDORA S.A</v>
          </cell>
        </row>
        <row r="459">
          <cell r="B459" t="str">
            <v>MONTE SINAI PNEUS LTDA</v>
          </cell>
        </row>
        <row r="460">
          <cell r="B460" t="str">
            <v>ANDRADE &amp; URIAS LTDA</v>
          </cell>
        </row>
        <row r="461">
          <cell r="B461" t="str">
            <v>J C CAF PAISAGISMO E TRANSPORTES LTDA</v>
          </cell>
        </row>
        <row r="462">
          <cell r="B462" t="str">
            <v>FRAGA BEKIERMAN ADVOGADOS</v>
          </cell>
        </row>
        <row r="463">
          <cell r="B463" t="str">
            <v>RODO PRATIC TRANSPORTES LTDA</v>
          </cell>
        </row>
        <row r="464">
          <cell r="B464" t="str">
            <v>LOJÃO AUTO PECAS E SERVIÇOS LTDA</v>
          </cell>
        </row>
        <row r="465">
          <cell r="B465" t="str">
            <v>LOJÃO AUTO PEÇAS E SERVIÇOS LTDA</v>
          </cell>
        </row>
        <row r="466">
          <cell r="B466" t="str">
            <v>J M A  ASSESSORIA COM. MARK. REPRESENTAÇÕES LTDA</v>
          </cell>
        </row>
        <row r="467">
          <cell r="B467" t="str">
            <v>RBC PARAFUSOS E FERRAGENS LTDA</v>
          </cell>
        </row>
        <row r="468">
          <cell r="B468" t="str">
            <v>ROMPILIG COM.SERV.TEC. AR COMPRIMIDO LTDA</v>
          </cell>
        </row>
        <row r="469">
          <cell r="B469" t="str">
            <v>MADEL REPRESENTACOES E TRNSPORTES LTDA</v>
          </cell>
        </row>
        <row r="470">
          <cell r="B470" t="str">
            <v>CARLOS ANTONIO MAGALHÃES DE OLIVEIRA</v>
          </cell>
        </row>
        <row r="471">
          <cell r="B471" t="str">
            <v>D.M.M.W. GRAMAS E JARDINS LTDA</v>
          </cell>
        </row>
        <row r="472">
          <cell r="B472" t="str">
            <v>PEDREIRA VITORIA-MINERACAO SAO JOAO NOVO</v>
          </cell>
        </row>
        <row r="473">
          <cell r="B473" t="str">
            <v>NEVES &amp; BORLINI LTDA - ME</v>
          </cell>
        </row>
        <row r="474">
          <cell r="B474" t="str">
            <v>MARTINS ADVOGADOS ASSOCIADOS</v>
          </cell>
        </row>
        <row r="475">
          <cell r="B475" t="str">
            <v>LABTEC - CONSULTORIA S/C LTDA</v>
          </cell>
        </row>
        <row r="476">
          <cell r="B476" t="str">
            <v>ELETRO INJETORA NOVO HORIZONTE J.A.LTDA</v>
          </cell>
        </row>
        <row r="477">
          <cell r="B477" t="str">
            <v>DIREL COMERCIAL ELETRICA LTDA</v>
          </cell>
        </row>
        <row r="478">
          <cell r="B478" t="str">
            <v>PISO ART REVESTIMENTOS TÉCNICOS S/C LTDA</v>
          </cell>
        </row>
        <row r="479">
          <cell r="B479" t="str">
            <v>VILAREJO DE MACAÉ MAT.DE CONSTRUÇÃO LTDA</v>
          </cell>
        </row>
        <row r="480">
          <cell r="B480" t="str">
            <v>J.A. MAQUINAS E EQUIPAMENTOS LTDA</v>
          </cell>
        </row>
        <row r="481">
          <cell r="B481" t="str">
            <v>DESENTUPIDORA DESENTOP LTDA</v>
          </cell>
        </row>
        <row r="482">
          <cell r="B482" t="str">
            <v>SEBASTIAO ROBERTO NOGUEIRA TERRAPLENAGEM</v>
          </cell>
        </row>
        <row r="483">
          <cell r="B483" t="str">
            <v>CONTROLE EQUIPAMENTOS DE SEGURANÇA LTDA - ME MEE</v>
          </cell>
        </row>
        <row r="484">
          <cell r="B484" t="str">
            <v>HOME CAR AUTOMOVEIS S/C LTDA</v>
          </cell>
        </row>
        <row r="485">
          <cell r="B485" t="str">
            <v>ALVORADA EMPRESA PADRÃO DE TERRAPLANAGEM LTDA</v>
          </cell>
        </row>
        <row r="486">
          <cell r="B486" t="str">
            <v>TOPCON SERV.TECNOLÓGICOS E TOPOGRAFIA LTDA</v>
          </cell>
        </row>
        <row r="487">
          <cell r="B487" t="str">
            <v>RIBEIRO MORAIS TRANSPORTES LTDA</v>
          </cell>
        </row>
        <row r="488">
          <cell r="B488" t="str">
            <v>REVESTIMENTOS E PISOS S.J. ORLEAN LTDA</v>
          </cell>
        </row>
        <row r="489">
          <cell r="B489" t="str">
            <v>SILVANI MARTINS DE OLIVEIRA</v>
          </cell>
        </row>
        <row r="490">
          <cell r="B490" t="str">
            <v>TRANSPORTES ON TIME LTDA - ME</v>
          </cell>
        </row>
        <row r="491">
          <cell r="B491" t="str">
            <v>2008 PECAS E ACESSORIOS LTDA</v>
          </cell>
        </row>
        <row r="492">
          <cell r="B492" t="str">
            <v>IMPERIO DAS CORRENTES E ENGRENAGENS LTDA</v>
          </cell>
        </row>
        <row r="493">
          <cell r="B493" t="str">
            <v>VALCONCIL VALVULAS E CONEXOES INDUSTRIAI</v>
          </cell>
        </row>
        <row r="494">
          <cell r="B494" t="str">
            <v>F. FERNANDES CARPETE PISOS E REVESTIMENTOS LTDA</v>
          </cell>
        </row>
        <row r="495">
          <cell r="B495" t="str">
            <v>COMÉRCIO DE PAPÉIS ORSA PAPELEX LTDA</v>
          </cell>
        </row>
        <row r="496">
          <cell r="B496" t="str">
            <v>LIUPNEUS &amp; PETROLEO LTDA</v>
          </cell>
        </row>
        <row r="497">
          <cell r="B497" t="str">
            <v>ALMONT DO BRASIL IMP.COM.REPRESENTAÇÃO LTDA</v>
          </cell>
        </row>
        <row r="498">
          <cell r="B498" t="str">
            <v>SOLOTEC ENGENHARIA S/C LTDA</v>
          </cell>
        </row>
        <row r="499">
          <cell r="B499" t="str">
            <v>EROS DE INOA DIVERSOES ELETRONICAS LTDA</v>
          </cell>
        </row>
        <row r="500">
          <cell r="B500" t="str">
            <v>COSTA LESTE MATERIAIS DE CONSTRUÇÃO LTDA</v>
          </cell>
        </row>
        <row r="501">
          <cell r="B501" t="str">
            <v>SOFTCOMB COM.SERV. TELEC.INFORMÁTICA LTDA</v>
          </cell>
        </row>
        <row r="502">
          <cell r="B502" t="str">
            <v>FRANCA`S CAR LOCADORA DE VEICULOS LTDA</v>
          </cell>
        </row>
        <row r="503">
          <cell r="B503" t="str">
            <v>CONSTRULESTE MATERIAIS DE CONSTRUCAO LTD</v>
          </cell>
        </row>
        <row r="504">
          <cell r="B504" t="str">
            <v>CIRO TAKANO LOCAÇÕES</v>
          </cell>
        </row>
        <row r="505">
          <cell r="B505" t="str">
            <v>CONSTRUTORA SUPREMA LTDA</v>
          </cell>
        </row>
        <row r="506">
          <cell r="B506" t="str">
            <v>BAZAR E MAT.CONSTRT. SANUZA DE PARACAMBI LTDA</v>
          </cell>
        </row>
        <row r="507">
          <cell r="B507" t="str">
            <v>PAFER MATERIAL DE CONSTRUÇÃO LTDA</v>
          </cell>
        </row>
        <row r="508">
          <cell r="B508" t="str">
            <v>INTER-RIO TINTAS COMERCIO LTDA</v>
          </cell>
        </row>
        <row r="509">
          <cell r="B509" t="str">
            <v>R.F. JESUS RECICLAGENS LTDA</v>
          </cell>
        </row>
        <row r="510">
          <cell r="B510" t="str">
            <v>CLIMET-CLINICAS INTEGRADAS MEC.TRABALHO</v>
          </cell>
        </row>
        <row r="511">
          <cell r="B511" t="str">
            <v>TTMC MATERIAL DE CONST. E TRANSP. LTDA</v>
          </cell>
        </row>
        <row r="512">
          <cell r="B512" t="str">
            <v>WASELÉTRICA COMERCIAL LTDA</v>
          </cell>
        </row>
        <row r="513">
          <cell r="B513" t="str">
            <v>BILDEN TECNOLOGIA EM PROCESSOS CONSTRUTIVOS LTDA</v>
          </cell>
        </row>
        <row r="514">
          <cell r="B514" t="str">
            <v>BILDEN TECNOLOGIA PROC.CONSTRUTIVOS LTDA</v>
          </cell>
        </row>
        <row r="515">
          <cell r="B515" t="str">
            <v>ELIMAC SERVIÇOS E LOCAÇÕES LTDA-EPP</v>
          </cell>
        </row>
        <row r="516">
          <cell r="B516" t="str">
            <v>SOBRAL DISTRIBUIDORA DE BRITA LTDA</v>
          </cell>
        </row>
        <row r="517">
          <cell r="B517" t="str">
            <v>EMPRESA ILHA AUTO SOCORRO LTDA</v>
          </cell>
        </row>
        <row r="518">
          <cell r="B518" t="str">
            <v>EGITO IMOBILIARIA S/C LTDA</v>
          </cell>
        </row>
        <row r="519">
          <cell r="B519" t="str">
            <v>WORLDIMPEX TRANSPORTE DE CARGAS LTDA</v>
          </cell>
        </row>
        <row r="520">
          <cell r="B520" t="str">
            <v>ÁGUAS DO PARAÍBA S/A</v>
          </cell>
        </row>
        <row r="521">
          <cell r="B521" t="str">
            <v>GOLF DERIVADOS DE PETRÓLEO LTDA.</v>
          </cell>
        </row>
        <row r="522">
          <cell r="B522" t="str">
            <v>QUALIDADE ENGENHARIA LTDA</v>
          </cell>
        </row>
        <row r="523">
          <cell r="B523" t="str">
            <v>O BORRACHÃO LTDA</v>
          </cell>
        </row>
        <row r="524">
          <cell r="B524" t="str">
            <v>DEGRAUS MÁQS. E EQUIPTOS. P/CONSTRUÇÃO CIVIL LTDA</v>
          </cell>
        </row>
        <row r="525">
          <cell r="B525" t="str">
            <v>MINERADORA PEDRIX LTDA</v>
          </cell>
        </row>
        <row r="526">
          <cell r="B526" t="str">
            <v>MINERADORA PEDRIX LTDA</v>
          </cell>
        </row>
        <row r="527">
          <cell r="B527" t="str">
            <v>RIBEL HIDROTECNICA LTDA</v>
          </cell>
        </row>
        <row r="528">
          <cell r="B528" t="str">
            <v>LOR AGENCIAMENTO TRANSP.SERVIÇOS LTDA</v>
          </cell>
        </row>
        <row r="529">
          <cell r="B529" t="str">
            <v>ADRIANA MOREIRA DAMASCENO</v>
          </cell>
        </row>
        <row r="530">
          <cell r="B530" t="str">
            <v>T &amp; A CONSTRUCAO PRE-FABRICADA LTDA</v>
          </cell>
        </row>
        <row r="531">
          <cell r="B531" t="str">
            <v>AMÉRICO FERREIRA PNEUS E AUTO PEÇAS</v>
          </cell>
        </row>
        <row r="532">
          <cell r="B532" t="str">
            <v>N.A.G. MADEIRAS LTDA</v>
          </cell>
        </row>
        <row r="533">
          <cell r="B533" t="str">
            <v>STARK SERVIÇO DE GUINCHO S/C LTDA - ME</v>
          </cell>
        </row>
        <row r="534">
          <cell r="B534" t="str">
            <v>F.M.G. MADEIRAS LTDA</v>
          </cell>
        </row>
        <row r="535">
          <cell r="B535" t="str">
            <v>DIVINO EURÍPEDES GONDIM - EPP</v>
          </cell>
        </row>
        <row r="536">
          <cell r="B536" t="str">
            <v>COMÉRCIO DE AUTO PEÇAS ALVORADA LTDA</v>
          </cell>
        </row>
        <row r="537">
          <cell r="B537" t="str">
            <v>ELETRO LAURO COM. REPRESENTAÇÕES LTDA</v>
          </cell>
        </row>
        <row r="538">
          <cell r="B538" t="str">
            <v>M.R.A. PAES EXTRAÇÃO DE AREIA</v>
          </cell>
        </row>
        <row r="539">
          <cell r="B539" t="str">
            <v>QUALYLIMPA PRODUTOS DE LIMPEZA LTDA-ME</v>
          </cell>
        </row>
        <row r="540">
          <cell r="B540" t="str">
            <v>FUNDAMENTA ENGENHARIA DE FUNDAÇÕES LTDA</v>
          </cell>
        </row>
        <row r="541">
          <cell r="B541" t="str">
            <v>PAULO JULIATTI JUNIOR - ME (SP TRANSPORTES)</v>
          </cell>
        </row>
        <row r="542">
          <cell r="B542" t="str">
            <v>RIO DO PINCEL TINTAS LTDA</v>
          </cell>
        </row>
        <row r="543">
          <cell r="B543" t="str">
            <v>RIO DO PINCEL TINTAS LTDA</v>
          </cell>
        </row>
        <row r="544">
          <cell r="B544" t="str">
            <v>JORGE ALIPIO CORTES MEDEIROS -ME</v>
          </cell>
        </row>
        <row r="545">
          <cell r="B545" t="str">
            <v>IMPAR TRANSPORTES ESPECIAIS LTDA</v>
          </cell>
        </row>
        <row r="546">
          <cell r="B546" t="str">
            <v>RESTAURANTE COZINHA PIMORE LTDA-ME</v>
          </cell>
        </row>
        <row r="547">
          <cell r="B547" t="str">
            <v>SATÉLITE COMPUTADORES LTDA</v>
          </cell>
        </row>
        <row r="548">
          <cell r="B548" t="str">
            <v>ANDRELÂNDIA MADEIRA LTDA</v>
          </cell>
        </row>
        <row r="549">
          <cell r="B549" t="str">
            <v>D.S. SALES ARTEFATOS DE CIMENTO - ME</v>
          </cell>
        </row>
        <row r="550">
          <cell r="B550" t="str">
            <v>UNIVERSO ONLINE LTDA</v>
          </cell>
        </row>
        <row r="551">
          <cell r="B551" t="str">
            <v>PRL COMÉRCIO DE EXTINTORES E EQUIPAMENTOS CONTRA INCÊNDIO LT</v>
          </cell>
        </row>
        <row r="552">
          <cell r="B552" t="str">
            <v>HELP O MUNDO DO BORRACHEIRO LTDA</v>
          </cell>
        </row>
        <row r="553">
          <cell r="B553" t="str">
            <v>K S F ENGENHARIA E COMÉRCIO LTDA</v>
          </cell>
        </row>
        <row r="554">
          <cell r="B554" t="str">
            <v>LIMIAR EXAMES AUDIOM.FONOAUDIOLOGIA LTDA</v>
          </cell>
        </row>
        <row r="555">
          <cell r="B555" t="str">
            <v>INTERBYTE IND. E COM. DE COMPUTADORES LT</v>
          </cell>
        </row>
        <row r="556">
          <cell r="B556" t="str">
            <v>MARINA ANA TEIXEIRA - ME</v>
          </cell>
        </row>
        <row r="557">
          <cell r="B557" t="str">
            <v>FONTE CELESTE TRANSPORTADORA DE ÁGUA LTDA.</v>
          </cell>
        </row>
        <row r="558">
          <cell r="B558" t="str">
            <v>SR BUREAU DE INFORMÁTICA LTDA.</v>
          </cell>
        </row>
        <row r="559">
          <cell r="B559" t="str">
            <v>AREAL HALEM DE ITAGUAÍ LTDA</v>
          </cell>
        </row>
        <row r="560">
          <cell r="B560" t="str">
            <v>L.M.P. DA SILVA COMÉRCIO-ME</v>
          </cell>
        </row>
        <row r="561">
          <cell r="B561" t="str">
            <v>CÓPIAS SANMAR LTDA.</v>
          </cell>
        </row>
        <row r="562">
          <cell r="B562" t="str">
            <v>CHOMEC - HIDRÁULICA E ELÉTRICA LTDA</v>
          </cell>
        </row>
        <row r="563">
          <cell r="B563" t="str">
            <v>INFOSTYLUS</v>
          </cell>
        </row>
        <row r="564">
          <cell r="B564" t="str">
            <v>INFOSTYLUS COMERCIO DE INFORMATICA LTDA.</v>
          </cell>
        </row>
        <row r="565">
          <cell r="B565" t="str">
            <v>DELLI TUTTI LTDA</v>
          </cell>
        </row>
        <row r="566">
          <cell r="B566" t="str">
            <v>MOVIBRAS LTDA.</v>
          </cell>
        </row>
        <row r="567">
          <cell r="B567" t="str">
            <v>HERCULES CARNEIRO DE ALENCAR</v>
          </cell>
        </row>
        <row r="568">
          <cell r="B568" t="str">
            <v>W. HOOD IMPERMEABILIZAÇÕES</v>
          </cell>
        </row>
        <row r="569">
          <cell r="B569" t="str">
            <v>SERVICOS DE MANUTENCAO JUAZEIRENSE LTDA</v>
          </cell>
        </row>
        <row r="570">
          <cell r="B570" t="str">
            <v>MEGHI MÓVEIS LTDA - ME</v>
          </cell>
        </row>
        <row r="571">
          <cell r="B571" t="str">
            <v>COMPANHIA DA SAÚDE SERV. DE MED. OCUPACIONAL LTDA</v>
          </cell>
        </row>
        <row r="572">
          <cell r="B572" t="str">
            <v>ROSÂNGELA A. PINTO LIMA</v>
          </cell>
        </row>
        <row r="573">
          <cell r="B573" t="str">
            <v>HELENA PEREIRA SILVA - AUTO PECAS ME</v>
          </cell>
        </row>
        <row r="574">
          <cell r="B574" t="str">
            <v>POSTO DE GASOLINA CAMPOS EMERENCIANO LTDA</v>
          </cell>
        </row>
        <row r="575">
          <cell r="B575" t="str">
            <v>E.VIEIRA LANCHONETE E MERCEARIA</v>
          </cell>
        </row>
        <row r="576">
          <cell r="B576" t="str">
            <v>PERAZO COM. E REPRESENTAÇÃO LTDA</v>
          </cell>
        </row>
        <row r="577">
          <cell r="B577" t="str">
            <v>HORUS AERO TÁXI LTDA</v>
          </cell>
        </row>
        <row r="578">
          <cell r="B578" t="str">
            <v>NEW POINT BAR DANCET.LANCHONETE LTDA</v>
          </cell>
        </row>
        <row r="579">
          <cell r="B579" t="str">
            <v>VIA DUTRA TOP PNEUS LTDA</v>
          </cell>
        </row>
        <row r="580">
          <cell r="B580" t="str">
            <v>SAMADHI INFORMATICA LTDA</v>
          </cell>
        </row>
        <row r="581">
          <cell r="B581" t="str">
            <v>SINSANCOL - SERVIÇOS EM CONSTRUÇÃO CIVIL LTDA.</v>
          </cell>
        </row>
        <row r="582">
          <cell r="B582" t="str">
            <v>RODOJUMBO TRANSPORTES RODOVIÁRIOS LTDA</v>
          </cell>
        </row>
        <row r="583">
          <cell r="B583" t="str">
            <v>SAMOL COMERCIO E REPRESENTACOES LTDA</v>
          </cell>
        </row>
        <row r="584">
          <cell r="B584" t="str">
            <v>ESTRELA COMUNICAÇÃO E MARKETING S/C LTDA</v>
          </cell>
        </row>
        <row r="585">
          <cell r="B585" t="str">
            <v>MADELAR DE IGUAÇU LTDA</v>
          </cell>
        </row>
        <row r="586">
          <cell r="B586" t="str">
            <v>RH MED CONSULTORES ASSOCIADOS LTDA</v>
          </cell>
        </row>
        <row r="587">
          <cell r="B587" t="str">
            <v>L.F.R. LAMAS COMÉRCIO E REPRESENTAÇÕES</v>
          </cell>
        </row>
        <row r="588">
          <cell r="B588" t="str">
            <v>SUPPLY SOLUTIONS COM.SERV.CONSTR.CIVIL LTDA</v>
          </cell>
        </row>
        <row r="589">
          <cell r="B589" t="str">
            <v>ALMEIDA LOPES TRANSPORTE LTDA</v>
          </cell>
        </row>
        <row r="590">
          <cell r="B590" t="str">
            <v>RIO VAN COOP. LTDA</v>
          </cell>
        </row>
        <row r="591">
          <cell r="B591" t="str">
            <v>ANKARA DECORACOES</v>
          </cell>
        </row>
        <row r="592">
          <cell r="B592" t="str">
            <v>ENGEARKO ENGENHARIA E REPRESENTACAO  LTD</v>
          </cell>
        </row>
        <row r="593">
          <cell r="B593" t="str">
            <v>GIBWOOD BRASIL LTDA</v>
          </cell>
        </row>
        <row r="594">
          <cell r="B594" t="str">
            <v>E.A. OLIVEIRA EMPR.PAVIM.REFORMAS</v>
          </cell>
        </row>
        <row r="595">
          <cell r="B595" t="str">
            <v>BRITAMAR INDÚSTRIA E COMÉRCIO LTDA</v>
          </cell>
        </row>
        <row r="596">
          <cell r="B596" t="str">
            <v>ESTRELA DALVA EXTRAÇÃO DE AREIA LTDA</v>
          </cell>
        </row>
        <row r="597">
          <cell r="B597" t="str">
            <v>TRAÇOS &amp; RETÍCULAS COM. E FOTOLITO LTDA</v>
          </cell>
        </row>
        <row r="598">
          <cell r="B598" t="str">
            <v>ADESIVE TAPE IND E COM DE FITAS ADESIVAS LTDA</v>
          </cell>
        </row>
        <row r="599">
          <cell r="B599" t="str">
            <v>TERRAFAT LOCAÇÕES E TERRAPLANAGEM LTDA</v>
          </cell>
        </row>
        <row r="600">
          <cell r="B600" t="str">
            <v>TRANSPORTADORA LUA AZUL LTDA</v>
          </cell>
        </row>
        <row r="601">
          <cell r="B601" t="str">
            <v>TRANSPORTE BRASILEIRO DE TURISMO LTDA.</v>
          </cell>
        </row>
        <row r="602">
          <cell r="B602" t="str">
            <v>MOTO NEWS ENTREGAS RÁPIDAS SOC.SIMPLES</v>
          </cell>
        </row>
        <row r="603">
          <cell r="B603" t="str">
            <v>EMPREHMET EMP.REC.HUM.MED.TRABALHO LTDA</v>
          </cell>
        </row>
        <row r="604">
          <cell r="B604" t="str">
            <v>HISTORY CENTER COM.INDUSTRIAL LTDA</v>
          </cell>
        </row>
        <row r="605">
          <cell r="B605" t="str">
            <v>AREAL VALE DO PARAÍBA 2146 LTDA</v>
          </cell>
        </row>
        <row r="606">
          <cell r="B606" t="str">
            <v>HOJE COMÉRCIO E REPRESENTAÇÕES LTDA</v>
          </cell>
        </row>
        <row r="607">
          <cell r="B607" t="str">
            <v>CIANORTE COMERCIO E REPRESENTACAO LTDA</v>
          </cell>
        </row>
        <row r="608">
          <cell r="B608" t="str">
            <v>JUPITER MATERIAL DE CONSTRUCAO</v>
          </cell>
        </row>
        <row r="609">
          <cell r="B609" t="str">
            <v>NOVO BALDEADOR MAT.CONSTRUCAO LTDA</v>
          </cell>
        </row>
        <row r="610">
          <cell r="B610" t="str">
            <v>POSTO RAFAELLA LTDA</v>
          </cell>
        </row>
        <row r="611">
          <cell r="B611" t="str">
            <v>COMERCIAL TRAK PECAS LTDA</v>
          </cell>
        </row>
        <row r="612">
          <cell r="B612" t="str">
            <v>COBEMA-CONSTRUTORA BETO MACHADO LTDA</v>
          </cell>
        </row>
        <row r="613">
          <cell r="B613" t="str">
            <v>G.P. DE SOUZA INDÚSTRIA E COMÉRCIO DE MÓVEIS -ME</v>
          </cell>
        </row>
        <row r="614">
          <cell r="B614" t="str">
            <v>GIOVANI FURLAN TRANSPORTES-ME</v>
          </cell>
        </row>
        <row r="615">
          <cell r="B615" t="str">
            <v>MARCELO JOSÉ MARTINS- ME</v>
          </cell>
        </row>
        <row r="616">
          <cell r="B616" t="str">
            <v>DANKA DO BRASIL LTDA</v>
          </cell>
        </row>
        <row r="617">
          <cell r="B617" t="str">
            <v>OVER SIGN AUTOM.PROGRAMAÇÃO VISUAL LTDA</v>
          </cell>
        </row>
        <row r="618">
          <cell r="B618" t="str">
            <v>VIASERV SINALIZAÇÃO LTDA.</v>
          </cell>
        </row>
        <row r="619">
          <cell r="B619" t="str">
            <v>TRANSMAN TRANSPORTES E COMÉRCIO LTDA</v>
          </cell>
        </row>
        <row r="620">
          <cell r="B620" t="str">
            <v>CHAGAS SENRA COMÉRCIO E SERVIÇOS LTDA</v>
          </cell>
        </row>
        <row r="621">
          <cell r="B621" t="str">
            <v>J.T.DE SOUZA SERRALHERIA - ME</v>
          </cell>
        </row>
        <row r="622">
          <cell r="B622" t="str">
            <v>HIDRORESENDE HIDRÁULICA E SANEAMENTO LTDA</v>
          </cell>
        </row>
        <row r="623">
          <cell r="B623" t="str">
            <v>EXATA FUNDAÇÕES LTDA</v>
          </cell>
        </row>
        <row r="624">
          <cell r="B624" t="str">
            <v>BIANCAL-CAL DISTRIBUIDORA DE CAL LTDA</v>
          </cell>
        </row>
        <row r="625">
          <cell r="B625" t="str">
            <v>AVB 2004 TRANSPORTES LTDA</v>
          </cell>
        </row>
        <row r="626">
          <cell r="B626" t="str">
            <v>CARCACAS BRASIL TORNEARIA LTDA</v>
          </cell>
        </row>
        <row r="627">
          <cell r="B627" t="str">
            <v>CENTRO AUTOMOTIVO PAÇO DE SOUZA LTDA</v>
          </cell>
        </row>
        <row r="628">
          <cell r="B628" t="str">
            <v>FOX DISTRIBUIDORA LTDA</v>
          </cell>
        </row>
        <row r="629">
          <cell r="B629" t="str">
            <v>FOX DISTRIBUIDORA LTDA</v>
          </cell>
        </row>
        <row r="630">
          <cell r="B630" t="str">
            <v>PETROLINA TRATORPECAS E VEDACOES LTDA</v>
          </cell>
        </row>
        <row r="631">
          <cell r="B631" t="str">
            <v>FORTLAND CONSTRUÇÕES E TERRAPLENAGEM LTDA</v>
          </cell>
        </row>
        <row r="632">
          <cell r="B632" t="str">
            <v>JERUEL PLÁSTICOS DE JUNDIAÍ LTDA-ME</v>
          </cell>
        </row>
        <row r="633">
          <cell r="B633" t="str">
            <v>J.D. MINAS CONSTRUTORA LTDA</v>
          </cell>
        </row>
        <row r="634">
          <cell r="B634" t="str">
            <v>MEGAMIX COMERCIAL LTDA</v>
          </cell>
        </row>
        <row r="635">
          <cell r="B635" t="str">
            <v>ELETRONAN DISTR.MAT.ELETR.HIDRÁULICOS</v>
          </cell>
        </row>
        <row r="636">
          <cell r="B636" t="str">
            <v>SURF LAGOS PAPELARIA DE SAQUAREMA LTDA</v>
          </cell>
        </row>
        <row r="637">
          <cell r="B637" t="str">
            <v>GARANTIA TOTAL REFORMADORA DE PNEUS LTDA</v>
          </cell>
        </row>
        <row r="638">
          <cell r="B638" t="str">
            <v>COMERCIAL DE BEBIDAS 205 LTDA</v>
          </cell>
        </row>
        <row r="639">
          <cell r="B639" t="str">
            <v>NATIM MATERIAIS DE CONSTRUÇÃO LTDA</v>
          </cell>
        </row>
        <row r="640">
          <cell r="B640" t="str">
            <v>TORQUEMIX COM. E DISTR. LTDA</v>
          </cell>
        </row>
        <row r="641">
          <cell r="B641" t="str">
            <v>TERRAPLENA CONSTRUÇÕES E SANEAMENTO LTDA</v>
          </cell>
        </row>
        <row r="642">
          <cell r="B642" t="str">
            <v>TECSOLDAS CENTRO DE SOLDAGEM E USINAGEM DO SERTÃO</v>
          </cell>
        </row>
        <row r="643">
          <cell r="B643" t="str">
            <v>LEILA CHAD GALVÃO-ME</v>
          </cell>
        </row>
        <row r="644">
          <cell r="B644" t="str">
            <v>SOAL SOROCABA ALUMÍNIO LTDA</v>
          </cell>
        </row>
        <row r="645">
          <cell r="B645" t="str">
            <v>BRASIL ETIQUETAS</v>
          </cell>
        </row>
        <row r="646">
          <cell r="B646" t="str">
            <v>SEROPAREAL EXTRACAO DE AREIA LTDA</v>
          </cell>
        </row>
        <row r="647">
          <cell r="B647" t="str">
            <v>3D MACAE CONSTR.PROJ.INFORMATIZADOS LTDA</v>
          </cell>
        </row>
        <row r="648">
          <cell r="B648" t="str">
            <v>FLK INSTRUMENTAÇÃO ELETRÔNICA LTDA</v>
          </cell>
        </row>
        <row r="649">
          <cell r="B649" t="str">
            <v>ACBV-ARTEF.CONCRETO BARAO DE VASSOURAS LTDA</v>
          </cell>
        </row>
        <row r="650">
          <cell r="B650" t="str">
            <v>QG ENGENHARIA E PLANEJAMENTO LTDA</v>
          </cell>
        </row>
        <row r="651">
          <cell r="B651" t="str">
            <v>QUATRO PONTOS STUDIO GRÁFICO E PAPÉIS LTDA</v>
          </cell>
        </row>
        <row r="652">
          <cell r="B652" t="str">
            <v>NOVO MUNDO - MÓVEIS E UTILIDADES LTDA</v>
          </cell>
        </row>
        <row r="653">
          <cell r="B653" t="str">
            <v>NEWTEMP-AR CONDICIONADO LTDA</v>
          </cell>
        </row>
        <row r="654">
          <cell r="B654" t="str">
            <v>NEW TEMP AR CONDICIONADO LTDA</v>
          </cell>
        </row>
        <row r="655">
          <cell r="B655" t="str">
            <v>ALVORADA EXPRESS TRANSPORTES LTDA</v>
          </cell>
        </row>
        <row r="656">
          <cell r="B656" t="str">
            <v>MCN CENTRO PAPELARIA INFORMATICA LTDA</v>
          </cell>
        </row>
        <row r="657">
          <cell r="B657" t="str">
            <v>RETIMASTER MOTORES LTDA</v>
          </cell>
        </row>
        <row r="658">
          <cell r="B658" t="str">
            <v>ROBERTO RODRIGUES DA SILVA CAPOTARIA</v>
          </cell>
        </row>
        <row r="659">
          <cell r="B659" t="str">
            <v>N. ALVES INSTALAÇÕES - ME</v>
          </cell>
        </row>
        <row r="660">
          <cell r="B660" t="str">
            <v>RMK CONSTRUÇÕES E INSTALAÇÕES LTDA</v>
          </cell>
        </row>
        <row r="661">
          <cell r="B661" t="str">
            <v>SENIOR SERVIÇO DE TOPOGRAFIA LTDA</v>
          </cell>
        </row>
        <row r="662">
          <cell r="B662" t="str">
            <v>JOSÉ DA SOLIDADE LUIZ CARAGUATATUBA - ME</v>
          </cell>
        </row>
        <row r="663">
          <cell r="B663" t="str">
            <v>CONSTRUTORA COSIMO CATALDO LTDA</v>
          </cell>
        </row>
        <row r="664">
          <cell r="B664" t="str">
            <v>MARANATA SERVIÇOS FUNERÁRIOS LTDA</v>
          </cell>
        </row>
        <row r="665">
          <cell r="B665" t="str">
            <v>ARCOND COMERCIO E REFRIGERACAO LTDA</v>
          </cell>
        </row>
        <row r="666">
          <cell r="B666" t="str">
            <v>CLÊNIA MARIA GUERRA BARBOSA</v>
          </cell>
        </row>
        <row r="667">
          <cell r="B667" t="str">
            <v>ITACARAMBI FERRAMENTAS LTDA</v>
          </cell>
        </row>
        <row r="668">
          <cell r="B668" t="str">
            <v>IGUAFIX ELEMENTOS DE FIXAÇÃO LTDA</v>
          </cell>
        </row>
        <row r="669">
          <cell r="B669" t="str">
            <v>CRIART COMUNICAÇÃO LTDA</v>
          </cell>
        </row>
        <row r="670">
          <cell r="B670" t="str">
            <v>LUCAS E JUNIOR TRANSPORTADORA LTDA</v>
          </cell>
        </row>
        <row r="671">
          <cell r="B671" t="str">
            <v>SEBASTIÃO B.LINS TRANSPORTES</v>
          </cell>
        </row>
        <row r="672">
          <cell r="B672" t="str">
            <v>V.A. ARQUITETURA LTDA</v>
          </cell>
        </row>
        <row r="673">
          <cell r="B673" t="str">
            <v>MARISOL PAPELARIA LTDA</v>
          </cell>
        </row>
        <row r="674">
          <cell r="B674" t="str">
            <v>ANDERSON DINIZ VILELA</v>
          </cell>
        </row>
        <row r="675">
          <cell r="B675" t="str">
            <v>G &amp; L EMPREITEIRA LTDA - ME</v>
          </cell>
        </row>
        <row r="676">
          <cell r="B676" t="str">
            <v>PREFOGO EXT.CARGAS SÃO PEDRO DA ALDEIA LTDA</v>
          </cell>
        </row>
        <row r="677">
          <cell r="B677" t="str">
            <v>TELMA FERNANDES DE MELO</v>
          </cell>
        </row>
        <row r="678">
          <cell r="B678" t="str">
            <v>IRMAOS ROCHA CORRETAGEM E LOCACAO DE VEI</v>
          </cell>
        </row>
        <row r="679">
          <cell r="B679" t="str">
            <v>RAFE ENGENHARIA E SERVIÇOS S/C LTDA</v>
          </cell>
        </row>
        <row r="680">
          <cell r="B680" t="str">
            <v>KMX ENGENHARIA LTDA</v>
          </cell>
        </row>
        <row r="681">
          <cell r="B681" t="str">
            <v>SA FREIRE TERRAPLANAGEM LTDA</v>
          </cell>
        </row>
        <row r="682">
          <cell r="B682" t="str">
            <v>ADEMIR GERALDO BAUTO-ME</v>
          </cell>
        </row>
        <row r="683">
          <cell r="B683" t="str">
            <v>GRID LOCAÇÃO DE VEICULOS LTDA</v>
          </cell>
        </row>
        <row r="684">
          <cell r="B684" t="str">
            <v>JORGE EDSSON DO NASCIMENTO MAT. CONST. E BAZAR ME</v>
          </cell>
        </row>
        <row r="685">
          <cell r="B685" t="str">
            <v>REPSOL METALURGICA LTDA</v>
          </cell>
        </row>
        <row r="686">
          <cell r="B686" t="str">
            <v>JOSE ANTONIO R. DE ABREU-ME</v>
          </cell>
        </row>
        <row r="687">
          <cell r="B687" t="str">
            <v>CENTRO-OESTE TRANSPORTES RODOVIÁRIOS LTDA</v>
          </cell>
        </row>
        <row r="688">
          <cell r="B688" t="str">
            <v>INDUFORTE LOCAÇÃO E SERVIÇOS LTDA</v>
          </cell>
        </row>
        <row r="689">
          <cell r="B689" t="str">
            <v>SEC - NOR DISTRIBUIDORA DE PUBLICACOES LTDA</v>
          </cell>
        </row>
        <row r="690">
          <cell r="B690" t="str">
            <v>MARILENE NOBRE</v>
          </cell>
        </row>
        <row r="691">
          <cell r="B691" t="str">
            <v>DECORAÇÕES SVC LTDA - ME</v>
          </cell>
        </row>
        <row r="692">
          <cell r="B692" t="str">
            <v>CENTRO-OESTE ASFALTOS LTDA</v>
          </cell>
        </row>
        <row r="693">
          <cell r="B693" t="str">
            <v>EDMILSON DA SILVA MOREIRA</v>
          </cell>
        </row>
        <row r="694">
          <cell r="B694" t="str">
            <v>M A M RIOS LIMPEZA E LOCAÇÃO ME</v>
          </cell>
        </row>
        <row r="695">
          <cell r="B695" t="str">
            <v>MINI MERCADO MISTRAL LTDA</v>
          </cell>
        </row>
        <row r="696">
          <cell r="B696" t="str">
            <v>RUBENS DE CAMARGO JÚNIOR-ME</v>
          </cell>
        </row>
        <row r="697">
          <cell r="B697" t="str">
            <v>RODOPIRO TRANSPORTES PESADOS LTDA</v>
          </cell>
        </row>
        <row r="698">
          <cell r="B698" t="str">
            <v>N&amp;A IND.COM.REP.CONFECÇÕES LTDA</v>
          </cell>
        </row>
        <row r="699">
          <cell r="B699" t="str">
            <v>ROLIMEC ROLAMENTOS LTDA</v>
          </cell>
        </row>
        <row r="700">
          <cell r="B700" t="str">
            <v>RUBSON MATERIAIS PARA CONSTRUÇÃO LTDA</v>
          </cell>
        </row>
        <row r="701">
          <cell r="B701" t="str">
            <v>ELIWAL - MANGUEIRAS E CONEXOES HIDRAULIC</v>
          </cell>
        </row>
        <row r="702">
          <cell r="B702" t="str">
            <v>IRRIGACAO E COM. DE MAQUINAS AGRICOLAS L</v>
          </cell>
        </row>
        <row r="703">
          <cell r="B703" t="str">
            <v>PEDRAS DECORATIVAS ALTEROSA LTDA</v>
          </cell>
        </row>
        <row r="704">
          <cell r="B704" t="str">
            <v>CRISTAL 2000 COMERCIO DE MATERIAIS DE CO</v>
          </cell>
        </row>
        <row r="705">
          <cell r="B705" t="str">
            <v>COSELG COM.SERV. DE ELETRICIDADE LTDA-ME</v>
          </cell>
        </row>
        <row r="706">
          <cell r="B706" t="str">
            <v>SIGN ENGINEERS COMUNICAÇÃO VISUAL LTDA</v>
          </cell>
        </row>
        <row r="707">
          <cell r="B707" t="str">
            <v>PAPELARIA PRINCIPAL DE RIO DAS OSTRAS LTDA</v>
          </cell>
        </row>
        <row r="708">
          <cell r="B708" t="str">
            <v>BIG LIGHT RIO COMÉRCIO E REPRESENTAÇÃO LTDA.</v>
          </cell>
        </row>
        <row r="709">
          <cell r="B709" t="str">
            <v>MASTI MÁQUINAS E FERRAMENTAS LTDA</v>
          </cell>
        </row>
        <row r="710">
          <cell r="B710" t="str">
            <v>MGR TRANSPORTES LTDA</v>
          </cell>
        </row>
        <row r="711">
          <cell r="B711" t="str">
            <v>CONTROLE ENGENHARIA S/C LTDA</v>
          </cell>
        </row>
        <row r="712">
          <cell r="B712" t="str">
            <v>SERVITOP SERVIÇOS TOPOGRÁFICOS LTDA</v>
          </cell>
        </row>
        <row r="713">
          <cell r="B713" t="str">
            <v>CABRAL E DUTRA LTDA - ME</v>
          </cell>
        </row>
        <row r="714">
          <cell r="B714" t="str">
            <v>AJEP 55 DECORAÇÕES LTDA.</v>
          </cell>
        </row>
        <row r="715">
          <cell r="B715" t="str">
            <v>RIGOM EMPREENDIMENTOS COMERCIAIS LTDA</v>
          </cell>
        </row>
        <row r="716">
          <cell r="B716" t="str">
            <v>TEC-PROJ ENGENHARIA E CONSULTORIA LTDA</v>
          </cell>
        </row>
        <row r="717">
          <cell r="B717" t="str">
            <v>HARTECH AUTOSERVICE LTDA</v>
          </cell>
        </row>
        <row r="718">
          <cell r="B718" t="str">
            <v>CTIS INFORMATICA LTDA</v>
          </cell>
        </row>
        <row r="719">
          <cell r="B719" t="str">
            <v>CTIS INFORMATICA LTDA</v>
          </cell>
        </row>
        <row r="720">
          <cell r="B720" t="str">
            <v>POSTO LUC DE PADUA LTDA</v>
          </cell>
        </row>
        <row r="721">
          <cell r="B721" t="str">
            <v>MASTERS EQUIP. DE PLAYGROUND LTDA- ME</v>
          </cell>
        </row>
        <row r="722">
          <cell r="B722" t="str">
            <v>PIL III PAPELARIA E INFORMATICA LTDA</v>
          </cell>
        </row>
        <row r="723">
          <cell r="B723" t="str">
            <v>MARTINELLI ADV.EMPRES.SOC. DE ADVOGADOS</v>
          </cell>
        </row>
        <row r="724">
          <cell r="B724" t="str">
            <v>MHR HIDRÁULICA E PNEUMÁTICA LTDA</v>
          </cell>
        </row>
        <row r="725">
          <cell r="B725" t="str">
            <v>MÁRCIA REGINA DE FREITAS- ME</v>
          </cell>
        </row>
        <row r="726">
          <cell r="B726" t="str">
            <v>MARELLI ALUGUEL MAQ.EQUIP.CAMINHÕES LTDA</v>
          </cell>
        </row>
        <row r="727">
          <cell r="B727" t="str">
            <v>ROSIAN MATERIAIS DE CONSTRUÇÃO LTDA</v>
          </cell>
        </row>
        <row r="728">
          <cell r="B728" t="str">
            <v>NOVAMETINOX COMERCIO DE ACOS E METAIS LT</v>
          </cell>
        </row>
        <row r="729">
          <cell r="B729" t="str">
            <v>MICROCAD COMPUTAÇÃO GRÁFICA LTDA</v>
          </cell>
        </row>
        <row r="730">
          <cell r="B730" t="str">
            <v>NHJ DO BRASIL CONTAINER'S LTDA</v>
          </cell>
        </row>
        <row r="731">
          <cell r="B731" t="str">
            <v>CONSTRUTORA ATOS DE CAXIAS LTDA</v>
          </cell>
        </row>
        <row r="732">
          <cell r="B732" t="str">
            <v>ESTE ENGENHARIA SERV. TÉCNICOS ESPECIAIS E GEOTECNIA LTDA.</v>
          </cell>
        </row>
        <row r="733">
          <cell r="B733" t="str">
            <v>RIOACCESS INFORMÁTICA LTDA.</v>
          </cell>
        </row>
        <row r="734">
          <cell r="B734" t="str">
            <v>GEOFLEX 2000 COM. E REPRESENTACOES LTDA</v>
          </cell>
        </row>
        <row r="735">
          <cell r="B735" t="str">
            <v>ALOCK ALUGUEL DE MÁQ. E SERVIÇOS LTDA</v>
          </cell>
        </row>
        <row r="736">
          <cell r="B736" t="str">
            <v>INDUSTRIA COMERCIO TELAS  PETROLINA LTDA</v>
          </cell>
        </row>
        <row r="737">
          <cell r="B737" t="str">
            <v>JORGE EVANGELINO LEANDRO</v>
          </cell>
        </row>
        <row r="738">
          <cell r="B738" t="str">
            <v>A.T. DE ANDRADE MADEIRAS</v>
          </cell>
        </row>
        <row r="739">
          <cell r="B739" t="str">
            <v>METINOX 2004 COMERCIAL LTDA</v>
          </cell>
        </row>
        <row r="740">
          <cell r="B740" t="str">
            <v>MRC-2004 MANUT. E REPAROS DE CONTAINERS</v>
          </cell>
        </row>
        <row r="741">
          <cell r="B741" t="str">
            <v>MWS SERAFIM MADEIRAS E MATERIAIS P/CONSTRUÇÃO LTDA</v>
          </cell>
        </row>
        <row r="742">
          <cell r="B742" t="str">
            <v>AMERICEL S/A</v>
          </cell>
        </row>
        <row r="743">
          <cell r="B743" t="str">
            <v>TIROL CONSTRUTORA DE OBRAS LTDA</v>
          </cell>
        </row>
        <row r="744">
          <cell r="B744" t="str">
            <v>SONIA APARECIDA RAMOS - ME</v>
          </cell>
        </row>
        <row r="745">
          <cell r="B745" t="str">
            <v>SWITT &amp; SABOR ALIMENTOS LTDA</v>
          </cell>
        </row>
        <row r="746">
          <cell r="B746" t="str">
            <v>MEDIC LABOR S C. LTDA</v>
          </cell>
        </row>
        <row r="747">
          <cell r="B747" t="str">
            <v>J.P.F. BAZAR E FERRAGENS LTDA</v>
          </cell>
        </row>
        <row r="748">
          <cell r="B748" t="str">
            <v>RICHARD CARNEIRO FERREIRA</v>
          </cell>
        </row>
        <row r="749">
          <cell r="B749" t="str">
            <v>SELECT - SERVICOS TEMPORARIOS LTDA.</v>
          </cell>
        </row>
        <row r="750">
          <cell r="B750" t="str">
            <v>E. DE BARROS MATERIAIS DE CONSTRUCOES -</v>
          </cell>
        </row>
        <row r="751">
          <cell r="B751" t="str">
            <v>SOLOTER TERRAPLANAGEM E COMÉRCIO LTDA</v>
          </cell>
        </row>
        <row r="752">
          <cell r="B752" t="str">
            <v>SERVE TRUCK LOCAÇÃO DE SERVIÇOS LTDA</v>
          </cell>
        </row>
        <row r="753">
          <cell r="B753" t="str">
            <v>KÁTIA ALVES DE OLIVEIRA DA COSTA MATERIAIS DE CONSTRUÇÃO-ME</v>
          </cell>
        </row>
        <row r="754">
          <cell r="B754" t="str">
            <v>J.P. RODRIGUES MAT. CONSTR. E BAZAR</v>
          </cell>
        </row>
        <row r="755">
          <cell r="B755" t="str">
            <v>BAVIC TERRAPLENAGEM S/C LTDA</v>
          </cell>
        </row>
        <row r="756">
          <cell r="B756" t="str">
            <v>M.M. MAT.CONSTRUÇÃO LTDA - ME</v>
          </cell>
        </row>
        <row r="757">
          <cell r="B757" t="str">
            <v>FABIAN LOPES LOUZADA</v>
          </cell>
        </row>
        <row r="758">
          <cell r="B758" t="str">
            <v>FABIO MENDONCA SILVA ARELA-ME</v>
          </cell>
        </row>
        <row r="759">
          <cell r="B759" t="str">
            <v>E.T.T. FIRST ASSESSORIA EMPRESARIAL LTDA</v>
          </cell>
        </row>
        <row r="760">
          <cell r="B760" t="str">
            <v>ELVIMA CONSTRUCOES LTDA</v>
          </cell>
        </row>
        <row r="761">
          <cell r="B761" t="str">
            <v>MICROWARE TECNOLOGIA DE INFORMAÇÃO LTDA</v>
          </cell>
        </row>
        <row r="762">
          <cell r="B762" t="str">
            <v>REFUGIO DO CAMPONES-MARIA DE FATIMA LIMA</v>
          </cell>
        </row>
        <row r="763">
          <cell r="B763" t="str">
            <v>FAST FLAG IND.COM.BANDEIRAS CONFC.LTDA</v>
          </cell>
        </row>
        <row r="764">
          <cell r="B764" t="str">
            <v>SANT'ANA DE PIRAI INDUSTRIA E COMERCIO L</v>
          </cell>
        </row>
        <row r="765">
          <cell r="B765" t="str">
            <v>MARCO AURÉLIO DA COSTA ABADE-ME</v>
          </cell>
        </row>
        <row r="766">
          <cell r="B766" t="str">
            <v>FERQUIN DISTRIBUIDORA DE PECAS LTDA</v>
          </cell>
        </row>
        <row r="767">
          <cell r="B767" t="str">
            <v>GALPåES PRE MOLDADOS RIO LTDA.</v>
          </cell>
        </row>
        <row r="768">
          <cell r="B768" t="str">
            <v>J.M. ANTUNES FÁBRICA DE TELAS - ME</v>
          </cell>
        </row>
        <row r="769">
          <cell r="B769" t="str">
            <v>TRANSPORTES PESADOS CURICICA LTDA</v>
          </cell>
        </row>
        <row r="770">
          <cell r="B770" t="str">
            <v>MR. PAPER ARTIGOS P/ESCRITÓRIO LTDA</v>
          </cell>
        </row>
        <row r="771">
          <cell r="B771" t="str">
            <v>SPEED PRINT ARTES GRÁFICAS LTDA</v>
          </cell>
        </row>
        <row r="772">
          <cell r="B772" t="str">
            <v>ECLIPSE TRANSPORTES LTDA</v>
          </cell>
        </row>
        <row r="773">
          <cell r="B773" t="str">
            <v>ECLIPSE TRANSPORTES LTDA</v>
          </cell>
        </row>
        <row r="774">
          <cell r="B774" t="str">
            <v>POUSADA E DRINKS BOM SONHO DO LEO LTDA</v>
          </cell>
        </row>
        <row r="775">
          <cell r="B775" t="str">
            <v>TEOREMA 27 COMÉRCIO REPRESENTAÇÕES E CONSTRUTORA LTDA</v>
          </cell>
        </row>
        <row r="776">
          <cell r="B776" t="str">
            <v>ESTRUTURAL ENGENHARIA LTDA</v>
          </cell>
        </row>
        <row r="777">
          <cell r="B777" t="str">
            <v>APEFERRO INDUSTRIA E COMERCIO LTDA</v>
          </cell>
        </row>
        <row r="778">
          <cell r="B778" t="str">
            <v>SENERG INDÚSTRIA E COMÉRCIO LTDA</v>
          </cell>
        </row>
        <row r="779">
          <cell r="B779" t="str">
            <v>M.R. SUL LTDA - ME</v>
          </cell>
        </row>
        <row r="780">
          <cell r="B780" t="str">
            <v>PAULISTA LOCACOES E SERVICOS TECNICOS LT</v>
          </cell>
        </row>
        <row r="781">
          <cell r="B781" t="str">
            <v>EDIFÍCIO HEITOR DINIZ</v>
          </cell>
        </row>
        <row r="782">
          <cell r="B782" t="str">
            <v>A.C.P. MUNIZ ME</v>
          </cell>
        </row>
        <row r="783">
          <cell r="B783" t="str">
            <v>TRANSOPÇÃO N. OPÇÃO LTDA</v>
          </cell>
        </row>
        <row r="784">
          <cell r="B784" t="str">
            <v>MARIA DA CUNHA SIQUEIRA MARQUES-ME</v>
          </cell>
        </row>
        <row r="785">
          <cell r="B785" t="str">
            <v>E.A.S. EMPREITEIRA LTDA</v>
          </cell>
        </row>
        <row r="786">
          <cell r="B786" t="str">
            <v>NETOP TOPOGRAFIA E SERVIÇOS LTDA.</v>
          </cell>
        </row>
        <row r="787">
          <cell r="B787" t="str">
            <v>METALURGICA RV INDUSTRIA E CIMERCIO LTDA</v>
          </cell>
        </row>
        <row r="788">
          <cell r="B788" t="str">
            <v>ANGEL A.D. INFORMATICA LTDA</v>
          </cell>
        </row>
        <row r="789">
          <cell r="B789" t="str">
            <v>I.L.L. VIANA BAZAR</v>
          </cell>
        </row>
        <row r="790">
          <cell r="B790" t="str">
            <v>CONSTRUTORA LUSTOZA LTDA</v>
          </cell>
        </row>
        <row r="791">
          <cell r="B791" t="str">
            <v>JOSE NILO SILVA VERDAN</v>
          </cell>
        </row>
        <row r="792">
          <cell r="B792" t="str">
            <v>A GROTTHA DECORAÇÕES LTDA</v>
          </cell>
        </row>
        <row r="793">
          <cell r="B793" t="str">
            <v>ASFALTOS NORDESTE LTDA</v>
          </cell>
        </row>
        <row r="794">
          <cell r="B794" t="str">
            <v>DUNETO COMÉRCIO LTDA</v>
          </cell>
        </row>
        <row r="795">
          <cell r="B795" t="str">
            <v>COMPUMÁTICA-COM.SERV. COMPUTADORES LTDA</v>
          </cell>
        </row>
        <row r="796">
          <cell r="B796" t="str">
            <v>M &amp; A 920 TECNOLOGIA LDA</v>
          </cell>
        </row>
        <row r="797">
          <cell r="B797" t="str">
            <v>MIZU S/A</v>
          </cell>
        </row>
        <row r="798">
          <cell r="B798" t="str">
            <v>MIZU S/A</v>
          </cell>
        </row>
        <row r="799">
          <cell r="B799" t="str">
            <v>MIZU S/A</v>
          </cell>
        </row>
        <row r="800">
          <cell r="B800" t="str">
            <v>MIZU S/A</v>
          </cell>
        </row>
        <row r="801">
          <cell r="B801" t="str">
            <v>MIZU S/A</v>
          </cell>
        </row>
        <row r="802">
          <cell r="B802" t="str">
            <v>MIZU S.A.</v>
          </cell>
        </row>
        <row r="803">
          <cell r="B803" t="str">
            <v>RIKAM TRANSPORTE LTDA</v>
          </cell>
        </row>
        <row r="804">
          <cell r="B804" t="str">
            <v>MEGA SIGN COMUNICAÇÃO VISUAL LTDA.</v>
          </cell>
        </row>
        <row r="805">
          <cell r="B805" t="str">
            <v>M. C. GOUVEIA LANCHONETE ME</v>
          </cell>
        </row>
        <row r="806">
          <cell r="B806" t="str">
            <v>COMPOSTELA EQUIPAMENTOS PNEUMÁTICOS LTDA.</v>
          </cell>
        </row>
        <row r="807">
          <cell r="B807" t="str">
            <v>OFICINA MANUT.TORN. IRMAOS FRAUCHES LTDA</v>
          </cell>
        </row>
        <row r="808">
          <cell r="B808" t="str">
            <v>ESTILO OIL COM. DE LUBRIFICANTES LTDA</v>
          </cell>
        </row>
        <row r="809">
          <cell r="B809" t="str">
            <v>MARLE CENTRO COM. EREPRESENTAÇÕES LTDA</v>
          </cell>
        </row>
        <row r="810">
          <cell r="B810" t="str">
            <v>CMA COM.MATERIAIS DE CONSTRUÇÃO LTDA</v>
          </cell>
        </row>
        <row r="811">
          <cell r="B811" t="str">
            <v>DIAS &amp; ANGELI LTDA</v>
          </cell>
        </row>
        <row r="812">
          <cell r="B812" t="str">
            <v>VIBRU LOCAÇÃO DE EQUIPAMENTOS</v>
          </cell>
        </row>
        <row r="813">
          <cell r="B813" t="str">
            <v>USINAL COMERCIO E SERVICOS LTDA</v>
          </cell>
        </row>
        <row r="814">
          <cell r="B814" t="str">
            <v>WS TANSPORTES E SERVICOS LTDA.</v>
          </cell>
        </row>
        <row r="815">
          <cell r="B815" t="str">
            <v>JOTEC TOPOGRAFIA LTDA</v>
          </cell>
        </row>
        <row r="816">
          <cell r="B816" t="str">
            <v>JOAQUIM ALVES JUNIOR COM. REPRESENTAÇÕES-ME</v>
          </cell>
        </row>
        <row r="817">
          <cell r="B817" t="str">
            <v>PLASTEF INDÚSTRIA E COMÉRCIO LTDA</v>
          </cell>
        </row>
        <row r="818">
          <cell r="B818" t="str">
            <v>CENTRO AUTOMOTIVO FASCINAÇÃO LTDA</v>
          </cell>
        </row>
        <row r="819">
          <cell r="B819" t="str">
            <v>M J EQUIP.HIDRÁULICOS E AGRÍCOLAS LTDA</v>
          </cell>
        </row>
        <row r="820">
          <cell r="B820" t="str">
            <v>BRILHOCAR IND.COM.PROD.QUÍMICOS LTDA</v>
          </cell>
        </row>
        <row r="821">
          <cell r="B821" t="str">
            <v>WAL II MADEIRAS LTDA</v>
          </cell>
        </row>
        <row r="822">
          <cell r="B822" t="str">
            <v>ANA LÚCIA DE AZEVEDO - ME</v>
          </cell>
        </row>
        <row r="823">
          <cell r="B823" t="str">
            <v>AMARAL DE IGUAÇU DISTRIBUIDORA DE AÇO LTDA</v>
          </cell>
        </row>
        <row r="824">
          <cell r="B824" t="str">
            <v>TREVO TIAGAO LUBRIFICANTES LTDA</v>
          </cell>
        </row>
        <row r="825">
          <cell r="B825" t="str">
            <v>STAR CAR RODAS E ACESSORIOS LTDA - ME</v>
          </cell>
        </row>
        <row r="826">
          <cell r="B826" t="str">
            <v>VILA OLÍMPIA MATERIAS DE CONSTRUÇÃO LTDA - ME</v>
          </cell>
        </row>
        <row r="827">
          <cell r="B827" t="str">
            <v>CENTRAL NORDESTE DE PECAS LTDA</v>
          </cell>
        </row>
        <row r="828">
          <cell r="B828" t="str">
            <v>GARAGEM MOINHO VELHO LTDA</v>
          </cell>
        </row>
        <row r="829">
          <cell r="B829" t="str">
            <v>BOX 2002 MATERIAIS DE CONSTRUCAO LTDA</v>
          </cell>
        </row>
        <row r="830">
          <cell r="B830" t="str">
            <v>A.C. MACEDO DA FONSECA COM. LOCAÇÃO E SERVIÇO - ME</v>
          </cell>
        </row>
        <row r="831">
          <cell r="B831" t="str">
            <v>M.F.C.B. VASCONCELOS - ME</v>
          </cell>
        </row>
        <row r="832">
          <cell r="B832" t="str">
            <v>BRASMONT CONSTR.INST.INDUSTRIAIS LTDA</v>
          </cell>
        </row>
        <row r="833">
          <cell r="B833" t="str">
            <v>COPIADORA CENTROESTE LTDA</v>
          </cell>
        </row>
        <row r="834">
          <cell r="B834" t="str">
            <v>PEDRO DE MATOS MOURÃO NETO</v>
          </cell>
        </row>
        <row r="835">
          <cell r="B835" t="str">
            <v>MOTORIZA LOCAÇÃO DE VEÍCULOS LTDA</v>
          </cell>
        </row>
        <row r="836">
          <cell r="B836" t="str">
            <v>MOTORIZA LOCACAO DE VEICULOS</v>
          </cell>
        </row>
        <row r="837">
          <cell r="B837" t="str">
            <v>MOTORIZA LOCAÇÃO DE VEÍCULOS LTDA</v>
          </cell>
        </row>
        <row r="838">
          <cell r="B838" t="str">
            <v>SUPRI SHOP COM.MAT.ESCRITÓRIO LTDA</v>
          </cell>
        </row>
        <row r="839">
          <cell r="B839" t="str">
            <v>PLUG &amp; PLAY INFORMÁTICA LTDA</v>
          </cell>
        </row>
        <row r="840">
          <cell r="B840" t="str">
            <v>INDAL DO BRASIL LTDA</v>
          </cell>
        </row>
        <row r="841">
          <cell r="B841" t="str">
            <v>W. DUARTE SOUZA COMÉRCIO</v>
          </cell>
        </row>
        <row r="842">
          <cell r="B842" t="str">
            <v>SANTANDER INDÚSTRIA DE CERÂMICA LTDA</v>
          </cell>
        </row>
        <row r="843">
          <cell r="B843" t="str">
            <v>TERRAPLANAGEM BRASIL LTDA.</v>
          </cell>
        </row>
        <row r="844">
          <cell r="B844" t="str">
            <v>V. L. DE CARVALHO - MEE</v>
          </cell>
        </row>
        <row r="845">
          <cell r="B845" t="str">
            <v>D. X. CALMON ME</v>
          </cell>
        </row>
        <row r="846">
          <cell r="B846" t="str">
            <v>VIA TELECOMUNICACOES COMERCIO E SERVICOS</v>
          </cell>
        </row>
        <row r="847">
          <cell r="B847" t="str">
            <v>SIDERAÇO EMPRESAS REUNIDAS S/A</v>
          </cell>
        </row>
        <row r="848">
          <cell r="B848" t="str">
            <v>SIDERAÇO EMPRESAS REUNIDAS S.A</v>
          </cell>
        </row>
        <row r="849">
          <cell r="B849" t="str">
            <v>ON BOARD 222 INFORMATICA LTDA</v>
          </cell>
        </row>
        <row r="850">
          <cell r="B850" t="str">
            <v>WILIAM RAHY ASSIST.MEDICA A EMPRESA LTDA</v>
          </cell>
        </row>
        <row r="851">
          <cell r="B851" t="str">
            <v>VIA RIO SINALIZAÇÕES  LTDA</v>
          </cell>
        </row>
        <row r="852">
          <cell r="B852" t="str">
            <v>PEIXOTO TERRAPLENAGEM E SERVIÇOS LTDA</v>
          </cell>
        </row>
        <row r="853">
          <cell r="B853" t="str">
            <v>PROSETE PROJETOS E SERVIÇOS TÉCNICOS DE ENGENHARIA LTDA</v>
          </cell>
        </row>
        <row r="854">
          <cell r="B854" t="str">
            <v>NCE-NEGOCIOS COM.PRODUTOS GERAIS LTDA</v>
          </cell>
        </row>
        <row r="855">
          <cell r="B855" t="str">
            <v>EMBRAERO AEROFOTOGRAMETRIA LTDA</v>
          </cell>
        </row>
        <row r="856">
          <cell r="B856" t="str">
            <v>COMERCIAL ELÉTRICA WCA LTDA</v>
          </cell>
        </row>
        <row r="857">
          <cell r="B857" t="str">
            <v>TRANSTECNICO MINEIRINHO LTDA</v>
          </cell>
        </row>
        <row r="858">
          <cell r="B858" t="str">
            <v>MILESSIS VIAGENS E TURISMO LTDA</v>
          </cell>
        </row>
        <row r="859">
          <cell r="B859" t="str">
            <v>IRENY CHAVES PINHO</v>
          </cell>
        </row>
        <row r="860">
          <cell r="B860" t="str">
            <v>URBANO VITALINO DE MELO ADV. ASSOCIADOS S/C</v>
          </cell>
        </row>
        <row r="861">
          <cell r="B861" t="str">
            <v>INFORMÓVEIS DOS LAGOS MÓVEIS P/ESCRIT. E BAZAR LTDA</v>
          </cell>
        </row>
        <row r="862">
          <cell r="B862" t="str">
            <v>AMADEU PIRES FERREIRA SOBRINHO</v>
          </cell>
        </row>
        <row r="863">
          <cell r="B863" t="str">
            <v>FERPAR FERRAGENS E PARAFUSOS 2004 LTDA</v>
          </cell>
        </row>
        <row r="864">
          <cell r="B864" t="str">
            <v>DATAFORMS FORMULÁRIOS E SERVIÇOS LTDA</v>
          </cell>
        </row>
        <row r="865">
          <cell r="B865" t="str">
            <v>F.C.K CONSTRUÇÕES E SERVIÇOS S/C LTDA</v>
          </cell>
        </row>
        <row r="866">
          <cell r="B866" t="str">
            <v>ROBERTO CESAR MARTINS - ME</v>
          </cell>
        </row>
        <row r="867">
          <cell r="B867" t="str">
            <v>TRICON CONSTR.CIVIL ELETR.TERRAPLENAGEM LTDA</v>
          </cell>
        </row>
        <row r="868">
          <cell r="B868" t="str">
            <v>CONECNEW SERVICOS E REDE DE INFORMATICA</v>
          </cell>
        </row>
        <row r="869">
          <cell r="B869" t="str">
            <v>NAVIGATE SERVICOS DE INTERNET E E INFORM</v>
          </cell>
        </row>
        <row r="870">
          <cell r="B870" t="str">
            <v>SANANT GUARULHOS IMP.EXPORTAÇÃO LTDA</v>
          </cell>
        </row>
        <row r="871">
          <cell r="B871" t="str">
            <v>TRANS CONZATTI LTDA</v>
          </cell>
        </row>
        <row r="872">
          <cell r="B872" t="str">
            <v>HIDROTEC SERVICOS DE ENGENHARIA LTDA</v>
          </cell>
        </row>
        <row r="873">
          <cell r="B873" t="str">
            <v>JOADI COM. DE PECAS E ACESSORIOS LTDA</v>
          </cell>
        </row>
        <row r="874">
          <cell r="B874" t="str">
            <v>E.A.F SIQUEIRA ARTEFATOS DE CONCRETO E MAT. DE CONSTRUÇÃO-ME</v>
          </cell>
        </row>
        <row r="875">
          <cell r="B875" t="str">
            <v>SAMURAY DISK TINTAS LTDA</v>
          </cell>
        </row>
        <row r="876">
          <cell r="B876" t="str">
            <v>JRS 156 COMERCIO LTDA.</v>
          </cell>
        </row>
        <row r="877">
          <cell r="B877" t="str">
            <v>GESSO AMÉRICA DO SUL LTDA</v>
          </cell>
        </row>
        <row r="878">
          <cell r="B878" t="str">
            <v>A.GOMES DE SOUZA SERRALHERIA</v>
          </cell>
        </row>
        <row r="879">
          <cell r="B879" t="str">
            <v>ALUSUL ALUMÍNIO E ACESSÓRIOS LTDA3</v>
          </cell>
        </row>
        <row r="880">
          <cell r="B880" t="str">
            <v>TERRAMIG TERRAPLENAGEM LTDA</v>
          </cell>
        </row>
        <row r="881">
          <cell r="B881" t="str">
            <v>MARCOS ANTUNES FERRAZ DE CARVALHO-ME</v>
          </cell>
        </row>
        <row r="882">
          <cell r="B882" t="str">
            <v>RUDÁ MADEIRAS LTDA - ME</v>
          </cell>
        </row>
        <row r="883">
          <cell r="B883" t="str">
            <v>K.W.TONELLI DE MELO SERRALHERIA - ME</v>
          </cell>
        </row>
        <row r="884">
          <cell r="B884" t="str">
            <v>RODOPLEX ENGENHARIA LTDA</v>
          </cell>
        </row>
        <row r="885">
          <cell r="B885" t="str">
            <v>ROBERTO CASTRO DE OLIVEIRA-PAULISTA</v>
          </cell>
        </row>
        <row r="886">
          <cell r="B886" t="str">
            <v>UNIFLEX MOVEIS PARA ESCRITORIO LTDA</v>
          </cell>
        </row>
        <row r="887">
          <cell r="B887" t="str">
            <v>ARCOM CUNHA ARTEFATOS DE CONCRETO LTDA</v>
          </cell>
        </row>
        <row r="888">
          <cell r="B888" t="str">
            <v>POSTO IMPERIAL SERVIÇOS E COMÉRCIO LTDA</v>
          </cell>
        </row>
        <row r="889">
          <cell r="B889" t="str">
            <v>PASSE LACET COMÉRCIO E SERVIÇOS LTDA</v>
          </cell>
        </row>
        <row r="890">
          <cell r="B890" t="str">
            <v>RODOMAQ RIO EQUIP.ARTIGOS INDUSTRIAIS LT</v>
          </cell>
        </row>
        <row r="891">
          <cell r="B891" t="str">
            <v>J.R. TERRAPLANAGEM E LOCAÇÃO DE EQUIPAMENTOS LTDA</v>
          </cell>
        </row>
        <row r="892">
          <cell r="B892" t="str">
            <v>SOS ENTULHO TRANSPORTE LTDA</v>
          </cell>
        </row>
        <row r="893">
          <cell r="B893" t="str">
            <v>E.VIEIRA LEITE</v>
          </cell>
        </row>
        <row r="894">
          <cell r="B894" t="str">
            <v>ALPLAC-SINALIZACAO, COMERCIO E SERVICOS</v>
          </cell>
        </row>
        <row r="895">
          <cell r="B895" t="str">
            <v>AREAL VALE DAS ANDORINHAS LTDA</v>
          </cell>
        </row>
        <row r="896">
          <cell r="B896" t="str">
            <v>LORENGE INDÚSTRIA E COMÉRCIO LTDA</v>
          </cell>
        </row>
        <row r="897">
          <cell r="B897" t="str">
            <v>COMERCIAL CAXIAS 2000 LTDA</v>
          </cell>
        </row>
        <row r="898">
          <cell r="B898" t="str">
            <v>TOP HARD INFORMATICA LTDA</v>
          </cell>
        </row>
        <row r="899">
          <cell r="B899" t="str">
            <v>SANEAR-RIO SANEAMENTO S/C LTDA</v>
          </cell>
        </row>
        <row r="900">
          <cell r="B900" t="str">
            <v>SHOPP-FER FERRAGENS LTDA</v>
          </cell>
        </row>
        <row r="901">
          <cell r="B901" t="str">
            <v>A.J. FARIAS EMPREENDIMENTOS IMOBILIÁRIOS LTDA</v>
          </cell>
        </row>
        <row r="902">
          <cell r="B902" t="str">
            <v>TERMOMIL TECNOLOGIA E SERVIÇOS LTDA</v>
          </cell>
        </row>
        <row r="903">
          <cell r="B903" t="str">
            <v>GRAFIC COLOR REPRODUÇÕES LTDA-ME</v>
          </cell>
        </row>
        <row r="904">
          <cell r="B904" t="str">
            <v>ARTEFATOS E MATERIAL DE CONSTRUÇÃO FORÇA TOTAL LTDA</v>
          </cell>
        </row>
        <row r="905">
          <cell r="B905" t="str">
            <v>HARK TEMP INSTALAÇÕES</v>
          </cell>
        </row>
        <row r="906">
          <cell r="B906" t="str">
            <v>BEETHOVEN BRANDÃO EMPREENDIMENTOS LTDA</v>
          </cell>
        </row>
        <row r="907">
          <cell r="B907" t="str">
            <v>BEETHOVEN BRANDÃO EMPREENDIMENTOS LTDA</v>
          </cell>
        </row>
        <row r="908">
          <cell r="B908" t="str">
            <v>LLL ALVES LTDA</v>
          </cell>
        </row>
        <row r="909">
          <cell r="B909" t="str">
            <v>R.C.VIEIRA ENGENHARIA LTDA</v>
          </cell>
        </row>
        <row r="910">
          <cell r="B910" t="str">
            <v>DIVERMAQ LOCAÇÃO LTDA</v>
          </cell>
        </row>
        <row r="911">
          <cell r="B911" t="str">
            <v>JOSE COUTO DE OLIVEIRA FILHO &amp; CIA LTDA</v>
          </cell>
        </row>
        <row r="912">
          <cell r="B912" t="str">
            <v>MULTI SALE COMERCIAL LTDA</v>
          </cell>
        </row>
        <row r="913">
          <cell r="B913" t="str">
            <v>ACTOS COM. IMP. EXP. LTDA</v>
          </cell>
        </row>
        <row r="914">
          <cell r="B914" t="str">
            <v>CLAUDIO MENDONCA DA SILVA</v>
          </cell>
        </row>
        <row r="915">
          <cell r="B915" t="str">
            <v>JAIRO CAVALCANTI ALMEIDA</v>
          </cell>
        </row>
        <row r="916">
          <cell r="B916" t="str">
            <v>NEI ANDRADE CAMPOS</v>
          </cell>
        </row>
        <row r="917">
          <cell r="B917" t="str">
            <v>JOSE CARLOS DE SOUZA MARTINS</v>
          </cell>
        </row>
        <row r="918">
          <cell r="B918" t="str">
            <v>RICARDO DA SILVA GUEDES</v>
          </cell>
        </row>
        <row r="919">
          <cell r="B919" t="str">
            <v>PLACPAR COMÉRCIO E SERVIÇOS LTDA</v>
          </cell>
        </row>
        <row r="920">
          <cell r="B920" t="str">
            <v>PLATINO COMÉRCIO &amp; SERVIÇOS LTDA</v>
          </cell>
        </row>
        <row r="921">
          <cell r="B921" t="str">
            <v>CONSTRUTORA MOREIRA PONTES LTDA</v>
          </cell>
        </row>
        <row r="922">
          <cell r="B922" t="str">
            <v>LUZEIROS TRANSPORTE E TURISMO LTDA</v>
          </cell>
        </row>
        <row r="923">
          <cell r="B923" t="str">
            <v>SITRAN COM.IND. DE ELETRÔNICO LTDA</v>
          </cell>
        </row>
        <row r="924">
          <cell r="B924" t="str">
            <v>KINKS BONSUCESSO BAR E RESTAURANTE LTDA.</v>
          </cell>
        </row>
        <row r="925">
          <cell r="B925" t="str">
            <v>MONACON CONSTRUÇÕES LTDA</v>
          </cell>
        </row>
        <row r="926">
          <cell r="B926" t="str">
            <v>PAD. E CONF. PRINC. DO JD. BELO HORIZONT</v>
          </cell>
        </row>
        <row r="927">
          <cell r="B927" t="str">
            <v>TRANSPORTES CARROSSEL LTDA</v>
          </cell>
        </row>
        <row r="928">
          <cell r="B928" t="str">
            <v>TAM LINHAS AEREAS S/A</v>
          </cell>
        </row>
        <row r="929">
          <cell r="B929" t="str">
            <v>J.C.F. AMAZONAS LTDA - ME</v>
          </cell>
        </row>
        <row r="930">
          <cell r="B930" t="str">
            <v>HOTEL POR DO SOL DE PADUA LTDA</v>
          </cell>
        </row>
        <row r="931">
          <cell r="B931" t="str">
            <v>B&amp;C CONSTRUÇÃO DE BARRAGENS E SERVIÇOS LTDA</v>
          </cell>
        </row>
        <row r="932">
          <cell r="B932" t="str">
            <v>LAÇOFERRO COMERCIAL LTDA</v>
          </cell>
        </row>
        <row r="933">
          <cell r="B933" t="str">
            <v>CBEXPRESS SERVIÇOS DE ENTREGA LTDA</v>
          </cell>
        </row>
        <row r="934">
          <cell r="B934" t="str">
            <v>SUPERMANG COMERCIAL DE BORRACHA LTDA</v>
          </cell>
        </row>
        <row r="935">
          <cell r="B935" t="str">
            <v>VIA NORTE COMERCIO DE TRATORES LTDA</v>
          </cell>
        </row>
        <row r="936">
          <cell r="B936" t="str">
            <v>ULTRAMAR MINERAÇÃO E SERVIÇOS LTDA</v>
          </cell>
        </row>
        <row r="937">
          <cell r="B937" t="str">
            <v>ESUTRA - EQUIPAMENTOS AGROPECUARIOS E RE</v>
          </cell>
        </row>
        <row r="938">
          <cell r="B938" t="str">
            <v>PROTENSÃO COMERCIAL LTDA</v>
          </cell>
        </row>
        <row r="939">
          <cell r="B939" t="str">
            <v>RODOFAB EXPRESS TRANSPORTES</v>
          </cell>
        </row>
        <row r="940">
          <cell r="B940" t="str">
            <v>COMERCIAL METROPOLITANA DA BAHIA LTDA</v>
          </cell>
        </row>
        <row r="941">
          <cell r="B941" t="str">
            <v>CONSTRUTORA PADRÃO LTDA</v>
          </cell>
        </row>
        <row r="942">
          <cell r="B942" t="str">
            <v>PRO &amp; BELTS ARTIGOS INDUSTRIAIS LTDA</v>
          </cell>
        </row>
        <row r="943">
          <cell r="B943" t="str">
            <v>EBRAFE ESQUADRIAS BRAS. ALUMINIO E FERRO</v>
          </cell>
        </row>
        <row r="944">
          <cell r="B944" t="str">
            <v>CENTRO RIO 2 INFORMÁTICA LTDA</v>
          </cell>
        </row>
        <row r="945">
          <cell r="B945" t="str">
            <v>GRAZAN GRANITOS E MÁRMORES LTDA</v>
          </cell>
        </row>
        <row r="946">
          <cell r="B946" t="str">
            <v>CONSTRUMAR DE MACAÉ COM.SERV. LTDA</v>
          </cell>
        </row>
        <row r="947">
          <cell r="B947" t="str">
            <v>VIA RIO SERVICOS DE MANUTENCAO LTDA</v>
          </cell>
        </row>
        <row r="948">
          <cell r="B948" t="str">
            <v>BETUME CACHOEIRO LTDA.</v>
          </cell>
        </row>
        <row r="949">
          <cell r="B949" t="str">
            <v>ELLOS CORRENTES LTDA.</v>
          </cell>
        </row>
        <row r="950">
          <cell r="B950" t="str">
            <v>4º GRAU PRODUÇÕES E EVENTOS LTDA</v>
          </cell>
        </row>
        <row r="951">
          <cell r="B951" t="str">
            <v>J.A.P. SARMENTO</v>
          </cell>
        </row>
        <row r="952">
          <cell r="B952" t="str">
            <v>STANK COMERCIO DE MATERIAIS DE CONSTRUCA</v>
          </cell>
        </row>
        <row r="953">
          <cell r="B953" t="str">
            <v>GED &amp; AP GERENC.ELETR.DOC.AUTOM.PROCESSOS</v>
          </cell>
        </row>
        <row r="954">
          <cell r="B954" t="str">
            <v>MARPAV ENGENHARIA LTDA</v>
          </cell>
        </row>
        <row r="955">
          <cell r="B955" t="str">
            <v>WALCENTER PRODUTOS DE FIXAÇÃO LTDA</v>
          </cell>
        </row>
        <row r="956">
          <cell r="B956" t="str">
            <v>OKUMURA COSTA MATERIAIS ELÉTRICOS LTDA</v>
          </cell>
        </row>
        <row r="957">
          <cell r="B957" t="str">
            <v>MILTON DOS SANTOS PEIXOTO MADEIREIRA-ME</v>
          </cell>
        </row>
        <row r="958">
          <cell r="B958" t="str">
            <v>VIANINI PRE-FABRICADOS LTDA</v>
          </cell>
        </row>
        <row r="959">
          <cell r="B959" t="str">
            <v>OPMAC METALÚRGICA E CALDEIRARIA LTDA</v>
          </cell>
        </row>
        <row r="960">
          <cell r="B960" t="str">
            <v>ICEMAQ COM.PECAS E ACESSORIOS LTDA</v>
          </cell>
        </row>
        <row r="961">
          <cell r="B961" t="str">
            <v>ISOCOM ISOLAMENTOS COMERCIAL LTDA</v>
          </cell>
        </row>
        <row r="962">
          <cell r="B962" t="str">
            <v>PASSAUTO AUTO CENTER LTDA</v>
          </cell>
        </row>
        <row r="963">
          <cell r="B963" t="str">
            <v>TECPISO DO BRASIL LTDA</v>
          </cell>
        </row>
        <row r="964">
          <cell r="B964" t="str">
            <v>N.V.RACOES LTDA</v>
          </cell>
        </row>
        <row r="965">
          <cell r="B965" t="str">
            <v>ISTIL IGUAÇU IND. COM. E SERVIÇOS LTDA</v>
          </cell>
        </row>
        <row r="966">
          <cell r="B966" t="str">
            <v>TERRABEL ALCOBACA LTDA</v>
          </cell>
        </row>
        <row r="967">
          <cell r="B967" t="str">
            <v>MICROSITE COMERCIAL LTDA</v>
          </cell>
        </row>
        <row r="968">
          <cell r="B968" t="str">
            <v>M. DA COSTA ARTES GRÁFICAS</v>
          </cell>
        </row>
        <row r="969">
          <cell r="B969" t="str">
            <v>CENTRO DE MEDICINA OCUPACIONAL LTDA.</v>
          </cell>
        </row>
        <row r="970">
          <cell r="B970" t="str">
            <v>ISRAEL L. CARVALHO</v>
          </cell>
        </row>
        <row r="971">
          <cell r="B971" t="str">
            <v>RAPIDAÇO COMERCIO DE FERRO E AÇO LTDA</v>
          </cell>
        </row>
        <row r="972">
          <cell r="B972" t="str">
            <v>DISK BASES LTDA</v>
          </cell>
        </row>
        <row r="973">
          <cell r="B973" t="str">
            <v>TRATORAL LTDA</v>
          </cell>
        </row>
        <row r="974">
          <cell r="B974" t="str">
            <v>SP TRAVEL AG. DE VIAGENS E TURISMO LTDA</v>
          </cell>
        </row>
        <row r="975">
          <cell r="B975" t="str">
            <v>RADIOLINK COMUNICACOES E EQUIPAMENTOS LT</v>
          </cell>
        </row>
        <row r="976">
          <cell r="B976" t="str">
            <v>WILDHAGEM INFORMATICA LTDA</v>
          </cell>
        </row>
        <row r="977">
          <cell r="B977" t="str">
            <v>MARCELO MARTINS DE ARAÚJO</v>
          </cell>
        </row>
        <row r="978">
          <cell r="B978" t="str">
            <v>UNITINTAS COMÉRCIO DE TINTAS LTDA</v>
          </cell>
        </row>
        <row r="979">
          <cell r="B979" t="str">
            <v>PROMPT ENGENHARIA S/C LTDA</v>
          </cell>
        </row>
        <row r="980">
          <cell r="B980" t="str">
            <v>RIO 10 MÁQUINAS E EQUIPAMENTOS LTDA</v>
          </cell>
        </row>
        <row r="981">
          <cell r="B981" t="str">
            <v>RIO 10 MÁQUINAS</v>
          </cell>
        </row>
        <row r="982">
          <cell r="B982" t="str">
            <v>AIRTON JOSÉ SPINA REGISTRO-ME</v>
          </cell>
        </row>
        <row r="983">
          <cell r="B983" t="str">
            <v>RESTAURANTE OLA LTDA</v>
          </cell>
        </row>
        <row r="984">
          <cell r="B984" t="str">
            <v>KAHASI NORDESTE LTDA</v>
          </cell>
        </row>
        <row r="985">
          <cell r="B985" t="str">
            <v>GLOBAL DO BRASIL APRESENTAÇÕES INTERNACIONAIS LTDA</v>
          </cell>
        </row>
        <row r="986">
          <cell r="B986" t="str">
            <v>HIDROSENNA EQUIP.CONTRA INCÊNDIO LTDA</v>
          </cell>
        </row>
        <row r="987">
          <cell r="B987" t="str">
            <v>J.A LOCAÇÃO DE MÁQUINAS E CAMINHÕES S/C LTDA</v>
          </cell>
        </row>
        <row r="988">
          <cell r="B988" t="str">
            <v>TECNOPAV SERVIÇOS TÉCNICOS LTDA</v>
          </cell>
        </row>
        <row r="989">
          <cell r="B989" t="str">
            <v>DELLIUS CONNECTION MEDICALS LTDA</v>
          </cell>
        </row>
        <row r="990">
          <cell r="B990" t="str">
            <v>COPIADORA ITAIM S/C LTDA-ME</v>
          </cell>
        </row>
        <row r="991">
          <cell r="B991" t="str">
            <v>PRESERV EMPREITEIRA LTDA</v>
          </cell>
        </row>
        <row r="992">
          <cell r="B992" t="str">
            <v>MARIA HERCÍLIA LIMA MONNERAT - ME</v>
          </cell>
        </row>
        <row r="993">
          <cell r="B993" t="str">
            <v>BORNHAUSEN, AMARANTE, ZIMMER, E PEREGRINO</v>
          </cell>
        </row>
        <row r="994">
          <cell r="B994" t="str">
            <v>CONSTRUTORA SANTOS BATISTA LTDA</v>
          </cell>
        </row>
        <row r="995">
          <cell r="B995" t="str">
            <v>ATUAL TRANSPORTES E PAINÉIS LTDA</v>
          </cell>
        </row>
        <row r="996">
          <cell r="B996" t="str">
            <v>ÁGUAS DE NITERÓI S.A</v>
          </cell>
        </row>
        <row r="997">
          <cell r="B997" t="str">
            <v>DISTRIBUIDORA MATS.CONSTRUCAO JL LTDA</v>
          </cell>
        </row>
        <row r="998">
          <cell r="B998" t="str">
            <v>V.M. FERNANDES PADARIA-ME</v>
          </cell>
        </row>
        <row r="999">
          <cell r="B999" t="str">
            <v>MARCO ANTONIO MELO GONÇALVES REGISTRO-ME</v>
          </cell>
        </row>
        <row r="1000">
          <cell r="B1000" t="str">
            <v>VIDRACARIA I.C.IRMÃOS CORAGEM III LTDA</v>
          </cell>
        </row>
        <row r="1001">
          <cell r="B1001" t="str">
            <v>RESTAURANTE O REI DA CARNE SECA LTDA</v>
          </cell>
        </row>
        <row r="1002">
          <cell r="B1002" t="str">
            <v>ASSINGEL ASSIST.TEC. GRUPO GERADOR LTDA</v>
          </cell>
        </row>
        <row r="1003">
          <cell r="B1003" t="str">
            <v>W.G. DE ALMEIDA &amp; CIA LTDA</v>
          </cell>
        </row>
        <row r="1004">
          <cell r="B1004" t="str">
            <v>AUTO POSTO NOGUEIRA LTDA</v>
          </cell>
        </row>
        <row r="1005">
          <cell r="B1005" t="str">
            <v>GRAW COMERCIAL E SERVIÇOS LTDA</v>
          </cell>
        </row>
        <row r="1006">
          <cell r="B1006" t="str">
            <v>PÁSSARO AZUL TAXI AÉREO LTDA</v>
          </cell>
        </row>
        <row r="1007">
          <cell r="B1007" t="str">
            <v>RG ENGEMÁTICA LTDA</v>
          </cell>
        </row>
        <row r="1008">
          <cell r="B1008" t="str">
            <v>LOCANTY COM. SERVIÇOS LTDA</v>
          </cell>
        </row>
        <row r="1009">
          <cell r="B1009" t="str">
            <v>FORTMEC FORTALEZA MECANICA E HIDRAULICA</v>
          </cell>
        </row>
        <row r="1010">
          <cell r="B1010" t="str">
            <v>EDITORA ABRIL S/A</v>
          </cell>
        </row>
        <row r="1011">
          <cell r="B1011" t="str">
            <v>PLANETA NICTHEROY LTDA</v>
          </cell>
        </row>
        <row r="1012">
          <cell r="B1012" t="str">
            <v>DISTRIBUIDORA NEW CHEMICALLS LTDA-ME</v>
          </cell>
        </row>
        <row r="1013">
          <cell r="B1013" t="str">
            <v>DÍGITO INFORMÁTICA LTDA</v>
          </cell>
        </row>
        <row r="1014">
          <cell r="B1014" t="str">
            <v>TORNEADORA J. CAIRO - VANILDA M.J. NAVES</v>
          </cell>
        </row>
        <row r="1015">
          <cell r="B1015" t="str">
            <v>TECNIPAR COMÉRCIO E SERVIÇOS LTDA</v>
          </cell>
        </row>
        <row r="1016">
          <cell r="B1016" t="str">
            <v>AURUS LTDA</v>
          </cell>
        </row>
        <row r="1017">
          <cell r="B1017" t="str">
            <v>PAIXÃO PEDRAS DECORATIVAS E MARMORARIA LTDA</v>
          </cell>
        </row>
        <row r="1018">
          <cell r="B1018" t="str">
            <v>ARTEFATOS DE CIMENTO ACP LTDA-ME</v>
          </cell>
        </row>
        <row r="1019">
          <cell r="B1019" t="str">
            <v>MEGATONER INFORMÁTICA LTDA - ME</v>
          </cell>
        </row>
        <row r="1020">
          <cell r="B1020" t="str">
            <v>COPA ENGENHARIA LTDA.</v>
          </cell>
        </row>
        <row r="1021">
          <cell r="B1021" t="str">
            <v>SANEDUCTIL COMERCIAL E EQUIPAMENTO LTDA</v>
          </cell>
        </row>
        <row r="1022">
          <cell r="B1022" t="str">
            <v>ROBINI INDÚSTRIA METALÚRGICA LTDA</v>
          </cell>
        </row>
        <row r="1023">
          <cell r="B1023" t="str">
            <v>QUALITA ASSESSORIA E SERVICOS DE HOTELAR</v>
          </cell>
        </row>
        <row r="1024">
          <cell r="B1024" t="str">
            <v>ENGETRANSP ESTUDOS E PROJ. ENG.TRANSPORTE LTDA.</v>
          </cell>
        </row>
        <row r="1025">
          <cell r="B1025" t="str">
            <v>LIMPOBRÁS SERVICE LTDA</v>
          </cell>
        </row>
        <row r="1026">
          <cell r="B1026" t="str">
            <v>AMBICAO VIRTUAL ELETRO ELETRONICOS LTDA</v>
          </cell>
        </row>
        <row r="1027">
          <cell r="B1027" t="str">
            <v>GREGÓRIO MARQUES DA PAIXÃO</v>
          </cell>
        </row>
        <row r="1028">
          <cell r="B1028" t="str">
            <v>GOMESFIL COMERCIAL LTDA</v>
          </cell>
        </row>
        <row r="1029">
          <cell r="B1029" t="str">
            <v>JORGE LUIZ DA SILVA GOMES MERCEARIA</v>
          </cell>
        </row>
        <row r="1030">
          <cell r="B1030" t="str">
            <v>BISCAYNE HELICÓPTEROS LTDA</v>
          </cell>
        </row>
        <row r="1031">
          <cell r="B1031" t="str">
            <v>EXTRA EXTR.E TRANSPORTE DE MINERAIS LTDA</v>
          </cell>
        </row>
        <row r="1032">
          <cell r="B1032" t="str">
            <v>ASCONCIPA ASSESSORIA E CONSULTORIA LTDA</v>
          </cell>
        </row>
        <row r="1033">
          <cell r="B1033" t="str">
            <v>MOKVA CONSTRUTORA DE OBRAS LTDA</v>
          </cell>
        </row>
        <row r="1034">
          <cell r="B1034" t="str">
            <v>BAR E LANCHONETE ENCANTUS DO VILAR LTDA</v>
          </cell>
        </row>
        <row r="1035">
          <cell r="B1035" t="str">
            <v>GRANI PISOS S/C LTDA</v>
          </cell>
        </row>
        <row r="1036">
          <cell r="B1036" t="str">
            <v>TOPMIX ENGENHARIA E TECNOLOGIA DE CONCRETO LTDA</v>
          </cell>
        </row>
        <row r="1037">
          <cell r="B1037" t="str">
            <v>PONTO DAS TINTAS LTDA</v>
          </cell>
        </row>
        <row r="1038">
          <cell r="B1038" t="str">
            <v>DELVITA BATAGIN ESTEVÃO - ME</v>
          </cell>
        </row>
        <row r="1039">
          <cell r="B1039" t="str">
            <v>ROSA SODOYAMA - ME</v>
          </cell>
        </row>
        <row r="1040">
          <cell r="B1040" t="str">
            <v>INFOSOUND COMERCIO DE INFORMATICA LTDA</v>
          </cell>
        </row>
        <row r="1041">
          <cell r="B1041" t="str">
            <v>INFOSOUND</v>
          </cell>
        </row>
        <row r="1042">
          <cell r="B1042" t="str">
            <v>INFOSOUND</v>
          </cell>
        </row>
        <row r="1043">
          <cell r="B1043" t="str">
            <v>FERRAGENS BETAO DE GUAPI LTDA</v>
          </cell>
        </row>
        <row r="1044">
          <cell r="B1044" t="str">
            <v>ATR MATL. HOSPITALAR E RADIOCOMUNICAÇÃO LTDA</v>
          </cell>
        </row>
        <row r="1045">
          <cell r="B1045" t="str">
            <v>CME BRASIL CONSTR.INSTAL.E SERVIÇOS LTDA</v>
          </cell>
        </row>
        <row r="1046">
          <cell r="B1046" t="str">
            <v>FERRAGENS APERIBE LTDA</v>
          </cell>
        </row>
        <row r="1047">
          <cell r="B1047" t="str">
            <v>ALVES CONSTRUCAO E CONSERVACAO LTDA</v>
          </cell>
        </row>
        <row r="1048">
          <cell r="B1048" t="str">
            <v>PAD. CONF. E MINI-MERC. BELA GRÉCIA LTDA</v>
          </cell>
        </row>
        <row r="1049">
          <cell r="B1049" t="str">
            <v>CONSTRÓI BEM FELIZ LTDA-ME</v>
          </cell>
        </row>
        <row r="1050">
          <cell r="B1050" t="str">
            <v>BARRIL RESTAURANTE E PIZZARIA LTDA - ME</v>
          </cell>
        </row>
        <row r="1051">
          <cell r="B1051" t="str">
            <v>RICAVE-RIO MECÂNICA VEICULAR LTDA</v>
          </cell>
        </row>
        <row r="1052">
          <cell r="B1052" t="str">
            <v>COMÉRCIO VAREJISTA G.F. LTDA</v>
          </cell>
        </row>
        <row r="1053">
          <cell r="B1053" t="str">
            <v>MINIMERCADO RIBEIRA DE ITAMBI LTDA</v>
          </cell>
        </row>
        <row r="1054">
          <cell r="B1054" t="str">
            <v>INDUSTRIA DE MADEIRAS SANTA LUCIA LTDA</v>
          </cell>
        </row>
        <row r="1055">
          <cell r="B1055" t="str">
            <v>SANTOS &amp; NASCIMENTO LTDA-ME</v>
          </cell>
        </row>
        <row r="1056">
          <cell r="B1056" t="str">
            <v>CVAM - PLACAS LTDA</v>
          </cell>
        </row>
        <row r="1057">
          <cell r="B1057" t="str">
            <v>MATERIAIS DE CONSTRUCAO BOA ESPERANCA LT</v>
          </cell>
        </row>
        <row r="1058">
          <cell r="B1058" t="str">
            <v>RIOMIX LTDA</v>
          </cell>
        </row>
        <row r="1059">
          <cell r="B1059" t="str">
            <v>TECNOCAP DISTRIBUIDORA DE ASFALTOS LTDA</v>
          </cell>
        </row>
        <row r="1060">
          <cell r="B1060" t="str">
            <v>SURGI RIO COM. DE PECAS E SERV LTDA.</v>
          </cell>
        </row>
        <row r="1061">
          <cell r="B1061" t="str">
            <v>DAIL DO COLUBANDE MATERIAL DE CONSTRUCAO</v>
          </cell>
        </row>
        <row r="1062">
          <cell r="B1062" t="str">
            <v>MÓVEIS LÍDER DE MACAÉ LTDA-ME</v>
          </cell>
        </row>
        <row r="1063">
          <cell r="B1063" t="str">
            <v>A.S. GOMES ESTAMPARIA E CONFECÇÃO-ME</v>
          </cell>
        </row>
        <row r="1064">
          <cell r="B1064" t="str">
            <v>ESCRITÓRIO TÉCNICA COSTA SANTOS LTDA</v>
          </cell>
        </row>
        <row r="1065">
          <cell r="B1065" t="str">
            <v>NOTEBOOK LAND COMERCIO LTDA</v>
          </cell>
        </row>
        <row r="1066">
          <cell r="B1066" t="str">
            <v>NOTEBOOK LAND COMERCIO LTDA</v>
          </cell>
        </row>
        <row r="1067">
          <cell r="B1067" t="str">
            <v>IDEAL SCREEN LTDA - ME</v>
          </cell>
        </row>
        <row r="1068">
          <cell r="B1068" t="str">
            <v>FERRO E AÇO PODEROSOS DA PENHA LTDA</v>
          </cell>
        </row>
        <row r="1069">
          <cell r="B1069" t="str">
            <v>REAL ESTRUTURAS E CONSTRUÇÕES LTDA</v>
          </cell>
        </row>
        <row r="1070">
          <cell r="B1070" t="str">
            <v>D.G.F. COMERCIAL LTDA</v>
          </cell>
        </row>
        <row r="1071">
          <cell r="B1071" t="str">
            <v>VAGNER BERTINI - ME</v>
          </cell>
        </row>
        <row r="1072">
          <cell r="B1072" t="str">
            <v>NEW TIMES ENGENHARIA E CONSTRUÇÕES LTDA</v>
          </cell>
        </row>
        <row r="1073">
          <cell r="B1073" t="str">
            <v>R&amp;D TRANSPORTE E TERRAPLANAGEM</v>
          </cell>
        </row>
        <row r="1074">
          <cell r="B1074" t="str">
            <v>SERVMÁQUINAS LTDA</v>
          </cell>
        </row>
        <row r="1075">
          <cell r="B1075" t="str">
            <v>HIDRÁULICA FERRAGENS TINDIBA LTDA</v>
          </cell>
        </row>
        <row r="1076">
          <cell r="B1076" t="str">
            <v>LEC REPRESENTACOES COMERCIAIS LTDA</v>
          </cell>
        </row>
        <row r="1077">
          <cell r="B1077" t="str">
            <v>INFOTRADE TECNOLOGIA LTDA.</v>
          </cell>
        </row>
        <row r="1078">
          <cell r="B1078" t="str">
            <v>INFOTRADE</v>
          </cell>
        </row>
        <row r="1079">
          <cell r="B1079" t="str">
            <v>BJ FORTE MATERIAIS PARA CONSTRUÇÃO LTDA</v>
          </cell>
        </row>
        <row r="1080">
          <cell r="B1080" t="str">
            <v>M &amp; F TRANS. E TERRAPLANAGENS LTDA</v>
          </cell>
        </row>
        <row r="1081">
          <cell r="B1081" t="str">
            <v>COMERCIAL MERCOTUBOS ATIBAIA IMP.EXP.LTDA</v>
          </cell>
        </row>
        <row r="1082">
          <cell r="B1082" t="str">
            <v>MILENA RESTAURANTE LTDA-ME</v>
          </cell>
        </row>
        <row r="1083">
          <cell r="B1083" t="str">
            <v>CONTATO COMUNICAÇÃO LTDA</v>
          </cell>
        </row>
        <row r="1084">
          <cell r="B1084" t="str">
            <v>UNICOLOR TINTAS LTDA</v>
          </cell>
        </row>
        <row r="1085">
          <cell r="B1085" t="str">
            <v>IGMA IND.COM.MÓVEIS DE AÇO LTDA</v>
          </cell>
        </row>
        <row r="1086">
          <cell r="B1086" t="str">
            <v>DOIS PONTOS EMPREENDIMENTOS LTDA</v>
          </cell>
        </row>
        <row r="1087">
          <cell r="B1087" t="str">
            <v>RIO BALI COM. MAT.CONSTRUÇÕES LTDA-ME</v>
          </cell>
        </row>
        <row r="1088">
          <cell r="B1088" t="str">
            <v>TEM TRATORPECAS LTDA</v>
          </cell>
        </row>
        <row r="1089">
          <cell r="B1089" t="str">
            <v>S. VIEIRA CAMPOS VEICULOS LTDA.</v>
          </cell>
        </row>
        <row r="1090">
          <cell r="B1090" t="str">
            <v>W.E. EMPREITEIRA LTDA.</v>
          </cell>
        </row>
        <row r="1091">
          <cell r="B1091" t="str">
            <v>PRINTING SOLUTIONS LTDA</v>
          </cell>
        </row>
        <row r="1092">
          <cell r="B1092" t="str">
            <v>AUTO POSTO AVN. CORONEL SISSON LTDA</v>
          </cell>
        </row>
        <row r="1093">
          <cell r="B1093" t="str">
            <v>BANDEIRANTE ENERGIA S.A</v>
          </cell>
        </row>
        <row r="1094">
          <cell r="B1094" t="str">
            <v>BEIRA DE RUA´S BAR LTDA</v>
          </cell>
        </row>
        <row r="1095">
          <cell r="B1095" t="str">
            <v>CAMINHO DAS ÁGUAS DISTRIBUIDORA DE BEBIDAS LTDA</v>
          </cell>
        </row>
        <row r="1096">
          <cell r="B1096" t="str">
            <v>LOJA DOS ROLAMENTOS LTDA</v>
          </cell>
        </row>
        <row r="1097">
          <cell r="B1097" t="str">
            <v>NORDESTE SEGURANCA ELETRONICA LTDA</v>
          </cell>
        </row>
        <row r="1098">
          <cell r="B1098" t="str">
            <v>TEREZINHA CASTRO TOLENTINO SIMPLES PE</v>
          </cell>
        </row>
        <row r="1099">
          <cell r="B1099" t="str">
            <v>MARIA HELENA MATTOS</v>
          </cell>
        </row>
        <row r="1100">
          <cell r="B1100" t="str">
            <v>L.P.J &amp; E.H.P CONSTRUÇÕES LTDA</v>
          </cell>
        </row>
        <row r="1101">
          <cell r="B1101" t="str">
            <v>J.C. ARTEFATOS DE CIMENTO E CONCRETOS LTDA</v>
          </cell>
        </row>
        <row r="1102">
          <cell r="B1102" t="str">
            <v>EFERTIL EQUIP FERTILIZANTES LTDA</v>
          </cell>
        </row>
        <row r="1103">
          <cell r="B1103" t="str">
            <v>CLASSE A TRANSPORTES RODOVIÁRIOS LTDA</v>
          </cell>
        </row>
        <row r="1104">
          <cell r="B1104" t="str">
            <v>SERVCAR ROCILDA LEITE LIMA - EPP</v>
          </cell>
        </row>
        <row r="1105">
          <cell r="B1105" t="str">
            <v>F.L. CONSTRUÇÕES E LOCAÇÕES LTDA</v>
          </cell>
        </row>
        <row r="1106">
          <cell r="B1106" t="str">
            <v>MEGA TINTAS OLARIA LTDA</v>
          </cell>
        </row>
        <row r="1107">
          <cell r="B1107" t="str">
            <v>TELESP CELULAR S.A</v>
          </cell>
        </row>
        <row r="1108">
          <cell r="B1108" t="str">
            <v>TELEBRASILIA CELULAR S/A</v>
          </cell>
        </row>
        <row r="1109">
          <cell r="B1109" t="str">
            <v>BRAGA NETTO ASSOCIADOS LTDA</v>
          </cell>
        </row>
        <row r="1110">
          <cell r="B1110" t="str">
            <v>M.A.V. TRANSPORTES LTDA.</v>
          </cell>
        </row>
        <row r="1111">
          <cell r="B1111" t="str">
            <v>PEDRA SUL MINERAÇÃO LTDA</v>
          </cell>
        </row>
        <row r="1112">
          <cell r="B1112" t="str">
            <v>DELTOP DEMARCACOES LEVANT.TOPOGRAFICOS LTDA</v>
          </cell>
        </row>
        <row r="1113">
          <cell r="B1113" t="str">
            <v>TELERJ CELULAR S.A.</v>
          </cell>
        </row>
        <row r="1114">
          <cell r="B1114" t="str">
            <v>CELULAR TELERJ</v>
          </cell>
        </row>
        <row r="1115">
          <cell r="B1115" t="str">
            <v>TELEFONICA CELULAR</v>
          </cell>
        </row>
        <row r="1116">
          <cell r="B1116" t="str">
            <v>TAENGE ENGENHARIA E CONSULTORIA LTDA.</v>
          </cell>
        </row>
        <row r="1117">
          <cell r="B1117" t="str">
            <v>EMASEL EQUIPAMENTOS MATERIAIS E SERVICOS</v>
          </cell>
        </row>
        <row r="1118">
          <cell r="B1118" t="str">
            <v>PAULO LARA MÓVEIS E ELETRODOMÉSTICOS</v>
          </cell>
        </row>
        <row r="1119">
          <cell r="B1119" t="str">
            <v>AGRIJAR TRANSPORTES LTDA</v>
          </cell>
        </row>
        <row r="1120">
          <cell r="B1120" t="str">
            <v>H.S.TRANSPORTES E TERRALANAGENS LTDA ME</v>
          </cell>
        </row>
        <row r="1121">
          <cell r="B1121" t="str">
            <v>INTERLIFT ELETRO ACIONAMENTOS LTDA</v>
          </cell>
        </row>
        <row r="1122">
          <cell r="B1122" t="str">
            <v>BÚZIOS EQUIP.DE TERRAPLENAGEM E SERVIÇOS LTDA</v>
          </cell>
        </row>
        <row r="1123">
          <cell r="B1123" t="str">
            <v>D.C.CARVALHO MATERIAIS DE CONSTRUCAO</v>
          </cell>
        </row>
        <row r="1124">
          <cell r="B1124" t="str">
            <v>COMERCIAL RAFAEL DO RIO DE JANEIRO LTDA</v>
          </cell>
        </row>
        <row r="1125">
          <cell r="B1125" t="str">
            <v>FRANCISCO VALADÃO DA SILVA AVIÁRIO</v>
          </cell>
        </row>
        <row r="1126">
          <cell r="B1126" t="str">
            <v>COMPENFÓRMICA MADEIRAS LTDA</v>
          </cell>
        </row>
        <row r="1127">
          <cell r="B1127" t="str">
            <v>TELEGOIAS CELULAR S.A.</v>
          </cell>
        </row>
        <row r="1128">
          <cell r="B1128" t="str">
            <v>MRG CONSTRUTORA LTDA.</v>
          </cell>
        </row>
        <row r="1129">
          <cell r="B1129" t="str">
            <v>PEDREIRA POTIGUAR LTDA</v>
          </cell>
        </row>
        <row r="1130">
          <cell r="B1130" t="str">
            <v>POSTO NORDESTE DIST. E TRANSP. DERIVADOS</v>
          </cell>
        </row>
        <row r="1131">
          <cell r="B1131" t="str">
            <v>GEOTEC ESTUDOS E PROJETOS LTDA</v>
          </cell>
        </row>
        <row r="1132">
          <cell r="B1132" t="str">
            <v>FHBS CONSULTORIA E PLANEJAMENTO LTDA</v>
          </cell>
        </row>
        <row r="1133">
          <cell r="B1133" t="str">
            <v>ACCOCIL - ALMEIDA COM. E CONSTRUÇÃO CIVIL LTDA</v>
          </cell>
        </row>
        <row r="1134">
          <cell r="B1134" t="str">
            <v>GRECA DISTRIBUIDORA DE ASFALTOS LTDA</v>
          </cell>
        </row>
        <row r="1135">
          <cell r="B1135" t="str">
            <v>M.V. RIBEIRO RESTAURANTE-ME</v>
          </cell>
        </row>
        <row r="1136">
          <cell r="B1136" t="str">
            <v>COMPOSTELA DISTRIBUIDORA LTDA</v>
          </cell>
        </row>
        <row r="1137">
          <cell r="B1137" t="str">
            <v>FRANCO E BRANCO LTDA</v>
          </cell>
        </row>
        <row r="1138">
          <cell r="B1138" t="str">
            <v>JAPUIBA EQUIPAMENTOS LTDA</v>
          </cell>
        </row>
        <row r="1139">
          <cell r="B1139" t="str">
            <v>RETROMAQ EQUIPAMENTOS LTDA</v>
          </cell>
        </row>
        <row r="1140">
          <cell r="B1140" t="str">
            <v>GESSO ABREU GUIMARÃES LTDA</v>
          </cell>
        </row>
        <row r="1141">
          <cell r="B1141" t="str">
            <v>MADEMAF MADEIRAS LTDA</v>
          </cell>
        </row>
        <row r="1142">
          <cell r="B1142" t="str">
            <v>POSTO SANTA IZABEL LTDA</v>
          </cell>
        </row>
        <row r="1143">
          <cell r="B1143" t="str">
            <v>AREAL FAMÍLIA UNIDA LTDA-ME</v>
          </cell>
        </row>
        <row r="1144">
          <cell r="B1144" t="str">
            <v>MEGAMIX ENGENHARIA LTDA</v>
          </cell>
        </row>
        <row r="1145">
          <cell r="B1145" t="str">
            <v>EVOLUTION DECORACOES LTDA</v>
          </cell>
        </row>
        <row r="1146">
          <cell r="B1146" t="str">
            <v>CODEL-CONSTRUCAO,DEMOLICAO E LOCACAO LTDA</v>
          </cell>
        </row>
        <row r="1147">
          <cell r="B1147" t="str">
            <v>FRANCHINI E VIVAS CONS. E ENG. LTDA</v>
          </cell>
        </row>
        <row r="1148">
          <cell r="B1148" t="str">
            <v>DPC DESENVOLVIMENTO LTDA</v>
          </cell>
        </row>
        <row r="1149">
          <cell r="B1149" t="str">
            <v>MARIA AMÉLIA CESARIO DA SILVA RIBEIRO</v>
          </cell>
        </row>
        <row r="1150">
          <cell r="B1150" t="str">
            <v>NOVOPLASTIC DO BRASIL LTDA</v>
          </cell>
        </row>
        <row r="1151">
          <cell r="B1151" t="str">
            <v>LANCHONETE E RESTAURANTE CONTORNO DE CAMPOS LTDA.</v>
          </cell>
        </row>
        <row r="1152">
          <cell r="B1152" t="str">
            <v>CONSTRUTORA COFRAN LTDA</v>
          </cell>
        </row>
        <row r="1153">
          <cell r="B1153" t="str">
            <v>CARMEHIL COMERCIAL ELÉTRICA LTDA</v>
          </cell>
        </row>
        <row r="1154">
          <cell r="B1154" t="str">
            <v>LOJA 58 MATERIAIS DE CONSTRUÇÃO LTDA</v>
          </cell>
        </row>
        <row r="1155">
          <cell r="B1155" t="str">
            <v>CID PARTICIPAÇÕES E EMPREENDIMENTOS LTDA</v>
          </cell>
        </row>
        <row r="1156">
          <cell r="B1156" t="str">
            <v>J.O. BASTOS EMPREITEIRA-ME</v>
          </cell>
        </row>
        <row r="1157">
          <cell r="B1157" t="str">
            <v>DANIFER FERRO E A€O LTDA</v>
          </cell>
        </row>
        <row r="1158">
          <cell r="B1158" t="str">
            <v>INTELIG</v>
          </cell>
        </row>
        <row r="1159">
          <cell r="B1159" t="str">
            <v>VICTORIA PLAZA HOTEL LTDA</v>
          </cell>
        </row>
        <row r="1160">
          <cell r="B1160" t="str">
            <v>MASTER COM.SERV.REPRES.COMERCIAIS LTDA</v>
          </cell>
        </row>
        <row r="1161">
          <cell r="B1161" t="str">
            <v>ALLENFIX COMÉRCIO DE PARAFUSOS E FIXAÇÕES LTDA</v>
          </cell>
        </row>
        <row r="1162">
          <cell r="B1162" t="str">
            <v>OWS PERCK INST.COM.MAT.HOSPITALAR LTDA</v>
          </cell>
        </row>
        <row r="1163">
          <cell r="B1163" t="str">
            <v>ELON MATERIAIS DE CONSTRUÇÃO</v>
          </cell>
        </row>
        <row r="1164">
          <cell r="B1164" t="str">
            <v>CONSTRUCENTER CONSTR.SERV. PREMOLDADOS LTDA</v>
          </cell>
        </row>
        <row r="1165">
          <cell r="B1165" t="str">
            <v>C. DE CASTRO FREITAS GRÁFICA-ME</v>
          </cell>
        </row>
        <row r="1166">
          <cell r="B1166" t="str">
            <v>CEIVN PRESTADORA DE SERVIÇOS LTDA</v>
          </cell>
        </row>
        <row r="1167">
          <cell r="B1167" t="str">
            <v>JOSENILDO ANTONIO DE OLIVEIRA-ME</v>
          </cell>
        </row>
        <row r="1168">
          <cell r="B1168" t="str">
            <v>SUPER POSTO MINAS DO RIO VERDE LTDA</v>
          </cell>
        </row>
        <row r="1169">
          <cell r="B1169" t="str">
            <v>SINGULARE CONCRETO LTDA</v>
          </cell>
        </row>
        <row r="1170">
          <cell r="B1170" t="str">
            <v>BETONBRAS CONCRETO LTDA</v>
          </cell>
        </row>
        <row r="1171">
          <cell r="B1171" t="str">
            <v>ATL - ALGAR TELECOM LESTE S/A</v>
          </cell>
        </row>
        <row r="1172">
          <cell r="B1172" t="str">
            <v>BORRACHEIRO CATIRI LTDA</v>
          </cell>
        </row>
        <row r="1173">
          <cell r="B1173" t="str">
            <v>BP TRANSPORTES LTDA</v>
          </cell>
        </row>
        <row r="1174">
          <cell r="B1174" t="str">
            <v>DIX PRESTACAO DE SERVICOS LTDA</v>
          </cell>
        </row>
        <row r="1175">
          <cell r="B1175" t="str">
            <v>ADELMO ANELI GUERRA - ME</v>
          </cell>
        </row>
        <row r="1176">
          <cell r="B1176" t="str">
            <v>J.C PAVIMENTAÇÃO E TERRAPLENAGEM LTDA</v>
          </cell>
        </row>
        <row r="1177">
          <cell r="B1177" t="str">
            <v>D.A FERRARI</v>
          </cell>
        </row>
        <row r="1178">
          <cell r="B1178" t="str">
            <v>INHAÚMA RIO MATERIAIS DE CONSTRUÇÃO LTDA</v>
          </cell>
        </row>
        <row r="1179">
          <cell r="B1179" t="str">
            <v>JUNIOR EQUIPAMENTOS E SERVIÇOS LTDA.EPP</v>
          </cell>
        </row>
        <row r="1180">
          <cell r="B1180" t="str">
            <v>WANDER PAULO ARAUJO OLIVEIRA - CASA DO A</v>
          </cell>
        </row>
        <row r="1181">
          <cell r="B1181" t="str">
            <v>CONSET ADM.E CORRETAGEM DE SEGUROS LTDA</v>
          </cell>
        </row>
        <row r="1182">
          <cell r="B1182" t="str">
            <v>R.DE C. IANNI ROCHA - ME</v>
          </cell>
        </row>
        <row r="1183">
          <cell r="B1183" t="str">
            <v>N.S. VIEIRA ARTEFATOS DE CIMENTO-ME</v>
          </cell>
        </row>
        <row r="1184">
          <cell r="B1184" t="str">
            <v>TRATORLINK PECAS E SERV. P/TRATORES LTDA</v>
          </cell>
        </row>
        <row r="1185">
          <cell r="B1185" t="str">
            <v>FLUID  MOBIL EQUIPAMENTOS LTDA.</v>
          </cell>
        </row>
        <row r="1186">
          <cell r="B1186" t="str">
            <v>MISTER FREIOS PEÇAS E SERVIÇOS LTDA</v>
          </cell>
        </row>
        <row r="1187">
          <cell r="B1187" t="str">
            <v>HIPER PEDRAS NITERÓI LTDA - ME</v>
          </cell>
        </row>
        <row r="1188">
          <cell r="B1188" t="str">
            <v>TEC-TONS COMERCIO LTDA</v>
          </cell>
        </row>
        <row r="1189">
          <cell r="B1189" t="str">
            <v>CARLOS ALEXANDRE CORREIA</v>
          </cell>
        </row>
        <row r="1190">
          <cell r="B1190" t="str">
            <v>SANTA CABRINI LOCAÇÃO DE MÁQUINAS LTDA</v>
          </cell>
        </row>
        <row r="1191">
          <cell r="B1191" t="str">
            <v>COPQUE VIGILANCIA PATRIMONIAL LTDA -ME</v>
          </cell>
        </row>
        <row r="1192">
          <cell r="B1192" t="str">
            <v>CENTRAL PEÇAS COM.REPRESENTAÇÕES LTDA</v>
          </cell>
        </row>
        <row r="1193">
          <cell r="B1193" t="str">
            <v>CENTERLINE OUVIDOR LTDA</v>
          </cell>
        </row>
        <row r="1194">
          <cell r="B1194" t="str">
            <v>TRAVASSO MATERIAIS DE CONSTRUCAO LTDA</v>
          </cell>
        </row>
        <row r="1195">
          <cell r="B1195" t="str">
            <v>USITRACTOR MAQUINAS LTDA</v>
          </cell>
        </row>
        <row r="1196">
          <cell r="B1196" t="str">
            <v>TRATORPAV COMERCIO DE PECAS E SERVICOS L</v>
          </cell>
        </row>
        <row r="1197">
          <cell r="B1197" t="str">
            <v>CLAIRE M. LAUXEN - ME</v>
          </cell>
        </row>
        <row r="1198">
          <cell r="B1198" t="str">
            <v>IMPRINT 2001 GRÁFICA E EDITORA LTDA</v>
          </cell>
        </row>
        <row r="1199">
          <cell r="B1199" t="str">
            <v>PARATEC PÁRA - RAIOS E ACESSÓRIOS LTDA.</v>
          </cell>
        </row>
        <row r="1200">
          <cell r="B1200" t="str">
            <v>HELTER VIANA F. DE ALMEIDA</v>
          </cell>
        </row>
        <row r="1201">
          <cell r="B1201" t="str">
            <v>ALEXSANDER OLIVEIRA DE ALMEIDA</v>
          </cell>
        </row>
        <row r="1202">
          <cell r="B1202" t="str">
            <v>ANDAIMES E MÁQ.BIG EQUIP.P/CONSTR.CIVIL LTDA</v>
          </cell>
        </row>
        <row r="1203">
          <cell r="B1203" t="str">
            <v>CD TECK COMERCIO E SERVICOS</v>
          </cell>
        </row>
        <row r="1204">
          <cell r="B1204" t="str">
            <v>SALES &amp; CHAGAS COM.MAT.CONSTRUCAO LTDA</v>
          </cell>
        </row>
        <row r="1205">
          <cell r="B1205" t="str">
            <v>MILCAR LOCADORA DE VEICULOS LTDA</v>
          </cell>
        </row>
        <row r="1206">
          <cell r="B1206" t="str">
            <v>MILCAR LOCADORA DE VEÍCULOS LTDA</v>
          </cell>
        </row>
        <row r="1207">
          <cell r="B1207" t="str">
            <v>MILCAR LOCADORA DE VEICULOS LTDA</v>
          </cell>
        </row>
        <row r="1208">
          <cell r="B1208" t="str">
            <v>MANETONI CENTRAL DE SERVIÇOS S/C LTDA</v>
          </cell>
        </row>
        <row r="1209">
          <cell r="B1209" t="str">
            <v>FAT FIVA DISTRIBUIDORA LTDA - ME</v>
          </cell>
        </row>
        <row r="1210">
          <cell r="B1210" t="str">
            <v>PAVCOLOR TECNOLOGIA LTDA</v>
          </cell>
        </row>
        <row r="1211">
          <cell r="B1211" t="str">
            <v>BARRETO MAQUINAS FERRAMENTAS GERAIS LTDA</v>
          </cell>
        </row>
        <row r="1212">
          <cell r="B1212" t="str">
            <v>DIAGONAL COM.INDÚSTRIA E SERVIÇOS LTDA</v>
          </cell>
        </row>
        <row r="1213">
          <cell r="B1213" t="str">
            <v>KRAVASOLO FUNDAÇÕES S/C LTDA</v>
          </cell>
        </row>
        <row r="1214">
          <cell r="B1214" t="str">
            <v>SIGMA INFORMÁTICA DO BRASIL LTDA</v>
          </cell>
        </row>
        <row r="1215">
          <cell r="B1215" t="str">
            <v>MANILHA CACA E PESCA LTDA</v>
          </cell>
        </row>
        <row r="1216">
          <cell r="B1216" t="str">
            <v>TERRAPLANAGEM MONLEVADE</v>
          </cell>
        </row>
        <row r="1217">
          <cell r="B1217" t="str">
            <v>ETROS MÁQUINAS E EQUIPAMENTOS LTDA - ME</v>
          </cell>
        </row>
        <row r="1218">
          <cell r="B1218" t="str">
            <v>BLASTER COMERCIAL LTDA</v>
          </cell>
        </row>
        <row r="1219">
          <cell r="B1219" t="str">
            <v>CLAUCAJENA VIGILÂNCIA E SEGURANÇA LTDA</v>
          </cell>
        </row>
        <row r="1220">
          <cell r="B1220" t="str">
            <v>TECHMAIA COMPUTAD. SERVICOS E EQUIP.LTDA</v>
          </cell>
        </row>
        <row r="1221">
          <cell r="B1221" t="str">
            <v>MARIA LUCIA DE JESUS NICOLE NAPOLE-ME</v>
          </cell>
        </row>
        <row r="1222">
          <cell r="B1222" t="str">
            <v>AGRO-CONSTRUÇÕES PIRAJU</v>
          </cell>
        </row>
        <row r="1223">
          <cell r="B1223" t="str">
            <v>CONSTRUTORA SANTA INÊS LTDA</v>
          </cell>
        </row>
        <row r="1224">
          <cell r="B1224" t="str">
            <v>EDUARDO RODRIGUES ARAUJO BAZAR ME</v>
          </cell>
        </row>
        <row r="1225">
          <cell r="B1225" t="str">
            <v>S S COMERCIO DE MAT.CONSTRUCAO LTDA</v>
          </cell>
        </row>
        <row r="1226">
          <cell r="B1226" t="str">
            <v>SOLEIL ENG.E TECNOLOGIA S/C LTDA</v>
          </cell>
        </row>
        <row r="1227">
          <cell r="B1227" t="str">
            <v>SIMONE SANTOS DE MORAES ALMEIDA-ME</v>
          </cell>
        </row>
        <row r="1228">
          <cell r="B1228" t="str">
            <v>FAW CONSULTORIA E PROJETOS LTDA</v>
          </cell>
        </row>
        <row r="1229">
          <cell r="B1229" t="str">
            <v>GALLINA &amp; CIA LTDA</v>
          </cell>
        </row>
        <row r="1230">
          <cell r="B1230" t="str">
            <v>SANTA CASA DA TAQUARA PERMISSIONÁRIA DE SERVIÇOS PÚBLICOS 82</v>
          </cell>
        </row>
        <row r="1231">
          <cell r="B1231" t="str">
            <v>CENTRAL DAS BOMBAS LTDA</v>
          </cell>
        </row>
        <row r="1232">
          <cell r="B1232" t="str">
            <v>LOCADORA DE MAQUINAS TINCO LTDA</v>
          </cell>
        </row>
        <row r="1233">
          <cell r="B1233" t="str">
            <v>START BOATS INDÚSTRIA NÁUTICA LTDA</v>
          </cell>
        </row>
        <row r="1234">
          <cell r="B1234" t="str">
            <v>CENTRO MÉDICO E ODONTOLÓGICO BÚZIOS LTDA.</v>
          </cell>
        </row>
        <row r="1235">
          <cell r="B1235" t="str">
            <v>MARIA VILAUBA OLIVEIRA MONTEIRO - EPP</v>
          </cell>
        </row>
        <row r="1236">
          <cell r="B1236" t="str">
            <v>BATMAQ SERVICOS LOCACAO E COM. DE MAQUIN</v>
          </cell>
        </row>
        <row r="1237">
          <cell r="B1237" t="str">
            <v>TELESP - TELECOMUNICAÇÕES DE SÃO PAULO S/A</v>
          </cell>
        </row>
        <row r="1238">
          <cell r="B1238" t="str">
            <v>SEF 2002 COM.REPRESENTAÇÕES LTDA</v>
          </cell>
        </row>
        <row r="1239">
          <cell r="B1239" t="str">
            <v>HUESKER LTDA</v>
          </cell>
        </row>
        <row r="1240">
          <cell r="B1240" t="str">
            <v>CHRISTOVÃO ÁGUAS BOAS TRANSPORTES LTDA</v>
          </cell>
        </row>
        <row r="1241">
          <cell r="B1241" t="str">
            <v>MATRIZ ATIVA COMERCIO E REPRESENTACOES</v>
          </cell>
        </row>
        <row r="1242">
          <cell r="B1242" t="str">
            <v>INTERPRINT COMERCIO E SERVICO DE INFORMA</v>
          </cell>
        </row>
        <row r="1243">
          <cell r="B1243" t="str">
            <v>ELETROMAX CAXIAS MAT. ELETRICOS LTDA</v>
          </cell>
        </row>
        <row r="1244">
          <cell r="B1244" t="str">
            <v>MOBIL TRUCK CENTER LTDA</v>
          </cell>
        </row>
        <row r="1245">
          <cell r="B1245" t="str">
            <v>A.V.R. ELETRICA LTDA-ME</v>
          </cell>
        </row>
        <row r="1246">
          <cell r="B1246" t="str">
            <v>M.C. CHAVES TRANSPORTES - ME</v>
          </cell>
        </row>
        <row r="1247">
          <cell r="B1247" t="str">
            <v>LUIZ JACIR DA SILVA - ME</v>
          </cell>
        </row>
        <row r="1248">
          <cell r="B1248" t="str">
            <v>EMAG EMPRESA MÁQ.AGRÍCOLAS E ESTEIRAS</v>
          </cell>
        </row>
        <row r="1249">
          <cell r="B1249" t="str">
            <v>PETROCAM COMERCIAL ELÉTRICA LTDA</v>
          </cell>
        </row>
        <row r="1250">
          <cell r="B1250" t="str">
            <v>MEIMAR EQUIPAMENTOS LTDA</v>
          </cell>
        </row>
        <row r="1251">
          <cell r="B1251" t="str">
            <v>TERRABYTE S/C LTDA</v>
          </cell>
        </row>
        <row r="1252">
          <cell r="B1252" t="str">
            <v>GEODRILL ENGENHARIA LTDA</v>
          </cell>
        </row>
        <row r="1253">
          <cell r="B1253" t="str">
            <v>P.R.M. LÍQUIDOS E COMESTÍVEIS LTDA</v>
          </cell>
        </row>
        <row r="1254">
          <cell r="B1254" t="str">
            <v>MARANATHA 680 AUTO CENTER LTDA</v>
          </cell>
        </row>
        <row r="1255">
          <cell r="B1255" t="str">
            <v>RIVERA ALUGUEIS DE MAQUINAS LTDA</v>
          </cell>
        </row>
        <row r="1256">
          <cell r="B1256" t="str">
            <v>TRANSWAMA TRANSPORTES LTDA</v>
          </cell>
        </row>
        <row r="1257">
          <cell r="B1257" t="str">
            <v>PREMOLDADO BRASIL LTDA</v>
          </cell>
        </row>
        <row r="1258">
          <cell r="B1258" t="str">
            <v>AMARILDO CORDEIRO VALLADAO</v>
          </cell>
        </row>
        <row r="1259">
          <cell r="B1259" t="str">
            <v>CONSTRUTORA LORENZONI COM. PLAN. E REPRESENTAÇÃO LTDA.</v>
          </cell>
        </row>
        <row r="1260">
          <cell r="B1260" t="str">
            <v>ASS COMÉRCIO DE MATERIAIS DE CONSTRUÇÃO LTDA.</v>
          </cell>
        </row>
        <row r="1261">
          <cell r="B1261" t="str">
            <v>JOÃO MENDES DE OLIVEIRA</v>
          </cell>
        </row>
        <row r="1262">
          <cell r="B1262" t="str">
            <v>SÃO JORGE DE MACAÉ MATERIAL DE CONSTRUÇÃO LTDA</v>
          </cell>
        </row>
        <row r="1263">
          <cell r="B1263" t="str">
            <v>BAR SIMOL LTDA</v>
          </cell>
        </row>
        <row r="1264">
          <cell r="B1264" t="str">
            <v>I.C.F. SOUZA</v>
          </cell>
        </row>
        <row r="1265">
          <cell r="B1265" t="str">
            <v>GSNET SOLUÇÃO E PRODUTOS DE REDE LTDA</v>
          </cell>
        </row>
        <row r="1266">
          <cell r="B1266" t="str">
            <v>EQUISER COM.MAQ.EQUIP.INDUSTRIAIS LTDA</v>
          </cell>
        </row>
        <row r="1267">
          <cell r="B1267" t="str">
            <v>BRIKEL COMERCIO E INFORMATICA LTDA</v>
          </cell>
        </row>
        <row r="1268">
          <cell r="B1268" t="str">
            <v>AUTO POSTO SERRINHA KM 52 LTDA</v>
          </cell>
        </row>
        <row r="1269">
          <cell r="B1269" t="str">
            <v>D. DA COSTA SANTOS MATERIAIS DE CONSTRUÇÃO - ME</v>
          </cell>
        </row>
        <row r="1270">
          <cell r="B1270" t="str">
            <v>TUTTO TRANSPORTES LTDA</v>
          </cell>
        </row>
        <row r="1271">
          <cell r="B1271" t="str">
            <v>AUGUSTO ILDEFONSO LUZ-ME</v>
          </cell>
        </row>
        <row r="1272">
          <cell r="B1272" t="str">
            <v>POSTO DE GASOLINA COROA DO MAR LTDA</v>
          </cell>
        </row>
        <row r="1273">
          <cell r="B1273" t="str">
            <v>SILVA E FREIRE CONFECÇÕES LTDA</v>
          </cell>
        </row>
        <row r="1274">
          <cell r="B1274" t="str">
            <v>D.M.P. DOS SANTOS SILVA</v>
          </cell>
        </row>
        <row r="1275">
          <cell r="B1275" t="str">
            <v>REVIVER ARTES GRÁFICA E EDITORA LTDA</v>
          </cell>
        </row>
        <row r="1276">
          <cell r="B1276" t="str">
            <v>ENGELUZ MONTAGENS ELÉTRICAS LTDA</v>
          </cell>
        </row>
        <row r="1277">
          <cell r="B1277" t="str">
            <v>NACTEL REPRESENTACOES LTDA</v>
          </cell>
        </row>
        <row r="1278">
          <cell r="B1278" t="str">
            <v>N.M. OLIVEIRA ROCHA- BUFFET-ME</v>
          </cell>
        </row>
        <row r="1279">
          <cell r="B1279" t="str">
            <v>BSP TRANSPORTE E REPRESENTAÇÃO LTDA</v>
          </cell>
        </row>
        <row r="1280">
          <cell r="B1280" t="str">
            <v>BATISTA &amp; HENRIQUE LTDA</v>
          </cell>
        </row>
        <row r="1281">
          <cell r="B1281" t="str">
            <v>C.HENRIQUE VITURIANO RIBEIRO UNINAGEM-ME</v>
          </cell>
        </row>
        <row r="1282">
          <cell r="B1282" t="str">
            <v>A.L. SOUZA TURISMO</v>
          </cell>
        </row>
        <row r="1283">
          <cell r="B1283" t="str">
            <v>MASTERGRAPH GRÁFICA COM. E EDITORA CAMPOS NEVES LTDA</v>
          </cell>
        </row>
        <row r="1284">
          <cell r="B1284" t="str">
            <v>MAXCLIMA QUALITY PEÇAS E SERVIÇOS LTDA</v>
          </cell>
        </row>
        <row r="1285">
          <cell r="B1285" t="str">
            <v>LATINO AMÉRICA COM.IMP. EXPORTAÇÃO</v>
          </cell>
        </row>
        <row r="1286">
          <cell r="B1286" t="str">
            <v>CISMETAL-COM. IND. E SERVS. METALÚRGICOS</v>
          </cell>
        </row>
        <row r="1287">
          <cell r="B1287" t="str">
            <v>VLM LOCACAO VERA LUCIA A.MONTEIRO LOCACA</v>
          </cell>
        </row>
        <row r="1288">
          <cell r="B1288" t="str">
            <v>STREET FERRAMENTAS LTDA - ME</v>
          </cell>
        </row>
        <row r="1289">
          <cell r="B1289" t="str">
            <v>PAVIBLOCO PRE-MOLDADOS EM CONCRETO LTDA</v>
          </cell>
        </row>
        <row r="1290">
          <cell r="B1290" t="str">
            <v>M&amp;C CEMAR LAJES PRÉ-MOLDADAS LTDA</v>
          </cell>
        </row>
        <row r="1291">
          <cell r="B1291" t="str">
            <v>M &amp; C CEMAR LAJES PRÉ-MOLDADAS LTDA</v>
          </cell>
        </row>
        <row r="1292">
          <cell r="B1292" t="str">
            <v>SOTAXIVAN COOP.TRANSPORTE PASSAGEIROS LTDA</v>
          </cell>
        </row>
        <row r="1293">
          <cell r="B1293" t="str">
            <v>MS DEPOT PRODUTOS DE INFORMATICA LTDA</v>
          </cell>
        </row>
        <row r="1294">
          <cell r="B1294" t="str">
            <v>MS DEPOT PRODUTOS DE IMFORMµTICA</v>
          </cell>
        </row>
        <row r="1295">
          <cell r="B1295" t="str">
            <v>M.S DEPOT PRODUTOS DE INFORMµTICA LTDA.</v>
          </cell>
        </row>
        <row r="1296">
          <cell r="B1296" t="str">
            <v>MADEIRAS MAGNO LTDA</v>
          </cell>
        </row>
        <row r="1297">
          <cell r="B1297" t="str">
            <v>MS-IMAGENS LABORATÓRIO FOTOGRÁFICO LTDA</v>
          </cell>
        </row>
        <row r="1298">
          <cell r="B1298" t="str">
            <v>TELMEX DO BRASIL LTDA</v>
          </cell>
        </row>
        <row r="1299">
          <cell r="B1299" t="str">
            <v>REAL MONTEIRO MATERIAL DE CONSTRUCAO LTD</v>
          </cell>
        </row>
        <row r="1300">
          <cell r="B1300" t="str">
            <v>MADEIREIRA ESPERANCA - TRANSP. E COMERCI</v>
          </cell>
        </row>
        <row r="1301">
          <cell r="B1301" t="str">
            <v>PEREIRA DE BRITO PAPELARIA E COPIADORA LTDA</v>
          </cell>
        </row>
        <row r="1302">
          <cell r="B1302" t="str">
            <v>A.L.RISCADO MARQUES</v>
          </cell>
        </row>
        <row r="1303">
          <cell r="B1303" t="str">
            <v>C. CRIS SISTEMAS LTDA</v>
          </cell>
        </row>
        <row r="1304">
          <cell r="B1304" t="str">
            <v>EDVALDO ANTONIO ARCANJO CIRILO</v>
          </cell>
        </row>
        <row r="1305">
          <cell r="B1305" t="str">
            <v>S.B.S. CONSTRUCOES - ME</v>
          </cell>
        </row>
        <row r="1306">
          <cell r="B1306" t="str">
            <v>CONSTRUTORA BUDGET LTDA</v>
          </cell>
        </row>
        <row r="1307">
          <cell r="B1307" t="str">
            <v>DECIBEL THERMO - ACÚSTICA LTDA-ME</v>
          </cell>
        </row>
        <row r="1308">
          <cell r="B1308" t="str">
            <v>MANCHESTER III SERVICOS CONSTRUCAO LTDA</v>
          </cell>
        </row>
        <row r="1309">
          <cell r="B1309" t="str">
            <v>RCT SERVICOS DE VULCANIZACAO LTDA</v>
          </cell>
        </row>
        <row r="1310">
          <cell r="B1310" t="str">
            <v>SO RETRO SAO PAULO LOCACAO DE MAQUINAS L</v>
          </cell>
        </row>
        <row r="1311">
          <cell r="B1311" t="str">
            <v>VIRTUAL STORE INFORMÁTICA LTDA</v>
          </cell>
        </row>
        <row r="1312">
          <cell r="B1312" t="str">
            <v>PEDRO MARCOS DE SOUZA GONZAGA</v>
          </cell>
        </row>
        <row r="1313">
          <cell r="B1313" t="str">
            <v>CERPAL IND.COM. DE FERROS LTDA</v>
          </cell>
        </row>
        <row r="1314">
          <cell r="B1314" t="str">
            <v>TERRACAO MATERIAIS DE CONSTRUCAO</v>
          </cell>
        </row>
        <row r="1315">
          <cell r="B1315" t="str">
            <v>TERMENG ENGENHARIA LTDA</v>
          </cell>
        </row>
        <row r="1316">
          <cell r="B1316" t="str">
            <v>L.C.H. DO NASCIMENTO LOC.TRANSPORTES</v>
          </cell>
        </row>
        <row r="1317">
          <cell r="B1317" t="str">
            <v>VECTRON SERVIÇOS LTDA</v>
          </cell>
        </row>
        <row r="1318">
          <cell r="B1318" t="str">
            <v>CRESCENTE COMERCIO DE AGUA MINERAL LTDA</v>
          </cell>
        </row>
        <row r="1319">
          <cell r="B1319" t="str">
            <v>CENTRAL METALÚRGICA CATALANA LTDA</v>
          </cell>
        </row>
        <row r="1320">
          <cell r="B1320" t="str">
            <v>FILTROCOM COMERCIAL LTDA-ME</v>
          </cell>
        </row>
        <row r="1321">
          <cell r="B1321" t="str">
            <v>CONSTRUTORA HERINGER LTDA</v>
          </cell>
        </row>
        <row r="1322">
          <cell r="B1322" t="str">
            <v>ELMA CONTAINERS LTDA</v>
          </cell>
        </row>
        <row r="1323">
          <cell r="B1323" t="str">
            <v>GULLY PARAFUSOS E FERRAMENTAS LTDA</v>
          </cell>
        </row>
        <row r="1324">
          <cell r="B1324" t="str">
            <v>REDE MÁQUINAS E FERRAMENTAS LTDA.</v>
          </cell>
        </row>
        <row r="1325">
          <cell r="B1325" t="str">
            <v>PEDREIRA PETROLINA LTDA</v>
          </cell>
        </row>
        <row r="1326">
          <cell r="B1326" t="str">
            <v>333 COMÉRCIO E COMUNICAÇÕES LTDA</v>
          </cell>
        </row>
        <row r="1327">
          <cell r="B1327" t="str">
            <v>JÁ REVESTE REVESTIMENTOS DE POLIURETANO LTDA</v>
          </cell>
        </row>
        <row r="1328">
          <cell r="B1328" t="str">
            <v>JOSÉ MANOEL DA SILVA SALTO-ME</v>
          </cell>
        </row>
        <row r="1329">
          <cell r="B1329" t="str">
            <v>MICROSIS RIO EQUIPAMENTOS E SERVIÇOS LTDA</v>
          </cell>
        </row>
        <row r="1330">
          <cell r="B1330" t="str">
            <v>JUIZ DE FORA EMPRESA DE VIGILÂNCIA LTDA.</v>
          </cell>
        </row>
        <row r="1331">
          <cell r="B1331" t="str">
            <v>TECH ON LINE INFORMATCIA LTDA ME</v>
          </cell>
        </row>
        <row r="1332">
          <cell r="B1332" t="str">
            <v>DIFER-DISTR.FERRAGENS LTDA</v>
          </cell>
        </row>
        <row r="1333">
          <cell r="B1333" t="str">
            <v>JF INDUSTRIA E COMERCIO LTDA</v>
          </cell>
        </row>
        <row r="1334">
          <cell r="B1334" t="str">
            <v>UNITERRA-UNIÃO TERRAPLENAGEM E CONSTRUÇÕES LTDA</v>
          </cell>
        </row>
        <row r="1335">
          <cell r="B1335" t="str">
            <v>MUNDIAL COMÉRCIO E SERVIÇOS LTDA</v>
          </cell>
        </row>
        <row r="1336">
          <cell r="B1336" t="str">
            <v>VALLE SUL CONSTRUTORA LTDA.</v>
          </cell>
        </row>
        <row r="1337">
          <cell r="B1337" t="str">
            <v>TONERPLUS INFORMÁTICA COM. E SERVICOS LTDA</v>
          </cell>
        </row>
        <row r="1338">
          <cell r="B1338" t="str">
            <v>PRO COMPUTER COM. E SERVIÇOS LTDA.</v>
          </cell>
        </row>
        <row r="1339">
          <cell r="B1339" t="str">
            <v>R.B. RIBEIRO CONSTRUCAO PORTO REAL LTDA</v>
          </cell>
        </row>
        <row r="1340">
          <cell r="B1340" t="str">
            <v>PARANÁ COM.DE PEÇAS PARA VEÍCULOS LTDA</v>
          </cell>
        </row>
        <row r="1341">
          <cell r="B1341" t="str">
            <v>CT CAVALCANTE AUTOPECAS-ME</v>
          </cell>
        </row>
        <row r="1342">
          <cell r="B1342" t="str">
            <v>ASA SUL INFORMATICA LTDA</v>
          </cell>
        </row>
        <row r="1343">
          <cell r="B1343" t="str">
            <v>ENSR INTERNATIONAL BRASIL LTDA</v>
          </cell>
        </row>
        <row r="1344">
          <cell r="B1344" t="str">
            <v>VILDOM MAT.CONSTRUÇÃO E TRANSPORTES LTDA-ME</v>
          </cell>
        </row>
        <row r="1345">
          <cell r="B1345" t="str">
            <v>OZELLAME TRANSPORTES LTDA</v>
          </cell>
        </row>
        <row r="1346">
          <cell r="B1346" t="str">
            <v>MR. PACK  INFORMATICA LTDA</v>
          </cell>
        </row>
        <row r="1347">
          <cell r="B1347" t="str">
            <v>LUIZ DONIZETTI ALVES</v>
          </cell>
        </row>
        <row r="1348">
          <cell r="B1348" t="str">
            <v>H.R.L. LOCACAO DE MAQUINAS E TERRAPLENAG</v>
          </cell>
        </row>
        <row r="1349">
          <cell r="B1349" t="str">
            <v>MIRIAM MARCELINO DE MORAES</v>
          </cell>
        </row>
        <row r="1350">
          <cell r="B1350" t="str">
            <v>AREOSA MÁQ.EQUIPAMENTOS COMERCIAIS LTDA</v>
          </cell>
        </row>
        <row r="1351">
          <cell r="B1351" t="str">
            <v>AEROPOSTO AMARAIS LTDA</v>
          </cell>
        </row>
        <row r="1352">
          <cell r="B1352" t="str">
            <v>DELMAQ CAMINHOES LTDA</v>
          </cell>
        </row>
        <row r="1353">
          <cell r="B1353" t="str">
            <v>PALMIRA DE FÁTIMA MARTINS RIBEIRO-ME</v>
          </cell>
        </row>
        <row r="1354">
          <cell r="B1354" t="str">
            <v>ICATRON TECNOLOGIA COM.E SERVIÇOS LTDA</v>
          </cell>
        </row>
        <row r="1355">
          <cell r="B1355" t="str">
            <v>ANTONIO S.P. VASCONCELLOS MAT. DE CONSTRUÇÃO</v>
          </cell>
        </row>
        <row r="1356">
          <cell r="B1356" t="str">
            <v>TRACKER DO BRASIL LTDA</v>
          </cell>
        </row>
        <row r="1357">
          <cell r="B1357" t="str">
            <v>DIRECT SUPPLY LTDA.</v>
          </cell>
        </row>
        <row r="1358">
          <cell r="B1358" t="str">
            <v>C &amp; G LOCADORA LTDA</v>
          </cell>
        </row>
        <row r="1359">
          <cell r="B1359" t="str">
            <v>LADAS PRODUTOS E SERVICOS LTDA</v>
          </cell>
        </row>
        <row r="1360">
          <cell r="B1360" t="str">
            <v>SOUSADIESEL LTDA</v>
          </cell>
        </row>
        <row r="1361">
          <cell r="B1361" t="str">
            <v>A.D.M. COMERCIAL E DISTRIBUIDORA LTDA</v>
          </cell>
        </row>
        <row r="1362">
          <cell r="B1362" t="str">
            <v>THIENAN INFORMÁTICA E PAPELARIA LTDA</v>
          </cell>
        </row>
        <row r="1363">
          <cell r="B1363" t="str">
            <v>DIGI-RIO INFORMÁTICA LTDA</v>
          </cell>
        </row>
        <row r="1364">
          <cell r="B1364" t="str">
            <v>XEROX COMÉRCIO INDÚSTRIA LTDA</v>
          </cell>
        </row>
        <row r="1365">
          <cell r="B1365" t="str">
            <v>XEROX DO BRASIL S/A</v>
          </cell>
        </row>
        <row r="1366">
          <cell r="B1366" t="str">
            <v>XEROX COMÉRCIO E INDÚSTRIA LTDA</v>
          </cell>
        </row>
        <row r="1367">
          <cell r="B1367" t="str">
            <v>J.RICSON TRANSPORTES E CARGAS LTDA</v>
          </cell>
        </row>
        <row r="1368">
          <cell r="B1368" t="str">
            <v>QUIMIFAST COM. IND. LTDA</v>
          </cell>
        </row>
        <row r="1369">
          <cell r="B1369" t="str">
            <v>C.J. DE ALMEIDA E SILVA</v>
          </cell>
        </row>
        <row r="1370">
          <cell r="B1370" t="str">
            <v>INDÚSTRIA DE VASSOURAS IDEAL LTDA</v>
          </cell>
        </row>
        <row r="1371">
          <cell r="B1371" t="str">
            <v>FUNDICAO NOVA ESPERANCA APERIBE LTDA - M</v>
          </cell>
        </row>
        <row r="1372">
          <cell r="B1372" t="str">
            <v>MINOR MINERAÇÃO DO NORDESTE LTDA</v>
          </cell>
        </row>
        <row r="1373">
          <cell r="B1373" t="str">
            <v>OFFICE CENTER COMERCIO DE MATERIAIS DE E</v>
          </cell>
        </row>
        <row r="1374">
          <cell r="B1374" t="str">
            <v>LAGOA VERMELHA CONSTRUÇÕES LTDA</v>
          </cell>
        </row>
        <row r="1375">
          <cell r="B1375" t="str">
            <v>DIPERBRAS COMÉRCIO E LUBRIFICANTES LTDA</v>
          </cell>
        </row>
        <row r="1376">
          <cell r="B1376" t="str">
            <v>NUNES CIMENTO PREM.MATERIAL DE CONSTRUÇÃO LTDA</v>
          </cell>
        </row>
        <row r="1377">
          <cell r="B1377" t="str">
            <v>T. C. R. TERRAPLANAGEM E CONST. ROCHA LTDA</v>
          </cell>
        </row>
        <row r="1378">
          <cell r="B1378" t="str">
            <v>VETRANS TRANSPORTES LTDA</v>
          </cell>
        </row>
        <row r="1379">
          <cell r="B1379" t="str">
            <v>HARMACO COMERCIAL IMP.EXPORTADORA LTDA</v>
          </cell>
        </row>
        <row r="1380">
          <cell r="B1380" t="str">
            <v>S.S.COM.DERIV.PETROLEO E PECAS AUTOMOTIVAS LTDA</v>
          </cell>
        </row>
        <row r="1381">
          <cell r="B1381" t="str">
            <v>P.J.C. BATISTA COM. ATACADISTA - ME</v>
          </cell>
        </row>
        <row r="1382">
          <cell r="B1382" t="str">
            <v>UNIGOMES COML. E CONSTR. LAJENSE LTDA</v>
          </cell>
        </row>
        <row r="1383">
          <cell r="B1383" t="str">
            <v>TECTRA INFORMµTICA ITAIPAVA</v>
          </cell>
        </row>
        <row r="1384">
          <cell r="B1384" t="str">
            <v>OSMAR RODOVALHO</v>
          </cell>
        </row>
        <row r="1385">
          <cell r="B1385" t="str">
            <v>REGIANI CENTER LTDA</v>
          </cell>
        </row>
        <row r="1386">
          <cell r="B1386" t="str">
            <v>REGIANI CENTER LTDA-ME</v>
          </cell>
        </row>
        <row r="1387">
          <cell r="B1387" t="str">
            <v>EFFICIENCY BRASIL LTDA</v>
          </cell>
        </row>
        <row r="1388">
          <cell r="B1388" t="str">
            <v>SOTEFYS SERVIÇOS LTDA</v>
          </cell>
        </row>
        <row r="1389">
          <cell r="B1389" t="str">
            <v>EEC ENGENHARIA E CONSTRUÇÕES LTDA</v>
          </cell>
        </row>
        <row r="1390">
          <cell r="B1390" t="str">
            <v>PECARSON SERVICOS DE TRANSPORTES E LOCAC</v>
          </cell>
        </row>
        <row r="1391">
          <cell r="B1391" t="str">
            <v>MERCEDIESEL CATALANA PEÇAS E ACESSÓRIOS LTDA</v>
          </cell>
        </row>
        <row r="1392">
          <cell r="B1392" t="str">
            <v>RICH 3000  COMÉRCIO LTDA</v>
          </cell>
        </row>
        <row r="1393">
          <cell r="B1393" t="str">
            <v>VIAMAR MOTOS LTDA</v>
          </cell>
        </row>
        <row r="1394">
          <cell r="B1394" t="str">
            <v>HONDA</v>
          </cell>
        </row>
        <row r="1395">
          <cell r="B1395" t="str">
            <v>ARTNOBRE IND. E COM. DE MOVEIS</v>
          </cell>
        </row>
        <row r="1396">
          <cell r="B1396" t="str">
            <v>AUTO POSTO MONTANA DE REGISTRO LTDA</v>
          </cell>
        </row>
        <row r="1397">
          <cell r="B1397" t="str">
            <v>SEG LINE SEGURANÇA ELETRÔNICA LTDA</v>
          </cell>
        </row>
        <row r="1398">
          <cell r="B1398" t="str">
            <v>E.L. ARAGAO MATERIAIS DE SEGURANCA</v>
          </cell>
        </row>
        <row r="1399">
          <cell r="B1399" t="str">
            <v>RELESTAR BAZAR DOS ELÉTRICOS LTDA-ME</v>
          </cell>
        </row>
        <row r="1400">
          <cell r="B1400" t="str">
            <v>CENTRO DE DIAGNÓSTICO DE BÚZIOS LTDA</v>
          </cell>
        </row>
        <row r="1401">
          <cell r="B1401" t="str">
            <v>R.S. PNEUS LTDA</v>
          </cell>
        </row>
        <row r="1402">
          <cell r="B1402" t="str">
            <v>F.R. NEVES MATERIAIS ELÉTRICOS</v>
          </cell>
        </row>
        <row r="1403">
          <cell r="B1403" t="str">
            <v>BAZAR E MATL. DE CONSTRUÇÃO PEÃO DE OURO LTDA</v>
          </cell>
        </row>
        <row r="1404">
          <cell r="B1404" t="str">
            <v>DAFONTE VEÍC.TRATORES PEÇAS E SERVIÇOS LTDA</v>
          </cell>
        </row>
        <row r="1405">
          <cell r="B1405" t="str">
            <v>AVVAD, OSÓRIO &amp; FERNANDES ADVOGADOS</v>
          </cell>
        </row>
        <row r="1406">
          <cell r="B1406" t="str">
            <v>OFICINA DAS ÁGUAS DISTRIBUIDORA LTDA</v>
          </cell>
        </row>
        <row r="1407">
          <cell r="B1407" t="str">
            <v>BAZAR REI DAS CORES TINTAS E FERRAGENS LTDA</v>
          </cell>
        </row>
        <row r="1408">
          <cell r="B1408" t="str">
            <v>CITYLIX COMERCIO DE PLASTICOS LTDA</v>
          </cell>
        </row>
        <row r="1409">
          <cell r="B1409" t="str">
            <v>BRUNNO BARGUIL COLLUSSI- ME</v>
          </cell>
        </row>
        <row r="1410">
          <cell r="B1410" t="str">
            <v>SERVIÇOS DE TERRAPL. E MECÂNICA AGRÍCOLA LTDA</v>
          </cell>
        </row>
        <row r="1411">
          <cell r="B1411" t="str">
            <v>MULTIQUIP DO BRASIL COM.IMP.EXP.SERV. LTDA</v>
          </cell>
        </row>
        <row r="1412">
          <cell r="B1412" t="str">
            <v>TRANS-AKEMI TRANSPORTES RODOVIARIOS DE C</v>
          </cell>
        </row>
        <row r="1413">
          <cell r="B1413" t="str">
            <v>VIDROVEC COM. DE VIDROS E ACESSÓRIOS PARA VEICULOS LTDA</v>
          </cell>
        </row>
        <row r="1414">
          <cell r="B1414" t="str">
            <v>BIG VISSION INFORMÁTICA LTDA</v>
          </cell>
        </row>
        <row r="1415">
          <cell r="B1415" t="str">
            <v>J F ATLANTA SERVIÇOS LTDA</v>
          </cell>
        </row>
        <row r="1416">
          <cell r="B1416" t="str">
            <v>VICTOR RAFAEL ALFANO MARTIN</v>
          </cell>
        </row>
        <row r="1417">
          <cell r="B1417" t="str">
            <v>VIDA SAUDÁVEL DISTRIB.DE ÁGUA MINERAL LTDA</v>
          </cell>
        </row>
        <row r="1418">
          <cell r="B1418" t="str">
            <v>TRAVESSIA MATERIAIS DE CONSTRUCAO LTDA</v>
          </cell>
        </row>
        <row r="1419">
          <cell r="B1419" t="str">
            <v>URGENT BOYS S/C LTDA</v>
          </cell>
        </row>
        <row r="1420">
          <cell r="B1420" t="str">
            <v>MALORIENTE CONSTRUCOES LTDA</v>
          </cell>
        </row>
        <row r="1421">
          <cell r="B1421" t="str">
            <v>TAQUARA RIO TINTAS LTDA</v>
          </cell>
        </row>
        <row r="1422">
          <cell r="B1422" t="str">
            <v>VALVAN - SERVICOS DA CONSTRUCOES S/C LTD</v>
          </cell>
        </row>
        <row r="1423">
          <cell r="B1423" t="str">
            <v>VECTOR LASER PLOT SERVIÇOS LTDA</v>
          </cell>
        </row>
        <row r="1424">
          <cell r="B1424" t="str">
            <v>AGROMEC MAQ.IMPLEMENTOS AGRÍCOLAS LTDA</v>
          </cell>
        </row>
        <row r="1425">
          <cell r="B1425" t="str">
            <v>PONTO ROSA DISTRIBUIDORA DE AUTO PECAS L</v>
          </cell>
        </row>
        <row r="1426">
          <cell r="B1426" t="str">
            <v>A.D.J. MATERIAIS DE CONST. CAMARÃO LTDA</v>
          </cell>
        </row>
        <row r="1427">
          <cell r="B1427" t="str">
            <v>CALDEMAR COMÉRCIO E MANUTENÇÃO LTDA-ME</v>
          </cell>
        </row>
        <row r="1428">
          <cell r="B1428" t="str">
            <v>ANGULAR SERVIÇOS FOTOGRÁFICOS LTDA ME</v>
          </cell>
        </row>
        <row r="1429">
          <cell r="B1429" t="str">
            <v>ELETROLAR PADUA UTILIDADES DOMESTICAS LT</v>
          </cell>
        </row>
        <row r="1430">
          <cell r="B1430" t="str">
            <v>FRANCA MARRA TRANSPORTES LTDA</v>
          </cell>
        </row>
        <row r="1431">
          <cell r="B1431" t="str">
            <v>L.M. FERREIRA &amp; CIA LTDA - ME</v>
          </cell>
        </row>
        <row r="1432">
          <cell r="B1432" t="str">
            <v>MARKET LUBE INDUSTRIA E COMERCIO LTDA</v>
          </cell>
        </row>
        <row r="1433">
          <cell r="B1433" t="str">
            <v>SHEILA KENUPP - ME</v>
          </cell>
        </row>
        <row r="1434">
          <cell r="B1434" t="str">
            <v>SCR SINALIZAÇÃO E CONSERVAÇÃO DE RODOVIAS LTDA</v>
          </cell>
        </row>
        <row r="1435">
          <cell r="B1435" t="str">
            <v>MZC DISTR.DE INFORMÁTICA E PAPELARIA</v>
          </cell>
        </row>
        <row r="1436">
          <cell r="B1436" t="str">
            <v>M.F.F. DISTRIBUIDORA DE ALIMENTOS</v>
          </cell>
        </row>
        <row r="1437">
          <cell r="B1437" t="str">
            <v>C.H. NEVES TINTAS LTDA</v>
          </cell>
        </row>
        <row r="1438">
          <cell r="B1438" t="str">
            <v>LOMEL LOCACAO DE MAQ E EQUIPAMENTOS LTDA</v>
          </cell>
        </row>
        <row r="1439">
          <cell r="B1439" t="str">
            <v>OBJ SUPRIMENTOS E PAPELARIA LTDA</v>
          </cell>
        </row>
        <row r="1440">
          <cell r="B1440" t="str">
            <v>MASTERPAV CONSTRUTORA LTDA.</v>
          </cell>
        </row>
        <row r="1441">
          <cell r="B1441" t="str">
            <v>GSRA CONSULTORIA EMPRESARIAL</v>
          </cell>
        </row>
        <row r="1442">
          <cell r="B1442" t="str">
            <v>DABLUEME PRESTADORA DE SERVIÇOS LTDA</v>
          </cell>
        </row>
        <row r="1443">
          <cell r="B1443" t="str">
            <v>MIL-LYNE PRODUTOS DE LIMPEZA LTDA</v>
          </cell>
        </row>
        <row r="1444">
          <cell r="B1444" t="str">
            <v>VAPTANQUE MANUT.VAPORIZAÇÃO LTDA - ME</v>
          </cell>
        </row>
        <row r="1445">
          <cell r="B1445" t="str">
            <v>EDITORA MIRAMAR LTDA</v>
          </cell>
        </row>
        <row r="1446">
          <cell r="B1446" t="str">
            <v>CARLOS ALBERTO PEREIRA SOARES</v>
          </cell>
        </row>
        <row r="1447">
          <cell r="B1447" t="str">
            <v>D.O. - DIARIOS OFICIAIS LTDA</v>
          </cell>
        </row>
        <row r="1448">
          <cell r="B1448" t="str">
            <v>ORGANIZAÇÃO REDE ELÉTRICA ITAÚNA LTDA</v>
          </cell>
        </row>
        <row r="1449">
          <cell r="B1449" t="str">
            <v>OFICINA DO MICRO LTDA</v>
          </cell>
        </row>
        <row r="1450">
          <cell r="B1450" t="str">
            <v>ASPEN ENGENHARIA LTDA</v>
          </cell>
        </row>
        <row r="1451">
          <cell r="B1451" t="str">
            <v>BRINDARTES VISUAIS LTDA</v>
          </cell>
        </row>
        <row r="1452">
          <cell r="B1452" t="str">
            <v>MARIA APARECIDA ALVES VARGAS</v>
          </cell>
        </row>
        <row r="1453">
          <cell r="B1453" t="str">
            <v>OSVALDO CALIXTO DA SILVA - ME</v>
          </cell>
        </row>
        <row r="1454">
          <cell r="B1454" t="str">
            <v>FIRCON CONSTRUÇÃO CIVIL LTDA</v>
          </cell>
        </row>
        <row r="1455">
          <cell r="B1455" t="str">
            <v>JOAVE MATERIAIS DE CONSTRUÇÃO LTDA</v>
          </cell>
        </row>
        <row r="1456">
          <cell r="B1456" t="str">
            <v>IND. C. TRANSP. TERRAPL. E PAV. NARDI LTDA</v>
          </cell>
        </row>
        <row r="1457">
          <cell r="B1457" t="str">
            <v>SHOMEI DO BRASIL LTDA</v>
          </cell>
        </row>
        <row r="1458">
          <cell r="B1458" t="str">
            <v>AMÉRICA INTERNACIONAL DO BRASIL LTDA</v>
          </cell>
        </row>
        <row r="1459">
          <cell r="B1459" t="str">
            <v>DESCART LIMP DISTR.MAT.LIMPEZA LTDA</v>
          </cell>
        </row>
        <row r="1460">
          <cell r="B1460" t="str">
            <v>BPSOLUTIONS LTDA</v>
          </cell>
        </row>
        <row r="1461">
          <cell r="B1461" t="str">
            <v>ÁGUAS PALACE HOTEL PETROLINA LTDA</v>
          </cell>
        </row>
        <row r="1462">
          <cell r="B1462" t="str">
            <v>CESOC - CENTRO ESPEC.SAUDE OCUPACIONAL LTDA</v>
          </cell>
        </row>
        <row r="1463">
          <cell r="B1463" t="str">
            <v>COMAFER COML ALAGOANA DE FERRO LTDA</v>
          </cell>
        </row>
        <row r="1464">
          <cell r="B1464" t="str">
            <v>STEEL CENTER COMERCIAL LTDA</v>
          </cell>
        </row>
        <row r="1465">
          <cell r="B1465" t="str">
            <v>LEYBER TRANSPORTES LTDA-EPP</v>
          </cell>
        </row>
        <row r="1466">
          <cell r="B1466" t="str">
            <v>D.P. MACIEL &amp; CIA LTDA</v>
          </cell>
        </row>
        <row r="1467">
          <cell r="B1467" t="str">
            <v>GUATEMALA COMERCIO DE MADEIRAS LTDA</v>
          </cell>
        </row>
        <row r="1468">
          <cell r="B1468" t="str">
            <v>HIDROPLAN ENGENHARIA E PROJETOS LTDA</v>
          </cell>
        </row>
        <row r="1469">
          <cell r="B1469" t="str">
            <v>CAHU CONTABILIDADE LTDA</v>
          </cell>
        </row>
        <row r="1470">
          <cell r="B1470" t="str">
            <v>COP.COOP.SERVIÇOS CONSTRUÇÃO CIVIL E NAVAL LTDA</v>
          </cell>
        </row>
        <row r="1471">
          <cell r="B1471" t="str">
            <v>M. ANDRADE ADMINISTRAÇÃO DE BENS LTDA</v>
          </cell>
        </row>
        <row r="1472">
          <cell r="B1472" t="str">
            <v>SPT-SONDAGENS &amp; PESQ.TECNOLÓLGICAS LTDA</v>
          </cell>
        </row>
        <row r="1473">
          <cell r="B1473" t="str">
            <v>OLIVEIRA &amp; NOBRE COMERCIO E REPRESENTACAO LTDA</v>
          </cell>
        </row>
        <row r="1474">
          <cell r="B1474" t="str">
            <v>INDÚSTRIA DE CONCRETO ROCHA LTDA - ME</v>
          </cell>
        </row>
        <row r="1475">
          <cell r="B1475" t="str">
            <v>VISIENSE TERRAPLENAGEM LTDA</v>
          </cell>
        </row>
        <row r="1476">
          <cell r="B1476" t="str">
            <v>ADAO CONRADO &amp; PAULO MATOS CONSULTORIA E</v>
          </cell>
        </row>
        <row r="1477">
          <cell r="B1477" t="str">
            <v>RENTAL PARTS DO BRASIL LTDA</v>
          </cell>
        </row>
        <row r="1478">
          <cell r="B1478" t="str">
            <v>JOÃO MARCIANO ROSA NETO</v>
          </cell>
        </row>
        <row r="1479">
          <cell r="B1479" t="str">
            <v>BIRINEPE TRANSPORTES DE CARGAS LTDA</v>
          </cell>
        </row>
        <row r="1480">
          <cell r="B1480" t="str">
            <v>NALAVI PASTELARIA E LANCHONETE LTDA - ME</v>
          </cell>
        </row>
        <row r="1481">
          <cell r="B1481" t="str">
            <v>S M TRANSPORTE E TERRAPLENAGEM-ME</v>
          </cell>
        </row>
        <row r="1482">
          <cell r="B1482" t="str">
            <v>AEROTEC TAXI AÉREO LTDA</v>
          </cell>
        </row>
        <row r="1483">
          <cell r="B1483" t="str">
            <v>SEVERINO CORDEIRO AMARAL-PEDREIRA CORDEI</v>
          </cell>
        </row>
        <row r="1484">
          <cell r="B1484" t="str">
            <v>MACOSUL MATERIAL DE CONSTRUCAO LTDA</v>
          </cell>
        </row>
        <row r="1485">
          <cell r="B1485" t="str">
            <v>ALPHA TERRAPLENAGEM &amp; CONSTRUCOES LTDA</v>
          </cell>
        </row>
        <row r="1486">
          <cell r="B1486" t="str">
            <v>J.D.S. RAMOS FOTOGRAFIAS - ME</v>
          </cell>
        </row>
        <row r="1487">
          <cell r="B1487" t="str">
            <v>EMERSON FERREIRA SARAIVA</v>
          </cell>
        </row>
        <row r="1488">
          <cell r="B1488" t="str">
            <v>G.B.B.M. SERV. PARTICIPAÇÕES LTDA</v>
          </cell>
        </row>
        <row r="1489">
          <cell r="B1489" t="str">
            <v>COMPENSADOS MONREALE LTDA</v>
          </cell>
        </row>
        <row r="1490">
          <cell r="B1490" t="str">
            <v>CENTRO AUTOMOTIVO SAN MARTIN LTDA</v>
          </cell>
        </row>
        <row r="1491">
          <cell r="B1491" t="str">
            <v>MINOL-TEC LTDA EPP</v>
          </cell>
        </row>
        <row r="1492">
          <cell r="B1492" t="str">
            <v>BARITA'S BAR LTDA</v>
          </cell>
        </row>
        <row r="1493">
          <cell r="B1493" t="str">
            <v>D.K. MINAS TRANSPORTES PESADOS LTDA</v>
          </cell>
        </row>
        <row r="1494">
          <cell r="B1494" t="str">
            <v>BANDEIRA HUM CONFECÇÕES LTDA</v>
          </cell>
        </row>
        <row r="1495">
          <cell r="B1495" t="str">
            <v>ATL TRANSPORTES LTDA</v>
          </cell>
        </row>
        <row r="1496">
          <cell r="B1496" t="str">
            <v>MEPAR DE RESENDE MONTAGEM E MANUTENCAO I</v>
          </cell>
        </row>
        <row r="1497">
          <cell r="B1497" t="str">
            <v>CONFECCOES VILA GABRIELA DE ITABORAI LTD</v>
          </cell>
        </row>
        <row r="1498">
          <cell r="B1498" t="str">
            <v>WEST FER COMERCIAL LTDA</v>
          </cell>
        </row>
        <row r="1499">
          <cell r="B1499" t="str">
            <v>CANHEDO BEPPU ENGEN. ASSOCIADOS S/C LTDA</v>
          </cell>
        </row>
        <row r="1500">
          <cell r="B1500" t="str">
            <v>CONSTRUTORA CALMON BARBOSA LTDA</v>
          </cell>
        </row>
        <row r="1501">
          <cell r="B1501" t="str">
            <v>E.L. MORAES FILHO &amp; CIA LTDA</v>
          </cell>
        </row>
        <row r="1502">
          <cell r="B1502" t="str">
            <v>ELIANE TARDIN DE FIGUEIREDO</v>
          </cell>
        </row>
        <row r="1503">
          <cell r="B1503" t="str">
            <v>POSTO A.P. LTDA</v>
          </cell>
        </row>
        <row r="1504">
          <cell r="B1504" t="str">
            <v>MASFA COMÉRCIO DE PEÇAS LTDA</v>
          </cell>
        </row>
        <row r="1505">
          <cell r="B1505" t="str">
            <v>ICALI LTDA</v>
          </cell>
        </row>
        <row r="1506">
          <cell r="B1506" t="str">
            <v>MANGUEIRA DISTRIBUIDORA DE PETRÓLEO LTDA</v>
          </cell>
        </row>
        <row r="1507">
          <cell r="B1507" t="str">
            <v>DCPG DISTRIBUIDORA E COM´PERCIO LTDA-ME</v>
          </cell>
        </row>
        <row r="1508">
          <cell r="B1508" t="str">
            <v>I.R.M. INTERAMERICANA RENTAL MÁQUINAS LTDA</v>
          </cell>
        </row>
        <row r="1509">
          <cell r="B1509" t="str">
            <v>MICRO MANIA INFORMÁTICA LTDA.</v>
          </cell>
        </row>
        <row r="1510">
          <cell r="B1510" t="str">
            <v>ROSENILDO SOARES LIMA</v>
          </cell>
        </row>
        <row r="1511">
          <cell r="B1511" t="str">
            <v>EXPRESSO TERRA MAR LTDA</v>
          </cell>
        </row>
        <row r="1512">
          <cell r="B1512" t="str">
            <v>ROSIRENE MARIA SILVA</v>
          </cell>
        </row>
        <row r="1513">
          <cell r="B1513" t="str">
            <v>FERRAMENTAL MAQ.FERR.PARAFUSOS LTDA</v>
          </cell>
        </row>
        <row r="1514">
          <cell r="B1514" t="str">
            <v>PAVIA BRASIL PAVIMENTOS E VIAS LTDA</v>
          </cell>
        </row>
        <row r="1515">
          <cell r="B1515" t="str">
            <v>CTE LTDA</v>
          </cell>
        </row>
        <row r="1516">
          <cell r="B1516" t="str">
            <v>COMERCIAL MERCADOR LTDA-MEE</v>
          </cell>
        </row>
        <row r="1517">
          <cell r="B1517" t="str">
            <v>JOSEMAR NERY DOS SANTOS</v>
          </cell>
        </row>
        <row r="1518">
          <cell r="B1518" t="str">
            <v>DIPEL 2000 COMÉRCIO DE EMBALAGENS LTDA</v>
          </cell>
        </row>
        <row r="1519">
          <cell r="B1519" t="str">
            <v>ACQUA PLANEJAMENTO HIDR. E CONSTRUÇÕES LTDA</v>
          </cell>
        </row>
        <row r="1520">
          <cell r="B1520" t="str">
            <v>SANDRO PEREIRA DA SILVA</v>
          </cell>
        </row>
        <row r="1521">
          <cell r="B1521" t="str">
            <v>RIO MAQUINAS E EQUIPAMENTOS LTDA.</v>
          </cell>
        </row>
        <row r="1522">
          <cell r="B1522" t="str">
            <v>MARIANI CONSTANCIO SALES</v>
          </cell>
        </row>
        <row r="1523">
          <cell r="B1523" t="str">
            <v>ANDRÉ RICARDO  DE ALMEIDA VICENTE</v>
          </cell>
        </row>
        <row r="1524">
          <cell r="B1524" t="str">
            <v>MARIA MAGALI DOS SANTOS</v>
          </cell>
        </row>
        <row r="1525">
          <cell r="B1525" t="str">
            <v>BENI JORDAO</v>
          </cell>
        </row>
        <row r="1526">
          <cell r="B1526" t="str">
            <v>INDÚSTRIA E COM.DE COLCHÕES TERRA LTDA</v>
          </cell>
        </row>
        <row r="1527">
          <cell r="B1527" t="str">
            <v>RM ASSESSORIA EMPRESARIAL LTDA</v>
          </cell>
        </row>
        <row r="1528">
          <cell r="B1528" t="str">
            <v>COSAMPA PROJETOS E CONSTRUÇÕES LTDA</v>
          </cell>
        </row>
        <row r="1529">
          <cell r="B1529" t="str">
            <v>GUIL MATERIAIS DE CONSTRUÇÃO LTDA</v>
          </cell>
        </row>
        <row r="1530">
          <cell r="B1530" t="str">
            <v>COMERCIAL ANIDEM LTDA</v>
          </cell>
        </row>
        <row r="1531">
          <cell r="B1531" t="str">
            <v>COMERCIAL ELÉTRICA UBAENSE LTDA</v>
          </cell>
        </row>
        <row r="1532">
          <cell r="B1532" t="str">
            <v>HARDCOM COMERCIO E TECNOLOGIA LTDA</v>
          </cell>
        </row>
        <row r="1533">
          <cell r="B1533" t="str">
            <v>HARDCOM COMERCIO E TECNOLOGIA LTDA</v>
          </cell>
        </row>
        <row r="1534">
          <cell r="B1534" t="str">
            <v>PAULO TAKUMA OHATA - ME</v>
          </cell>
        </row>
        <row r="1535">
          <cell r="B1535" t="str">
            <v>TREVO PETROLEO LTDA</v>
          </cell>
        </row>
        <row r="1536">
          <cell r="B1536" t="str">
            <v>INTEGRAÇÃO PETRÓLEO LTDA</v>
          </cell>
        </row>
        <row r="1537">
          <cell r="B1537" t="str">
            <v>E.R. COSTA EMPREITEIRA LTDA</v>
          </cell>
        </row>
        <row r="1538">
          <cell r="B1538" t="str">
            <v>PROJETO CALHAS COMÉRCIO E SERVIÇOS LTDA</v>
          </cell>
        </row>
        <row r="1539">
          <cell r="B1539" t="str">
            <v>S.J. CONSTRUÇÕES E MONTAGENS LTDA</v>
          </cell>
        </row>
        <row r="1540">
          <cell r="B1540" t="str">
            <v>MERCANTIL ELETROLAR DE CAXIAS COM.REP.LTDA</v>
          </cell>
        </row>
        <row r="1541">
          <cell r="B1541" t="str">
            <v>AILTON DA SILVA FERREIRA</v>
          </cell>
        </row>
        <row r="1542">
          <cell r="B1542" t="str">
            <v>PERFORMER PC COMERCIO DE EQUIPAMENTOS LT</v>
          </cell>
        </row>
        <row r="1543">
          <cell r="B1543" t="str">
            <v>RESTAURANTE DOM PEDRO LTDA</v>
          </cell>
        </row>
        <row r="1544">
          <cell r="B1544" t="str">
            <v>LUIZ MARTINS SERVICOS TECNICOS TOPOGRAFI</v>
          </cell>
        </row>
        <row r="1545">
          <cell r="B1545" t="str">
            <v>MACOBEL ADM. CONS. E REFORMAS LTDA</v>
          </cell>
        </row>
        <row r="1546">
          <cell r="B1546" t="str">
            <v>FRANÇA´S DE ANGRA LOCAÇÕES E SERVIÇOS LTDA</v>
          </cell>
        </row>
        <row r="1547">
          <cell r="B1547" t="str">
            <v>BERGHER ADVOGADOS ASSOCIADOS</v>
          </cell>
        </row>
        <row r="1548">
          <cell r="B1548" t="str">
            <v>J.C.S. PEREIRA COM. E SERVIÇOS DE PINTURA</v>
          </cell>
        </row>
        <row r="1549">
          <cell r="B1549" t="str">
            <v>NINO'S GRILL CHURRASCARIA LTDA</v>
          </cell>
        </row>
        <row r="1550">
          <cell r="B1550" t="str">
            <v>TECFIN-TEC.COMERCIAL DE ACIONAMENTOS LTDA</v>
          </cell>
        </row>
        <row r="1551">
          <cell r="B1551" t="str">
            <v>NOVA SUPPLY COMERCIAL LTDA</v>
          </cell>
        </row>
        <row r="1552">
          <cell r="B1552" t="str">
            <v>PRÉ FORTE INDÚSTRIA E COMÉRCIO LTDA</v>
          </cell>
        </row>
        <row r="1553">
          <cell r="B1553" t="str">
            <v>COPEDIL COMERCIO DE PEDRAS ITAPERUNA LTD</v>
          </cell>
        </row>
        <row r="1554">
          <cell r="B1554" t="str">
            <v>FORTE ENGENHARIA LTDA</v>
          </cell>
        </row>
        <row r="1555">
          <cell r="B1555" t="str">
            <v>GASMETANO DO BRASIL LIMITADA</v>
          </cell>
        </row>
        <row r="1556">
          <cell r="B1556" t="str">
            <v>AUTO POSTO IMPERADOR III LTDA</v>
          </cell>
        </row>
        <row r="1557">
          <cell r="B1557" t="str">
            <v>ENIMED ENGENHARIA E INSTALAÇÕES HOSPITALARES LTDA.</v>
          </cell>
        </row>
        <row r="1558">
          <cell r="B1558" t="str">
            <v>SUPER AUTO-TRUCK CENTER PADUA LTDA</v>
          </cell>
        </row>
        <row r="1559">
          <cell r="B1559" t="str">
            <v>TUBOMAQ EQUIP.MATERIAIS CONSTRUCAO LTDA</v>
          </cell>
        </row>
        <row r="1560">
          <cell r="B1560" t="str">
            <v>TANIA PEREIRA SILVA GONCALVES - CRISTAL</v>
          </cell>
        </row>
        <row r="1561">
          <cell r="B1561" t="str">
            <v>FAT RIO DISTRIBUIDORA E BAZAR LTDA</v>
          </cell>
        </row>
        <row r="1562">
          <cell r="B1562" t="str">
            <v>METALÚRGICA FORTE MUNDIAL LTDA.</v>
          </cell>
        </row>
        <row r="1563">
          <cell r="B1563" t="str">
            <v>VENÂNCIO LOC.CONSTR.SERVICOS LTDA</v>
          </cell>
        </row>
        <row r="1564">
          <cell r="B1564" t="str">
            <v>VERITAS DE ITABORAÍ PROJETOS E CONSTRUÇÕES LTDA</v>
          </cell>
        </row>
        <row r="1565">
          <cell r="B1565" t="str">
            <v>D.M. CONSULTORIA E REFORMAS LTDA</v>
          </cell>
        </row>
        <row r="1566">
          <cell r="B1566" t="str">
            <v>SILK MARCO COMERCIO E REPRESENTACOES LTD</v>
          </cell>
        </row>
        <row r="1567">
          <cell r="B1567" t="str">
            <v>SUPRICEL LOGÍSTICA LTDA</v>
          </cell>
        </row>
        <row r="1568">
          <cell r="B1568" t="str">
            <v>RK ASSESSORIA AMBIENTAL LTDA</v>
          </cell>
        </row>
        <row r="1569">
          <cell r="B1569" t="str">
            <v>ENNE CONSTRUÇÕES LTDA</v>
          </cell>
        </row>
        <row r="1570">
          <cell r="B1570" t="str">
            <v>DGA INFORMÁTICA</v>
          </cell>
        </row>
        <row r="1571">
          <cell r="B1571" t="str">
            <v>UNIVERSAL INFORMÁTICA LTDA</v>
          </cell>
        </row>
        <row r="1572">
          <cell r="B1572" t="str">
            <v>FEIRÃO RIO MOBILAR LTDA</v>
          </cell>
        </row>
        <row r="1573">
          <cell r="B1573" t="str">
            <v>J.H. MONTEIRO PINTO</v>
          </cell>
        </row>
        <row r="1574">
          <cell r="B1574" t="str">
            <v>BATISTA BALBINO COM. E PREST. DE SERVIÇOS LTDA</v>
          </cell>
        </row>
        <row r="1575">
          <cell r="B1575" t="str">
            <v>STONENGE CONS.PROJ.ENGENHARIA LTDA</v>
          </cell>
        </row>
        <row r="1576">
          <cell r="B1576" t="str">
            <v>C.A. LEITE RESISTÊNCIAS</v>
          </cell>
        </row>
        <row r="1577">
          <cell r="B1577" t="str">
            <v>RJR DE GUAPIMIRIM REFEICOES INDUSTRIAIS</v>
          </cell>
        </row>
        <row r="1578">
          <cell r="B1578" t="str">
            <v>GERALDO JOSE CARDOSO OFICINA</v>
          </cell>
        </row>
        <row r="1579">
          <cell r="B1579" t="str">
            <v>GEFCO DO BRASILTDA</v>
          </cell>
        </row>
        <row r="1580">
          <cell r="B1580" t="str">
            <v>DILÉSIO ANTÔNIO DE SOUZA COM.REP.SERV.ME</v>
          </cell>
        </row>
        <row r="1581">
          <cell r="B1581" t="str">
            <v>W.P.R. SALGADOS E LANCHES LTDA. - ME</v>
          </cell>
        </row>
        <row r="1582">
          <cell r="B1582" t="str">
            <v>C.COSTA GONCALVES ARTEFATOS DE CIMENTO</v>
          </cell>
        </row>
        <row r="1583">
          <cell r="B1583" t="str">
            <v>PINHEIROS DA AGUA BRANCA LTDA</v>
          </cell>
        </row>
        <row r="1584">
          <cell r="B1584" t="str">
            <v>SELF IMÓVEIS LTDA.</v>
          </cell>
        </row>
        <row r="1585">
          <cell r="B1585" t="str">
            <v>TUBOS BRASIL LTDA</v>
          </cell>
        </row>
        <row r="1586">
          <cell r="B1586" t="str">
            <v>ADRAFIL COMERCIO DE PECAS LTDA</v>
          </cell>
        </row>
        <row r="1587">
          <cell r="B1587" t="str">
            <v>MEDICAL AIR COMPRESSORES &amp; VÁCUO LTDA</v>
          </cell>
        </row>
        <row r="1588">
          <cell r="B1588" t="str">
            <v>AUTO CENTER AUGENI LTDA.</v>
          </cell>
        </row>
        <row r="1589">
          <cell r="B1589" t="str">
            <v>FLUMI TRUCK IMPLEMENTOS RODOVIÁRIOS LTDA</v>
          </cell>
        </row>
        <row r="1590">
          <cell r="B1590" t="str">
            <v>SASCAR TECNOLOGIA E SEGURANÇA AUTOMOTIVA LTDA</v>
          </cell>
        </row>
        <row r="1591">
          <cell r="B1591" t="str">
            <v>GMC SERV.E MANUTENÇÃO DE EQUIPAMENTOS LTDA</v>
          </cell>
        </row>
        <row r="1592">
          <cell r="B1592" t="str">
            <v>NITERBOR BORRACHA LTDA</v>
          </cell>
        </row>
        <row r="1593">
          <cell r="B1593" t="str">
            <v>SJ SANTOS OLIVEIRA</v>
          </cell>
        </row>
        <row r="1594">
          <cell r="B1594" t="str">
            <v>LORINHO BOMBAS INJETORAS LTDA - ME</v>
          </cell>
        </row>
        <row r="1595">
          <cell r="B1595" t="str">
            <v>J.R. VASCONCELOS SILVA</v>
          </cell>
        </row>
        <row r="1596">
          <cell r="B1596" t="str">
            <v>R.D. CONSTRUÇÕES</v>
          </cell>
        </row>
        <row r="1597">
          <cell r="B1597" t="str">
            <v>AUTO LOCADORA CUIABA LTDA</v>
          </cell>
        </row>
        <row r="1598">
          <cell r="B1598" t="str">
            <v>M.GOMES DE AZEVEDO MOBARAK-ME</v>
          </cell>
        </row>
        <row r="1599">
          <cell r="B1599" t="str">
            <v>ANDRADE &amp; RUYS LTDA</v>
          </cell>
        </row>
        <row r="1600">
          <cell r="B1600" t="str">
            <v>C.A.MARTINS SERRALHERIA - ME</v>
          </cell>
        </row>
        <row r="1601">
          <cell r="B1601" t="str">
            <v>TECDEZ SERVIÇOS TÉCNICOS LTDA</v>
          </cell>
        </row>
        <row r="1602">
          <cell r="B1602" t="str">
            <v>DAMIÃO JOSÉ DA SILVA</v>
          </cell>
        </row>
        <row r="1603">
          <cell r="B1603" t="str">
            <v>AREAL NOVO SÉCULO DE SEROPÉDICA LTDA</v>
          </cell>
        </row>
        <row r="1604">
          <cell r="B1604" t="str">
            <v>G.M.MOULIN CONSTRUCOES E COMERCIO LTDA</v>
          </cell>
        </row>
        <row r="1605">
          <cell r="B1605" t="str">
            <v>NOVO MILÊNIO MUDANÇAS &amp; TRANSPORTES LTDA</v>
          </cell>
        </row>
        <row r="1606">
          <cell r="B1606" t="str">
            <v>IMPÉRIO DAS BOMBAS LTDA</v>
          </cell>
        </row>
        <row r="1607">
          <cell r="B1607" t="str">
            <v>VIAÇÃO SANTO ANTÔNIO DE PÁDUA LTDA-ME</v>
          </cell>
        </row>
        <row r="1608">
          <cell r="B1608" t="str">
            <v>ANTONIO CARLOS DE A. SILVA EDIFICAÇÃO</v>
          </cell>
        </row>
        <row r="1609">
          <cell r="B1609" t="str">
            <v>FAMILY TRANSPORTES LTDA</v>
          </cell>
        </row>
        <row r="1610">
          <cell r="B1610" t="str">
            <v>W &amp; W. T. CIMENTEIRA IND. COM. DE MATL. DE CONSTRUÇÃO LTDA</v>
          </cell>
        </row>
        <row r="1611">
          <cell r="B1611" t="str">
            <v>GRÁFICA E PAPELARIA EDNIL LTDA-ME</v>
          </cell>
        </row>
        <row r="1612">
          <cell r="B1612" t="str">
            <v>ANA SIMONE NASCIMENTO CASTRO</v>
          </cell>
        </row>
        <row r="1613">
          <cell r="B1613" t="str">
            <v>EDSON MARCOS GALDINO</v>
          </cell>
        </row>
        <row r="1614">
          <cell r="B1614" t="str">
            <v>TRANSFENIX TRANSPORTES RODOVIARIOS LTDA</v>
          </cell>
        </row>
        <row r="1615">
          <cell r="B1615" t="str">
            <v>BIOSIGN ARTES GRÁFICAS LTDA ME</v>
          </cell>
        </row>
        <row r="1616">
          <cell r="B1616" t="str">
            <v>CONSUTOP CONSULTORIA E TOPOGRAFIA LTDA</v>
          </cell>
        </row>
        <row r="1617">
          <cell r="B1617" t="str">
            <v>SANEPAN SERV.URBAN.REPRESENTAÇÃO LTDA</v>
          </cell>
        </row>
        <row r="1618">
          <cell r="B1618" t="str">
            <v>JODIESEL CAMINHÕES LTDA</v>
          </cell>
        </row>
        <row r="1619">
          <cell r="B1619" t="str">
            <v>NARCISO MENDONÇA COM. PEÇAS ACESS.SERVIÇOS LTDA</v>
          </cell>
        </row>
        <row r="1620">
          <cell r="B1620" t="str">
            <v>J.J.S. BORRACH.MOLAS REI DO VILAR 2009 LTDA</v>
          </cell>
        </row>
        <row r="1621">
          <cell r="B1621" t="str">
            <v>OXIPENHA GASES E EQUIPAMENTOS LTDA</v>
          </cell>
        </row>
        <row r="1622">
          <cell r="B1622" t="str">
            <v>PC ZANELLI LTDA</v>
          </cell>
        </row>
        <row r="1623">
          <cell r="B1623" t="str">
            <v>R.SCHUNCH CONSTRUÇÕES LTDA</v>
          </cell>
        </row>
        <row r="1624">
          <cell r="B1624" t="str">
            <v>REUMALITA BRAGA LEITÃO</v>
          </cell>
        </row>
        <row r="1625">
          <cell r="B1625" t="str">
            <v>AUTO POSTO JOTI LTDA</v>
          </cell>
        </row>
        <row r="1626">
          <cell r="B1626" t="str">
            <v>MULTICEL CELULARES</v>
          </cell>
        </row>
        <row r="1627">
          <cell r="B1627" t="str">
            <v>RENNE MAZZONI - EPP</v>
          </cell>
        </row>
        <row r="1628">
          <cell r="B1628" t="str">
            <v>PENHAFER DISTRIBUIDORA LTDA - ME</v>
          </cell>
        </row>
        <row r="1629">
          <cell r="B1629" t="str">
            <v>CONSULTECH - PRODUTOS, SERVIÇOS E REPRESENTAÇÕES LTDA</v>
          </cell>
        </row>
        <row r="1630">
          <cell r="B1630" t="str">
            <v>MAD CENTRO LTDA</v>
          </cell>
        </row>
        <row r="1631">
          <cell r="B1631" t="str">
            <v>DATACAD INFORMÁTICA LTDA</v>
          </cell>
        </row>
        <row r="1632">
          <cell r="B1632" t="str">
            <v>M.V. SOARES FALCÃO</v>
          </cell>
        </row>
        <row r="1633">
          <cell r="B1633" t="str">
            <v>ALDRI PAPELARIA E INFORMÁTICA</v>
          </cell>
        </row>
        <row r="1634">
          <cell r="B1634" t="str">
            <v>J.C.A.S. VEICULOS LTDA</v>
          </cell>
        </row>
        <row r="1635">
          <cell r="B1635" t="str">
            <v>MASTER GENIUS 2001 COM. INSTALAÇÃO LTDA</v>
          </cell>
        </row>
        <row r="1636">
          <cell r="B1636" t="str">
            <v>ATUAL RELOGIOS DE PONTO LTDA</v>
          </cell>
        </row>
        <row r="1637">
          <cell r="B1637" t="str">
            <v>HOUSE MAKE MATERIAIS CONSTRUÇÃO LTDA</v>
          </cell>
        </row>
        <row r="1638">
          <cell r="B1638" t="str">
            <v>SANDRA APARECIDA SILVA DUARTE GARCIA</v>
          </cell>
        </row>
        <row r="1639">
          <cell r="B1639" t="str">
            <v>MEGASHOW</v>
          </cell>
        </row>
        <row r="1640">
          <cell r="B1640" t="str">
            <v>DIOGO IND.E CONST. LTDA</v>
          </cell>
        </row>
        <row r="1641">
          <cell r="B1641" t="str">
            <v>MR. PACK</v>
          </cell>
        </row>
        <row r="1642">
          <cell r="B1642" t="str">
            <v>AUTO POSTO JATIENSE LTDA</v>
          </cell>
        </row>
        <row r="1643">
          <cell r="B1643" t="str">
            <v>LÍDER PRESTADORA DE SERVIÇOS LTDA</v>
          </cell>
        </row>
        <row r="1644">
          <cell r="B1644" t="str">
            <v>RIO SAMPA MADEIRAS LTDA</v>
          </cell>
        </row>
        <row r="1645">
          <cell r="B1645" t="str">
            <v>EXTERMITEC DEDETIZADORA E CONSERVADORA LTDA</v>
          </cell>
        </row>
        <row r="1646">
          <cell r="B1646" t="str">
            <v>CENTRO DO IMPERIO MATERIAIS DE CONSTRUCA</v>
          </cell>
        </row>
        <row r="1647">
          <cell r="B1647" t="str">
            <v>COMERCIO DE PEDRAS IRMAOS FRAUCHES LTDA</v>
          </cell>
        </row>
        <row r="1648">
          <cell r="B1648" t="str">
            <v>RIVI MULTITECH INFORMÁTICA LTDA</v>
          </cell>
        </row>
        <row r="1649">
          <cell r="B1649" t="str">
            <v>VALÉRIA M. CAVAGUTI AUTO PEÇAS -ME</v>
          </cell>
        </row>
        <row r="1650">
          <cell r="B1650" t="str">
            <v>POSTO DE GASOLINA DO CAPITAO NA POSSE LTDA</v>
          </cell>
        </row>
        <row r="1651">
          <cell r="B1651" t="str">
            <v>SANTOS DA CAL MATERIAL DE CONSTRUÇAO LTDA</v>
          </cell>
        </row>
        <row r="1652">
          <cell r="B1652" t="str">
            <v>DIBRAN RIO DISTRIBUIDORA LTDA</v>
          </cell>
        </row>
        <row r="1653">
          <cell r="B1653" t="str">
            <v>J.L. SANTOS ANTUNES COM.SERVICOS LTDA</v>
          </cell>
        </row>
        <row r="1654">
          <cell r="B1654" t="str">
            <v>PROTIROUPAS CONF. E COMERCIO LTDA</v>
          </cell>
        </row>
        <row r="1655">
          <cell r="B1655" t="str">
            <v>ALVARO TEIXEIRA MAT. DE CONST. LTDA</v>
          </cell>
        </row>
        <row r="1656">
          <cell r="B1656" t="str">
            <v>HOTEL JK LTDA</v>
          </cell>
        </row>
        <row r="1657">
          <cell r="B1657" t="str">
            <v>ANINST EQUIPAMENTOS E SERVIÇOS LTDA</v>
          </cell>
        </row>
        <row r="1658">
          <cell r="B1658" t="str">
            <v>IRF GOLDEN IMAGING COM.SERVICOS LTDA</v>
          </cell>
        </row>
        <row r="1659">
          <cell r="B1659" t="str">
            <v>ESTUB SISTEMAS CONSTRUTIVOS LTDA</v>
          </cell>
        </row>
        <row r="1660">
          <cell r="B1660" t="str">
            <v>RODOVIAS EDITORA E PUBLICACOES LTDA</v>
          </cell>
        </row>
        <row r="1661">
          <cell r="B1661" t="str">
            <v>LUMIL EQUIPAMENTOS E SERVIÇOS LTDA-ME</v>
          </cell>
        </row>
        <row r="1662">
          <cell r="B1662" t="str">
            <v>FORTEX DE IGUACU MATERIAIS DE CONSTRUCAO</v>
          </cell>
        </row>
        <row r="1663">
          <cell r="B1663" t="str">
            <v>J.K. TELECOMUNICAÇÃO LTDA</v>
          </cell>
        </row>
        <row r="1664">
          <cell r="B1664" t="str">
            <v>NEW HAND DO BRASIL-ARTEF.SEG.INDUSTRIAL LTDA</v>
          </cell>
        </row>
        <row r="1665">
          <cell r="B1665" t="str">
            <v>PIONEER COMPUTADORES LTDA</v>
          </cell>
        </row>
        <row r="1666">
          <cell r="B1666" t="str">
            <v>ARAMIS S. VIEIRA - ME</v>
          </cell>
        </row>
        <row r="1667">
          <cell r="B1667" t="str">
            <v>LOCATERRA LOCAÇÃO E TERRAPLANAGENS LTDA.</v>
          </cell>
        </row>
        <row r="1668">
          <cell r="B1668" t="str">
            <v>G DINIS DA SILVA SERVICOS DE TRANSPORTES</v>
          </cell>
        </row>
        <row r="1669">
          <cell r="B1669" t="str">
            <v>JOSÉ ANDRÉ MONTEIRO BARBALHO</v>
          </cell>
        </row>
        <row r="1670">
          <cell r="B1670" t="str">
            <v>CONSTRUTORA E MAT.CONSTRUCAO NOVA SEROMA</v>
          </cell>
        </row>
        <row r="1671">
          <cell r="B1671" t="str">
            <v>GEOCOM COMERCIAL LTDA</v>
          </cell>
        </row>
        <row r="1672">
          <cell r="B1672" t="str">
            <v>HIRATA CONSTRUTORA LTDA</v>
          </cell>
        </row>
        <row r="1673">
          <cell r="B1673" t="str">
            <v>SERJ - EQUIPAMENTOS DE PROTEÇÃO INDIVIDUAL LTDA</v>
          </cell>
        </row>
        <row r="1674">
          <cell r="B1674" t="str">
            <v>RESITEC DE TERESÓPOLIS CONSTRUÇÕES LTDA</v>
          </cell>
        </row>
        <row r="1675">
          <cell r="B1675" t="str">
            <v>VERA LUCIA MARTENDAL RIBEIRO - ME</v>
          </cell>
        </row>
        <row r="1676">
          <cell r="B1676" t="str">
            <v>LOKCENTER COMÉRCIO E SERVIÇOS LTDA</v>
          </cell>
        </row>
        <row r="1677">
          <cell r="B1677" t="str">
            <v>ICAGEPLAMINAS IND. COM. GESSO PLACAS LTDA</v>
          </cell>
        </row>
        <row r="1678">
          <cell r="B1678" t="str">
            <v>RR.PNEUS</v>
          </cell>
        </row>
        <row r="1679">
          <cell r="B1679" t="str">
            <v>ECO-BLASTING SERVIÇOS E COMÉRCIO LTDA</v>
          </cell>
        </row>
        <row r="1680">
          <cell r="B1680" t="str">
            <v>STALL-UP TENDAS E BARRACAS LTDA</v>
          </cell>
        </row>
        <row r="1681">
          <cell r="B1681" t="str">
            <v>SIMONE DE CÁSSIA LARES FREITAS-ME</v>
          </cell>
        </row>
        <row r="1682">
          <cell r="B1682" t="str">
            <v>TRANSRODRIGO TRANSP. E TERRAPLANAGEM LTDA</v>
          </cell>
        </row>
        <row r="1683">
          <cell r="B1683" t="str">
            <v>ROBERTO TEIXEIRA SHOW PRODUÇÕES LTDA</v>
          </cell>
        </row>
        <row r="1684">
          <cell r="B1684" t="str">
            <v>N.M.R. SOUZA SERVICOS DE ALIMENTACAO</v>
          </cell>
        </row>
        <row r="1685">
          <cell r="B1685" t="str">
            <v>CORTE E DOBRA CENTRAL DE SERV. E COMÉRCIO LTDA</v>
          </cell>
        </row>
        <row r="1686">
          <cell r="B1686" t="str">
            <v>C C DIESEL LTDA</v>
          </cell>
        </row>
        <row r="1687">
          <cell r="B1687" t="str">
            <v>SCAR RIO PEÇAS E SERVIÇOS LTDA</v>
          </cell>
        </row>
        <row r="1688">
          <cell r="B1688" t="str">
            <v>JAM 2000 SERV. EMP. LTDA</v>
          </cell>
        </row>
        <row r="1689">
          <cell r="B1689" t="str">
            <v>COMERCIAL FERANI LTDA</v>
          </cell>
        </row>
        <row r="1690">
          <cell r="B1690" t="str">
            <v>L.C. MASTER DIESEL AUTO PEÇAS LTDA</v>
          </cell>
        </row>
        <row r="1691">
          <cell r="B1691" t="str">
            <v>HABA BRINDE LTDA</v>
          </cell>
        </row>
        <row r="1692">
          <cell r="B1692" t="str">
            <v>ALL MAX SERVICE LTDA</v>
          </cell>
        </row>
        <row r="1693">
          <cell r="B1693" t="str">
            <v>GESSALMAR INDÚSTRIA E COMÉRCIO LTDA.</v>
          </cell>
        </row>
        <row r="1694">
          <cell r="B1694" t="str">
            <v>CAIRO POÇOS ARTESIANOS LTDA</v>
          </cell>
        </row>
        <row r="1695">
          <cell r="B1695" t="str">
            <v>PLUVITERM IMPERMEAB. E ISOLANTES LTDA</v>
          </cell>
        </row>
        <row r="1696">
          <cell r="B1696" t="str">
            <v>JABOATAO FERRO E ACO LTDA</v>
          </cell>
        </row>
        <row r="1697">
          <cell r="B1697" t="str">
            <v>PIERRE TRANSPORTE RODOVIARIO E CARGAS LT</v>
          </cell>
        </row>
        <row r="1698">
          <cell r="B1698" t="str">
            <v>CHIPSET DB INFORMÁTICA LTDA</v>
          </cell>
        </row>
        <row r="1699">
          <cell r="B1699" t="str">
            <v>A.C. DOS SANTOS MATERIAIS DE CONSTRUÇÃO -ME</v>
          </cell>
        </row>
        <row r="1700">
          <cell r="B1700" t="str">
            <v>LIDERANÇA PLACAS E SERVIÇOS LTDA.</v>
          </cell>
        </row>
        <row r="1701">
          <cell r="B1701" t="str">
            <v>HIDRONEX COMERCIAL LTDA</v>
          </cell>
        </row>
        <row r="1702">
          <cell r="B1702" t="str">
            <v>FAL ENGENHARIA E CONSULTORIA S/C LTDA</v>
          </cell>
        </row>
        <row r="1703">
          <cell r="B1703" t="str">
            <v>SOIMOVEIS ADMINISTRACAO DE BENS</v>
          </cell>
        </row>
        <row r="1704">
          <cell r="B1704" t="str">
            <v>MICRO SYSTEM PROCESSAMENTO DE DADOS LTDA</v>
          </cell>
        </row>
        <row r="1705">
          <cell r="B1705" t="str">
            <v>ROBSON S. RIBEIRO SERRALHERIA</v>
          </cell>
        </row>
        <row r="1706">
          <cell r="B1706" t="str">
            <v>CENTER AR REFRIGERAÇÃO COM. E IMP. LTDA</v>
          </cell>
        </row>
        <row r="1707">
          <cell r="B1707" t="str">
            <v>CENTRO DE ESTUDOS E PROD. EM PERÍCIA ECONÔMICA DO EST. RJ LT</v>
          </cell>
        </row>
        <row r="1708">
          <cell r="B1708" t="str">
            <v>TRANSINAL COMERCIO E SERVICOS LTDA.</v>
          </cell>
        </row>
        <row r="1709">
          <cell r="B1709" t="str">
            <v>W.G. NUNES - ME</v>
          </cell>
        </row>
        <row r="1710">
          <cell r="B1710" t="str">
            <v>ISAVITORIA TRANSPORTES E CONSTRUÇÃO CIVIL LTDA.</v>
          </cell>
        </row>
        <row r="1711">
          <cell r="B1711" t="str">
            <v>COSTA CABRAL CONSTRUCOES LTDA</v>
          </cell>
        </row>
        <row r="1712">
          <cell r="B1712" t="str">
            <v>SUPERBOMB SERV. DE CONCRETAGEM LTDA</v>
          </cell>
        </row>
        <row r="1713">
          <cell r="B1713" t="str">
            <v>MOVIMENTO DOS PINCÉIS COMÉRCIO DE MATS DE CONSTRUÇÃO LTDA</v>
          </cell>
        </row>
        <row r="1714">
          <cell r="B1714" t="str">
            <v>TOLLER CONSULTORIA DE ENG S/C LTDA</v>
          </cell>
        </row>
        <row r="1715">
          <cell r="B1715" t="str">
            <v>PRIMOS ARTES GRAFICAS LTDA</v>
          </cell>
        </row>
        <row r="1716">
          <cell r="B1716" t="str">
            <v>DADO BARRA DIST. DE MATERIAIS DE CONSTRUÇÃO LTDA</v>
          </cell>
        </row>
        <row r="1717">
          <cell r="B1717" t="str">
            <v>REX-REYNOLD CORRENTES INDUSTRIAIS LTDA</v>
          </cell>
        </row>
        <row r="1718">
          <cell r="B1718" t="str">
            <v>HIDROLUMEN CONSTRUTORA LTDA</v>
          </cell>
        </row>
        <row r="1719">
          <cell r="B1719" t="str">
            <v>BEMBRAZIL IND COM PRODS INFORMÁTICA LTDA</v>
          </cell>
        </row>
        <row r="1720">
          <cell r="B1720" t="str">
            <v>QUATTROFOGLIE EQUIP.IND.ELÉTRICOS LTDA</v>
          </cell>
        </row>
        <row r="1721">
          <cell r="B1721" t="str">
            <v>GUAFER COMERCIAL DE FERRO E ACO LTDA</v>
          </cell>
        </row>
        <row r="1722">
          <cell r="B1722" t="str">
            <v>RAMOS DE SANTA CRUZ PRODUTOS ALIMENTÍCIOS LTDA</v>
          </cell>
        </row>
        <row r="1723">
          <cell r="B1723" t="str">
            <v>BRUNO E FIGUEIREDO ADVOGADOS</v>
          </cell>
        </row>
        <row r="1724">
          <cell r="B1724" t="str">
            <v>AMORIM BARRETO ENGENHARIA LTDA</v>
          </cell>
        </row>
        <row r="1725">
          <cell r="B1725" t="str">
            <v>I.MARIA DE OLIVEIRA</v>
          </cell>
        </row>
        <row r="1726">
          <cell r="B1726" t="str">
            <v>COOPLIMPAH-COOP SERV.LIMPEZA,ASSEIO E HIGIENE</v>
          </cell>
        </row>
        <row r="1727">
          <cell r="B1727" t="str">
            <v>VINIFER COMÉRCIO DE FERRO LTDA</v>
          </cell>
        </row>
        <row r="1728">
          <cell r="B1728" t="str">
            <v>FIDELITY SERVICES S/C LTDA</v>
          </cell>
        </row>
        <row r="1729">
          <cell r="B1729" t="str">
            <v>INECTEL COM.EQUIP.CONSTR.TELEF. LTDA - ME</v>
          </cell>
        </row>
        <row r="1730">
          <cell r="B1730" t="str">
            <v>ANTONIO ROBERTO DA SILVA HOTEL</v>
          </cell>
        </row>
        <row r="1731">
          <cell r="B1731" t="str">
            <v>RS RADIER ENGENHARIA E COMÉRCIO LTDA</v>
          </cell>
        </row>
        <row r="1732">
          <cell r="B1732" t="str">
            <v>F.P.VALLE ALUGUEL DE EQUIPAMENTOS - ME</v>
          </cell>
        </row>
        <row r="1733">
          <cell r="B1733" t="str">
            <v>MULTILINE TRANSPORTES LTDA</v>
          </cell>
        </row>
        <row r="1734">
          <cell r="B1734" t="str">
            <v>CELSO ALVES DOS SANTOS - ME</v>
          </cell>
        </row>
        <row r="1735">
          <cell r="B1735" t="str">
            <v>FRANSMAQUINAS LTDA</v>
          </cell>
        </row>
        <row r="1736">
          <cell r="B1736" t="str">
            <v>OFICINA DO PAPEL DE BOM JESUS COM.PAPELA</v>
          </cell>
        </row>
        <row r="1737">
          <cell r="B1737" t="str">
            <v>GEMAQ TRANSPORTADORA E COMÉRCIO LTDA</v>
          </cell>
        </row>
        <row r="1738">
          <cell r="B1738" t="str">
            <v>GRAPHIC DESIGN PUBLICIDADE E PROMOÇÕES LTDA</v>
          </cell>
        </row>
        <row r="1739">
          <cell r="B1739" t="str">
            <v>PLACAR 2000 BAZAR LTDA</v>
          </cell>
        </row>
        <row r="1740">
          <cell r="B1740" t="str">
            <v>TIÉ COMERCIAL LTDA</v>
          </cell>
        </row>
        <row r="1741">
          <cell r="B1741" t="str">
            <v>ECLIPSE CONSTRUTORA LTDA</v>
          </cell>
        </row>
        <row r="1742">
          <cell r="B1742" t="str">
            <v>EXPRESSO VITALCAR LTDA.</v>
          </cell>
        </row>
        <row r="1743">
          <cell r="B1743" t="str">
            <v>MULT BOMBAS COM.ASSIST.TÉCNICA DE BOMBAS LTDA-ME</v>
          </cell>
        </row>
        <row r="1744">
          <cell r="B1744" t="str">
            <v>SISAM SISTEMAS AMBIENTAIS LTDA.</v>
          </cell>
        </row>
        <row r="1745">
          <cell r="B1745" t="str">
            <v>SOUZA E LOMBA COM. DE BRINDES E PLACAS LTDA</v>
          </cell>
        </row>
        <row r="1746">
          <cell r="B1746" t="str">
            <v>INSCAPE INSPEÇÕES LTDA</v>
          </cell>
        </row>
        <row r="1747">
          <cell r="B1747" t="str">
            <v>RIO DRILL EQUIPAMENTOS LTDA</v>
          </cell>
        </row>
        <row r="1748">
          <cell r="B1748" t="str">
            <v>CLEUBER RIBEIRO RODRIGUES</v>
          </cell>
        </row>
        <row r="1749">
          <cell r="B1749" t="str">
            <v>LOMACON LOCACAO E CONSTRUCAO LTDA</v>
          </cell>
        </row>
        <row r="1750">
          <cell r="B1750" t="str">
            <v>ROSALINA DE LIMA ALVES</v>
          </cell>
        </row>
        <row r="1751">
          <cell r="B1751" t="str">
            <v>ENGEPAVER PRÉ-MOLDADOS DE CONCRETO LTDA</v>
          </cell>
        </row>
        <row r="1752">
          <cell r="B1752" t="str">
            <v>ACRO COMERCIAL LTDA</v>
          </cell>
        </row>
        <row r="1753">
          <cell r="B1753" t="str">
            <v>BRASMONT CONSTRUÇÕES LTDA</v>
          </cell>
        </row>
        <row r="1754">
          <cell r="B1754" t="str">
            <v>J.J CELULAR LTDA ME</v>
          </cell>
        </row>
        <row r="1755">
          <cell r="B1755" t="str">
            <v>CLAUDJANY DOS SANTOS FREITAS SALES</v>
          </cell>
        </row>
        <row r="1756">
          <cell r="B1756" t="str">
            <v>ROBERTO VIEIRA DA LUZ TRANSPORTES</v>
          </cell>
        </row>
        <row r="1757">
          <cell r="B1757" t="str">
            <v>RAITON TINTAS LTDA</v>
          </cell>
        </row>
        <row r="1758">
          <cell r="B1758" t="str">
            <v>IMPORTHERM IMPORTAÇÃO E INDÚSTRIA LTDA</v>
          </cell>
        </row>
        <row r="1759">
          <cell r="B1759" t="str">
            <v>HARD SYSTEM</v>
          </cell>
        </row>
        <row r="1760">
          <cell r="B1760" t="str">
            <v>TRANSNATIM TRANASPORTES LTDA</v>
          </cell>
        </row>
        <row r="1761">
          <cell r="B1761" t="str">
            <v>MARCELO DE CASTRO TOLENTINO - ME</v>
          </cell>
        </row>
        <row r="1762">
          <cell r="B1762" t="str">
            <v>COOPERATIVA MULTID.PROF.CONSTR.CIVIL LTDA</v>
          </cell>
        </row>
        <row r="1763">
          <cell r="B1763" t="str">
            <v>QUALIPRINT EDITORACAO GRAFICA LTDA</v>
          </cell>
        </row>
        <row r="1764">
          <cell r="B1764" t="str">
            <v>ESAVE LOCADORA LTDA</v>
          </cell>
        </row>
        <row r="1765">
          <cell r="B1765" t="str">
            <v>TOPCONTROL SERV.TECNOL.COMÉRCIO LTDA</v>
          </cell>
        </row>
        <row r="1766">
          <cell r="B1766" t="str">
            <v>TAVARES E MARTINS LTDA</v>
          </cell>
        </row>
        <row r="1767">
          <cell r="B1767" t="str">
            <v>SANTA  LUZIA COM. DERIV. DE PETRÓLEO LTDA</v>
          </cell>
        </row>
        <row r="1768">
          <cell r="B1768" t="str">
            <v>CATALANA DE NITERÓI TRANSPORTE LTDA</v>
          </cell>
        </row>
        <row r="1769">
          <cell r="B1769" t="str">
            <v>IZ-LAN COM.IMP.EXP.MAT.ELÉTRICOS LTDA</v>
          </cell>
        </row>
        <row r="1770">
          <cell r="B1770" t="str">
            <v>POSTO DE GASOLINA PARQUE PEREQUÊ LTDA</v>
          </cell>
        </row>
        <row r="1771">
          <cell r="B1771" t="str">
            <v>MATERIAL DE CONSTRUCAO AZEVEDO LTDA</v>
          </cell>
        </row>
        <row r="1772">
          <cell r="B1772" t="str">
            <v>TEODORO COMERCIAL LTDA</v>
          </cell>
        </row>
        <row r="1773">
          <cell r="B1773" t="str">
            <v>ESTACAS TRINDADE LTDA</v>
          </cell>
        </row>
        <row r="1774">
          <cell r="B1774" t="str">
            <v>BOSQUE DO VERDE PAISAGISMO LTDA</v>
          </cell>
        </row>
        <row r="1775">
          <cell r="B1775" t="str">
            <v>SEG-MAX EQUIPAMENTOS DE SEGURANÇA LTDA</v>
          </cell>
        </row>
        <row r="1776">
          <cell r="B1776" t="str">
            <v>J.M.S. COTA MATERIAIS DE CONSTRUÇÃO - ME</v>
          </cell>
        </row>
        <row r="1777">
          <cell r="B1777" t="str">
            <v>DANIEL RANGEL MOURA - ME</v>
          </cell>
        </row>
        <row r="1778">
          <cell r="B1778" t="str">
            <v>SCORE COMÉRCIO E TECNOLOGIA LTDA</v>
          </cell>
        </row>
        <row r="1779">
          <cell r="B1779" t="str">
            <v>NASCIMENTO E SOARES ESQUADRIAS LTDA</v>
          </cell>
        </row>
        <row r="1780">
          <cell r="B1780" t="str">
            <v>CASA BELLA BUFETT LTDA - ME</v>
          </cell>
        </row>
        <row r="1781">
          <cell r="B1781" t="str">
            <v>FABRIGUIAS ARTEFATOS DE CONCRETO LTDA</v>
          </cell>
        </row>
        <row r="1782">
          <cell r="B1782" t="str">
            <v>CAR-SHELY EMPREITEIRA DE OBRAS LTDA</v>
          </cell>
        </row>
        <row r="1783">
          <cell r="B1783" t="str">
            <v>O REI DA GRAMA COMÉRCIO LTDA-ME</v>
          </cell>
        </row>
        <row r="1784">
          <cell r="B1784" t="str">
            <v>AMF DESENVOLVIMENTO EMPRESARIAL LTDA</v>
          </cell>
        </row>
        <row r="1785">
          <cell r="B1785" t="str">
            <v>PACHECO NETO ADVOGADOS ASSOCIADOS</v>
          </cell>
        </row>
        <row r="1786">
          <cell r="B1786" t="str">
            <v>FREDSON HENRIQUE DE OLIVEIRA BRITO</v>
          </cell>
        </row>
        <row r="1787">
          <cell r="B1787" t="str">
            <v>FOX ART BÚZIOS TINTAS LTDA ME</v>
          </cell>
        </row>
        <row r="1788">
          <cell r="B1788" t="str">
            <v>CONSTRUJEFF EDIFIC. E TARRAPLENAGEM LTDA</v>
          </cell>
        </row>
        <row r="1789">
          <cell r="B1789" t="str">
            <v>G &amp; O EMPREITEIRA DE OBRAS LTDA</v>
          </cell>
        </row>
        <row r="1790">
          <cell r="B1790" t="str">
            <v>OSASTEC DESENTUPIDORA E DEDETIZADORA</v>
          </cell>
        </row>
        <row r="1791">
          <cell r="B1791" t="str">
            <v>BRASIBLOCO ARTEFATOS DE CIMENTO LTDA</v>
          </cell>
        </row>
        <row r="1792">
          <cell r="B1792" t="str">
            <v>AZURRE MATERIAIS DE CONSTRUÇÃO LTDA</v>
          </cell>
        </row>
        <row r="1793">
          <cell r="B1793" t="str">
            <v>L &amp; R SERVIÇOS, NEGÓCIOS E PARTICIPAÇÕES LTDA</v>
          </cell>
        </row>
        <row r="1794">
          <cell r="B1794" t="str">
            <v>SANITEX-SANITÁRIOS TOGNI LTDA</v>
          </cell>
        </row>
        <row r="1795">
          <cell r="B1795" t="str">
            <v>VIDRAÇARIA SANTA VERÔNICA DE MIRACEMA LTDA</v>
          </cell>
        </row>
        <row r="1796">
          <cell r="B1796" t="str">
            <v>POUSADA TOCOTEL LTDA-ME</v>
          </cell>
        </row>
        <row r="1797">
          <cell r="B1797" t="str">
            <v>X FILMES LTDA</v>
          </cell>
        </row>
        <row r="1798">
          <cell r="B1798" t="str">
            <v>CRV2 COMÉRCIO DE PRODUTOS DE LIMPESA LTDA</v>
          </cell>
        </row>
        <row r="1799">
          <cell r="B1799" t="str">
            <v>BORG 2000 INFORMATICA LTDA</v>
          </cell>
        </row>
        <row r="1800">
          <cell r="B1800" t="str">
            <v>BORG 2000</v>
          </cell>
        </row>
        <row r="1801">
          <cell r="B1801" t="str">
            <v>NP 2001 MOVEIS E EQUIPAMENTOS LTDA</v>
          </cell>
        </row>
        <row r="1802">
          <cell r="B1802" t="str">
            <v>ILMA LIMA DE SALES ATIBAIA ME</v>
          </cell>
        </row>
        <row r="1803">
          <cell r="B1803" t="str">
            <v>JOSÉ CARLOS DORNELAS DUTRA-ME</v>
          </cell>
        </row>
        <row r="1804">
          <cell r="B1804" t="str">
            <v>MEDVISOR LTDA</v>
          </cell>
        </row>
        <row r="1805">
          <cell r="B1805" t="str">
            <v>PRODUÇÕES ARTÍSTICAS ELEKTRA LTDA</v>
          </cell>
        </row>
        <row r="1806">
          <cell r="B1806" t="str">
            <v>NETWORK DISTRIBUIDORA LTDA.</v>
          </cell>
        </row>
        <row r="1807">
          <cell r="B1807" t="str">
            <v>PREDIAL COMERCIAL ELÉTRICA LTDA</v>
          </cell>
        </row>
        <row r="1808">
          <cell r="B1808" t="str">
            <v>HUMBERTO GARCEZ LIMA</v>
          </cell>
        </row>
        <row r="1809">
          <cell r="B1809" t="str">
            <v>RENATA MEIRE DA SILVA - ME</v>
          </cell>
        </row>
        <row r="1810">
          <cell r="B1810" t="str">
            <v>SELMA DE OLIVEIRA MONTEIRO TRANSPORTES</v>
          </cell>
        </row>
        <row r="1811">
          <cell r="B1811" t="str">
            <v>LANCHONETE E RESTAURANTE BENDITA GULA DE TANGUA LTDA</v>
          </cell>
        </row>
        <row r="1812">
          <cell r="B1812" t="str">
            <v>FERGUS TAGRE PRODUTOS PARA FUNDICAO LTDA</v>
          </cell>
        </row>
        <row r="1813">
          <cell r="B1813" t="str">
            <v>CONSTRUTORA JM LTDA-EPP</v>
          </cell>
        </row>
        <row r="1814">
          <cell r="B1814" t="str">
            <v>P.V. COMUNICAÇÃO LTDA</v>
          </cell>
        </row>
        <row r="1815">
          <cell r="B1815" t="str">
            <v>O.G.G. TAVARES COPIADORA - ME</v>
          </cell>
        </row>
        <row r="1816">
          <cell r="B1816" t="str">
            <v>SANINFRA DISTRIBUIDORA DE TUBOS E CONEXO</v>
          </cell>
        </row>
        <row r="1817">
          <cell r="B1817" t="str">
            <v>J.A.F. CONSTRUÇÕES E COMÉRCIO LTDA</v>
          </cell>
        </row>
        <row r="1818">
          <cell r="B1818" t="str">
            <v>ENGECON SERVIÇOS LTDA</v>
          </cell>
        </row>
        <row r="1819">
          <cell r="B1819" t="str">
            <v>ESTRADAO NOVO MILENIO MAT. CONSTR. LTDA.</v>
          </cell>
        </row>
        <row r="1820">
          <cell r="B1820" t="str">
            <v>AÇO COMERCIAL LTDA</v>
          </cell>
        </row>
        <row r="1821">
          <cell r="B1821" t="str">
            <v>HIDROMIX COMERCIAL LTDA.</v>
          </cell>
        </row>
        <row r="1822">
          <cell r="B1822" t="str">
            <v>COMPACTUBOS COMÉRCIO E LOCAÇÃO LTDA</v>
          </cell>
        </row>
        <row r="1823">
          <cell r="B1823" t="str">
            <v>ROSA TERRA MAT. DE CONSTRUÇÃO LTDA-ME</v>
          </cell>
        </row>
        <row r="1824">
          <cell r="B1824" t="str">
            <v>CHARLES SAINT CLAIR SILVA DA CUNHA</v>
          </cell>
        </row>
        <row r="1825">
          <cell r="B1825" t="str">
            <v>HIDREL DE CARAGUÁ HIDR.ELÉTRICA LTDA</v>
          </cell>
        </row>
        <row r="1826">
          <cell r="B1826" t="str">
            <v>TRATORAGRO LTDA</v>
          </cell>
        </row>
        <row r="1827">
          <cell r="B1827" t="str">
            <v>J &amp; TORCHETTI SERVIÇOS TÉCNICOS LTDA.</v>
          </cell>
        </row>
        <row r="1828">
          <cell r="B1828" t="str">
            <v>C.M. DOS REIS PAPELARIA E INFORMÁTICA-ME</v>
          </cell>
        </row>
        <row r="1829">
          <cell r="B1829" t="str">
            <v>FACCHINI S.A.</v>
          </cell>
        </row>
        <row r="1830">
          <cell r="B1830" t="str">
            <v>T.L.V.E. COMERCIO DE ARMARINHOS LTDA</v>
          </cell>
        </row>
        <row r="1831">
          <cell r="B1831" t="str">
            <v>POSTO JUANOTO LTDA</v>
          </cell>
        </row>
        <row r="1832">
          <cell r="B1832" t="str">
            <v>Bluestar Presentes Ltda</v>
          </cell>
        </row>
        <row r="1833">
          <cell r="B1833" t="str">
            <v>PRO-HARD INFORMÁTICALTDA</v>
          </cell>
        </row>
        <row r="1834">
          <cell r="B1834" t="str">
            <v>BALBIMERE UTILIDADES DOMESTICAS LTDA</v>
          </cell>
        </row>
        <row r="1835">
          <cell r="B1835" t="str">
            <v>BOLÉIA DIESEL COMÉRCIO DE PEÇAS LTDA</v>
          </cell>
        </row>
        <row r="1836">
          <cell r="B1836" t="str">
            <v>PRESS ROPE INDÚSTRIA E COMÉRCIO LTDA</v>
          </cell>
        </row>
        <row r="1837">
          <cell r="B1837" t="str">
            <v>INTERVALOR COBRANÇA GESTÃO DE CRÉDITO E CALL CENTER LTDA</v>
          </cell>
        </row>
        <row r="1838">
          <cell r="B1838" t="str">
            <v>PER CAPITA ASSESSORIA E SERVIÇOS LTDA</v>
          </cell>
        </row>
        <row r="1839">
          <cell r="B1839" t="str">
            <v>BAZAR E PAPELARIA DIVIMAR LTDA</v>
          </cell>
        </row>
        <row r="1840">
          <cell r="B1840" t="str">
            <v>MONTEAÇO IND.COM.ESTRUT.METÁLICAS LTDA</v>
          </cell>
        </row>
        <row r="1841">
          <cell r="B1841" t="str">
            <v>POSTO EDCAR LTDA</v>
          </cell>
        </row>
        <row r="1842">
          <cell r="B1842" t="str">
            <v>MGS MINAS GERAIS COMÉRCIO E SERVIÇOS LTDA</v>
          </cell>
        </row>
        <row r="1843">
          <cell r="B1843" t="str">
            <v>UNELETRO COMERCIAL LTDA</v>
          </cell>
        </row>
        <row r="1844">
          <cell r="B1844" t="str">
            <v>CONSTRUBIG MATERIAS DE CONSTRUCAO E FERR</v>
          </cell>
        </row>
        <row r="1845">
          <cell r="B1845" t="str">
            <v>CASO BOMBAS LOCAÇÕES E COMÉRCIO LTDA</v>
          </cell>
        </row>
        <row r="1846">
          <cell r="B1846" t="str">
            <v>MARIELA EDITORA GRÁFICA LTDA</v>
          </cell>
        </row>
        <row r="1847">
          <cell r="B1847" t="str">
            <v>PONTIALLI SERVIÇOS LTDA</v>
          </cell>
        </row>
        <row r="1848">
          <cell r="B1848" t="str">
            <v>HAGEN-RHEYDT DO BRASIL QUÍMICA FINA LTDA.</v>
          </cell>
        </row>
        <row r="1849">
          <cell r="B1849" t="str">
            <v>CARLOS MÁQUINAS SERVIÇOS E COMÉRICO LTDA</v>
          </cell>
        </row>
        <row r="1850">
          <cell r="B1850" t="str">
            <v>CASA DO MERCEDES AUTO PECAS LTDA</v>
          </cell>
        </row>
        <row r="1851">
          <cell r="B1851" t="str">
            <v>ESCRITÓRIO'S PAULISTA MÓVEIS P/ESCRITÓRIO LTDA</v>
          </cell>
        </row>
        <row r="1852">
          <cell r="B1852" t="str">
            <v>M.CAVAGUTI AUTO PEÇAS</v>
          </cell>
        </row>
        <row r="1853">
          <cell r="B1853" t="str">
            <v>CORBOLAN &amp; CORBOLAN LTDA</v>
          </cell>
        </row>
        <row r="1854">
          <cell r="B1854" t="str">
            <v>BRASIL 2000 COMBUSTÍVEIS LTDA</v>
          </cell>
        </row>
        <row r="1855">
          <cell r="B1855" t="str">
            <v>CONTEC IMOVEIS LTDA</v>
          </cell>
        </row>
        <row r="1856">
          <cell r="B1856" t="str">
            <v>PERAME COMÉRCIO DE TELAS E ARAMES LTDA</v>
          </cell>
        </row>
        <row r="1857">
          <cell r="B1857" t="str">
            <v>R.R. SANTANA MATERIAIS DE CONSTRUÇÃO LTDA</v>
          </cell>
        </row>
        <row r="1858">
          <cell r="B1858" t="str">
            <v>UNIÃO COM.IMPLEMENTOS RODOVIÁRIOS LTDA</v>
          </cell>
        </row>
        <row r="1859">
          <cell r="B1859" t="str">
            <v>INTEGRAR CLIMATIZAÇÃO LTDA</v>
          </cell>
        </row>
        <row r="1860">
          <cell r="B1860" t="str">
            <v>POSTO PIGA 2000 LTDA</v>
          </cell>
        </row>
        <row r="1861">
          <cell r="B1861" t="str">
            <v>CONSTRUCAR REFORMAS E PRESTACAO DE SERVI</v>
          </cell>
        </row>
        <row r="1862">
          <cell r="B1862" t="str">
            <v>CASA FERNANDO ILHA PNEUS LTDA</v>
          </cell>
        </row>
        <row r="1863">
          <cell r="B1863" t="str">
            <v>COMAX EDITORA E COMERCIO LTDA</v>
          </cell>
        </row>
        <row r="1864">
          <cell r="B1864" t="str">
            <v>COMAX EDITORA E COMERCIO LTDA</v>
          </cell>
        </row>
        <row r="1865">
          <cell r="B1865" t="str">
            <v>COMAX EDITORA E COMÉRCIO LTDA</v>
          </cell>
        </row>
        <row r="1866">
          <cell r="B1866" t="str">
            <v>LG TORRES MÓVEIS E UTILIDADES LTDA-ME</v>
          </cell>
        </row>
        <row r="1867">
          <cell r="B1867" t="str">
            <v>BIGSU RESTAURANTE LTDA</v>
          </cell>
        </row>
        <row r="1868">
          <cell r="B1868" t="str">
            <v>VIDEOBOOK 2D TELECOM LTDA</v>
          </cell>
        </row>
        <row r="1869">
          <cell r="B1869" t="str">
            <v>RETRANS GUINDASTE E MONTAGENS LTDA</v>
          </cell>
        </row>
        <row r="1870">
          <cell r="B1870" t="str">
            <v>COMERCIAL DE COMBUSTÍVEIS DC LTDA</v>
          </cell>
        </row>
        <row r="1871">
          <cell r="B1871" t="str">
            <v>CONSTRUTORA COLARES LINHARES LTDA</v>
          </cell>
        </row>
        <row r="1872">
          <cell r="B1872" t="str">
            <v>BEC TRANSPORTES E SERVICOS LTDA</v>
          </cell>
        </row>
        <row r="1873">
          <cell r="B1873" t="str">
            <v>MINERADORA SANTA AFRA LTDA</v>
          </cell>
        </row>
        <row r="1874">
          <cell r="B1874" t="str">
            <v>BORRACHARIA DOIS IRMÃOS LTDA-ME</v>
          </cell>
        </row>
        <row r="1875">
          <cell r="B1875" t="str">
            <v>SERVIÇOS DE ABASTECIMENTO TOP GUIDON LTDA</v>
          </cell>
        </row>
        <row r="1876">
          <cell r="B1876" t="str">
            <v>REFRIGERAÇÃO SUDESTE LTDA</v>
          </cell>
        </row>
        <row r="1877">
          <cell r="B1877" t="str">
            <v>MUNDIVOX DO BRASIL LTDA</v>
          </cell>
        </row>
        <row r="1878">
          <cell r="B1878" t="str">
            <v>CERÂMICA OLHO D´ÁGUA LTDA - ME</v>
          </cell>
        </row>
        <row r="1879">
          <cell r="B1879" t="str">
            <v>RIO SIENA COMÉRCIO E REPRESENTAÇÕES LTDA</v>
          </cell>
        </row>
        <row r="1880">
          <cell r="B1880" t="str">
            <v>BAR DO TADAL LTDA</v>
          </cell>
        </row>
        <row r="1881">
          <cell r="B1881" t="str">
            <v>SEGMATIC COMÉRCIO E SERVIÇOS LTDA</v>
          </cell>
        </row>
        <row r="1882">
          <cell r="B1882" t="str">
            <v>W. CARVALHO EMPREITEIRA</v>
          </cell>
        </row>
        <row r="1883">
          <cell r="B1883" t="str">
            <v>VOLARES CONSTRUÇÃO CIVIL LTDA</v>
          </cell>
        </row>
        <row r="1884">
          <cell r="B1884" t="str">
            <v>COMÉRCIO DE PNEUS TERESINA LTDA</v>
          </cell>
        </row>
        <row r="1885">
          <cell r="B1885" t="str">
            <v>PNEUAÇO - COMÉRCIO DE PNEUS TERESINA LTDA</v>
          </cell>
        </row>
        <row r="1886">
          <cell r="B1886" t="str">
            <v>TSAPKIEL PROMOÇÕES E EVENTOS LTDA</v>
          </cell>
        </row>
        <row r="1887">
          <cell r="B1887" t="str">
            <v>MARCO AURÉLIO BIANGOLINO XAVIER</v>
          </cell>
        </row>
        <row r="1888">
          <cell r="B1888" t="str">
            <v>AM CASTRO VEÍCULOS E TRANSPORTES LTDA</v>
          </cell>
        </row>
        <row r="1889">
          <cell r="B1889" t="str">
            <v>ELETRICIDADE DO NORTE E NOROESTE FLUMINENSE LTDA</v>
          </cell>
        </row>
        <row r="1890">
          <cell r="B1890" t="str">
            <v>DISTR. ODESSA DE PUBLICIDADE LEGAL LTDA</v>
          </cell>
        </row>
        <row r="1891">
          <cell r="B1891" t="str">
            <v>RIACHO VERDE CONSTRUCOES LTDA</v>
          </cell>
        </row>
        <row r="1892">
          <cell r="B1892" t="str">
            <v>PROMAQUINAS HIDRAULICA LTDA</v>
          </cell>
        </row>
        <row r="1893">
          <cell r="B1893" t="str">
            <v>REAL BRILHO TERCEIRIZACOES E SERV. LTDA</v>
          </cell>
        </row>
        <row r="1894">
          <cell r="B1894" t="str">
            <v>LUC LUC - PEÇAS E BORRACHAS AUTOMOTIVAS LTDA</v>
          </cell>
        </row>
        <row r="1895">
          <cell r="B1895" t="str">
            <v>WIL&amp;MAR ARTES GRAFICAS LTDA</v>
          </cell>
        </row>
        <row r="1896">
          <cell r="B1896" t="str">
            <v>TRANSMAQUINA TRANSPORTES DE MAQUINAS LTDA</v>
          </cell>
        </row>
        <row r="1897">
          <cell r="B1897" t="str">
            <v>AUTO POSTO FABIANA OESTE LTDA</v>
          </cell>
        </row>
        <row r="1898">
          <cell r="B1898" t="str">
            <v>AUTO POSTO N.S. PENHA DE FRANCA</v>
          </cell>
        </row>
        <row r="1899">
          <cell r="B1899" t="str">
            <v>MIRA-RIO PAPELARIA LTDA</v>
          </cell>
        </row>
        <row r="1900">
          <cell r="B1900" t="str">
            <v>AROMAR OBRAS PAVIMENT.E REFORMAS LTDA</v>
          </cell>
        </row>
        <row r="1901">
          <cell r="B1901" t="str">
            <v>SAMUEL BARBOSA DE OLIVEIRA-ME</v>
          </cell>
        </row>
        <row r="1902">
          <cell r="B1902" t="str">
            <v>ULTRACORES TINTAS LTDA</v>
          </cell>
        </row>
        <row r="1903">
          <cell r="B1903" t="str">
            <v>M.A. JULIÃO PAVIMENTOS INDUSTRIAIS LTDA</v>
          </cell>
        </row>
        <row r="1904">
          <cell r="B1904" t="str">
            <v>JLA VILAS BOAS MÁQUINAS LTDA-ME</v>
          </cell>
        </row>
        <row r="1905">
          <cell r="B1905" t="str">
            <v>OBRAS ENGENHARIA E CONSULTORIA S/C LTDA</v>
          </cell>
        </row>
        <row r="1906">
          <cell r="B1906" t="str">
            <v>SARAIVA EMPREENDIMENTOS LTDA</v>
          </cell>
        </row>
        <row r="1907">
          <cell r="B1907" t="str">
            <v>SILTRON SERVIÇOS E TRANSPORTES LTDA</v>
          </cell>
        </row>
        <row r="1908">
          <cell r="B1908" t="str">
            <v>BRAZILLI LOCADORA DE VEÍCULOS LTDA</v>
          </cell>
        </row>
        <row r="1909">
          <cell r="B1909" t="str">
            <v>AIR QUALITY IND. E COM.</v>
          </cell>
        </row>
        <row r="1910">
          <cell r="B1910" t="str">
            <v>PRO LAR DE ANGRA 32 LTDA-ME</v>
          </cell>
        </row>
        <row r="1911">
          <cell r="B1911" t="str">
            <v>JET MASTER INFORMATICA LTDA</v>
          </cell>
        </row>
        <row r="1912">
          <cell r="B1912" t="str">
            <v>PNEUSTRONG PNEUS E SERVICOS LTDA</v>
          </cell>
        </row>
        <row r="1913">
          <cell r="B1913" t="str">
            <v>RODEAGAS COM. DE PEÇAS E ACESSÓRIOS LTDA</v>
          </cell>
        </row>
        <row r="1914">
          <cell r="B1914" t="str">
            <v>DISTRI-HAIR DISTR.ART.CABELEREIROS LTDA</v>
          </cell>
        </row>
        <row r="1915">
          <cell r="B1915" t="str">
            <v>CATPEL COM. DE PEÇAS PARA TRATORES LTDA.</v>
          </cell>
        </row>
        <row r="1916">
          <cell r="B1916" t="str">
            <v>PAC PAVIMENTAÇÃO ASSES.E CONSTRUÇÕES LTDA</v>
          </cell>
        </row>
        <row r="1917">
          <cell r="B1917" t="str">
            <v>GUANABARA COMERCIAL LTDA</v>
          </cell>
        </row>
        <row r="1918">
          <cell r="B1918" t="str">
            <v>WHS CONSULTORIA E PLANEJAMENTO LTDA</v>
          </cell>
        </row>
        <row r="1919">
          <cell r="B1919" t="str">
            <v>BAW-SOM LOCADORA DE EQUIPAMENTO LTDA</v>
          </cell>
        </row>
        <row r="1920">
          <cell r="B1920" t="str">
            <v>P.S.P. CABRAL EMPREITEIRA - ME</v>
          </cell>
        </row>
        <row r="1921">
          <cell r="B1921" t="str">
            <v>EPCOM COMÉRCIO DE INFORMÁTICA LTDA</v>
          </cell>
        </row>
        <row r="1922">
          <cell r="B1922" t="str">
            <v>FÁCIL FÁBRICA DE ARTEF. DE CIMENTO LTDA</v>
          </cell>
        </row>
        <row r="1923">
          <cell r="B1923" t="str">
            <v>SET LINE PRESTACAO DE SERVICOS LTDA</v>
          </cell>
        </row>
        <row r="1924">
          <cell r="B1924" t="str">
            <v>ELIANA MERCEDES OTAVIANO DA SILVA</v>
          </cell>
        </row>
        <row r="1925">
          <cell r="B1925" t="str">
            <v>CALIFOR ACESSORIOS LTDA</v>
          </cell>
        </row>
        <row r="1926">
          <cell r="B1926" t="str">
            <v>ESPERANÇA NORDESTE LTDA</v>
          </cell>
        </row>
        <row r="1927">
          <cell r="B1927" t="str">
            <v>LUIZ ANTONIO LAMIM-ME</v>
          </cell>
        </row>
        <row r="1928">
          <cell r="B1928" t="str">
            <v>MARIA IZABEL MAGALHÃES TEIXEIRA BORGES</v>
          </cell>
        </row>
        <row r="1929">
          <cell r="B1929" t="str">
            <v>CONSTRUTORA PAVÃO LTDA</v>
          </cell>
        </row>
        <row r="1930">
          <cell r="B1930" t="str">
            <v>DISTRIBUIDORA DO BOSQUE LTDA</v>
          </cell>
        </row>
        <row r="1931">
          <cell r="B1931" t="str">
            <v>TIERNO COMUNICAÇÃO LTDA-ME</v>
          </cell>
        </row>
        <row r="1932">
          <cell r="B1932" t="str">
            <v>KI-PECAS COM.MAQUINAS E FERRAMENTAS LTDA</v>
          </cell>
        </row>
        <row r="1933">
          <cell r="B1933" t="str">
            <v>TRANSVAUX - ADERVO PINTO DE OLIVEIRA</v>
          </cell>
        </row>
        <row r="1934">
          <cell r="B1934" t="str">
            <v>A.MICELI ADVOCACIA S/C</v>
          </cell>
        </row>
        <row r="1935">
          <cell r="B1935" t="str">
            <v>CIMENTO DAVI S/A</v>
          </cell>
        </row>
        <row r="1936">
          <cell r="B1936" t="str">
            <v>CIMENTO DAVI S/A</v>
          </cell>
        </row>
        <row r="1937">
          <cell r="B1937" t="str">
            <v>ABETEL TRANSPORTES E MUDANÇAS LTDA</v>
          </cell>
        </row>
        <row r="1938">
          <cell r="B1938" t="str">
            <v>MADEIROSTRAS COMÉRCIO DE MADEIRAS LTDA</v>
          </cell>
        </row>
        <row r="1939">
          <cell r="B1939" t="str">
            <v>SOLMAR MADEIRAS LTDA</v>
          </cell>
        </row>
        <row r="1940">
          <cell r="B1940" t="str">
            <v>NATHA BRUC ASSESSORIA E CONSULTORIA LTDA</v>
          </cell>
        </row>
        <row r="1941">
          <cell r="B1941" t="str">
            <v>LUTEMAX EMPREITEIRA LTDA</v>
          </cell>
        </row>
        <row r="1942">
          <cell r="B1942" t="str">
            <v>NOVO ESPAÇO EDIFICAÇÕES MODULADAS LTDA</v>
          </cell>
        </row>
        <row r="1943">
          <cell r="B1943" t="str">
            <v>SONIA REGINA DIAS BUENO - ME</v>
          </cell>
        </row>
        <row r="1944">
          <cell r="B1944" t="str">
            <v>SERGIO PEIXOTO MARTINS</v>
          </cell>
        </row>
        <row r="1945">
          <cell r="B1945" t="str">
            <v>FÁBRICA DE LADRILHOS GOITACAZES LTDA</v>
          </cell>
        </row>
        <row r="1946">
          <cell r="B1946" t="str">
            <v>ALKEILA EMPREITEIRA LTDA</v>
          </cell>
        </row>
        <row r="1947">
          <cell r="B1947" t="str">
            <v>AS TECH EXPRESS COM. DE INFORMÁTICA LTDA</v>
          </cell>
        </row>
        <row r="1948">
          <cell r="B1948" t="str">
            <v>LUBRAM MAT.HIDR.SANEAMENTO BÁSICO LTDA</v>
          </cell>
        </row>
        <row r="1949">
          <cell r="B1949" t="str">
            <v>DARÉ CONSTRUTORA E TOPOGRAFIA LTDA</v>
          </cell>
        </row>
        <row r="1950">
          <cell r="B1950" t="str">
            <v>HIDRO TREVO COM. E PREST. DE SERVIÇOS LTDA</v>
          </cell>
        </row>
        <row r="1951">
          <cell r="B1951" t="str">
            <v>PERNAMBUCO SERV.IMPLEMENTOS RODOV.LTDA</v>
          </cell>
        </row>
        <row r="1952">
          <cell r="B1952" t="str">
            <v>PORTINARI AUTO SERVICE LTDA</v>
          </cell>
        </row>
        <row r="1953">
          <cell r="B1953" t="str">
            <v>MACAPI REPRESENTAÇÕES LTDA</v>
          </cell>
        </row>
        <row r="1954">
          <cell r="B1954" t="str">
            <v>HYDRAULIC DESIGNERS LTDA</v>
          </cell>
        </row>
        <row r="1955">
          <cell r="B1955" t="str">
            <v>ÁLVARO FREITAS TULHA-ME</v>
          </cell>
        </row>
        <row r="1956">
          <cell r="B1956" t="str">
            <v>QUALIS INSTALAÇÕES ELÉTRICAS S/C LTDA</v>
          </cell>
        </row>
        <row r="1957">
          <cell r="B1957" t="str">
            <v>HARPOOL MÁQUINAS E OBRAS LTDA</v>
          </cell>
        </row>
        <row r="1958">
          <cell r="B1958" t="str">
            <v>BRASAUPA ENGENHARIA LTDA</v>
          </cell>
        </row>
        <row r="1959">
          <cell r="B1959" t="str">
            <v>RERSTAURANTE E PIZZARIA LINDAURA LTDA</v>
          </cell>
        </row>
        <row r="1960">
          <cell r="B1960" t="str">
            <v>BACELLAR &amp; ANDRADE ADVOGADOS ASSOCIADOS</v>
          </cell>
        </row>
        <row r="1961">
          <cell r="B1961" t="str">
            <v>CONSTRUTORA KABOYO LTDA</v>
          </cell>
        </row>
        <row r="1962">
          <cell r="B1962" t="str">
            <v>AUTO POSTO 104 LTDA</v>
          </cell>
        </row>
        <row r="1963">
          <cell r="B1963" t="str">
            <v>H2O POSITIVO LTDA</v>
          </cell>
        </row>
        <row r="1964">
          <cell r="B1964" t="str">
            <v>NOVA ERA COM. IMP. E EXP. LTDA</v>
          </cell>
        </row>
        <row r="1965">
          <cell r="B1965" t="str">
            <v>DATAGRAPH TECNOLOGIA LTDA</v>
          </cell>
        </row>
        <row r="1966">
          <cell r="B1966" t="str">
            <v>EVALDO WALACE DOS SANTOS-POUSADA HD</v>
          </cell>
        </row>
        <row r="1967">
          <cell r="B1967" t="str">
            <v>J.E. INSTALAÇÕES ELETRICAS E HIDRAULICAS</v>
          </cell>
        </row>
        <row r="1968">
          <cell r="B1968" t="str">
            <v>COLORIMETRIA TINTAS LTDA</v>
          </cell>
        </row>
        <row r="1969">
          <cell r="B1969" t="str">
            <v>GUAPI VIEIRA COMERCIAL LTDA</v>
          </cell>
        </row>
        <row r="1970">
          <cell r="B1970" t="str">
            <v>MONICA ROSA DE SOUZA OLIVEIRA</v>
          </cell>
        </row>
        <row r="1971">
          <cell r="B1971" t="str">
            <v>BOTO ROLIM MAQUINA LTDA</v>
          </cell>
        </row>
        <row r="1972">
          <cell r="B1972" t="str">
            <v>MABELAF PAPELARIA &amp; INFORMÁTICA LTDA</v>
          </cell>
        </row>
        <row r="1973">
          <cell r="B1973" t="str">
            <v>L.A.B. PANIFICADORA DE GUARUS LTDA</v>
          </cell>
        </row>
        <row r="1974">
          <cell r="B1974" t="str">
            <v>MARIA DO SOCORRO ALEXANDRE DA SILVA</v>
          </cell>
        </row>
        <row r="1975">
          <cell r="B1975" t="str">
            <v>LEANDRO BORGES REIS PROMOCOES E PROMOCOE</v>
          </cell>
        </row>
        <row r="1976">
          <cell r="B1976" t="str">
            <v>F.C.G. NUNES TRANSPORTES LTDA</v>
          </cell>
        </row>
        <row r="1977">
          <cell r="B1977" t="str">
            <v>A.C.SOUZA VERAS REFEICOES-ME</v>
          </cell>
        </row>
        <row r="1978">
          <cell r="B1978" t="str">
            <v>BLOCO BELLO ARTEFATOS DE CIMENTO LTDA</v>
          </cell>
        </row>
        <row r="1979">
          <cell r="B1979" t="str">
            <v>PINCELLI 2000 IND.COM. DE EMBALAGENS LTDA</v>
          </cell>
        </row>
        <row r="1980">
          <cell r="B1980" t="str">
            <v>AGAMEMNON DIGITAL LTDA</v>
          </cell>
        </row>
        <row r="1981">
          <cell r="B1981" t="str">
            <v>CONSTRUTORA SERRA DA LAPA LTDA</v>
          </cell>
        </row>
        <row r="1982">
          <cell r="B1982" t="str">
            <v>CATHO ONLINE LTDA</v>
          </cell>
        </row>
        <row r="1983">
          <cell r="B1983" t="str">
            <v>CARLOS A. DE PAULA</v>
          </cell>
        </row>
        <row r="1984">
          <cell r="B1984" t="str">
            <v>MARIA DE FATIMA GOMES MELO</v>
          </cell>
        </row>
        <row r="1985">
          <cell r="B1985" t="str">
            <v>TEMPER BÚZIOS VIDRAÇARIA LTDA</v>
          </cell>
        </row>
        <row r="1986">
          <cell r="B1986" t="str">
            <v>RODOVIÁRIO SARRIÁ RIO LTDA</v>
          </cell>
        </row>
        <row r="1987">
          <cell r="B1987" t="str">
            <v>RIGEL TRANSPORTES DE VEICULOS LTDA</v>
          </cell>
        </row>
        <row r="1988">
          <cell r="B1988" t="str">
            <v>RODOVIARIO HC 2000 LTDA</v>
          </cell>
        </row>
        <row r="1989">
          <cell r="B1989" t="str">
            <v>ADVOCACIA PAULO QUEZADO S/C</v>
          </cell>
        </row>
        <row r="1990">
          <cell r="B1990" t="str">
            <v>CELSO JOSÉ DA SILVA MATERIAIS - ME</v>
          </cell>
        </row>
        <row r="1991">
          <cell r="B1991" t="str">
            <v>INFOTASK INFORMÁTICA LTDA</v>
          </cell>
        </row>
        <row r="1992">
          <cell r="B1992" t="str">
            <v>R.M. BARRETO E LOUREIRO LTDA</v>
          </cell>
        </row>
        <row r="1993">
          <cell r="B1993" t="str">
            <v>AGONAN CONSTRUCOES E CONSERVACOES LTDA</v>
          </cell>
        </row>
        <row r="1994">
          <cell r="B1994" t="str">
            <v>TCJ-ASSESSORIA E CONSULTORIA LTDA</v>
          </cell>
        </row>
        <row r="1995">
          <cell r="B1995" t="str">
            <v>CONSTRULIDER MATERIAIS DE CONSTRUÇÕES LTDA</v>
          </cell>
        </row>
        <row r="1996">
          <cell r="B1996" t="str">
            <v>NOVA COFERRO COM. E IND. DE FERRO LTDA</v>
          </cell>
        </row>
        <row r="1997">
          <cell r="B1997" t="str">
            <v>CRISTIANE VIEIRA DA LUZ TRANSPORTES EPP</v>
          </cell>
        </row>
        <row r="1998">
          <cell r="B1998" t="str">
            <v>VISADORA TRANSPORTES LTDA</v>
          </cell>
        </row>
        <row r="1999">
          <cell r="B1999" t="str">
            <v>RECONFER-RECIFE COM.FERR.ELÉTRICA LTDA</v>
          </cell>
        </row>
        <row r="2000">
          <cell r="B2000" t="str">
            <v>MARIA DALVA DO NASCIMENTO PENSAO</v>
          </cell>
        </row>
        <row r="2001">
          <cell r="B2001" t="str">
            <v>LOCADORA BALEIA LTDA - ME</v>
          </cell>
        </row>
        <row r="2002">
          <cell r="B2002" t="str">
            <v>SAMIR AOUN - ME</v>
          </cell>
        </row>
        <row r="2003">
          <cell r="B2003" t="str">
            <v>CAVALCANTE DIESEL II LTDA</v>
          </cell>
        </row>
        <row r="2004">
          <cell r="B2004" t="str">
            <v>LUMIC TRANSP.E SERVIÇOS ELÉTRICOS LTDA</v>
          </cell>
        </row>
        <row r="2005">
          <cell r="B2005" t="str">
            <v>FIC CONSTRUÇÕES-FRANCISCA IRANI DA CUNHA</v>
          </cell>
        </row>
        <row r="2006">
          <cell r="B2006" t="str">
            <v>RONNIEVON MACEDO REIS - SIMPLES</v>
          </cell>
        </row>
        <row r="2007">
          <cell r="B2007" t="str">
            <v>LECMAR MATERIAIS ELÉTRICOS E HIDRÁULICOS LTDA</v>
          </cell>
        </row>
        <row r="2008">
          <cell r="B2008" t="str">
            <v>CARNEIRO AUTO POSTO E SERVIÇOS LTDA</v>
          </cell>
        </row>
        <row r="2009">
          <cell r="B2009" t="str">
            <v>ARAUJO E ARAUJO TRANSPORTES LTDA</v>
          </cell>
        </row>
        <row r="2010">
          <cell r="B2010" t="str">
            <v>POSTO YGOR LTDA</v>
          </cell>
        </row>
        <row r="2011">
          <cell r="B2011" t="str">
            <v>N.C. MARTINS RIBEIRO</v>
          </cell>
        </row>
        <row r="2012">
          <cell r="B2012" t="str">
            <v>M.B.S. TRATORES PEÇAS MÁQUINAS IMPLEMENTOS AGRÍCOLAS LTDA</v>
          </cell>
        </row>
        <row r="2013">
          <cell r="B2013" t="str">
            <v>C.H.F.DE ALMEIDA MAT.CONST.TERRAPLENAGEM</v>
          </cell>
        </row>
        <row r="2014">
          <cell r="B2014" t="str">
            <v>COMENOC REPRESENTAÇÕES NOVA LÍDER LTDA</v>
          </cell>
        </row>
        <row r="2015">
          <cell r="B2015" t="str">
            <v>GALVICENTER INDÚSTRIA E COMÉRCIO LTDA</v>
          </cell>
        </row>
        <row r="2016">
          <cell r="B2016" t="str">
            <v>RIO BRAZIL TRANSP.&amp; REPRESENTAÇÕES LTDA</v>
          </cell>
        </row>
        <row r="2017">
          <cell r="B2017" t="str">
            <v>TOCA DA FORMIGA LTDA</v>
          </cell>
        </row>
        <row r="2018">
          <cell r="B2018" t="str">
            <v>VANOIOL COM. DE PEÇAS E ACESSÓRIOS LTDA</v>
          </cell>
        </row>
        <row r="2019">
          <cell r="B2019" t="str">
            <v>PAULO CESAR DE FREITAS</v>
          </cell>
        </row>
        <row r="2020">
          <cell r="B2020" t="str">
            <v>TORNEARIA ÔMEGA LTDA</v>
          </cell>
        </row>
        <row r="2021">
          <cell r="B2021" t="str">
            <v>NÚBIA REGIA DA COSTA RABELO</v>
          </cell>
        </row>
        <row r="2022">
          <cell r="B2022" t="str">
            <v>IRMAPAV CONSTR.PAVIMENTAÇÃO S/C LTDA</v>
          </cell>
        </row>
        <row r="2023">
          <cell r="B2023" t="str">
            <v>ELKE BERNT TRANSPORTES EPP</v>
          </cell>
        </row>
        <row r="2024">
          <cell r="B2024" t="str">
            <v>RITA DE CÁSSIA ALVES AMÂNCIO</v>
          </cell>
        </row>
        <row r="2025">
          <cell r="B2025" t="str">
            <v>SERESP SERVIÇOS ESPECIAIS LTDA</v>
          </cell>
        </row>
        <row r="2026">
          <cell r="B2026" t="str">
            <v>CADENI MATERIAL DE LIMPEZA E BAZAR LTDA</v>
          </cell>
        </row>
        <row r="2027">
          <cell r="B2027" t="str">
            <v>CLEBER NERY BARROS - ME</v>
          </cell>
        </row>
        <row r="2028">
          <cell r="B2028" t="str">
            <v>TEC-ROCHA SUL PERFURACAO E DESMONTE LTDA</v>
          </cell>
        </row>
        <row r="2029">
          <cell r="B2029" t="str">
            <v>BAPTISTA COML. ARTEFATOS DE CIMENTO LTDA</v>
          </cell>
        </row>
        <row r="2030">
          <cell r="B2030" t="str">
            <v>CI INFO PETROLINA LTDA</v>
          </cell>
        </row>
        <row r="2031">
          <cell r="B2031" t="str">
            <v>CONSTRU MARKET COMERCIAL 1505 LTDA</v>
          </cell>
        </row>
        <row r="2032">
          <cell r="B2032" t="str">
            <v>SEAL CONSTRUÇÕES</v>
          </cell>
        </row>
        <row r="2033">
          <cell r="B2033" t="str">
            <v>A.L.D. PEÇAS E SERVIÇOS LTDA</v>
          </cell>
        </row>
        <row r="2034">
          <cell r="B2034" t="str">
            <v>GERSON TURCHETTO-ME</v>
          </cell>
        </row>
        <row r="2035">
          <cell r="B2035" t="str">
            <v>SERRAR ITAOCARENSE SERRALHERIA ARTISTICA</v>
          </cell>
        </row>
        <row r="2036">
          <cell r="B2036" t="str">
            <v>GSS TRANSPORTES E SERVIÇOS LTDA</v>
          </cell>
        </row>
        <row r="2037">
          <cell r="B2037" t="str">
            <v>IND.COM. MASSAS E PRODS. ABEL FREITAS</v>
          </cell>
        </row>
        <row r="2038">
          <cell r="B2038" t="str">
            <v>MOVIMENTO DOS PINTORES COM. DE TINTAS LTDA</v>
          </cell>
        </row>
        <row r="2039">
          <cell r="B2039" t="str">
            <v>ALINFO INTERNET BUIDER LTDA</v>
          </cell>
        </row>
        <row r="2040">
          <cell r="B2040" t="str">
            <v>FABRICA DE VASSOURAS SILCO LTDA.</v>
          </cell>
        </row>
        <row r="2041">
          <cell r="B2041" t="str">
            <v>SENAI-SERV. NAC. APRENDIZAGEM INDUSTRIAL</v>
          </cell>
        </row>
        <row r="2042">
          <cell r="B2042" t="str">
            <v>L.E.L. SUBEMPREITEIRA DE MÃO DE OBRA LTDA</v>
          </cell>
        </row>
        <row r="2043">
          <cell r="B2043" t="str">
            <v>ANA FÁTIMA JARDIM GENDA MODAS-ME</v>
          </cell>
        </row>
        <row r="2044">
          <cell r="B2044" t="str">
            <v>ACERVO INFORMÁTICA LTDA</v>
          </cell>
        </row>
        <row r="2045">
          <cell r="B2045" t="str">
            <v>ALPHA TECHINIC LTDA</v>
          </cell>
        </row>
        <row r="2046">
          <cell r="B2046" t="str">
            <v>LAJES FM MARTINS LTDA-ME</v>
          </cell>
        </row>
        <row r="2047">
          <cell r="B2047" t="str">
            <v>MEDEIROS E NOBREGA LTDA</v>
          </cell>
        </row>
        <row r="2048">
          <cell r="B2048" t="str">
            <v>ZILMAR ZACARIAS RODRIGUES-MADEIREIRA DAN</v>
          </cell>
        </row>
        <row r="2049">
          <cell r="B2049" t="str">
            <v>BAMBOZZI SOLDAS LTDA</v>
          </cell>
        </row>
        <row r="2050">
          <cell r="B2050" t="str">
            <v>LUIS VIEIRA ARQUITETURA E URBANISMO LTDA</v>
          </cell>
        </row>
        <row r="2051">
          <cell r="B2051" t="str">
            <v>PROJINOX INDÚSTRIA E COMÉRCIO LTDA</v>
          </cell>
        </row>
        <row r="2052">
          <cell r="B2052" t="str">
            <v>INFOPRINT PAPELARIA E INFORMATICA LTDA</v>
          </cell>
        </row>
        <row r="2053">
          <cell r="B2053" t="str">
            <v>R&amp;J MÓVEIS LTDA</v>
          </cell>
        </row>
        <row r="2054">
          <cell r="B2054" t="str">
            <v>IMPACTA CONSTR.ENGENHARIA E COMÉRCIO LTDA</v>
          </cell>
        </row>
        <row r="2055">
          <cell r="B2055" t="str">
            <v>LAMINACO-LAMINADOS DE ACO IND. E COM. LT</v>
          </cell>
        </row>
        <row r="2056">
          <cell r="B2056" t="str">
            <v>PISO 2000 REVESTIMENTOS ESPECIAIS LTDA</v>
          </cell>
        </row>
        <row r="2057">
          <cell r="B2057" t="str">
            <v>JAMERSON SOUZA MARTINS - SPP INFORMATICA</v>
          </cell>
        </row>
        <row r="2058">
          <cell r="B2058" t="str">
            <v>VIRGIN DISTRIBUIDORA LTDA</v>
          </cell>
        </row>
        <row r="2059">
          <cell r="B2059" t="str">
            <v>SEMPRE ALERTA FERRAGENS E BAZAR LTDA-ME</v>
          </cell>
        </row>
        <row r="2060">
          <cell r="B2060" t="str">
            <v>HIDRO FERPAULO LTDA</v>
          </cell>
        </row>
        <row r="2061">
          <cell r="B2061" t="str">
            <v>H M MASTER PROMOCOES E EVENTOS LTDA</v>
          </cell>
        </row>
        <row r="2062">
          <cell r="B2062" t="str">
            <v>TEFERMA TERRAPLENAGEM LTDA</v>
          </cell>
        </row>
        <row r="2063">
          <cell r="B2063" t="str">
            <v>DEOCLECIANO GONÇALVES PORTO -ME</v>
          </cell>
        </row>
        <row r="2064">
          <cell r="B2064" t="str">
            <v>E.L. ARAGÃO MAT. DE SEGURANÇA LTDA</v>
          </cell>
        </row>
        <row r="2065">
          <cell r="B2065" t="str">
            <v>CAPOTARIA RODRIGUES-MARCOS ANTONIO R. DA</v>
          </cell>
        </row>
        <row r="2066">
          <cell r="B2066" t="str">
            <v>E.F. DE LÍDICE MATERIAL DE CONSTRUÇÃO LTDA</v>
          </cell>
        </row>
        <row r="2067">
          <cell r="B2067" t="str">
            <v>TIMBRAZ IND. COM. E LOCAÇÃO LTDA</v>
          </cell>
        </row>
        <row r="2068">
          <cell r="B2068" t="str">
            <v>ANDEMAR COMERCIO E SERVICOS LTDA</v>
          </cell>
        </row>
        <row r="2069">
          <cell r="B2069" t="str">
            <v>MAESTRO INFORMATICA LTDA</v>
          </cell>
        </row>
        <row r="2070">
          <cell r="B2070" t="str">
            <v>PHOTOGRAFIC STUDIO COMÉRCIO E SERVIÇOS LTDA</v>
          </cell>
        </row>
        <row r="2071">
          <cell r="B2071" t="str">
            <v>CONECFLEX MANGUEIRAS E CONEXOES LTDA</v>
          </cell>
        </row>
        <row r="2072">
          <cell r="B2072" t="str">
            <v>PANTER OIL LUBRIFICANTES LTDA</v>
          </cell>
        </row>
        <row r="2073">
          <cell r="B2073" t="str">
            <v>NORTE LIGHT ILUMINAÇÃO E ELÉTRICA LTDA</v>
          </cell>
        </row>
        <row r="2074">
          <cell r="B2074" t="str">
            <v>MWM - MAO DE OBRA LTDA</v>
          </cell>
        </row>
        <row r="2075">
          <cell r="B2075" t="str">
            <v>FINHÁ MATERIAIS DE CONSTRUÇÃO TRIRRIENSE LTDA</v>
          </cell>
        </row>
        <row r="2076">
          <cell r="B2076" t="str">
            <v>STONE I. COM. E REPR. LTDA</v>
          </cell>
        </row>
        <row r="2077">
          <cell r="B2077" t="str">
            <v>POSTO F1 RACING LTDA</v>
          </cell>
        </row>
        <row r="2078">
          <cell r="B2078" t="str">
            <v>MOLDENGE CONSTRUCOES LTDA</v>
          </cell>
        </row>
        <row r="2079">
          <cell r="B2079" t="str">
            <v>LABORDESSA LAB.FOTOGRÁFICO LTDA - ME</v>
          </cell>
        </row>
        <row r="2080">
          <cell r="B2080" t="str">
            <v>CARLOS LOPES DOS SANTOS - EPP</v>
          </cell>
        </row>
        <row r="2081">
          <cell r="B2081" t="str">
            <v>BLUEPOINT ADM.EMPREEND.TURÍSTICOS IMOB.LTDA</v>
          </cell>
        </row>
        <row r="2082">
          <cell r="B2082" t="str">
            <v>DIMÓVEL-DISTR.MACAENSE DE MÓVEIS LTDA</v>
          </cell>
        </row>
        <row r="2083">
          <cell r="B2083" t="str">
            <v>AGILITY LOCAÇÕES E SERVIÇOS LTDA</v>
          </cell>
        </row>
        <row r="2084">
          <cell r="B2084" t="str">
            <v>AGILITY LOCAÇÕES E SERVIÇOS LTDA</v>
          </cell>
        </row>
        <row r="2085">
          <cell r="B2085" t="str">
            <v>BRUNETTO COM. E TRANSPORTE LTDA - ME</v>
          </cell>
        </row>
        <row r="2086">
          <cell r="B2086" t="str">
            <v>PECUÁRIA SERRAMAR LTDA</v>
          </cell>
        </row>
        <row r="2087">
          <cell r="B2087" t="str">
            <v>LM DE ALMEIDA TRANSPORTES</v>
          </cell>
        </row>
        <row r="2088">
          <cell r="B2088" t="str">
            <v>POSTO DE GASOLINA DO CAPITAO DE BELFORD</v>
          </cell>
        </row>
        <row r="2089">
          <cell r="B2089" t="str">
            <v>MILENIO EXPRESS TRANSPORTES LTDA</v>
          </cell>
        </row>
        <row r="2090">
          <cell r="B2090" t="str">
            <v>ULTRA PESADO COM. DE TRANSPORTES LTDA</v>
          </cell>
        </row>
        <row r="2091">
          <cell r="B2091" t="str">
            <v>COOPERATIVA TRAB.PROF.ENG.ARQ. INTEGRA</v>
          </cell>
        </row>
        <row r="2092">
          <cell r="B2092" t="str">
            <v>RIO DATA SYSTEM LTDA</v>
          </cell>
        </row>
        <row r="2093">
          <cell r="B2093" t="str">
            <v>AMARALDO LOCAÇÃO DE VEÍCULOS LTDA</v>
          </cell>
        </row>
        <row r="2094">
          <cell r="B2094" t="str">
            <v>MARUDA INDÚSTRIA E COMÉRCIO LTDA</v>
          </cell>
        </row>
        <row r="2095">
          <cell r="B2095" t="str">
            <v>BÚZIOS PROPAGANDA E MARKETING LTDA-ME</v>
          </cell>
        </row>
        <row r="2096">
          <cell r="B2096" t="str">
            <v>EDERSON OLIVEIRA DOS REIS OXIGENIO</v>
          </cell>
        </row>
        <row r="2097">
          <cell r="B2097" t="str">
            <v>CRISTIANE DE CASTRO MOTA</v>
          </cell>
        </row>
        <row r="2098">
          <cell r="B2098" t="str">
            <v>COMERCIAL ROMAR LTDA</v>
          </cell>
        </row>
        <row r="2099">
          <cell r="B2099" t="str">
            <v>BIAMARQUE EQUIPAMENTOS RECREATIVOS LTDA</v>
          </cell>
        </row>
        <row r="2100">
          <cell r="B2100" t="str">
            <v>FRANCINALDO BARBOSA-ME</v>
          </cell>
        </row>
        <row r="2101">
          <cell r="B2101" t="str">
            <v>EMPPAV-EMPREITEIRA DE PAVIMENTACAO LTDA</v>
          </cell>
        </row>
        <row r="2102">
          <cell r="B2102" t="str">
            <v>DIGILOG LOGÍSTICA TRANSP.DISTRIBUIÇÃO LTDA</v>
          </cell>
        </row>
        <row r="2103">
          <cell r="B2103" t="str">
            <v>JOÁRIA E GUILHERMINO LTDA</v>
          </cell>
        </row>
        <row r="2104">
          <cell r="B2104" t="str">
            <v>EFEITO BUSINESS SERVICES LTDA</v>
          </cell>
        </row>
        <row r="2105">
          <cell r="B2105" t="str">
            <v>RODOFERSA TRANSPORTES LTDA</v>
          </cell>
        </row>
        <row r="2106">
          <cell r="B2106" t="str">
            <v>AVACY RIBEIRO DOS SANTOS JÚNIOR</v>
          </cell>
        </row>
        <row r="2107">
          <cell r="B2107" t="str">
            <v>POSTO MOMENTO QUALITY LTDA</v>
          </cell>
        </row>
        <row r="2108">
          <cell r="B2108" t="str">
            <v>RIGEOR DISTRIBUIDORA LTDA</v>
          </cell>
        </row>
        <row r="2109">
          <cell r="B2109" t="str">
            <v>MERCEARIA MONTE SOL DE IGUACU LTDA</v>
          </cell>
        </row>
        <row r="2110">
          <cell r="B2110" t="str">
            <v>VAL BEEF REFEIÇÕES LTDA</v>
          </cell>
        </row>
        <row r="2111">
          <cell r="B2111" t="str">
            <v>TECSAN-TECNOLOGIA EM SANEAMENTO E PROTEC</v>
          </cell>
        </row>
        <row r="2112">
          <cell r="B2112" t="str">
            <v>SILVA &amp; BARBIERI LTDA</v>
          </cell>
        </row>
        <row r="2113">
          <cell r="B2113" t="str">
            <v>TECTRA RIO COM. E SERVS.</v>
          </cell>
        </row>
        <row r="2114">
          <cell r="B2114" t="str">
            <v>CHT-CONSTRUTORA E TERRAPLANAGEM LTDA</v>
          </cell>
        </row>
        <row r="2115">
          <cell r="B2115" t="str">
            <v>PAULO CESAR DOS SANTOS JORGE</v>
          </cell>
        </row>
        <row r="2116">
          <cell r="B2116" t="str">
            <v>NAILSON CARLOS DA SILVA VIEIRA</v>
          </cell>
        </row>
        <row r="2117">
          <cell r="B2117" t="str">
            <v>MARCELO DA SILVA SANTOS</v>
          </cell>
        </row>
        <row r="2118">
          <cell r="B2118" t="str">
            <v>SILVANIA LOURENCO DO MONTE</v>
          </cell>
        </row>
        <row r="2119">
          <cell r="B2119" t="str">
            <v>GILBERTO GOMES DE SOUZA</v>
          </cell>
        </row>
        <row r="2120">
          <cell r="B2120" t="str">
            <v>CONSÓRCIO ROTA DO SOL</v>
          </cell>
        </row>
        <row r="2121">
          <cell r="B2121" t="str">
            <v>CONSÓRCIO ROTA DO SOL</v>
          </cell>
        </row>
        <row r="2122">
          <cell r="B2122" t="str">
            <v>CONSTRUTORA BR-15 LTDA</v>
          </cell>
        </row>
        <row r="2123">
          <cell r="B2123" t="str">
            <v>FRANK EQUIPAMENTOS LTDA</v>
          </cell>
        </row>
        <row r="2124">
          <cell r="B2124" t="str">
            <v>LRS COMÉRCIO E REPRESENTAÇÕES LTDA</v>
          </cell>
        </row>
        <row r="2125">
          <cell r="B2125" t="str">
            <v>NEVES E FONSECA CONSTRUTORA E COMERCIO L</v>
          </cell>
        </row>
        <row r="2126">
          <cell r="B2126" t="str">
            <v>EDIVALDO RIBEIRO TRANSPORTES-ME</v>
          </cell>
        </row>
        <row r="2127">
          <cell r="B2127" t="str">
            <v>DIMARGEL MATERIAL DE CONSTRUCAO LTDA</v>
          </cell>
        </row>
        <row r="2128">
          <cell r="B2128" t="str">
            <v>GOL TRANSPORTES AÉREOS S/A</v>
          </cell>
        </row>
        <row r="2129">
          <cell r="B2129" t="str">
            <v>DRC PERFURAÇÃO DIRECIONAL LTDA</v>
          </cell>
        </row>
        <row r="2130">
          <cell r="B2130" t="str">
            <v>CINEXPAN INDUSTRIA E COMERCIO LTDA</v>
          </cell>
        </row>
        <row r="2131">
          <cell r="B2131" t="str">
            <v>CONSTEFA CONSTRUÇÃO E FUNDAÇÕES LTDA S/C</v>
          </cell>
        </row>
        <row r="2132">
          <cell r="B2132" t="str">
            <v>S.B.S. CACAMBAS LTDA</v>
          </cell>
        </row>
        <row r="2133">
          <cell r="B2133" t="str">
            <v>FUNDACAO UNIVERSO</v>
          </cell>
        </row>
        <row r="2134">
          <cell r="B2134" t="str">
            <v>PIRIQUITOS BAR E RESTAURANTE LTDA</v>
          </cell>
        </row>
        <row r="2135">
          <cell r="B2135" t="str">
            <v>EAGLE ESCOLAS DE IDIOMAS LTDA</v>
          </cell>
        </row>
        <row r="2136">
          <cell r="B2136" t="str">
            <v>R.L. COMÉRCIO DE PEDRAS LTDA</v>
          </cell>
        </row>
        <row r="2137">
          <cell r="B2137" t="str">
            <v>PC 2000 MATERIAIS ELÉTRICOS LTDA - ME</v>
          </cell>
        </row>
        <row r="2138">
          <cell r="B2138" t="str">
            <v>DISTRIBUIDORA GASPAR &amp; OLIVEIRA LTDA</v>
          </cell>
        </row>
        <row r="2139">
          <cell r="B2139" t="str">
            <v>JOYCEANA FERRAGENS LTDA</v>
          </cell>
        </row>
        <row r="2140">
          <cell r="B2140" t="str">
            <v>J.L.O. PADELLA PECAS E ACESSORIOS LTDA</v>
          </cell>
        </row>
        <row r="2141">
          <cell r="B2141" t="str">
            <v>CASA VOLT COMÉRCIO E REPRESENTAÇÕES LTDA</v>
          </cell>
        </row>
        <row r="2142">
          <cell r="B2142" t="str">
            <v>WALFIXAR PARAFUSOS LTDA</v>
          </cell>
        </row>
        <row r="2143">
          <cell r="B2143" t="str">
            <v>XEROX DO SALGADO LTDA</v>
          </cell>
        </row>
        <row r="2144">
          <cell r="B2144" t="str">
            <v>LARA PADUA DIESEL LTDA</v>
          </cell>
        </row>
        <row r="2145">
          <cell r="B2145" t="str">
            <v>CENTRO 156 PC INFORMÁTICA LTDA</v>
          </cell>
        </row>
        <row r="2146">
          <cell r="B2146" t="str">
            <v>AGRO-SAC LTDA - ME</v>
          </cell>
        </row>
        <row r="2147">
          <cell r="B2147" t="str">
            <v>TINTAS DE CARVALHO LTDA - ME</v>
          </cell>
        </row>
        <row r="2148">
          <cell r="B2148" t="str">
            <v>AREAL SANTA FÉ LTDA-ME</v>
          </cell>
        </row>
        <row r="2149">
          <cell r="B2149" t="str">
            <v>MOLDCON CONCRETO PRÉ-MOLDADO LTDA</v>
          </cell>
        </row>
        <row r="2150">
          <cell r="B2150" t="str">
            <v>AMIBIOS INFORMÁTICA LTDA</v>
          </cell>
        </row>
        <row r="2151">
          <cell r="B2151" t="str">
            <v>ARTE TRIGOLI BAZAR E MAT.CONSTRUÇÕES LTDA</v>
          </cell>
        </row>
        <row r="2152">
          <cell r="B2152" t="str">
            <v>MAPYLAR ENGENHARIA LTDA</v>
          </cell>
        </row>
        <row r="2153">
          <cell r="B2153" t="str">
            <v>FOXCEL EQUIPAMENTOS ELETRICOS LTDA</v>
          </cell>
        </row>
        <row r="2154">
          <cell r="B2154" t="str">
            <v>RECIQUALITY COMÉRCIO DE MATERIAIS RECICLÁVEIS LTDA</v>
          </cell>
        </row>
        <row r="2155">
          <cell r="B2155" t="str">
            <v>CONCRETO USINADO APOLO LTDA</v>
          </cell>
        </row>
        <row r="2156">
          <cell r="B2156" t="str">
            <v>MARIA DE FATIMA DE BARROS SILVA USINAGEM</v>
          </cell>
        </row>
        <row r="2157">
          <cell r="B2157" t="str">
            <v>AGUIAR DE CAMPO GRANDE TRANSP.SERV. LTDA</v>
          </cell>
        </row>
        <row r="2158">
          <cell r="B2158" t="str">
            <v>CONSULT ENGENHARIA S/C LTDA</v>
          </cell>
        </row>
        <row r="2159">
          <cell r="B2159" t="str">
            <v>QUICKSPRAY SERV. E COMÉRCIO LTDA</v>
          </cell>
        </row>
        <row r="2160">
          <cell r="B2160" t="str">
            <v>315 INA BOX LTDA</v>
          </cell>
        </row>
        <row r="2161">
          <cell r="B2161" t="str">
            <v>JOÃO TEOFILO PEREIRA BARROS</v>
          </cell>
        </row>
        <row r="2162">
          <cell r="B2162" t="str">
            <v>DU PARTIDO BAZAR MAT.CONSTRUCAO LTDA</v>
          </cell>
        </row>
        <row r="2163">
          <cell r="B2163" t="str">
            <v>ELETRO BAHIENSE LTDA</v>
          </cell>
        </row>
        <row r="2164">
          <cell r="B2164" t="str">
            <v>MERCADAO DA BORRACHA LTDA</v>
          </cell>
        </row>
        <row r="2165">
          <cell r="B2165" t="str">
            <v>CABINE RIO COMERCIAL LTDA</v>
          </cell>
        </row>
        <row r="2166">
          <cell r="B2166" t="str">
            <v>COMERCIAL INDUSTRIAL DENVER-GLOBAL LTDA</v>
          </cell>
        </row>
        <row r="2167">
          <cell r="B2167" t="str">
            <v>LOJA JOTA JOTA LTDA</v>
          </cell>
        </row>
        <row r="2168">
          <cell r="B2168" t="str">
            <v>VARIG LOGISTICA S.A</v>
          </cell>
        </row>
        <row r="2169">
          <cell r="B2169" t="str">
            <v>ARTMIX CONSTRUTORA LTDA</v>
          </cell>
        </row>
        <row r="2170">
          <cell r="B2170" t="str">
            <v>TROPICAL CONSULTORIA E ADMINSTRADORA DE IMÓVEIS LTDA</v>
          </cell>
        </row>
        <row r="2171">
          <cell r="B2171" t="str">
            <v>EMEL EMPRESA MINERADORA ESMERALDAS LTDA</v>
          </cell>
        </row>
        <row r="2172">
          <cell r="B2172" t="str">
            <v>PATRÍCIA KARLA BAZANTE XAVIER</v>
          </cell>
        </row>
        <row r="2173">
          <cell r="B2173" t="str">
            <v>INKBACK COM.SERV.REPRESENTAÇÕES LTDA</v>
          </cell>
        </row>
        <row r="2174">
          <cell r="B2174" t="str">
            <v>FERLIDER INDUSTRIA E COMERCIO LTDA</v>
          </cell>
        </row>
        <row r="2175">
          <cell r="B2175" t="str">
            <v>DOLPHINS TRANSP.TURISMO E EVENTOS LTDA</v>
          </cell>
        </row>
        <row r="2176">
          <cell r="B2176" t="str">
            <v>BAZAR SANTIAGO DE MANILHA LTDA</v>
          </cell>
        </row>
        <row r="2177">
          <cell r="B2177" t="str">
            <v>MANORTE COMÉRCIO DE PEÇAS LTDA</v>
          </cell>
        </row>
        <row r="2178">
          <cell r="B2178" t="str">
            <v>J.J. FERREIRA AREIAS</v>
          </cell>
        </row>
        <row r="2179">
          <cell r="B2179" t="str">
            <v>L.A.S. DUQUE HOTEL - ME</v>
          </cell>
        </row>
        <row r="2180">
          <cell r="B2180" t="str">
            <v>EXTRA PEL SUPRIMENTOS LTDA-ME</v>
          </cell>
        </row>
        <row r="2181">
          <cell r="B2181" t="str">
            <v>ECOFIBRAS IMP., EXP. E COMÉRCIO LTDA</v>
          </cell>
        </row>
        <row r="2182">
          <cell r="B2182" t="str">
            <v>LUCINEIDE MARIA SANTANA SEGURANÇA</v>
          </cell>
        </row>
        <row r="2183">
          <cell r="B2183" t="str">
            <v>TRATOR LÍDER LOCAÇÃO E TRANSPORTES S/C LTDA</v>
          </cell>
        </row>
        <row r="2184">
          <cell r="B2184" t="str">
            <v>JÚLIO FRANCISCO RIBEIRO LIMEIRA-ME</v>
          </cell>
        </row>
        <row r="2185">
          <cell r="B2185" t="str">
            <v>YCON ENGENHARIA S/C LTDA</v>
          </cell>
        </row>
        <row r="2186">
          <cell r="B2186" t="str">
            <v>PEVEDUTO COMERCIAL LTDA</v>
          </cell>
        </row>
        <row r="2187">
          <cell r="B2187" t="str">
            <v>SANDRO DOS SANTOS NOVIS</v>
          </cell>
        </row>
        <row r="2188">
          <cell r="B2188" t="str">
            <v>VIRGINIA SILVA LUCAS</v>
          </cell>
        </row>
        <row r="2189">
          <cell r="B2189" t="str">
            <v>A.M. SILVA INFORMÁTICA E PAPELARIA - ME</v>
          </cell>
        </row>
        <row r="2190">
          <cell r="B2190" t="str">
            <v>A.P. FARIA MERCEARIA E PADARIA - ME</v>
          </cell>
        </row>
        <row r="2191">
          <cell r="B2191" t="str">
            <v>TECHZIP INFORMÁTICA LTDA</v>
          </cell>
        </row>
        <row r="2192">
          <cell r="B2192" t="str">
            <v>OLINTER RIO ARTEFATOS DE CIMENTO LTDA</v>
          </cell>
        </row>
        <row r="2193">
          <cell r="B2193" t="str">
            <v>A. DE GOIS DORNELES - ME</v>
          </cell>
        </row>
        <row r="2194">
          <cell r="B2194" t="str">
            <v>DISTRIBUIDORA DE CIMENTO ZEBU LTDA</v>
          </cell>
        </row>
        <row r="2195">
          <cell r="B2195" t="str">
            <v>KCI INFORMÁTICA LTDA</v>
          </cell>
        </row>
        <row r="2196">
          <cell r="B2196" t="str">
            <v>J.M. TINGUI MATERIAL DE CONSTRUÇÃO LTDA</v>
          </cell>
        </row>
        <row r="2197">
          <cell r="B2197" t="str">
            <v>PONTO DAS SOLDAS EQUIP.DE SEGURANÇA LTDA</v>
          </cell>
        </row>
        <row r="2198">
          <cell r="B2198" t="str">
            <v>R A TELES PEÇAS -ME</v>
          </cell>
        </row>
        <row r="2199">
          <cell r="B2199" t="str">
            <v>EHL IND.COM. E DISTR. DE BOMBAS LTDA</v>
          </cell>
        </row>
        <row r="2200">
          <cell r="B2200" t="str">
            <v>SUGA RÁPIDO LIMPEZAS INDUSTRIAIS LTDA</v>
          </cell>
        </row>
        <row r="2201">
          <cell r="B2201" t="str">
            <v>APLIQUE IMÓVEIS LTDA</v>
          </cell>
        </row>
        <row r="2202">
          <cell r="B2202" t="str">
            <v>J.O.P DA SILVA MATERIAIS DE CONSTRUÇÕES</v>
          </cell>
        </row>
        <row r="2203">
          <cell r="B2203" t="str">
            <v>A.P. MELLO JUNIOR RESTAURANTE-ME</v>
          </cell>
        </row>
        <row r="2204">
          <cell r="B2204" t="str">
            <v>C.A.R.F. TRANSPORTES LTDA</v>
          </cell>
        </row>
        <row r="2205">
          <cell r="B2205" t="str">
            <v>NATIVA BUZIANA BEBIDAS E AGUAS MINERAIS</v>
          </cell>
        </row>
        <row r="2206">
          <cell r="B2206" t="str">
            <v>AUTOPOSTO J V LTDA</v>
          </cell>
        </row>
        <row r="2207">
          <cell r="B2207" t="str">
            <v>GONBIG INFORMÁTICA LTDA</v>
          </cell>
        </row>
        <row r="2208">
          <cell r="B2208" t="str">
            <v>J.A.DE SANTA CRUZ SUBEMPREITEIRA LTDA</v>
          </cell>
        </row>
        <row r="2209">
          <cell r="B2209" t="str">
            <v>BRITAREIA COMERCIO DE AGREGADOS MINERAIS</v>
          </cell>
        </row>
        <row r="2210">
          <cell r="B2210" t="str">
            <v>SUPERLAJE DE RIO DAS OSTRAS MAT. CONSTRUÇÃO ART. LTDA</v>
          </cell>
        </row>
        <row r="2211">
          <cell r="B2211" t="str">
            <v>PEDRA BONITA PRECIOSO HOTEL LTDA.</v>
          </cell>
        </row>
        <row r="2212">
          <cell r="B2212" t="str">
            <v>CARVALHO PEIXOTO INSTALAÇÕES E MANUTENÇÃO LTDA</v>
          </cell>
        </row>
        <row r="2213">
          <cell r="B2213" t="str">
            <v>JOSÉ LUIZ CARDOSO ENGENHARIA DE PROJETOS LTDA</v>
          </cell>
        </row>
        <row r="2214">
          <cell r="B2214" t="str">
            <v>PETROCAP TRANSPORTES RODOVIÁRIOS LTDA</v>
          </cell>
        </row>
        <row r="2215">
          <cell r="B2215" t="str">
            <v>M. SELMA ROTISSERIE LTDA</v>
          </cell>
        </row>
        <row r="2216">
          <cell r="B2216" t="str">
            <v>COMERCIAL ELETR.E BAZAR 15 DE AGOSTO LTDA</v>
          </cell>
        </row>
        <row r="2217">
          <cell r="B2217" t="str">
            <v>CONSTRUTORA TERRAFIRME DE CASIMIRO LTDA</v>
          </cell>
        </row>
        <row r="2218">
          <cell r="B2218" t="str">
            <v>TARTARI COMERCIAL DE FERRO E AÇO LTDA</v>
          </cell>
        </row>
        <row r="2219">
          <cell r="B2219" t="str">
            <v>IMPLEMAQ COMERCIAL LTDA</v>
          </cell>
        </row>
        <row r="2220">
          <cell r="B2220" t="str">
            <v>FÁRMACIA 523 LTDA - ME</v>
          </cell>
        </row>
        <row r="2221">
          <cell r="B2221" t="str">
            <v>RB PINHEIRO COMÉRCIO E SERVIÇOS</v>
          </cell>
        </row>
        <row r="2222">
          <cell r="B2222" t="str">
            <v>VS SUPRIMENTOS P/COMUNICAÇÃO VISUAL LTDA</v>
          </cell>
        </row>
        <row r="2223">
          <cell r="B2223" t="str">
            <v>NOTE CENTER TECNOLOGIA PORTATIL LTDA</v>
          </cell>
        </row>
        <row r="2224">
          <cell r="B2224" t="str">
            <v>DIVIPLAN DIVISÓRIAS PLANAS LTDA</v>
          </cell>
        </row>
        <row r="2225">
          <cell r="B2225" t="str">
            <v>ALDECI MANHÃES CONSTRUÇÕES-ME</v>
          </cell>
        </row>
        <row r="2226">
          <cell r="B2226" t="str">
            <v>PIVALMAR LAJES LTDA</v>
          </cell>
        </row>
        <row r="2227">
          <cell r="B2227" t="str">
            <v>MERCEARIA SANTOS DE QUISSAMÃ LTDA</v>
          </cell>
        </row>
        <row r="2228">
          <cell r="B2228" t="str">
            <v>E.M. MAGALHAES OBRAS E JARDINAGEM</v>
          </cell>
        </row>
        <row r="2229">
          <cell r="B2229" t="str">
            <v>MANO AÇO COMERCIO DE FERRO E ACO LTDA</v>
          </cell>
        </row>
        <row r="2230">
          <cell r="B2230" t="str">
            <v>APM FREITAS COM.MAT.CONSTR.TRANSPORTES LTDA</v>
          </cell>
        </row>
        <row r="2231">
          <cell r="B2231" t="str">
            <v>SEFREP SERV.EM FREIOS PNEUMÁTICOS LTDA</v>
          </cell>
        </row>
        <row r="2232">
          <cell r="B2232" t="str">
            <v>XAVIEROLI RESTAURANTE E CHURRASCARIA LTDA</v>
          </cell>
        </row>
        <row r="2233">
          <cell r="B2233" t="str">
            <v>AFER COMERCIAL LTDA</v>
          </cell>
        </row>
        <row r="2234">
          <cell r="B2234" t="str">
            <v>HÉLIO DA CONCEIÇÃO CRUZ FILHO - ME</v>
          </cell>
        </row>
        <row r="2235">
          <cell r="B2235" t="str">
            <v>COTASIN ARQUITETURA, ENGENHARIA E SINALIZACAO LTDA</v>
          </cell>
        </row>
        <row r="2236">
          <cell r="B2236" t="str">
            <v>R&amp;J QUADROS ELÉTRICOS LTDA</v>
          </cell>
        </row>
        <row r="2237">
          <cell r="B2237" t="str">
            <v>SCHRÉDER DO BRASIL LTDA</v>
          </cell>
        </row>
        <row r="2238">
          <cell r="B2238" t="str">
            <v>TIM CELULAR S/A</v>
          </cell>
        </row>
        <row r="2239">
          <cell r="B2239" t="str">
            <v>TIM CELULAR S/A</v>
          </cell>
        </row>
        <row r="2240">
          <cell r="B2240" t="str">
            <v>TIM CELULAR S.A</v>
          </cell>
        </row>
        <row r="2241">
          <cell r="B2241" t="str">
            <v>TIM CELULAR S/A</v>
          </cell>
        </row>
        <row r="2242">
          <cell r="B2242" t="str">
            <v>TIM CELULAR S.A</v>
          </cell>
        </row>
        <row r="2243">
          <cell r="B2243" t="str">
            <v>TIM CELULAR S/A</v>
          </cell>
        </row>
        <row r="2244">
          <cell r="B2244" t="str">
            <v>COLETTI COM.PRESTAÇÃO DE SERVIÇOS LTDA</v>
          </cell>
        </row>
        <row r="2245">
          <cell r="B2245" t="str">
            <v>INSTITUTO DEMOC.INF.SANEAM.MEIO AMBIENTE</v>
          </cell>
        </row>
        <row r="2246">
          <cell r="B2246" t="str">
            <v>POSTO DE GASOLINA CAMPEÃO DA PENHA LTDA</v>
          </cell>
        </row>
        <row r="2247">
          <cell r="B2247" t="str">
            <v>G.B. ALVARENGA PROD.AGROPECUÁRIOS</v>
          </cell>
        </row>
        <row r="2248">
          <cell r="B2248" t="str">
            <v>CONSTRUTORA BRAGANTINA LTDA</v>
          </cell>
        </row>
        <row r="2249">
          <cell r="B2249" t="str">
            <v>INSTALADORA BAHIA LTDA-ME</v>
          </cell>
        </row>
        <row r="2250">
          <cell r="B2250" t="str">
            <v>TERRAMAQ LOCACAO DE MAQUINAS LTDA</v>
          </cell>
        </row>
        <row r="2251">
          <cell r="B2251" t="str">
            <v>ALMIR DA CONCEIÇÃO MARINS</v>
          </cell>
        </row>
        <row r="2252">
          <cell r="B2252" t="str">
            <v>GUERRA E GASPAR PORTÕES AUTOMÁTICOS COM. E SERV. LTDA</v>
          </cell>
        </row>
        <row r="2253">
          <cell r="B2253" t="str">
            <v>DIÁRIO DO PARÁ LTDA</v>
          </cell>
        </row>
        <row r="2254">
          <cell r="B2254" t="str">
            <v>RENTALMAC ELEVADORES E MÁQUINAS LTDA</v>
          </cell>
        </row>
        <row r="2255">
          <cell r="B2255" t="str">
            <v>L.D. LORETTE DUARTE CONSTRUTORA LTDA</v>
          </cell>
        </row>
        <row r="2256">
          <cell r="B2256" t="str">
            <v>DURA-LEX DIGIFILM &amp; INFORMÁTICA LTDA</v>
          </cell>
        </row>
        <row r="2257">
          <cell r="B2257" t="str">
            <v>SERRAFER SERRA FERRAMENTAS LTDA</v>
          </cell>
        </row>
        <row r="2258">
          <cell r="B2258" t="str">
            <v>SCORPION LOCACAO MAO DE OBRA LTDA</v>
          </cell>
        </row>
        <row r="2259">
          <cell r="B2259" t="str">
            <v>MARCO ANTÔNIO DA SILVA LOCAÇÃO-ME</v>
          </cell>
        </row>
        <row r="2260">
          <cell r="B2260" t="str">
            <v>COREGAZ COM.REPRESENTACAO LTDA</v>
          </cell>
        </row>
        <row r="2261">
          <cell r="B2261" t="str">
            <v>PEMARTEL TELEFONIA LTDA</v>
          </cell>
        </row>
        <row r="2262">
          <cell r="B2262" t="str">
            <v>PEMARTEL - TELEFONIA LTDA.</v>
          </cell>
        </row>
        <row r="2263">
          <cell r="B2263" t="str">
            <v>HESEDH COMERCIO DE EQUIPAMENTOS E SERVIC</v>
          </cell>
        </row>
        <row r="2264">
          <cell r="B2264" t="str">
            <v>AUTO POSTO CIDADE GEBARA LTDA</v>
          </cell>
        </row>
        <row r="2265">
          <cell r="B2265" t="str">
            <v>C.G.E. ENGENHARIA LTDA</v>
          </cell>
        </row>
        <row r="2266">
          <cell r="B2266" t="str">
            <v>S.R.S. PRESTADORA DE SERVICOS GERAIS</v>
          </cell>
        </row>
        <row r="2267">
          <cell r="B2267" t="str">
            <v>A.ALVES BAR E RESTAURANTE -ME</v>
          </cell>
        </row>
        <row r="2268">
          <cell r="B2268" t="str">
            <v>SERRA DA TIRIRICA COMÉRCIO LTDA</v>
          </cell>
        </row>
        <row r="2269">
          <cell r="B2269" t="str">
            <v>SANTO EXPEDITO DA SERRA ARTEF.CIMENTO LTDA</v>
          </cell>
        </row>
        <row r="2270">
          <cell r="B2270" t="str">
            <v>NOVA ERA RENTAL LTDA</v>
          </cell>
        </row>
        <row r="2271">
          <cell r="B2271" t="str">
            <v>CONCESSIONARIA ROTA 116</v>
          </cell>
        </row>
        <row r="2272">
          <cell r="B2272" t="str">
            <v>LUDYMILLA E LUCAS RIOS MAT.CONSTRUÇÃO LTDA</v>
          </cell>
        </row>
        <row r="2273">
          <cell r="B2273" t="str">
            <v>PADRAO COPACABANA TINTAS LTDA</v>
          </cell>
        </row>
        <row r="2274">
          <cell r="B2274" t="str">
            <v>PRESTUNI PRESTADORA DE SERVIÇOS UNIÃO LTDA</v>
          </cell>
        </row>
        <row r="2275">
          <cell r="B2275" t="str">
            <v>ISABEL GONCALVES DOS SANTOS</v>
          </cell>
        </row>
        <row r="2276">
          <cell r="B2276" t="str">
            <v>USR 2001 INFORMÁTICA LTDA</v>
          </cell>
        </row>
        <row r="2277">
          <cell r="B2277" t="str">
            <v>ILMA MARIA RODRIGUES SOUZA - ME</v>
          </cell>
        </row>
        <row r="2278">
          <cell r="B2278" t="str">
            <v>WFPC SERVICOS DE INFORMATICA LTDA</v>
          </cell>
        </row>
        <row r="2279">
          <cell r="B2279" t="str">
            <v>TORÃO MATERIAIS DE CONSTRUÇÃO LTDA</v>
          </cell>
        </row>
        <row r="2280">
          <cell r="B2280" t="str">
            <v>AZEBARROS TRANSPORTE E SERVICOS LTDA</v>
          </cell>
        </row>
        <row r="2281">
          <cell r="B2281" t="str">
            <v>J.C. SERVIÇOS TÉCNICOS LTDA</v>
          </cell>
        </row>
        <row r="2282">
          <cell r="B2282" t="str">
            <v>S. MATTOS RIGUEIRA COMÉRCIO DE VIDROS</v>
          </cell>
        </row>
        <row r="2283">
          <cell r="B2283" t="str">
            <v>TATIANA APARECIDA CARLOS QUINTELA-ME</v>
          </cell>
        </row>
        <row r="2284">
          <cell r="B2284" t="str">
            <v>LEAO EQUIPAMENTOS E FERRAMENTAS LTDA</v>
          </cell>
        </row>
        <row r="2285">
          <cell r="B2285" t="str">
            <v>P.J. CAMARGO PAPELARIA ME</v>
          </cell>
        </row>
        <row r="2286">
          <cell r="B2286" t="str">
            <v>PAVIMENT GROUND IND.COM.PRÉ-MOLD.DE CONCRETO</v>
          </cell>
        </row>
        <row r="2287">
          <cell r="B2287" t="str">
            <v>N &amp; P DE SANTA CRUZ SUB EMPREITEIRA LTDA</v>
          </cell>
        </row>
        <row r="2288">
          <cell r="B2288" t="str">
            <v>COFERCIL SERVIÇOS DE CONSTRUÇÃO LTDA</v>
          </cell>
        </row>
        <row r="2289">
          <cell r="B2289" t="str">
            <v>COPIADORA PEDRO LESSA LTDA</v>
          </cell>
        </row>
        <row r="2290">
          <cell r="B2290" t="str">
            <v>ALCANTUBO TUBOS E CONEXOES LTDA</v>
          </cell>
        </row>
        <row r="2291">
          <cell r="B2291" t="str">
            <v>PARA-SERVICE LTDA</v>
          </cell>
        </row>
        <row r="2292">
          <cell r="B2292" t="str">
            <v>DETALINOX COMERCIAL LTDA</v>
          </cell>
        </row>
        <row r="2293">
          <cell r="B2293" t="str">
            <v>POSTO MEGA IGUAÇU LTDA</v>
          </cell>
        </row>
        <row r="2294">
          <cell r="B2294" t="str">
            <v>DANNESMANN, SIEMSEN ADVOGADOS</v>
          </cell>
        </row>
        <row r="2295">
          <cell r="B2295" t="str">
            <v>CANTINA DO CADMOS LTDA</v>
          </cell>
        </row>
        <row r="2296">
          <cell r="B2296" t="str">
            <v>CVC CARDOSO AUTO PEÇAS - ME</v>
          </cell>
        </row>
        <row r="2297">
          <cell r="B2297" t="str">
            <v>FABRICA DE TELAS DE ARAME QUALITELAS LTD</v>
          </cell>
        </row>
        <row r="2298">
          <cell r="B2298" t="str">
            <v>A.F.F.III PAPELARIA E INFORMÁTICA LTDA</v>
          </cell>
        </row>
        <row r="2299">
          <cell r="B2299" t="str">
            <v>UNIVERSAL COMÉRCIO DE TUBOS E CONEXÕES LTDA</v>
          </cell>
        </row>
        <row r="2300">
          <cell r="B2300" t="str">
            <v>ÉDIO DOS SANTOS RIBEIRO TRANSPORTES</v>
          </cell>
        </row>
        <row r="2301">
          <cell r="B2301" t="str">
            <v>MÁXIMO ILUMINAÇÃO LTDA ME</v>
          </cell>
        </row>
        <row r="2302">
          <cell r="B2302" t="str">
            <v>VIGO TERPLAN TERRAPLANAGEM LTDA</v>
          </cell>
        </row>
        <row r="2303">
          <cell r="B2303" t="str">
            <v>SPR MATERIAIS LTDA</v>
          </cell>
        </row>
        <row r="2304">
          <cell r="B2304" t="str">
            <v>BOM PASTOR 2001 MAT.DE CONSTRUÇÃO LTDA</v>
          </cell>
        </row>
        <row r="2305">
          <cell r="B2305" t="str">
            <v>A.S. SILVA RESTAURANTE</v>
          </cell>
        </row>
        <row r="2306">
          <cell r="B2306" t="str">
            <v>STERIBIO SERV.LIMP.ESTER.HOSPITALAR LTDA</v>
          </cell>
        </row>
        <row r="2307">
          <cell r="B2307" t="str">
            <v>ZONA OESTE SANEAMENTO E SERVICOS LTDA</v>
          </cell>
        </row>
        <row r="2308">
          <cell r="B2308" t="str">
            <v>MARMORARIA PINHEIRO FERNANDES INDÚSTRIA E COMÉRCIO LTDA</v>
          </cell>
        </row>
        <row r="2309">
          <cell r="B2309" t="str">
            <v>FORTCABO COMERCIO E SERVICOS LTDA</v>
          </cell>
        </row>
        <row r="2310">
          <cell r="B2310" t="str">
            <v>LOCAR MUNCK TRANSPORTES E LOCACAO DE MAQ</v>
          </cell>
        </row>
        <row r="2311">
          <cell r="B2311" t="str">
            <v>E.J. VIEIRA MORAES TRANSPORTES LTDA-ME</v>
          </cell>
        </row>
        <row r="2312">
          <cell r="B2312" t="str">
            <v>JCM ENROLAMENTO MOT.PREST.SERVIÇO LTDA</v>
          </cell>
        </row>
        <row r="2313">
          <cell r="B2313" t="str">
            <v>CHURRASCARIA PICANHA DOURADA LTDA</v>
          </cell>
        </row>
        <row r="2314">
          <cell r="B2314" t="str">
            <v>P.A DA SILVA VULCANIZAÇÃO COM.- ME</v>
          </cell>
        </row>
        <row r="2315">
          <cell r="B2315" t="str">
            <v>V.P. LIMA DEMOLIÇÕES E SERVIÇOS LTDA</v>
          </cell>
        </row>
        <row r="2316">
          <cell r="B2316" t="str">
            <v>DANIELA DE AZEVEDO MENDES</v>
          </cell>
        </row>
        <row r="2317">
          <cell r="B2317" t="str">
            <v>VALMIR RODRIGUES DE ALMEIDA - ME</v>
          </cell>
        </row>
        <row r="2318">
          <cell r="B2318" t="str">
            <v>ELEVADORES FUJI FLF DO BRASIL LTDA.</v>
          </cell>
        </row>
        <row r="2319">
          <cell r="B2319" t="str">
            <v>J. CLÁUDIO MACHADO - ME</v>
          </cell>
        </row>
        <row r="2320">
          <cell r="B2320" t="str">
            <v>R 3 PROPAGANDA LTDA</v>
          </cell>
        </row>
        <row r="2321">
          <cell r="B2321" t="str">
            <v>IGOR GONÇALVES MENDES TRIPODE-ME</v>
          </cell>
        </row>
        <row r="2322">
          <cell r="B2322" t="str">
            <v>S.M.J. MIL METALÚRGICA E REFRIG. LTDA</v>
          </cell>
        </row>
        <row r="2323">
          <cell r="B2323" t="str">
            <v>FORTE ENEAS INDUSTRIA E COMERCIO LTDA</v>
          </cell>
        </row>
        <row r="2324">
          <cell r="B2324" t="str">
            <v>E S MENDES DROGARIA-ME</v>
          </cell>
        </row>
        <row r="2325">
          <cell r="B2325" t="str">
            <v>ROMATHI DISTRIBUIDORA DE MADEIRAS LTDA</v>
          </cell>
        </row>
        <row r="2326">
          <cell r="B2326" t="str">
            <v>EVANDRO FRANCISCO DE ARRUDA-ME</v>
          </cell>
        </row>
        <row r="2327">
          <cell r="B2327" t="str">
            <v>EDS DE SANTA CRUZ EMPREITEIRA LTDA</v>
          </cell>
        </row>
        <row r="2328">
          <cell r="B2328" t="str">
            <v>ENGELAGO CONSTR.ENGENHARIA DA LAGOA LTDA</v>
          </cell>
        </row>
        <row r="2329">
          <cell r="B2329" t="str">
            <v>NEWBERG TURISMO LTDA</v>
          </cell>
        </row>
        <row r="2330">
          <cell r="B2330" t="str">
            <v>J.F. MENDES COM. E SERVIÇOS</v>
          </cell>
        </row>
        <row r="2331">
          <cell r="B2331" t="str">
            <v>SERVIÇOS MUCK TIGRESA LTDA-ME</v>
          </cell>
        </row>
        <row r="2332">
          <cell r="B2332" t="str">
            <v>AQUAPART ENGENHARIA E PARTICIPAÇÕES LTDA</v>
          </cell>
        </row>
        <row r="2333">
          <cell r="B2333" t="str">
            <v>OPÇÃO INFORMÁTICA</v>
          </cell>
        </row>
        <row r="2334">
          <cell r="B2334" t="str">
            <v>SARTORETTI DO BRASIL COM. E SERV. LTDA</v>
          </cell>
        </row>
        <row r="2335">
          <cell r="B2335" t="str">
            <v>JOAO MAURICIO MARTINS MATERIAL DE CONSTR</v>
          </cell>
        </row>
        <row r="2336">
          <cell r="B2336" t="str">
            <v>MANOEL E ARAÚJO MATERIAL ELÉTRICO LTDA</v>
          </cell>
        </row>
        <row r="2337">
          <cell r="B2337" t="str">
            <v>AMERICAN 2001 SIGN COMUNICAÇÃO VISUAL LTDA</v>
          </cell>
        </row>
        <row r="2338">
          <cell r="B2338" t="str">
            <v>MARQUESAN 44 LOC.EQUIP.TERRAPLENAGEM LTDA</v>
          </cell>
        </row>
        <row r="2339">
          <cell r="B2339" t="str">
            <v>ARRAIS E SILVA TUBOS E CONEXOES LTDA</v>
          </cell>
        </row>
        <row r="2340">
          <cell r="B2340" t="str">
            <v>D.R DISTRIB.RODOVIÁRIO E TRANSPORTES LTDA</v>
          </cell>
        </row>
        <row r="2341">
          <cell r="B2341" t="str">
            <v>CONSTRUTORA LOMARELI LTDA</v>
          </cell>
        </row>
        <row r="2342">
          <cell r="B2342" t="str">
            <v>JOSÉ DO CARMO MIRANDA-ME</v>
          </cell>
        </row>
        <row r="2343">
          <cell r="B2343" t="str">
            <v>TR - TRANSPORTES RÁPIDOS LTDA</v>
          </cell>
        </row>
        <row r="2344">
          <cell r="B2344" t="str">
            <v>C.SOUZA DE ANDRADE TRANSPORTES-ME</v>
          </cell>
        </row>
        <row r="2345">
          <cell r="B2345" t="str">
            <v>F.F. MENDONÇA COMÉRCIO DE MADEIRAS LTDA</v>
          </cell>
        </row>
        <row r="2346">
          <cell r="B2346" t="str">
            <v>A.B.M. 2 TELECOMUNICAÇÕES LTDA</v>
          </cell>
        </row>
        <row r="2347">
          <cell r="B2347" t="str">
            <v>CONSTEP CONST.SERV.TERRAPLENAGEM LTDA</v>
          </cell>
        </row>
        <row r="2348">
          <cell r="B2348" t="str">
            <v>ADRIANA E LÍLIAN INFORMÁTICA LTDA</v>
          </cell>
        </row>
        <row r="2349">
          <cell r="B2349" t="str">
            <v>RHAZAS REPRESENTAÇÕES E COM. LTDA</v>
          </cell>
        </row>
        <row r="2350">
          <cell r="B2350" t="str">
            <v>CARGOLOG CARGAS E LOGÍSTICA LTDA</v>
          </cell>
        </row>
        <row r="2351">
          <cell r="B2351" t="str">
            <v>REGIS &amp; FERREIRA MOTORES LTDA</v>
          </cell>
        </row>
        <row r="2352">
          <cell r="B2352" t="str">
            <v>QUALIBLOCO PREMOLDADOS EM CONCRETO LTDA</v>
          </cell>
        </row>
        <row r="2353">
          <cell r="B2353" t="str">
            <v>CONSTRUTORA  FERREIRA E MONTEIRO LTDA.</v>
          </cell>
        </row>
        <row r="2354">
          <cell r="B2354" t="str">
            <v>BMB D´BÚZIOS DIST. DE BEBIDAS E GÊNEROS ALIMENTÍCIOS LTDA</v>
          </cell>
        </row>
        <row r="2355">
          <cell r="B2355" t="str">
            <v>POSTO SIM LTDA</v>
          </cell>
        </row>
        <row r="2356">
          <cell r="B2356" t="str">
            <v>COMAG SERV. DE OBRAS COMPLEMENTARES LTDA</v>
          </cell>
        </row>
        <row r="2357">
          <cell r="B2357" t="str">
            <v>SERRARIA REGIAO DOS LAGOS LTDA</v>
          </cell>
        </row>
        <row r="2358">
          <cell r="B2358" t="str">
            <v>VELAS AO MAR EMPR.VIAGENS E TURISMO LTDA</v>
          </cell>
        </row>
        <row r="2359">
          <cell r="B2359" t="str">
            <v>L&amp;R GUEDES TECNOLOGIA EM INFORMATICA LTD</v>
          </cell>
        </row>
        <row r="2360">
          <cell r="B2360" t="str">
            <v>ACHEI EM MACAÉ MÓVEIS USADOS LTDA</v>
          </cell>
        </row>
        <row r="2361">
          <cell r="B2361" t="str">
            <v>NADIS W. W. MATERIAIS DE CONSTRUÇÃO LTDA</v>
          </cell>
        </row>
        <row r="2362">
          <cell r="B2362" t="str">
            <v>FORMAL MÁQUINAS PEÇAS E SERVIÇOS LTDA</v>
          </cell>
        </row>
        <row r="2363">
          <cell r="B2363" t="str">
            <v>CONTINENTE TRANSPORTES LTDA-EPP</v>
          </cell>
        </row>
        <row r="2364">
          <cell r="B2364" t="str">
            <v>MESQUITA E MESQUITA SERVICOS, REFORMAS E</v>
          </cell>
        </row>
        <row r="2365">
          <cell r="B2365" t="str">
            <v>CONSTRUTORA DE MARCO LTDA</v>
          </cell>
        </row>
        <row r="2366">
          <cell r="B2366" t="str">
            <v>REAL PRINT INFORMÁTICA LTDA</v>
          </cell>
        </row>
        <row r="2367">
          <cell r="B2367" t="str">
            <v>PADARIA MARIA FARINHA LTDA-ME</v>
          </cell>
        </row>
        <row r="2368">
          <cell r="B2368" t="str">
            <v>CENTRALFER CENTRAL DE FERRO LTDA</v>
          </cell>
        </row>
        <row r="2369">
          <cell r="B2369" t="str">
            <v>FCO A.A. DE SOUZA LOCAÇÃO MÁQ.EQUIPAMENTOS</v>
          </cell>
        </row>
        <row r="2370">
          <cell r="B2370" t="str">
            <v>NANI RIO 445 COM.SERV.ESPECIALIZADO LTDA</v>
          </cell>
        </row>
        <row r="2371">
          <cell r="B2371" t="str">
            <v>MARIA IVANIR ALVES ROCHA - ME</v>
          </cell>
        </row>
        <row r="2372">
          <cell r="B2372" t="str">
            <v>ACNA REMOÇÕES S/C LTDA</v>
          </cell>
        </row>
        <row r="2373">
          <cell r="B2373" t="str">
            <v>OLIVEIRA &amp; RIBEIRO PARAIBUNA LTDA.</v>
          </cell>
        </row>
        <row r="2374">
          <cell r="B2374" t="str">
            <v>EMPREITEIRA TELECOMUNICACAO JOELMA LTDA</v>
          </cell>
        </row>
        <row r="2375">
          <cell r="B2375" t="str">
            <v>FERTOOLS MÁQUINAS E FERRAMENTAS LTDA</v>
          </cell>
        </row>
        <row r="2376">
          <cell r="B2376" t="str">
            <v>PARAISO DAS AGUAS - S.P. VALADARES</v>
          </cell>
        </row>
        <row r="2377">
          <cell r="B2377" t="str">
            <v>PEGA LEVE LIVRARIA LTDA</v>
          </cell>
        </row>
        <row r="2378">
          <cell r="B2378" t="str">
            <v>NAJ EMPREENDIMENTOS LTDA ME</v>
          </cell>
        </row>
        <row r="2379">
          <cell r="B2379" t="str">
            <v>WORLD AIR 2001 LTDA</v>
          </cell>
        </row>
        <row r="2380">
          <cell r="B2380" t="str">
            <v>VIRGEM DE FÁTIMA LOCAÇÃO DE MÁQUINAS E CAMINHÕES LTDA</v>
          </cell>
        </row>
        <row r="2381">
          <cell r="B2381" t="str">
            <v>RAMOS MÁQUINAS &amp; FERRAMENTAS LTDA-ME</v>
          </cell>
        </row>
        <row r="2382">
          <cell r="B2382" t="str">
            <v>JUSTOP SERVICOS DE TOPOGRAFIA LTDA</v>
          </cell>
        </row>
        <row r="2383">
          <cell r="B2383" t="str">
            <v>SANIT ENGENHARIA E CONSTRUÇÕES LTDA</v>
          </cell>
        </row>
        <row r="2384">
          <cell r="B2384" t="str">
            <v>FRANCISCO GERSON GOMES VIEIRA</v>
          </cell>
        </row>
        <row r="2385">
          <cell r="B2385" t="str">
            <v>HES SERVIÇOS DE ENGENHARIA LTDA</v>
          </cell>
        </row>
        <row r="2386">
          <cell r="B2386" t="str">
            <v>KSABOR TRANKILO LTDA</v>
          </cell>
        </row>
        <row r="2387">
          <cell r="B2387" t="str">
            <v>SANEMAT EQUIP.TECNICOS E MATERIAIS LTDA</v>
          </cell>
        </row>
        <row r="2388">
          <cell r="B2388" t="str">
            <v>H. C. L. HELENA LOCAÇÃO DE EQUIPAMENTOS LTDA</v>
          </cell>
        </row>
        <row r="2389">
          <cell r="B2389" t="str">
            <v>SIGLA CONSULTORIA E SERVIÇOS LTDA</v>
          </cell>
        </row>
        <row r="2390">
          <cell r="B2390" t="str">
            <v>T.M.C. TELECOMUNICAÇÃO LTDA</v>
          </cell>
        </row>
        <row r="2391">
          <cell r="B2391" t="str">
            <v>LLA TRÂNSITO LTDA</v>
          </cell>
        </row>
        <row r="2392">
          <cell r="B2392" t="str">
            <v>CAT BOMB COMÉRCIO DO VESTUÁRIO LTDA</v>
          </cell>
        </row>
        <row r="2393">
          <cell r="B2393" t="str">
            <v>BUREAU CIDADE LTDA</v>
          </cell>
        </row>
        <row r="2394">
          <cell r="B2394" t="str">
            <v>LECONTE S.A.</v>
          </cell>
        </row>
        <row r="2395">
          <cell r="B2395" t="str">
            <v>DISMATEL DE ITABORAÍ MATERIAIS DE CONSTRUÇÃO LTDA-EPP</v>
          </cell>
        </row>
        <row r="2396">
          <cell r="B2396" t="str">
            <v>POSTO SANTA CLARA  DE BARRA MANSA  ABAST. DE COMBUSTÍVEIS LT</v>
          </cell>
        </row>
        <row r="2397">
          <cell r="B2397" t="str">
            <v>PLENITUDE 2001 TERRAPLENAGEM E CONSTRUTORA LTDA</v>
          </cell>
        </row>
        <row r="2398">
          <cell r="B2398" t="str">
            <v>ANA MARIA MARTINS DE OLIVEIRA</v>
          </cell>
        </row>
        <row r="2399">
          <cell r="B2399" t="str">
            <v>A.V. MACHADO DISTRIBUIDORA DE ÁGUAS MINERAIS ME.</v>
          </cell>
        </row>
        <row r="2400">
          <cell r="B2400" t="str">
            <v>TUCHE TRANSPORTES LTDA</v>
          </cell>
        </row>
        <row r="2401">
          <cell r="B2401" t="str">
            <v>EMILIANO EMPR. E PARTICIPACOES HOTELEIRA</v>
          </cell>
        </row>
        <row r="2402">
          <cell r="B2402" t="str">
            <v>RT-LEA LOCAÇÃO DE EQUIPAMENTOS E ANDAIMES LTDA.</v>
          </cell>
        </row>
        <row r="2403">
          <cell r="B2403" t="str">
            <v>LUIZ CLAUDIO ALEXANDRE ESTRUTURAS-ME</v>
          </cell>
        </row>
        <row r="2404">
          <cell r="B2404" t="str">
            <v>BELAMAT MATERIAL DE CONSTRUCAO LTDA.</v>
          </cell>
        </row>
        <row r="2405">
          <cell r="B2405" t="str">
            <v>R.R.BARRA MANSA RESTAURANTE LTDA.</v>
          </cell>
        </row>
        <row r="2406">
          <cell r="B2406" t="str">
            <v>NIKIGAS COMERCIAL LTDA</v>
          </cell>
        </row>
        <row r="2407">
          <cell r="B2407" t="str">
            <v>NORTRACTOR PEÇAS PARA TRATORES LTDA</v>
          </cell>
        </row>
        <row r="2408">
          <cell r="B2408" t="str">
            <v>LIZ ANGELA M. DE OLIVEIRA - ME</v>
          </cell>
        </row>
        <row r="2409">
          <cell r="B2409" t="str">
            <v>ÁLVARO HENRIQUE ROSE-ME</v>
          </cell>
        </row>
        <row r="2410">
          <cell r="B2410" t="str">
            <v>PONTO CERTO DE IMBETIBA RESTAURANTE E LANCHONETE LTDA</v>
          </cell>
        </row>
        <row r="2411">
          <cell r="B2411" t="str">
            <v>BOMBCRET LTDA.</v>
          </cell>
        </row>
        <row r="2412">
          <cell r="B2412" t="str">
            <v>ANA KARLA ALCOFORADO CÉSAR DE MELO</v>
          </cell>
        </row>
        <row r="2413">
          <cell r="B2413" t="str">
            <v>TRANSPORTE BRASIL 500 DA PENHA LTDA</v>
          </cell>
        </row>
        <row r="2414">
          <cell r="B2414" t="str">
            <v>HERILUCIO P. SILVA</v>
          </cell>
        </row>
        <row r="2415">
          <cell r="B2415" t="str">
            <v>A.R. MOREIRA INFORMÁTICA LTDA</v>
          </cell>
        </row>
        <row r="2416">
          <cell r="B2416" t="str">
            <v>COMÉRCIO DE CEREAIS SAMPAIO LTDA</v>
          </cell>
        </row>
        <row r="2417">
          <cell r="B2417" t="str">
            <v>L.L. COMÉRCIO DE FERRAMENTAS LTDA</v>
          </cell>
        </row>
        <row r="2418">
          <cell r="B2418" t="str">
            <v>ADDCAR AUTOMÓVEIS LTDA</v>
          </cell>
        </row>
        <row r="2419">
          <cell r="B2419" t="str">
            <v>L.F. INDÚSTRIA E COMÉRCIO DE ROUPAS LTDA</v>
          </cell>
        </row>
        <row r="2420">
          <cell r="B2420" t="str">
            <v>E.H. ARQUITETURA E PLANEJAMENTO LTDA</v>
          </cell>
        </row>
        <row r="2421">
          <cell r="B2421" t="str">
            <v>SOUZA CHRISOSTIMO MAT.CONSTRUÇÃO LTDA</v>
          </cell>
        </row>
        <row r="2422">
          <cell r="B2422" t="str">
            <v>GTS COM. LOCAÇÃO E SERV. DE LIBERDADE LTDA</v>
          </cell>
        </row>
        <row r="2423">
          <cell r="B2423" t="str">
            <v>PENSÃO DO TREVO 584 LTDA - ME</v>
          </cell>
        </row>
        <row r="2424">
          <cell r="B2424" t="str">
            <v>JOSABIAS ALVES SANTOS</v>
          </cell>
        </row>
        <row r="2425">
          <cell r="B2425" t="str">
            <v>GILKLE-CAR AUTO MECÂNICA LTDA</v>
          </cell>
        </row>
        <row r="2426">
          <cell r="B2426" t="str">
            <v>JOSEQUIM MADEIRAS E MAT. CONSTRUÇÃO LTDA</v>
          </cell>
        </row>
        <row r="2427">
          <cell r="B2427" t="str">
            <v>O KAKO DOS AZULEJOS ANTIGOS LTDA</v>
          </cell>
        </row>
        <row r="2428">
          <cell r="B2428" t="str">
            <v>L &amp; A COMERCIO DE BATERIAS LTDA</v>
          </cell>
        </row>
        <row r="2429">
          <cell r="B2429" t="str">
            <v>CONSTRUTER GONCALENSE MATERIAIS DE CONST</v>
          </cell>
        </row>
        <row r="2430">
          <cell r="B2430" t="str">
            <v>ARM TRANSPORTADORA LTDA</v>
          </cell>
        </row>
        <row r="2431">
          <cell r="B2431" t="str">
            <v>TENDÊNCIAS EM MAO DE OBRA ESPEC.LTDA</v>
          </cell>
        </row>
        <row r="2432">
          <cell r="B2432" t="str">
            <v>CODISE COM.DISTR.EXP.CERÂMICOS LTDA</v>
          </cell>
        </row>
        <row r="2433">
          <cell r="B2433" t="str">
            <v>RODOVIÁRIO CASSIANO IMP. E EXP. LTDA</v>
          </cell>
        </row>
        <row r="2434">
          <cell r="B2434" t="str">
            <v>PAULO CASÉ PLANEJAM. ARQUITETÔNICO LTDA</v>
          </cell>
        </row>
        <row r="2435">
          <cell r="B2435" t="str">
            <v>JOÃO CARLOS DA SILVA TRANSPORTADORA - ME</v>
          </cell>
        </row>
        <row r="2436">
          <cell r="B2436" t="str">
            <v>NEW TORK RECURSOS HUMANOS LTDA</v>
          </cell>
        </row>
        <row r="2437">
          <cell r="B2437" t="str">
            <v>VALE E BUENO SERVICOS AUXILIARES LTDA</v>
          </cell>
        </row>
        <row r="2438">
          <cell r="B2438" t="str">
            <v>AMITRAN TRANSPORTES E MUDANCAS LTDA</v>
          </cell>
        </row>
        <row r="2439">
          <cell r="B2439" t="str">
            <v>HOTEL RECANTO DO POETA</v>
          </cell>
        </row>
        <row r="2440">
          <cell r="B2440" t="str">
            <v>ROQUE &amp; LUCAS TERRAPLENAGEM E PAVIMENTAÇÃO LTDA</v>
          </cell>
        </row>
        <row r="2441">
          <cell r="B2441" t="str">
            <v>TRANSBELT BENEF.SERVICOS E COMERCIO DE C</v>
          </cell>
        </row>
        <row r="2442">
          <cell r="B2442" t="str">
            <v>JOSÉ LEOMAR E IRACIMAR LTDA</v>
          </cell>
        </row>
        <row r="2443">
          <cell r="B2443" t="str">
            <v>MANOEL GALDINO COM.REP.MAT.CONSTRUÇÃO LTDA</v>
          </cell>
        </row>
        <row r="2444">
          <cell r="B2444" t="str">
            <v>PEAÇO COMÉRCIO DE AÇO LTDA</v>
          </cell>
        </row>
        <row r="2445">
          <cell r="B2445" t="str">
            <v>POSTO DE GASOLINA ESTRELA ORIENTAL LTDA</v>
          </cell>
        </row>
        <row r="2446">
          <cell r="B2446" t="str">
            <v>S.L. DE SENA EMPREITEIRA</v>
          </cell>
        </row>
        <row r="2447">
          <cell r="B2447" t="str">
            <v>S.N. BRONZE PAVIMENTACAO LTDA</v>
          </cell>
        </row>
        <row r="2448">
          <cell r="B2448" t="str">
            <v>VIPASI CONSTRUCAO E PINTURA LTDA</v>
          </cell>
        </row>
        <row r="2449">
          <cell r="B2449" t="str">
            <v>EPC ENG.PROJETOS E CONSULTORIA LTDA</v>
          </cell>
        </row>
        <row r="2450">
          <cell r="B2450" t="str">
            <v>HM HIGH MANAGER EVENTOS VIAGENS E TURISMO LTDA</v>
          </cell>
        </row>
        <row r="2451">
          <cell r="B2451" t="str">
            <v>TERMACO NORDESTE COM.EQUIPAMENTOS LTDA</v>
          </cell>
        </row>
        <row r="2452">
          <cell r="B2452" t="str">
            <v>MARIA DA CONSOLAÇÃO SOBREIRA &amp; CIA.LTDA.</v>
          </cell>
        </row>
        <row r="2453">
          <cell r="B2453" t="str">
            <v>MARIA OSMARINA ARAUJO DA SILVA</v>
          </cell>
        </row>
        <row r="2454">
          <cell r="B2454" t="str">
            <v>VPE LTDA</v>
          </cell>
        </row>
        <row r="2455">
          <cell r="B2455" t="str">
            <v>K.J. CONSTRUÇÃO COMÉRCIO E INDÚSTRIA LTDA</v>
          </cell>
        </row>
        <row r="2456">
          <cell r="B2456" t="str">
            <v>VISCLAR MÓVEIS E DECORAÇÕES LTDA</v>
          </cell>
        </row>
        <row r="2457">
          <cell r="B2457" t="str">
            <v>JOSE AFONSO RODRIGUES</v>
          </cell>
        </row>
        <row r="2458">
          <cell r="B2458" t="str">
            <v>TUBOMIX PRE-MOLDADOS E ENGENHARIA LTDA</v>
          </cell>
        </row>
        <row r="2459">
          <cell r="B2459" t="str">
            <v>HOTEL PERSONAL LTDA</v>
          </cell>
        </row>
        <row r="2460">
          <cell r="B2460" t="str">
            <v>M. DE OLIVEIRA TRANSPORTES DE CARGAS</v>
          </cell>
        </row>
        <row r="2461">
          <cell r="B2461" t="str">
            <v>A.P. MACEDO CONSTRUCOES LTDA</v>
          </cell>
        </row>
        <row r="2462">
          <cell r="B2462" t="str">
            <v>ÁGUAS CRISTALINAS PISCINAS LTDA</v>
          </cell>
        </row>
        <row r="2463">
          <cell r="B2463" t="str">
            <v>GTS - GRUPO DE TECNOLOGIA E SOLUÇÕES LTDA</v>
          </cell>
        </row>
        <row r="2464">
          <cell r="B2464" t="str">
            <v>EMPREITEIRA MILENIUM LTDA.</v>
          </cell>
        </row>
        <row r="2465">
          <cell r="B2465" t="str">
            <v>DISTR.DE BEBIDAS 4 AMIGOS DE M.H.LTDA</v>
          </cell>
        </row>
        <row r="2466">
          <cell r="B2466" t="str">
            <v>JARG BAR E RESTAURANTE LTDA</v>
          </cell>
        </row>
        <row r="2467">
          <cell r="B2467" t="str">
            <v>THALIS SERVIÇOS GERAIS LTDA</v>
          </cell>
        </row>
        <row r="2468">
          <cell r="B2468" t="str">
            <v>WRO - RIO SERVIÇOS LTDA</v>
          </cell>
        </row>
        <row r="2469">
          <cell r="B2469" t="str">
            <v>CDI BARRA PRODUTOS IMPORTACAO E EXPORTACAO LTDA</v>
          </cell>
        </row>
        <row r="2470">
          <cell r="B2470" t="str">
            <v>INFOCLUB COMÉRCIO DE INFORMÁTICA LTDA</v>
          </cell>
        </row>
        <row r="2471">
          <cell r="B2471" t="str">
            <v>TERFLEX INDÚSTRIA E COMÉRCIO LTDA</v>
          </cell>
        </row>
        <row r="2472">
          <cell r="B2472" t="str">
            <v>SIEMENS BUILDING TECHNOLOGIES LTDA</v>
          </cell>
        </row>
        <row r="2473">
          <cell r="B2473" t="str">
            <v>MULTI UNIFORMES PROFISSIONAIS LTDA</v>
          </cell>
        </row>
        <row r="2474">
          <cell r="B2474" t="str">
            <v>CARVALHO CONSULTORES ASSOCIADOS</v>
          </cell>
        </row>
        <row r="2475">
          <cell r="B2475" t="str">
            <v>BEVITOR TOPOG.DESENHO TECNICO LTDA</v>
          </cell>
        </row>
        <row r="2476">
          <cell r="B2476" t="str">
            <v>MALVÃO &amp; STANISCE LTDA</v>
          </cell>
        </row>
        <row r="2477">
          <cell r="B2477" t="str">
            <v>MECAESCAV MÁQUINAS LTDA</v>
          </cell>
        </row>
        <row r="2478">
          <cell r="B2478" t="str">
            <v>COSTA &amp; REZENDE REPRESENTAÇÕES LTDA</v>
          </cell>
        </row>
        <row r="2479">
          <cell r="B2479" t="str">
            <v>LELLO INTERMEDIADORA DE NEGÓCIOS S/C LTDA</v>
          </cell>
        </row>
        <row r="2480">
          <cell r="B2480" t="str">
            <v>RCN TRANSPORTES RODOVIÁRIOS LTDA</v>
          </cell>
        </row>
        <row r="2481">
          <cell r="B2481" t="str">
            <v>VIA MÓVEIS LTDA.</v>
          </cell>
        </row>
        <row r="2482">
          <cell r="B2482" t="str">
            <v>CONSTRUTORA VERDES MARES DE MACAÉ LTDA</v>
          </cell>
        </row>
        <row r="2483">
          <cell r="B2483" t="str">
            <v>PANIFICAÇÃO PIRACAIA 11 LTDA - ME</v>
          </cell>
        </row>
        <row r="2484">
          <cell r="B2484" t="str">
            <v>RENOVADORA DE PNEUS TREVO LTDA</v>
          </cell>
        </row>
        <row r="2485">
          <cell r="B2485" t="str">
            <v>POSTO DE SERVIÇOS CHAMEGO DO PROJAC LTDA</v>
          </cell>
        </row>
        <row r="2486">
          <cell r="B2486" t="str">
            <v>NOVA LECMAR MAT.ELETR.HIDRÁULICOS LTDA</v>
          </cell>
        </row>
        <row r="2487">
          <cell r="B2487" t="str">
            <v>JET 321 INFORMÁTICA LTDA</v>
          </cell>
        </row>
        <row r="2488">
          <cell r="B2488" t="str">
            <v>RGA TRANSPORTE DE ÁGUA LTDA</v>
          </cell>
        </row>
        <row r="2489">
          <cell r="B2489" t="str">
            <v>APC ASSESSORIA DE PROJETOS E CONSTRUÇÕES LTDA</v>
          </cell>
        </row>
        <row r="2490">
          <cell r="B2490" t="str">
            <v>L.L.M. MARQUES COMÉRCIO DE MATERIAIS DE CONSTRUÇÃO LTDA</v>
          </cell>
        </row>
        <row r="2491">
          <cell r="B2491" t="str">
            <v>M.F. FARIA SILVA REFEICOES -ME</v>
          </cell>
        </row>
        <row r="2492">
          <cell r="B2492" t="str">
            <v>NOVA CECCATO 8 TRATORES PEÇAS E SERVIÇOS LTDA</v>
          </cell>
        </row>
        <row r="2493">
          <cell r="B2493" t="str">
            <v>S.MENDONCA ALVES RESTAURANTE</v>
          </cell>
        </row>
        <row r="2494">
          <cell r="B2494" t="str">
            <v>FONTE DE ÁGUAS VIVAS ABASTECEDORA LTDA</v>
          </cell>
        </row>
        <row r="2495">
          <cell r="B2495" t="str">
            <v>VALMIR RIBEIRO FIDELIS LANCHES</v>
          </cell>
        </row>
        <row r="2496">
          <cell r="B2496" t="str">
            <v>SARTY-SOUTH AMERICAN TECNOLOGIA LTDA</v>
          </cell>
        </row>
        <row r="2497">
          <cell r="B2497" t="str">
            <v>SANTOS MAGALHÃES CONSTRUTORA</v>
          </cell>
        </row>
        <row r="2498">
          <cell r="B2498" t="str">
            <v>MV LANA COMERCIO E REPRESENTACAO LTDA</v>
          </cell>
        </row>
        <row r="2499">
          <cell r="B2499" t="str">
            <v>FORMAPEL CENTRO PAPELARIA INFORMÁTICA LTDA</v>
          </cell>
        </row>
        <row r="2500">
          <cell r="B2500" t="str">
            <v>POSTO MAR AZUL RIO DAS OSTRAS</v>
          </cell>
        </row>
        <row r="2501">
          <cell r="B2501" t="str">
            <v>EXCEL SERVIÇOS DE FORMAS LTDA</v>
          </cell>
        </row>
        <row r="2502">
          <cell r="B2502" t="str">
            <v>M.S.G. CONSTRUTORA LTDA</v>
          </cell>
        </row>
        <row r="2503">
          <cell r="B2503" t="str">
            <v>AUTO POSTO PRIMEIRAO DO LARANJAL LTDA</v>
          </cell>
        </row>
        <row r="2504">
          <cell r="B2504" t="str">
            <v>UNIPLAST COM.PLÁSTICOS E BORRACHAS LTDA</v>
          </cell>
        </row>
        <row r="2505">
          <cell r="B2505" t="str">
            <v>MARCELO RABACHINBI ARAÚJO-ME</v>
          </cell>
        </row>
        <row r="2506">
          <cell r="B2506" t="str">
            <v>MICROWMAX INFORMÁTICA LTDA</v>
          </cell>
        </row>
        <row r="2507">
          <cell r="B2507" t="str">
            <v>DISK LIMP. DISTRIBUIDORA LTDA</v>
          </cell>
        </row>
        <row r="2508">
          <cell r="B2508" t="str">
            <v>S.A.S. REZENDE - ME</v>
          </cell>
        </row>
        <row r="2509">
          <cell r="B2509" t="str">
            <v>BARRA-MIX DE CABO FRIO DISTRIB.DE AREIA LTDA</v>
          </cell>
        </row>
        <row r="2510">
          <cell r="B2510" t="str">
            <v>TOTAL COMERCIAL DE PEÇAS E SERVIÇOS LTDA</v>
          </cell>
        </row>
        <row r="2511">
          <cell r="B2511" t="str">
            <v>RADICAL SPORTS CO. LTDA.</v>
          </cell>
        </row>
        <row r="2512">
          <cell r="B2512" t="str">
            <v>MASTERSOLOS TECNOLOGIA E FUNDAÇÕES LTDA</v>
          </cell>
        </row>
        <row r="2513">
          <cell r="B2513" t="str">
            <v>ARTES GRÁFICAS PRINTCOLOR LTDA</v>
          </cell>
        </row>
        <row r="2514">
          <cell r="B2514" t="str">
            <v>E.C. DE ALBUQUERQUE NETO</v>
          </cell>
        </row>
        <row r="2515">
          <cell r="B2515" t="str">
            <v>RESK JET COMERCIAL LTDA</v>
          </cell>
        </row>
        <row r="2516">
          <cell r="B2516" t="str">
            <v>TRATTO 180 ACABAMENTOS P/CONSTRUÇÃO LTDA</v>
          </cell>
        </row>
        <row r="2517">
          <cell r="B2517" t="str">
            <v>ARTNORTE ARTIGOS INDUSTRIAIS LTDA</v>
          </cell>
        </row>
        <row r="2518">
          <cell r="B2518" t="str">
            <v>FRANCISCO LEONASIO FREITAS LEONARDO</v>
          </cell>
        </row>
        <row r="2519">
          <cell r="B2519" t="str">
            <v>NOVA PUBLICIDADE LTDA</v>
          </cell>
        </row>
        <row r="2520">
          <cell r="B2520" t="str">
            <v>AUGUSTO TRANSPORTE DE ÁGUA LTDA</v>
          </cell>
        </row>
        <row r="2521">
          <cell r="B2521" t="str">
            <v>AREAL SOARES ITA LTDA - ME</v>
          </cell>
        </row>
        <row r="2522">
          <cell r="B2522" t="str">
            <v>JAIME MACHADO NETO-ME</v>
          </cell>
        </row>
        <row r="2523">
          <cell r="B2523" t="str">
            <v>SILVA E LIMA EMPRREITEIRA LTDA</v>
          </cell>
        </row>
        <row r="2524">
          <cell r="B2524" t="str">
            <v>GALLERY SOUND ELETRÔNICOS LTDA</v>
          </cell>
        </row>
        <row r="2525">
          <cell r="B2525" t="str">
            <v>HOTEL E BAR COSTA &amp; LANES LTDA - ME</v>
          </cell>
        </row>
        <row r="2526">
          <cell r="B2526" t="str">
            <v>BAZAR P C DO VILAR LTDA - ME</v>
          </cell>
        </row>
        <row r="2527">
          <cell r="B2527" t="str">
            <v>QUALITELA INDÚSTRIA E COMÉRCIO LTDA</v>
          </cell>
        </row>
        <row r="2528">
          <cell r="B2528" t="str">
            <v>DO LEME AO PONTAL GRÁFICA LTDA</v>
          </cell>
        </row>
        <row r="2529">
          <cell r="B2529" t="str">
            <v>CARIRI SERVIÇOS LTDA</v>
          </cell>
        </row>
        <row r="2530">
          <cell r="B2530" t="str">
            <v>VIBROTON ARTEFATOS DE CONCRETO LTDA</v>
          </cell>
        </row>
        <row r="2531">
          <cell r="B2531" t="str">
            <v>R.M.M. CONSTRUTORA LTDA</v>
          </cell>
        </row>
        <row r="2532">
          <cell r="B2532" t="str">
            <v>CONTICEL-RIO SERVICOS LTDA</v>
          </cell>
        </row>
        <row r="2533">
          <cell r="B2533" t="str">
            <v>ESTRUTURAL COM.BLOCOS CERÂMICOS LTDA</v>
          </cell>
        </row>
        <row r="2534">
          <cell r="B2534" t="str">
            <v>MUNDI RESENDE HIDRÁULICA E SANEAMENTO LTDA</v>
          </cell>
        </row>
        <row r="2535">
          <cell r="B2535" t="str">
            <v>GB AUTO PECAS LTDA</v>
          </cell>
        </row>
        <row r="2536">
          <cell r="B2536" t="str">
            <v>GOUVEIAIR INFORMÁTICA LTDA</v>
          </cell>
        </row>
        <row r="2537">
          <cell r="B2537" t="str">
            <v>ALTUR RENT A CAR LTDA-ME</v>
          </cell>
        </row>
        <row r="2538">
          <cell r="B2538" t="str">
            <v>CHIQUE &amp; XIQUE BUFFET TÍP. NORDEST. PROM. E EVENTOS LTDA</v>
          </cell>
        </row>
        <row r="2539">
          <cell r="B2539" t="str">
            <v>CÉLIO S.O. FILHO</v>
          </cell>
        </row>
        <row r="2540">
          <cell r="B2540" t="str">
            <v>D.R. FERREIRA ROQUE</v>
          </cell>
        </row>
        <row r="2541">
          <cell r="B2541" t="str">
            <v>VIVIANE R.DE MORAES EDITORA-ME</v>
          </cell>
        </row>
        <row r="2542">
          <cell r="B2542" t="str">
            <v>FLY 2001 PAPELARIA E INFORMÁTICA LTDA.</v>
          </cell>
        </row>
        <row r="2543">
          <cell r="B2543" t="str">
            <v>NELSON DIVINO CARNEIRO - O CORUMBAÍBA</v>
          </cell>
        </row>
        <row r="2544">
          <cell r="B2544" t="str">
            <v>L.H.V. MATERIAIS PARA CONSTRUÇÃO LTDA</v>
          </cell>
        </row>
        <row r="2545">
          <cell r="B2545" t="str">
            <v>VALDEVAN ALVES QUEIROZ- LV UNIFORMES</v>
          </cell>
        </row>
        <row r="2546">
          <cell r="B2546" t="str">
            <v>LAGT INFORMATICA LTDA</v>
          </cell>
        </row>
        <row r="2547">
          <cell r="B2547" t="str">
            <v>CEN - CENTRO DE ESTUDOS DA FACULDADE DE ENGENHARIA</v>
          </cell>
        </row>
        <row r="2548">
          <cell r="B2548" t="str">
            <v>KARJ VARANDA MAT.CONSTRUCAO E BAZAR LTDA</v>
          </cell>
        </row>
        <row r="2549">
          <cell r="B2549" t="str">
            <v>MPC ENGENHARIA E CONSULTORIA LTDA</v>
          </cell>
        </row>
        <row r="2550">
          <cell r="B2550" t="str">
            <v>C.W. MARCONDES - ME</v>
          </cell>
        </row>
        <row r="2551">
          <cell r="B2551" t="str">
            <v>ARTE-MANIA DE ARARUAMA ARTEF.CIMENTO LTDA</v>
          </cell>
        </row>
        <row r="2552">
          <cell r="B2552" t="str">
            <v>CHRISTIANE MONTENEGRO ALVES - EPP</v>
          </cell>
        </row>
        <row r="2553">
          <cell r="B2553" t="str">
            <v>PORCINO FERNANDES DA COSTA JÚNIOR</v>
          </cell>
        </row>
        <row r="2554">
          <cell r="B2554" t="str">
            <v>DAVID J. MIGUEL BORRACHEIRO</v>
          </cell>
        </row>
        <row r="2555">
          <cell r="B2555" t="str">
            <v>MINERACAO SANTA LUZIA DE ITAGUAI LTDA</v>
          </cell>
        </row>
        <row r="2556">
          <cell r="B2556" t="str">
            <v>EMPREITEIRA DE OBRAS LAMERAO LTDA</v>
          </cell>
        </row>
        <row r="2557">
          <cell r="B2557" t="str">
            <v>RIGR - INDÚSTRIA E COMÉRCIO LTDA</v>
          </cell>
        </row>
        <row r="2558">
          <cell r="B2558" t="str">
            <v>D.SALMITO DE MELO MICROEMPRESA</v>
          </cell>
        </row>
        <row r="2559">
          <cell r="B2559" t="str">
            <v>SERV CAR DISTR PEÇAS SERVS ELETRICO</v>
          </cell>
        </row>
        <row r="2560">
          <cell r="B2560" t="str">
            <v>RESTTAURO CONSULTORIA LTDA</v>
          </cell>
        </row>
        <row r="2561">
          <cell r="B2561" t="str">
            <v>GAMA E ZANDONE - ADVOGADOS</v>
          </cell>
        </row>
        <row r="2562">
          <cell r="B2562" t="str">
            <v>DAIANA CRISTINA BALAN CAVALCANTE - ME</v>
          </cell>
        </row>
        <row r="2563">
          <cell r="B2563" t="str">
            <v>TRANSPRAFORTE TRANSPORTE E LOCAÇÃO LTDA.</v>
          </cell>
        </row>
        <row r="2564">
          <cell r="B2564" t="str">
            <v>K.J. MATERIAIS DE CONSTRUÇÃO LTDA-ME</v>
          </cell>
        </row>
        <row r="2565">
          <cell r="B2565" t="str">
            <v>TRANSPORT. E LOC. EQUIPAMENTO F.R.S. CAETANO LTDA</v>
          </cell>
        </row>
        <row r="2566">
          <cell r="B2566" t="str">
            <v>ALCOM DE ITABORAÍ PEÇAS SERV.DIESEL LTDA</v>
          </cell>
        </row>
        <row r="2567">
          <cell r="B2567" t="str">
            <v>AGUAELI DIST. DE ÁGUA MINERAL LTDA</v>
          </cell>
        </row>
        <row r="2568">
          <cell r="B2568" t="str">
            <v>MARIA NILCE ARAÚJO ALVES ME</v>
          </cell>
        </row>
        <row r="2569">
          <cell r="B2569" t="str">
            <v>TECNOLOGIA LOGÍSTICA E CONSULTORIA - TECLOG LTDA</v>
          </cell>
        </row>
        <row r="2570">
          <cell r="B2570" t="str">
            <v>POSTO REI DAS SELVAS LTDA</v>
          </cell>
        </row>
        <row r="2571">
          <cell r="B2571" t="str">
            <v>MÃO FORTE EQUIPAMENTOS LTDA-ME</v>
          </cell>
        </row>
        <row r="2572">
          <cell r="B2572" t="str">
            <v>THACECON LTDA</v>
          </cell>
        </row>
        <row r="2573">
          <cell r="B2573" t="str">
            <v>V.J. MACHADO JUNIOR RESTAURANTE</v>
          </cell>
        </row>
        <row r="2574">
          <cell r="B2574" t="str">
            <v>T.DE RODRIGUES</v>
          </cell>
        </row>
        <row r="2575">
          <cell r="B2575" t="str">
            <v>CORAIS DO ENGENHO MATERIAIS DE CONSTRUÇÃO LTDA</v>
          </cell>
        </row>
        <row r="2576">
          <cell r="B2576" t="str">
            <v>JR PRESTADORA DE SERVIÇO S/C LTDA</v>
          </cell>
        </row>
        <row r="2577">
          <cell r="B2577" t="str">
            <v>ELIAS, MINERVINO ADV.E ASSOCIADOS</v>
          </cell>
        </row>
        <row r="2578">
          <cell r="B2578" t="str">
            <v>RETÍFICA DE MOTORES CAMPO LINDO LTDA</v>
          </cell>
        </row>
        <row r="2579">
          <cell r="B2579" t="str">
            <v>TRANSPORTES PESADOS NOVO RECREIO LTDA</v>
          </cell>
        </row>
        <row r="2580">
          <cell r="B2580" t="str">
            <v>ATLÂNTICO RIO DAS OSTRAS FERRO E AÇO LTDA</v>
          </cell>
        </row>
        <row r="2581">
          <cell r="B2581" t="str">
            <v>J.R. MARQUES BARRETO &amp; CIA LTDA</v>
          </cell>
        </row>
        <row r="2582">
          <cell r="B2582" t="str">
            <v>MODUS ENGENHARIA E SERVICOS S/C LTDA</v>
          </cell>
        </row>
        <row r="2583">
          <cell r="B2583" t="str">
            <v>MECAMPI-METALÚRGICA CAMPISTA LTDA</v>
          </cell>
        </row>
        <row r="2584">
          <cell r="B2584" t="str">
            <v>BARRETOS E BELLAS MÁRMORES LTDA</v>
          </cell>
        </row>
        <row r="2585">
          <cell r="B2585" t="str">
            <v>ABR CONSTRUTORA LTDA</v>
          </cell>
        </row>
        <row r="2586">
          <cell r="B2586" t="str">
            <v>ATLANTICA HOTELS INTERNATIONAL S/A</v>
          </cell>
        </row>
        <row r="2587">
          <cell r="B2587" t="str">
            <v>COMÉRCIO ECL REUNIDOS LTDA</v>
          </cell>
        </row>
        <row r="2588">
          <cell r="B2588" t="str">
            <v>VITÓRIA EQUIPAMENTOS LTDA.</v>
          </cell>
        </row>
        <row r="2589">
          <cell r="B2589" t="str">
            <v>L.A. COSTA DE ALMEIDA</v>
          </cell>
        </row>
        <row r="2590">
          <cell r="B2590" t="str">
            <v>JETOM MÁQUINAS E EQUIPAMENTOS LTDA</v>
          </cell>
        </row>
        <row r="2591">
          <cell r="B2591" t="str">
            <v>QUANTUN REPAX INFORMÁTICA LTDA</v>
          </cell>
        </row>
        <row r="2592">
          <cell r="B2592" t="str">
            <v>9 E SERVIÇOS REPROGRÁFICOS LTDA</v>
          </cell>
        </row>
        <row r="2593">
          <cell r="B2593" t="str">
            <v>ALL TONER DE ROCHA MIRANDA COM.SUPRIMENTOS LTDA</v>
          </cell>
        </row>
        <row r="2594">
          <cell r="B2594" t="str">
            <v>VAIO MOBILE PLANET COM. DE NOTEBOOKS LTDA</v>
          </cell>
        </row>
        <row r="2595">
          <cell r="B2595" t="str">
            <v>P.C. LETREIROS LTDA - ME</v>
          </cell>
        </row>
        <row r="2596">
          <cell r="B2596" t="str">
            <v>OSTEMBERG GARDEN PLANTAS LTDA</v>
          </cell>
        </row>
        <row r="2597">
          <cell r="B2597" t="str">
            <v>M.J. FILHO- PRESTAÇÃO DE SERVIÇOS</v>
          </cell>
        </row>
        <row r="2598">
          <cell r="B2598" t="str">
            <v>L. CARLOS DOS SANTOS CÓPIAS</v>
          </cell>
        </row>
        <row r="2599">
          <cell r="B2599" t="str">
            <v>AÇOLAGOS COM.PRODUTOS SIDERÚRGICOS LTDA</v>
          </cell>
        </row>
        <row r="2600">
          <cell r="B2600" t="str">
            <v>MADEIREIRA IRMÃOS CAMPANATI LTDA</v>
          </cell>
        </row>
        <row r="2601">
          <cell r="B2601" t="str">
            <v>BETINARDI TERRAPLANAGEM LTDA</v>
          </cell>
        </row>
        <row r="2602">
          <cell r="B2602" t="str">
            <v>MULTI-OBRAS CONSTRUTORA LTDA.</v>
          </cell>
        </row>
        <row r="2603">
          <cell r="B2603" t="str">
            <v>DPA CONSULTORIA E PARTICIPAÇÕES LTDA</v>
          </cell>
        </row>
        <row r="2604">
          <cell r="B2604" t="str">
            <v>MUNK DE MERITI TRANSPORTE E SERVIÇOS LTDA</v>
          </cell>
        </row>
        <row r="2605">
          <cell r="B2605" t="str">
            <v>LIBERTY NEGÓCIOS E TURISMO LTDA</v>
          </cell>
        </row>
        <row r="2606">
          <cell r="B2606" t="str">
            <v>PEIXOTO GOMIDE MAT DE CONSTRUÇÃO LTDA</v>
          </cell>
        </row>
        <row r="2607">
          <cell r="B2607" t="str">
            <v>W. DA FONSECA MONTEIRO -ME</v>
          </cell>
        </row>
        <row r="2608">
          <cell r="B2608" t="str">
            <v>GLASSTEC COMÉRCIO DE VIDROS LTDA</v>
          </cell>
        </row>
        <row r="2609">
          <cell r="B2609" t="str">
            <v>MAGY DRYVE TRANSPORTES LTDA</v>
          </cell>
        </row>
        <row r="2610">
          <cell r="B2610" t="str">
            <v>DEZ DA BARRA MATERIAIS DE CONSTRUÇÃO LTDA</v>
          </cell>
        </row>
        <row r="2611">
          <cell r="B2611" t="str">
            <v>JAG - LOCAÇÃO E TRANSPORTES LTDA</v>
          </cell>
        </row>
        <row r="2612">
          <cell r="B2612" t="str">
            <v>RMA ASSESSORIA E CONSULTORIA LTDA</v>
          </cell>
        </row>
        <row r="2613">
          <cell r="B2613" t="str">
            <v>FROTAUTO RENT A CAR LTDA</v>
          </cell>
        </row>
        <row r="2614">
          <cell r="B2614" t="str">
            <v>SHOLL LAJE COMÉRCIO E INDÚSTRIA LTDA-ME</v>
          </cell>
        </row>
        <row r="2615">
          <cell r="B2615" t="str">
            <v>ATUAL MACAENSE DISTR.MAT.ESCRITORIO LTDA</v>
          </cell>
        </row>
        <row r="2616">
          <cell r="B2616" t="str">
            <v>CLEBIA DA SILVA CHAVES</v>
          </cell>
        </row>
        <row r="2617">
          <cell r="B2617" t="str">
            <v>R. ROZA SÃO PAULO - ME</v>
          </cell>
        </row>
        <row r="2618">
          <cell r="B2618" t="str">
            <v>FAR PESSANHA &amp; OLIVEIRA LTDA</v>
          </cell>
        </row>
        <row r="2619">
          <cell r="B2619" t="str">
            <v>CASTRO VIANNA LTDA</v>
          </cell>
        </row>
        <row r="2620">
          <cell r="B2620" t="str">
            <v>LOGIC TECHNOLOGIES DO BRASIL LTDA</v>
          </cell>
        </row>
        <row r="2621">
          <cell r="B2621" t="str">
            <v>GUITAFAU PARTICIPAÇÕES LTDA</v>
          </cell>
        </row>
        <row r="2622">
          <cell r="B2622" t="str">
            <v>IMB - INDÚSTRIA DE MAQ.E METALURGIA LTDA</v>
          </cell>
        </row>
        <row r="2623">
          <cell r="B2623" t="str">
            <v>MADEIRAS SAO JOSE DE AUSTIN LTDA</v>
          </cell>
        </row>
        <row r="2624">
          <cell r="B2624" t="str">
            <v>RECREIO PRODS. PARA CONSTRUÇÃO LTDA</v>
          </cell>
        </row>
        <row r="2625">
          <cell r="B2625" t="str">
            <v>D.J. SERVIÇOS TÉCNICOS DE DESMONTE LTDA</v>
          </cell>
        </row>
        <row r="2626">
          <cell r="B2626" t="str">
            <v>L.G.COSTA TEIXEIRA CONSTRUÇÕES LTDA</v>
          </cell>
        </row>
        <row r="2627">
          <cell r="B2627" t="str">
            <v>ISMAR MARIA DE SOUZA GONZAGA-ME</v>
          </cell>
        </row>
        <row r="2628">
          <cell r="B2628" t="str">
            <v>F.L. LOBATO NETO COMÉRCIO</v>
          </cell>
        </row>
        <row r="2629">
          <cell r="B2629" t="str">
            <v>CARDAN FORTALEZA LTDA</v>
          </cell>
        </row>
        <row r="2630">
          <cell r="B2630" t="str">
            <v>EWANDRO PEIXOTO LIMA IND. COM.</v>
          </cell>
        </row>
        <row r="2631">
          <cell r="B2631" t="str">
            <v>OXISEG-EQUIP. DE SEGUR. E SOLDAGEM LTDA</v>
          </cell>
        </row>
        <row r="2632">
          <cell r="B2632" t="str">
            <v>LITORAL EXPRESS TELECOMUNICAÇÕES LTDA</v>
          </cell>
        </row>
        <row r="2633">
          <cell r="B2633" t="str">
            <v>CONCRETELLI SERVIÇOS DE CONCRETO LTDA</v>
          </cell>
        </row>
        <row r="2634">
          <cell r="B2634" t="str">
            <v>ETTERCCAP CONST.COM.TRANSP.TERRAPLANAGEM</v>
          </cell>
        </row>
        <row r="2635">
          <cell r="B2635" t="str">
            <v>NOTEWORTHY INFORMÁTICA LTDA</v>
          </cell>
        </row>
        <row r="2636">
          <cell r="B2636" t="str">
            <v>MUNDU'S COM.MAT.CONSTRUÇÃO E MADEIRAS LTDA</v>
          </cell>
        </row>
        <row r="2637">
          <cell r="B2637" t="str">
            <v>DACAR TRANSPORTES LTDA</v>
          </cell>
        </row>
        <row r="2638">
          <cell r="B2638" t="str">
            <v>T.J. CONSTRUTORA LTDA</v>
          </cell>
        </row>
        <row r="2639">
          <cell r="B2639" t="str">
            <v>JOSÉ ROMUALDO SANDRINI FILHO - ME</v>
          </cell>
        </row>
        <row r="2640">
          <cell r="B2640" t="str">
            <v>DURVALINO PELEGRINI BLOCOS - ME</v>
          </cell>
        </row>
        <row r="2641">
          <cell r="B2641" t="str">
            <v>DONA PORCA &amp; SEUS DOIS PARAFUSOS COM.REP</v>
          </cell>
        </row>
        <row r="2642">
          <cell r="B2642" t="str">
            <v>COOPERATIVA PROF.TOPOGR.ENGENHARIA LTDA</v>
          </cell>
        </row>
        <row r="2643">
          <cell r="B2643" t="str">
            <v>MAYALL PARTICIPAÇÕES LTDA</v>
          </cell>
        </row>
        <row r="2644">
          <cell r="B2644" t="str">
            <v>MAXIBOR ABASTECEDORA DE MANGUEIRAS E EQUIP. LTDA</v>
          </cell>
        </row>
        <row r="2645">
          <cell r="B2645" t="str">
            <v>LDC-TRANSPORTE SERVIÇO COMÉRCIO E REP.LTDA</v>
          </cell>
        </row>
        <row r="2646">
          <cell r="B2646" t="str">
            <v>SUSTENTO ALIMENTOS COMÉRCIO, IMPORTAÇÃO E EXPORTAÇÃO LTDA</v>
          </cell>
        </row>
        <row r="2647">
          <cell r="B2647" t="str">
            <v>LUCIMAR CLEANING SERV. DE LIMPEZA LTDA</v>
          </cell>
        </row>
        <row r="2648">
          <cell r="B2648" t="str">
            <v>R. S. PESSANHA COMÉRCIO E SERVIÇOS</v>
          </cell>
        </row>
        <row r="2649">
          <cell r="B2649" t="str">
            <v>NOVAES E FONSECA COM. E TRANSPORTES LTDA</v>
          </cell>
        </row>
        <row r="2650">
          <cell r="B2650" t="str">
            <v>CASA DAS LETRAS, PLACAS E DECORAÇÕES LTDA.</v>
          </cell>
        </row>
        <row r="2651">
          <cell r="B2651" t="str">
            <v>ALUMINAÇO LTDA</v>
          </cell>
        </row>
        <row r="2652">
          <cell r="B2652" t="str">
            <v>INFOR-X-NINE INFORMÁTICA LTDA-ME</v>
          </cell>
        </row>
        <row r="2653">
          <cell r="B2653" t="str">
            <v>J.L. PEDROSA COM.PECAS E TERRAPLENAGEM LTDA</v>
          </cell>
        </row>
        <row r="2654">
          <cell r="B2654" t="str">
            <v>AUTO PARABRISA VIDROS BENFICA LTDA</v>
          </cell>
        </row>
        <row r="2655">
          <cell r="B2655" t="str">
            <v>MGS COMÉRCIO DE FERRO &amp; AÇO LTDA - ME</v>
          </cell>
        </row>
        <row r="2656">
          <cell r="B2656" t="str">
            <v>BETAMAX BERTIOGA LOC.EQUIP.P/CONSTRUÇÃO CIVIL</v>
          </cell>
        </row>
        <row r="2657">
          <cell r="B2657" t="str">
            <v>RECAPAGEM FIEL LTDA</v>
          </cell>
        </row>
        <row r="2658">
          <cell r="B2658" t="str">
            <v>CRISVAN ALUMINIO LTDA ME</v>
          </cell>
        </row>
        <row r="2659">
          <cell r="B2659" t="str">
            <v>JCA COSTA INFORMÁTICA COMERCIAL LTDA</v>
          </cell>
        </row>
        <row r="2660">
          <cell r="B2660" t="str">
            <v>RETROCOMP LOC.MANUT.EQUIPAMENTOS LTDA</v>
          </cell>
        </row>
        <row r="2661">
          <cell r="B2661" t="str">
            <v>J.M.N. SIGN PRESTADORA DE SERVIÇOS LTDA</v>
          </cell>
        </row>
        <row r="2662">
          <cell r="B2662" t="str">
            <v>POSTO DE MOLAS BOIADEIRO DE CAMPO GRANDE</v>
          </cell>
        </row>
        <row r="2663">
          <cell r="B2663" t="str">
            <v>DEL BOSCO E GARCIA EMPREENDIMENTOS LTDA</v>
          </cell>
        </row>
        <row r="2664">
          <cell r="B2664" t="str">
            <v>M.F. MARINS PEIXOTO COM. SERVIÇOS LTDA</v>
          </cell>
        </row>
        <row r="2665">
          <cell r="B2665" t="str">
            <v>DELTA M.V.N. COMÉRCIO E SERVIÇOS LTDA.</v>
          </cell>
        </row>
        <row r="2666">
          <cell r="B2666" t="str">
            <v>GAMA DIESEL LTDA.</v>
          </cell>
        </row>
        <row r="2667">
          <cell r="B2667" t="str">
            <v>A. JÓIA MACHADO - ME</v>
          </cell>
        </row>
        <row r="2668">
          <cell r="B2668" t="str">
            <v>WERNECK &amp; AGUIAR CONSULTORES ASSOCIADOS</v>
          </cell>
        </row>
        <row r="2669">
          <cell r="B2669" t="str">
            <v>CORREIA SANTOS CONSTRUÇÃO E URBANIZAÇÃO LTDA</v>
          </cell>
        </row>
        <row r="2670">
          <cell r="B2670" t="str">
            <v>SANTOSPAR INVESTIMENTOS PARTICIPAÇÕES E NEGÓCIOS S/A</v>
          </cell>
        </row>
        <row r="2671">
          <cell r="B2671" t="str">
            <v>MAXFLORA CONSERVAÇÃO DE ÁREAS VERDES LTDA</v>
          </cell>
        </row>
        <row r="2672">
          <cell r="B2672" t="str">
            <v>F.DAS CHAGAS C. DE MENEZES-ME</v>
          </cell>
        </row>
        <row r="2673">
          <cell r="B2673" t="str">
            <v>SOLOSECO ENGENHARIA LTDA</v>
          </cell>
        </row>
        <row r="2674">
          <cell r="B2674" t="str">
            <v>FERNANDO COSTA BRITO GUARULHOS-ME</v>
          </cell>
        </row>
        <row r="2675">
          <cell r="B2675" t="str">
            <v>VEMAR GÁS NATURAL LTDA</v>
          </cell>
        </row>
        <row r="2676">
          <cell r="B2676" t="str">
            <v>C.F. PEREIRA MOVEIS</v>
          </cell>
        </row>
        <row r="2677">
          <cell r="B2677" t="str">
            <v>BRAÇO FORTE LOCAÇÃO DE MÃO DE OBRA LTDA</v>
          </cell>
        </row>
        <row r="2678">
          <cell r="B2678" t="str">
            <v>PRATA AMBIENTAL CONSTRUÇÕES LTDA</v>
          </cell>
        </row>
        <row r="2679">
          <cell r="B2679" t="str">
            <v>PEDRAS DECORATIVAS PABLO LTDA - ME</v>
          </cell>
        </row>
        <row r="2680">
          <cell r="B2680" t="str">
            <v>TRANSPORTES ALMEIDA SANTIAGO LTDA</v>
          </cell>
        </row>
        <row r="2681">
          <cell r="B2681" t="str">
            <v>MARCOSA S/A MAQUINAS E EQUIPAMENTOS</v>
          </cell>
        </row>
        <row r="2682">
          <cell r="B2682" t="str">
            <v>MARCOSA S.A MAQUINAS E EQUIPAMENTOS</v>
          </cell>
        </row>
        <row r="2683">
          <cell r="B2683" t="str">
            <v>MARCOSA S/A MÁQUINAS E EQUIPAMENTOS</v>
          </cell>
        </row>
        <row r="2684">
          <cell r="B2684" t="str">
            <v>MARCOSA S/A - MAQ EQUIPAMENTOS</v>
          </cell>
        </row>
        <row r="2685">
          <cell r="B2685" t="str">
            <v>PAREDRO INDÚSTRIA, COMÉRCIO E SERVIÇOS LTDA.</v>
          </cell>
        </row>
        <row r="2686">
          <cell r="B2686" t="str">
            <v>SOFT RIO 2001 FILTROS E BEBEDOUROS LTDA</v>
          </cell>
        </row>
        <row r="2687">
          <cell r="B2687" t="str">
            <v>BELÉM DIESEL</v>
          </cell>
        </row>
        <row r="2688">
          <cell r="B2688" t="str">
            <v>Y. YAMADA S/A</v>
          </cell>
        </row>
        <row r="2689">
          <cell r="B2689" t="str">
            <v>GEOPLANO ENGENHARIA S/C LTDA</v>
          </cell>
        </row>
        <row r="2690">
          <cell r="B2690" t="str">
            <v>A TATI PLACAS E CARIMBOS LTDA</v>
          </cell>
        </row>
        <row r="2691">
          <cell r="B2691" t="str">
            <v>F.ADRECIS MAT.ELÉTRICOS E HIDRÁULICOS LTDA</v>
          </cell>
        </row>
        <row r="2692">
          <cell r="B2692" t="str">
            <v>POSTO C-1 LTDA</v>
          </cell>
        </row>
        <row r="2693">
          <cell r="B2693" t="str">
            <v>3 D SERV.E PROJETOS TOPOGRAFICOS LTDA</v>
          </cell>
        </row>
        <row r="2694">
          <cell r="B2694" t="str">
            <v>JLS LOCAÇÃO CAM.MAQ.EQUIPAMENTOS LTDA</v>
          </cell>
        </row>
        <row r="2695">
          <cell r="B2695" t="str">
            <v>PEREIRA &amp; BARRADO PEREIRA LTDA.-ME</v>
          </cell>
        </row>
        <row r="2696">
          <cell r="B2696" t="str">
            <v>L.CARLOS DO NASCIMENTO GEN.ALIMENRÍCIOS</v>
          </cell>
        </row>
        <row r="2697">
          <cell r="B2697" t="str">
            <v>EXPRESS CONSULTORIA S/C LTDA</v>
          </cell>
        </row>
        <row r="2698">
          <cell r="B2698" t="str">
            <v>SMS AMBIENTAL CONSULTORIA LTDA</v>
          </cell>
        </row>
        <row r="2699">
          <cell r="B2699" t="str">
            <v>ALIMENTOS NOBRE DO BRASIL LTDA</v>
          </cell>
        </row>
        <row r="2700">
          <cell r="B2700" t="str">
            <v>BORRACHARIA E ELÉTRICA VULCÃO LTDA</v>
          </cell>
        </row>
        <row r="2701">
          <cell r="B2701" t="str">
            <v>ALPHA 3 ENGENHARIA E SANEAMENTO LTDA</v>
          </cell>
        </row>
        <row r="2702">
          <cell r="B2702" t="str">
            <v>M.V.S. TRANSPORTES LTDA</v>
          </cell>
        </row>
        <row r="2703">
          <cell r="B2703" t="str">
            <v>SELITA EDI DE SOUZA</v>
          </cell>
        </row>
        <row r="2704">
          <cell r="B2704" t="str">
            <v>ZWF &amp; CAPUTO COM. DE AREIA E PEDRAS LTDA</v>
          </cell>
        </row>
        <row r="2705">
          <cell r="B2705" t="str">
            <v>ORIENTE CONSTRUÇÕES LTDA</v>
          </cell>
        </row>
        <row r="2706">
          <cell r="B2706" t="str">
            <v>MAURO FARDAMENTOS LTDA</v>
          </cell>
        </row>
        <row r="2707">
          <cell r="B2707" t="str">
            <v>C.S.L. COMERCIAL LTDA</v>
          </cell>
        </row>
        <row r="2708">
          <cell r="B2708" t="str">
            <v>AUTO POSTO MONTANA DE CAJATI LTDA</v>
          </cell>
        </row>
        <row r="2709">
          <cell r="B2709" t="str">
            <v>FABRÍCIO GOMES DE ALMEIDA - ME</v>
          </cell>
        </row>
        <row r="2710">
          <cell r="B2710" t="str">
            <v>ÉGIDE METALÚRGICA LTDA</v>
          </cell>
        </row>
        <row r="2711">
          <cell r="B2711" t="str">
            <v>RIPPER COMÉRCIO DE PEÇAS LTDA-EPP</v>
          </cell>
        </row>
        <row r="2712">
          <cell r="B2712" t="str">
            <v>AXXONAL NAQ.FERRAGENS E FERRAMENTAS LTDA</v>
          </cell>
        </row>
        <row r="2713">
          <cell r="B2713" t="str">
            <v>R.L. FERREIRA DIAS TRANSPORTES</v>
          </cell>
        </row>
        <row r="2714">
          <cell r="B2714" t="str">
            <v>MARQUESIN MATERIAIS DE CONSTRUCAO</v>
          </cell>
        </row>
        <row r="2715">
          <cell r="B2715" t="str">
            <v>JONH ALISON TORQUATO NOGUEIRA</v>
          </cell>
        </row>
        <row r="2716">
          <cell r="B2716" t="str">
            <v>SDY-MACAÉ EQUIPAMENTOS ELÉTRICOS LTDA</v>
          </cell>
        </row>
        <row r="2717">
          <cell r="B2717" t="str">
            <v>FERPLÁS COMERCIAL LTDA</v>
          </cell>
        </row>
        <row r="2718">
          <cell r="B2718" t="str">
            <v>TANIA OLIVEIRA PROJETOS SOCIAIS E ARQUITET. DE RELAÇÕES LTDA</v>
          </cell>
        </row>
        <row r="2719">
          <cell r="B2719" t="str">
            <v>FABIANO FERREIRA DA SILVA &amp; CIA LTDA</v>
          </cell>
        </row>
        <row r="2720">
          <cell r="B2720" t="str">
            <v>C.S. ROQUE - ME</v>
          </cell>
        </row>
        <row r="2721">
          <cell r="B2721" t="str">
            <v>TECNOPOL DO BRASIL INDÚSTRIA E COMÉRCIO LTDA</v>
          </cell>
        </row>
        <row r="2722">
          <cell r="B2722" t="str">
            <v>GALPÃO BANDEIRANTES 6313 PEDRAS E AZULEJOS LTDA - ME</v>
          </cell>
        </row>
        <row r="2723">
          <cell r="B2723" t="str">
            <v>PANIFICADORA FLOR DO TANQUE LTDA</v>
          </cell>
        </row>
        <row r="2724">
          <cell r="B2724" t="str">
            <v>NASSAU DISTRIBUIDORA DE PEDRAS EM GERAL LTDA</v>
          </cell>
        </row>
        <row r="2725">
          <cell r="B2725" t="str">
            <v>PONTEC EQUIP.IND.COM.LTDA-ME</v>
          </cell>
        </row>
        <row r="2726">
          <cell r="B2726" t="str">
            <v>IMPORTADORA OPLIMA LTDA.</v>
          </cell>
        </row>
        <row r="2727">
          <cell r="B2727" t="str">
            <v>ROBOX GERADORES E SANEAMENTO LTDA</v>
          </cell>
        </row>
        <row r="2728">
          <cell r="B2728" t="str">
            <v>ENGEPLAN ENGENHARIA E PLANEJAMENTO LTDA</v>
          </cell>
        </row>
        <row r="2729">
          <cell r="B2729" t="str">
            <v>FRESA TERRA COMÉRCIO E SERVIÇOS LTDA</v>
          </cell>
        </row>
        <row r="2730">
          <cell r="B2730" t="str">
            <v>ZETÉTICA RIO TELEINFORMÁTICA LTDA ME</v>
          </cell>
        </row>
        <row r="2731">
          <cell r="B2731" t="str">
            <v>NATALINO AUGUSTO RIBEIRO</v>
          </cell>
        </row>
        <row r="2732">
          <cell r="B2732" t="str">
            <v>C. AUGUSTO GOMES DO AMARAL</v>
          </cell>
        </row>
        <row r="2733">
          <cell r="B2733" t="str">
            <v>RONALDO DA SILVA MENEZES</v>
          </cell>
        </row>
        <row r="2734">
          <cell r="B2734" t="str">
            <v>CLÍNICA SCHMITZ MED. TRAB. CARDIOLOGIA LTDA</v>
          </cell>
        </row>
        <row r="2735">
          <cell r="B2735" t="str">
            <v>CABELF CONST. E REFORMAS LTDA</v>
          </cell>
        </row>
        <row r="2736">
          <cell r="B2736" t="str">
            <v>MASSI PAISAGISMO E HIDROSEMEADURA LTDA</v>
          </cell>
        </row>
        <row r="2737">
          <cell r="B2737" t="str">
            <v>RESTAURANTE E CHOPERIA ITAPETI LTDA</v>
          </cell>
        </row>
        <row r="2738">
          <cell r="B2738" t="str">
            <v>COPIER COSTA COM.ASSISTÊNCIA TÉCNICA LTDA</v>
          </cell>
        </row>
        <row r="2739">
          <cell r="B2739" t="str">
            <v>MARCOS SOARES DOS SANTOS - EPP</v>
          </cell>
        </row>
        <row r="2740">
          <cell r="B2740" t="str">
            <v>ELETRO J.M. LTDA</v>
          </cell>
        </row>
        <row r="2741">
          <cell r="B2741" t="str">
            <v>YOHKI IND. COMÉRCIO DE PLÁSTICOS LTDA</v>
          </cell>
        </row>
        <row r="2742">
          <cell r="B2742" t="str">
            <v>CARBIMAR BAZAR LTDA - ME</v>
          </cell>
        </row>
        <row r="2743">
          <cell r="B2743" t="str">
            <v>TKF TERRAPLENO LTDA</v>
          </cell>
        </row>
        <row r="2744">
          <cell r="B2744" t="str">
            <v>ROBERTA CORDEIRO DE OLIVEIRA</v>
          </cell>
        </row>
        <row r="2745">
          <cell r="B2745" t="str">
            <v>ENGEPROTON CONSULTORIA LTDA</v>
          </cell>
        </row>
        <row r="2746">
          <cell r="B2746" t="str">
            <v>CENTRO DE INSPEÇÃO DE SEG. VEICULAR LTDA</v>
          </cell>
        </row>
        <row r="2747">
          <cell r="B2747" t="str">
            <v>DESENTUPIDORA E DESENT. HIDRO-PRESS LTDA</v>
          </cell>
        </row>
        <row r="2748">
          <cell r="B2748" t="str">
            <v>DOMINGOS CAPORRINO NETO ADVOGADOS ASSOCIADOS</v>
          </cell>
        </row>
        <row r="2749">
          <cell r="B2749" t="str">
            <v>DENISE T. KUNRATH PAPELARIA-ME</v>
          </cell>
        </row>
        <row r="2750">
          <cell r="B2750" t="str">
            <v>RURAL TEC LTDA</v>
          </cell>
        </row>
        <row r="2751">
          <cell r="B2751" t="str">
            <v>LENE-RIO PAPELARIA LTDA</v>
          </cell>
        </row>
        <row r="2752">
          <cell r="B2752" t="str">
            <v>PERFIL 2000 MATERIAIS DE CONSTRUÇÃO LTDA</v>
          </cell>
        </row>
        <row r="2753">
          <cell r="B2753" t="str">
            <v>NEROSI SOLDAS ABRAS.E PROTEÇÃO INDUSTRIAL LTDA</v>
          </cell>
        </row>
        <row r="2754">
          <cell r="B2754" t="str">
            <v>PECLI CONSTRUTORA E SERV. GERAIS LTDA</v>
          </cell>
        </row>
        <row r="2755">
          <cell r="B2755" t="str">
            <v>SARÇA IMPERMEABILIZADORA E PAISAGISMO LT</v>
          </cell>
        </row>
        <row r="2756">
          <cell r="B2756" t="str">
            <v>COBERTURA FILHO &amp; SANTOS LTDA</v>
          </cell>
        </row>
        <row r="2757">
          <cell r="B2757" t="str">
            <v>V. DOS SANTOS ARAÚJO MATERIAIS DE CONSTRUÇÃO - ME</v>
          </cell>
        </row>
        <row r="2758">
          <cell r="B2758" t="str">
            <v>A. ABREU ALMEIDA - ME</v>
          </cell>
        </row>
        <row r="2759">
          <cell r="B2759" t="str">
            <v>KEYSTONE PROJETOS LTDA</v>
          </cell>
        </row>
        <row r="2760">
          <cell r="B2760" t="str">
            <v>M.S.G.S. GIANNECCHINI</v>
          </cell>
        </row>
        <row r="2761">
          <cell r="B2761" t="str">
            <v>TUMANCOL TUDO MATERIAIS DE CONSTRUÇÃO LTDA</v>
          </cell>
        </row>
        <row r="2762">
          <cell r="B2762" t="str">
            <v>AGRI-TEC TOPOGRAFIA TÉCNICA LTDA.</v>
          </cell>
        </row>
        <row r="2763">
          <cell r="B2763" t="str">
            <v>GRANFORT CONSTRUÇÕES E INCORPORAÇÕES LTDA</v>
          </cell>
        </row>
        <row r="2764">
          <cell r="B2764" t="str">
            <v>CESAR AUGUSTO ROMARO</v>
          </cell>
        </row>
        <row r="2765">
          <cell r="B2765" t="str">
            <v>MARIA DE LOURDES GIFFONI CARVALHO</v>
          </cell>
        </row>
        <row r="2766">
          <cell r="B2766" t="str">
            <v>MANOEL DIAS BARBOSA</v>
          </cell>
        </row>
        <row r="2767">
          <cell r="B2767" t="str">
            <v>JUAREZ POMPEU DE AMORIM FILHO - EPP</v>
          </cell>
        </row>
        <row r="2768">
          <cell r="B2768" t="str">
            <v>RECH &amp; CIA. LTDA.</v>
          </cell>
        </row>
        <row r="2769">
          <cell r="B2769" t="str">
            <v>DANNEMANN SIEMSEN M.AMB.CONSULTORES LTDA</v>
          </cell>
        </row>
        <row r="2770">
          <cell r="B2770" t="str">
            <v>ALCIDES FIGUEIREDO E MENDES LTDA</v>
          </cell>
        </row>
        <row r="2771">
          <cell r="B2771" t="str">
            <v>CASASANTA ENGENHARIA LTDA</v>
          </cell>
        </row>
        <row r="2772">
          <cell r="B2772" t="str">
            <v>J.S. ARAÚJO CONSTRUÇÕES - ME</v>
          </cell>
        </row>
        <row r="2773">
          <cell r="B2773" t="str">
            <v>TECHNICO NORTE LTDA</v>
          </cell>
        </row>
        <row r="2774">
          <cell r="B2774" t="str">
            <v>ESCANDINAVIA COM.SERV.REFRIGERAÇÃO LTDA</v>
          </cell>
        </row>
        <row r="2775">
          <cell r="B2775" t="str">
            <v>SALGADO SETÚBAL, R. SORIANO DE OLIVEIRA &amp; WOILER</v>
          </cell>
        </row>
        <row r="2776">
          <cell r="B2776" t="str">
            <v>CONSTRUTORA SÃO TOMÉ LTDA</v>
          </cell>
        </row>
        <row r="2777">
          <cell r="B2777" t="str">
            <v>MARBE RETÍFICA DE CABEÇOTES LTDA</v>
          </cell>
        </row>
        <row r="2778">
          <cell r="B2778" t="str">
            <v>SOLAR HOTEL FIDELENSE LTDA</v>
          </cell>
        </row>
        <row r="2779">
          <cell r="B2779" t="str">
            <v>MÔNACO DIESEL LTDA</v>
          </cell>
        </row>
        <row r="2780">
          <cell r="B2780" t="str">
            <v>UTÓRIA COMUNICAÇÃO E MARKETING LTDA</v>
          </cell>
        </row>
        <row r="2781">
          <cell r="B2781" t="str">
            <v>J.R. MONTEIRO CONCRETO LTDA</v>
          </cell>
        </row>
        <row r="2782">
          <cell r="B2782" t="str">
            <v>SQUADRO DE MESQUITA ESTR.METÁLICAS LTDA</v>
          </cell>
        </row>
        <row r="2783">
          <cell r="B2783" t="str">
            <v>1200 MADEIRAS LTDA - ME</v>
          </cell>
        </row>
        <row r="2784">
          <cell r="B2784" t="str">
            <v>GEED CONSTRUTORA LTDA</v>
          </cell>
        </row>
        <row r="2785">
          <cell r="B2785" t="str">
            <v>NOGUEIRA &amp; SILVA AMERICANA LTDA-ME</v>
          </cell>
        </row>
        <row r="2786">
          <cell r="B2786" t="str">
            <v>ARTE REAL TINTAS LTDA</v>
          </cell>
        </row>
        <row r="2787">
          <cell r="B2787" t="str">
            <v>REBEQUI VIDRAÇARIA LTDA</v>
          </cell>
        </row>
        <row r="2788">
          <cell r="B2788" t="str">
            <v>W W REV. DE DERIVADOS DE PETRÓLEO LTDA</v>
          </cell>
        </row>
        <row r="2789">
          <cell r="B2789" t="str">
            <v>HIDRAUTERRA PEÇAS E SERVIÇOS HIDRÁULICOS LTDA</v>
          </cell>
        </row>
        <row r="2790">
          <cell r="B2790" t="str">
            <v>W M DE ÉDEN GRAMADOS MONTES VERDES LTDA</v>
          </cell>
        </row>
        <row r="2791">
          <cell r="B2791" t="str">
            <v>PAPA QUENTE 2035 ALIMENTOS LTDA</v>
          </cell>
        </row>
        <row r="2792">
          <cell r="B2792" t="str">
            <v>FAJOR MANUTENÇÃO TRANSPORTES E LOCAÇÃO LTDA</v>
          </cell>
        </row>
        <row r="2793">
          <cell r="B2793" t="str">
            <v>ALEXANDRE JOSÉ DE OLIVEIRA DIAS ME</v>
          </cell>
        </row>
        <row r="2794">
          <cell r="B2794" t="str">
            <v>SUPORT COM. E REPRESENTAÇÃO LTDA</v>
          </cell>
        </row>
        <row r="2795">
          <cell r="B2795" t="str">
            <v>FORTE RIO 2002 MAT. DE CONSTRUÇÃO LTDA</v>
          </cell>
        </row>
        <row r="2796">
          <cell r="B2796" t="str">
            <v>AFONSO E OLIVEIRA LTDA</v>
          </cell>
        </row>
        <row r="2797">
          <cell r="B2797" t="str">
            <v>DISA FÁCIL-SERVIÇOS S/C LTDA</v>
          </cell>
        </row>
        <row r="2798">
          <cell r="B2798" t="str">
            <v>TRC TELECOM LTDA</v>
          </cell>
        </row>
        <row r="2799">
          <cell r="B2799" t="str">
            <v>INTERCITY LTDA</v>
          </cell>
        </row>
        <row r="2800">
          <cell r="B2800" t="str">
            <v>SUGAI-COMÉRCIO DE AREIA E PEDRA LTDA</v>
          </cell>
        </row>
        <row r="2801">
          <cell r="B2801" t="str">
            <v>ROMUALDO MENEZES DE SOUSA-ME</v>
          </cell>
        </row>
        <row r="2802">
          <cell r="B2802" t="str">
            <v>TRANSMYLI 2002 LTDA</v>
          </cell>
        </row>
        <row r="2803">
          <cell r="B2803" t="str">
            <v>STOCK MACAENSE DE TINTAS LTDA - ME</v>
          </cell>
        </row>
        <row r="2804">
          <cell r="B2804" t="str">
            <v>MARTA RODRIGUES PINHEIRO - ME</v>
          </cell>
        </row>
        <row r="2805">
          <cell r="B2805" t="str">
            <v>PASSIRA COMÉRCIO DE DERIVADOS DE PETRÓLEO LTDA</v>
          </cell>
        </row>
        <row r="2806">
          <cell r="B2806" t="str">
            <v>TIRENTULHO LIMITADA</v>
          </cell>
        </row>
        <row r="2807">
          <cell r="B2807" t="str">
            <v>R.K DE JAPERI PNEU E PEÇAS LTDA-ME</v>
          </cell>
        </row>
        <row r="2808">
          <cell r="B2808" t="str">
            <v>ZIP RIO TRANSPORTES LTDA</v>
          </cell>
        </row>
        <row r="2809">
          <cell r="B2809" t="str">
            <v>MR EVENTOS S/C LTDA</v>
          </cell>
        </row>
        <row r="2810">
          <cell r="B2810" t="str">
            <v>BARBOSA E CARVALHO AUTO PEÇAS LTDA.</v>
          </cell>
        </row>
        <row r="2811">
          <cell r="B2811" t="str">
            <v>V.T. GIRARDI AGRONOMIA - ME</v>
          </cell>
        </row>
        <row r="2812">
          <cell r="B2812" t="str">
            <v>LOCLIDER LOCAÇÃO E SERVIÇOS LTDA</v>
          </cell>
        </row>
        <row r="2813">
          <cell r="B2813" t="str">
            <v>TOTAL CASCADURA REFRIGERAÇÃO LTDA</v>
          </cell>
        </row>
        <row r="2814">
          <cell r="B2814" t="str">
            <v>LAIN PARTICIPAÇÕES E SERVIÇOS LTDA</v>
          </cell>
        </row>
        <row r="2815">
          <cell r="B2815" t="str">
            <v>DILZA DOS SANTOS AMORIM SILVA - ME</v>
          </cell>
        </row>
        <row r="2816">
          <cell r="B2816" t="str">
            <v>FAZENDA GARCIA REFEIÇÕES COMERCIAIS LTDA</v>
          </cell>
        </row>
        <row r="2817">
          <cell r="B2817" t="str">
            <v>IRACI PEREIRA ROCHA TRANSPORTES-ME</v>
          </cell>
        </row>
        <row r="2818">
          <cell r="B2818" t="str">
            <v>SUB-EMPREITEIRA J.T.L.S. SANTOS LTDA</v>
          </cell>
        </row>
        <row r="2819">
          <cell r="B2819" t="str">
            <v>M3K CURSOS PROFISSIONALIZANTES LTDA</v>
          </cell>
        </row>
        <row r="2820">
          <cell r="B2820" t="str">
            <v>MADEIRAS PONTES DE JAPERI LTDA</v>
          </cell>
        </row>
        <row r="2821">
          <cell r="B2821" t="str">
            <v>A. PACHECO DAS CHAGAS TRANSPORTES</v>
          </cell>
        </row>
        <row r="2822">
          <cell r="B2822" t="str">
            <v>IND.TELAS DE ARAME ANGELOS DE BONSUCESSO LTDA</v>
          </cell>
        </row>
        <row r="2823">
          <cell r="B2823" t="str">
            <v>SIQUEIRA CASTRO ADVOGADOS</v>
          </cell>
        </row>
        <row r="2824">
          <cell r="B2824" t="str">
            <v>ELETROMÓVEIS MACHADINHO LTDA</v>
          </cell>
        </row>
        <row r="2825">
          <cell r="B2825" t="str">
            <v>INSTEL INSTALAÇÕES ELÉTRICAS LTDA</v>
          </cell>
        </row>
        <row r="2826">
          <cell r="B2826" t="str">
            <v>COMPANHIA BRAS. DE ASFALTO DA AMAZÔNIA</v>
          </cell>
        </row>
        <row r="2827">
          <cell r="B2827" t="str">
            <v>FERIMPORT SERVICE LTDA</v>
          </cell>
        </row>
        <row r="2828">
          <cell r="B2828" t="str">
            <v>POWERLD COMERCIAL LTDA</v>
          </cell>
        </row>
        <row r="2829">
          <cell r="B2829" t="str">
            <v>ETEC ENGENHARIA E CONSTRUTORA LTDA</v>
          </cell>
        </row>
        <row r="2830">
          <cell r="B2830" t="str">
            <v>CARTONATO RIO COMÉRCIO E SERVIÇOS LTDA</v>
          </cell>
        </row>
        <row r="2831">
          <cell r="B2831" t="str">
            <v>CIPTCOLA INDÚSTRIA E COMÉRCIO LTDA</v>
          </cell>
        </row>
        <row r="2832">
          <cell r="B2832" t="str">
            <v>JJMG SERVIÇOS LTDA</v>
          </cell>
        </row>
        <row r="2833">
          <cell r="B2833" t="str">
            <v>MARM.PEDRAS DECOR. PRINCESINHA DO BAIRRO ADRIANA LTDA</v>
          </cell>
        </row>
        <row r="2834">
          <cell r="B2834" t="str">
            <v>ONIVAR MARCUSSO TRANSPORTES</v>
          </cell>
        </row>
        <row r="2835">
          <cell r="B2835" t="str">
            <v>NOGUEIRA &amp; NOGUEIRA COM.COMBUSTÍVEL LTDA</v>
          </cell>
        </row>
        <row r="2836">
          <cell r="B2836" t="str">
            <v>ALCY AUTO PEÇAS LTDA - ME/MEE</v>
          </cell>
        </row>
        <row r="2837">
          <cell r="B2837" t="str">
            <v>BARBOSA E CARMO MATERIAL DE CONSTRUÇÃO LTDA</v>
          </cell>
        </row>
        <row r="2838">
          <cell r="B2838" t="str">
            <v>J.I. DAS CHAGAS COMÉRCIO DE IMPLEMENTOS AGRÍCOLAS</v>
          </cell>
        </row>
        <row r="2839">
          <cell r="B2839" t="str">
            <v>LIGHT TRANSPORTES LTDA.</v>
          </cell>
        </row>
        <row r="2840">
          <cell r="B2840" t="str">
            <v>BH TRANSPORTES LTDA</v>
          </cell>
        </row>
        <row r="2841">
          <cell r="B2841" t="str">
            <v>DISTRIBUISORA MAUDI DE VEÍCULOS LTDA</v>
          </cell>
        </row>
        <row r="2842">
          <cell r="B2842" t="str">
            <v>AUTO POSTO SÃO JORGE DE SANTA CRUZ DA SERRA LTDA</v>
          </cell>
        </row>
        <row r="2843">
          <cell r="B2843" t="str">
            <v>PRIME CAR RENTAL LTDA</v>
          </cell>
        </row>
        <row r="2844">
          <cell r="B2844" t="str">
            <v>ROGÉRIO ALBERTO PEREIRA</v>
          </cell>
        </row>
        <row r="2845">
          <cell r="B2845" t="str">
            <v>D. F. DE SOUZA MATERIAL DE CONSTRUÇÃO</v>
          </cell>
        </row>
        <row r="2846">
          <cell r="B2846" t="str">
            <v>COMERCIAL TOLEDO DE PENDOTIBA LTDA</v>
          </cell>
        </row>
        <row r="2847">
          <cell r="B2847" t="str">
            <v>PORTAL DO FORTE ARTEF. DE CONCRETO LTDA</v>
          </cell>
        </row>
        <row r="2848">
          <cell r="B2848" t="str">
            <v>J. CARLOS ALVES DE SOUZA</v>
          </cell>
        </row>
        <row r="2849">
          <cell r="B2849" t="str">
            <v>TRANSPLANAGEM MAT. DE CONSTRUÇÃO LTDA</v>
          </cell>
        </row>
        <row r="2850">
          <cell r="B2850" t="str">
            <v>TRANSPLANAGEM TERRAPLANAGEM LTDA</v>
          </cell>
        </row>
        <row r="2851">
          <cell r="B2851" t="str">
            <v>TRANSPORTES JULIANA LTDA ME</v>
          </cell>
        </row>
        <row r="2852">
          <cell r="B2852" t="str">
            <v>RIVIERA MACAENSE MATERIAIS DE CONSTRUÇÃO LTDA</v>
          </cell>
        </row>
        <row r="2853">
          <cell r="B2853" t="str">
            <v>PIARTEPAVI IND. E COM. LTDA</v>
          </cell>
        </row>
        <row r="2854">
          <cell r="B2854" t="str">
            <v>A.D.B.I. BOMBAS INJETORAS ELETRO DIESEL LTDA</v>
          </cell>
        </row>
        <row r="2855">
          <cell r="B2855" t="str">
            <v>E.N. DA ROCHA RESTAURANTE LTDA</v>
          </cell>
        </row>
        <row r="2856">
          <cell r="B2856" t="str">
            <v>NASCIMENTO PREMOLDADOS LTDA,</v>
          </cell>
        </row>
        <row r="2857">
          <cell r="B2857" t="str">
            <v>M.A.S. MENDONÇA PADARIA E MERCEARIA</v>
          </cell>
        </row>
        <row r="2858">
          <cell r="B2858" t="str">
            <v>CECAPEME DE CAMPOS PREST. DE SERVIÇOS LTDA</v>
          </cell>
        </row>
        <row r="2859">
          <cell r="B2859" t="str">
            <v>LMKS REC. HUMANOS E TERCEIRIZAÇÕES LTDA</v>
          </cell>
        </row>
        <row r="2860">
          <cell r="B2860" t="str">
            <v>GALUTA MADEIRAS LTDA</v>
          </cell>
        </row>
        <row r="2861">
          <cell r="B2861" t="str">
            <v>FUTURA PLOTAGEM E DESENHO TÉCNICO LTDA</v>
          </cell>
        </row>
        <row r="2862">
          <cell r="B2862" t="str">
            <v>BOM CONSELHO COM. DE AREIA E PEDRA LTDA-ME</v>
          </cell>
        </row>
        <row r="2863">
          <cell r="B2863" t="str">
            <v>ENIO SILVA E ANDRÉ RIBEIRO HENRIQUES LTDA</v>
          </cell>
        </row>
        <row r="2864">
          <cell r="B2864" t="str">
            <v>SEDEUG COM.MATERIAIS DE INSTALAÇÃO LTDA</v>
          </cell>
        </row>
        <row r="2865">
          <cell r="B2865" t="str">
            <v>HELDERANTEK CONSTRUÇÕES LTDA</v>
          </cell>
        </row>
        <row r="2866">
          <cell r="B2866" t="str">
            <v>GUAMAL DA VILA KENNEDY MAD. MAT.CONSTRUÇÃO LTDA</v>
          </cell>
        </row>
        <row r="2867">
          <cell r="B2867" t="str">
            <v>RM BANGU MADEIRAS LTDA</v>
          </cell>
        </row>
        <row r="2868">
          <cell r="B2868" t="str">
            <v>DINIZ LOPES JUNIOR</v>
          </cell>
        </row>
        <row r="2869">
          <cell r="B2869" t="str">
            <v>J. K. TRANSPORTES LTDA</v>
          </cell>
        </row>
        <row r="2870">
          <cell r="B2870" t="str">
            <v>BACELAR &amp; NASCIMENTO LTDA</v>
          </cell>
        </row>
        <row r="2871">
          <cell r="B2871" t="str">
            <v>SUPERMERCADO CELMA DE XEREM LTDA</v>
          </cell>
        </row>
        <row r="2872">
          <cell r="B2872" t="str">
            <v>RAINHA DA FIGUEIRA CEREIAS LTDA</v>
          </cell>
        </row>
        <row r="2873">
          <cell r="B2873" t="str">
            <v>AREAL PENTA DE JAPERI LTDA</v>
          </cell>
        </row>
        <row r="2874">
          <cell r="B2874" t="str">
            <v>COLGROUT LTDA</v>
          </cell>
        </row>
        <row r="2875">
          <cell r="B2875" t="str">
            <v>SIDRLEI DE SOUZA SANTOS - ME</v>
          </cell>
        </row>
        <row r="2876">
          <cell r="B2876" t="str">
            <v>M.C. FERREIRA DE SOUZA TRANSPORTE E LOCAÇÃO</v>
          </cell>
        </row>
        <row r="2877">
          <cell r="B2877" t="str">
            <v>LEVIMÁQUINAS TRANSPORTES LTDA-ME</v>
          </cell>
        </row>
        <row r="2878">
          <cell r="B2878" t="str">
            <v>NOBRE CONSTRUÇÕES LTDA</v>
          </cell>
        </row>
        <row r="2879">
          <cell r="B2879" t="str">
            <v>DNL - COMÉRCIO E SERVIÇOS LTDA</v>
          </cell>
        </row>
        <row r="2880">
          <cell r="B2880" t="str">
            <v>AMADEU LOPES CARVALHO NETO - ME</v>
          </cell>
        </row>
        <row r="2881">
          <cell r="B2881" t="str">
            <v>JULIANO MARQUES RODRIGUES CARAGUATATUBA - ME</v>
          </cell>
        </row>
        <row r="2882">
          <cell r="B2882" t="str">
            <v>PETROTEINER COMÉRCIO E LOCAÇÃO DECONTEINERES LTDA</v>
          </cell>
        </row>
        <row r="2883">
          <cell r="B2883" t="str">
            <v>DISTR.PROD.MIN.NOVO SÉCULO DE SEROPÉDICA LTDA</v>
          </cell>
        </row>
        <row r="2884">
          <cell r="B2884" t="str">
            <v>H.P. DE OLIVEIRA</v>
          </cell>
        </row>
        <row r="2885">
          <cell r="B2885" t="str">
            <v>CENTURIONE ARQUITETURA E ENGENHARIA LTDA</v>
          </cell>
        </row>
        <row r="2886">
          <cell r="B2886" t="str">
            <v>PARCO PAPELARIA LTDA</v>
          </cell>
        </row>
        <row r="2887">
          <cell r="B2887" t="str">
            <v>LINK PED INFORMÁTICA LTDA</v>
          </cell>
        </row>
        <row r="2888">
          <cell r="B2888" t="str">
            <v>A. KONIG CONSULT. JURÍDICO EMPRESARIAL S/C</v>
          </cell>
        </row>
        <row r="2889">
          <cell r="B2889" t="str">
            <v>BAZAR E PAPELARIA EL SHADDAI DA JAPUÍBA LTDA</v>
          </cell>
        </row>
        <row r="2890">
          <cell r="B2890" t="str">
            <v>ODEBRAZ IND. E COM. LTDA</v>
          </cell>
        </row>
        <row r="2891">
          <cell r="B2891" t="str">
            <v>FLA COMERCIAL LTDA</v>
          </cell>
        </row>
        <row r="2892">
          <cell r="B2892" t="str">
            <v>G.P. ABREU CÓPIAS</v>
          </cell>
        </row>
        <row r="2893">
          <cell r="B2893" t="str">
            <v>RR FARDAMENTOS E EPIS LTDA</v>
          </cell>
        </row>
        <row r="2894">
          <cell r="B2894" t="str">
            <v>MALTA LTDA</v>
          </cell>
        </row>
        <row r="2895">
          <cell r="B2895" t="str">
            <v>MARCELINO PESSOA &amp; CIA LTDA</v>
          </cell>
        </row>
        <row r="2896">
          <cell r="B2896" t="str">
            <v>SNT BANDA LARGA E INTERNET LTDA.</v>
          </cell>
        </row>
        <row r="2897">
          <cell r="B2897" t="str">
            <v>R QUEIROZ DA LUZ DISTR. MADEIRAS USADAS</v>
          </cell>
        </row>
        <row r="2898">
          <cell r="B2898" t="str">
            <v>ENTREGA FÁCIL DISTRIB. DE CIMENTO LTDA</v>
          </cell>
        </row>
        <row r="2899">
          <cell r="B2899" t="str">
            <v>BRITASA INDÚSTRIA MINERAL LTDA</v>
          </cell>
        </row>
        <row r="2900">
          <cell r="B2900" t="str">
            <v>MEGA TRANSPORTES PESADOS LTDA - EPP</v>
          </cell>
        </row>
        <row r="2901">
          <cell r="B2901" t="str">
            <v>C DA S. SOUZA CARAGUATATUBA - ME</v>
          </cell>
        </row>
        <row r="2902">
          <cell r="B2902" t="str">
            <v>LCMAK - LOC. DE MÁQUINAS LTDA</v>
          </cell>
        </row>
        <row r="2903">
          <cell r="B2903" t="str">
            <v>IPNET 2002 COMÉRCIO E SERVIÇOS LTDA</v>
          </cell>
        </row>
        <row r="2904">
          <cell r="B2904" t="str">
            <v>R.B.S. COMERCIAL DE MAQUINAS E SERVICOS</v>
          </cell>
        </row>
        <row r="2905">
          <cell r="B2905" t="str">
            <v>PESSA-KI LTDA - ME</v>
          </cell>
        </row>
        <row r="2906">
          <cell r="B2906" t="str">
            <v>E.R. PEÇANHA FILHO - ME</v>
          </cell>
        </row>
        <row r="2907">
          <cell r="B2907" t="str">
            <v>VINICIUS NUNES SIQUEIRA - ME</v>
          </cell>
        </row>
        <row r="2908">
          <cell r="B2908" t="str">
            <v>J.C.DE MACAÉ MINÉRIO MAT.CONSTRUÇÃO LTDA</v>
          </cell>
        </row>
        <row r="2909">
          <cell r="B2909" t="str">
            <v>UILSON E PAULO COMÉRCIO DE MÓVEIS LTDA.</v>
          </cell>
        </row>
        <row r="2910">
          <cell r="B2910" t="str">
            <v>ITMS DIGITAÇÃO LTDA</v>
          </cell>
        </row>
        <row r="2911">
          <cell r="B2911" t="str">
            <v>PIRANGI RIO COM.DE PEÇAS E SERVIÇOS LTDA</v>
          </cell>
        </row>
        <row r="2912">
          <cell r="B2912" t="str">
            <v>JL SANTA CRUZ ARTEFATOS DE CONCRETO LTDA</v>
          </cell>
        </row>
        <row r="2913">
          <cell r="B2913" t="str">
            <v>SOS INDUSTRIAL LTDA</v>
          </cell>
        </row>
        <row r="2914">
          <cell r="B2914" t="str">
            <v>TRANSPESADOS ULTREX LTDA</v>
          </cell>
        </row>
        <row r="2915">
          <cell r="B2915" t="str">
            <v>D.L. DA ILHA DESCARTÁVEIS LTDA</v>
          </cell>
        </row>
        <row r="2916">
          <cell r="B2916" t="str">
            <v>THEMISTOCLES ALVES COSTA FILHO - ME</v>
          </cell>
        </row>
        <row r="2917">
          <cell r="B2917" t="str">
            <v>S.F. SISTEMAS TECNOLÓGICOS LTDA - ME</v>
          </cell>
        </row>
        <row r="2918">
          <cell r="B2918" t="str">
            <v>ROBERTO SÉRVULO IMÓVEIS</v>
          </cell>
        </row>
        <row r="2919">
          <cell r="B2919" t="str">
            <v>JMKV COM. ALUMÍNIO E FERRAGENS LTDA</v>
          </cell>
        </row>
        <row r="2920">
          <cell r="B2920" t="str">
            <v>PORTUENSE LUSO BRASIL.TRATAMENTO DE METAIS</v>
          </cell>
        </row>
        <row r="2921">
          <cell r="B2921" t="str">
            <v>LAFUENTE TURISMO LTDA.</v>
          </cell>
        </row>
        <row r="2922">
          <cell r="B2922" t="str">
            <v>ARTEL COM. DE FERROS,TUBOS E TELAS LTDA</v>
          </cell>
        </row>
        <row r="2923">
          <cell r="B2923" t="str">
            <v>CONSTRUTORA RIBEIRO MORAIS LTDA</v>
          </cell>
        </row>
        <row r="2924">
          <cell r="B2924" t="str">
            <v>UNIMEC LTDA</v>
          </cell>
        </row>
        <row r="2925">
          <cell r="B2925" t="str">
            <v>TAUIL E TAUIL MAT. DE CONSTRUÇÃO LTDA</v>
          </cell>
        </row>
        <row r="2926">
          <cell r="B2926" t="str">
            <v>TRANSPORTADORA KTL E LOGISTICA LTDA</v>
          </cell>
        </row>
        <row r="2927">
          <cell r="B2927" t="str">
            <v>CONTINENTAL PEÇAS &amp; ACESSÓRIOS LTDA</v>
          </cell>
        </row>
        <row r="2928">
          <cell r="B2928" t="str">
            <v>ERNANDES PEREIRA PINTO</v>
          </cell>
        </row>
        <row r="2929">
          <cell r="B2929" t="str">
            <v>MADEPONTE IRMÃOS OTAL LTDA</v>
          </cell>
        </row>
        <row r="2930">
          <cell r="B2930" t="str">
            <v>CARAMURU CONSTRUÇÕES LTDA</v>
          </cell>
        </row>
        <row r="2931">
          <cell r="B2931" t="str">
            <v>ANSWER TELECOM LTDA</v>
          </cell>
        </row>
        <row r="2932">
          <cell r="B2932" t="str">
            <v>TALFER TRANSPORTES LTDA.</v>
          </cell>
        </row>
        <row r="2933">
          <cell r="B2933" t="str">
            <v>ARMAZÉM DAS MASSAS LTDA</v>
          </cell>
        </row>
        <row r="2934">
          <cell r="B2934" t="str">
            <v>MACOSUL CONSTRUÇÕES LTDA - ME</v>
          </cell>
        </row>
        <row r="2935">
          <cell r="B2935" t="str">
            <v>HIDROFIBER INDÚSTRIA E COMÉRCIO LTDA</v>
          </cell>
        </row>
        <row r="2936">
          <cell r="B2936" t="str">
            <v>SILVA E GIL TRANSRETRO E SERVIÇOS LTDA</v>
          </cell>
        </row>
        <row r="2937">
          <cell r="B2937" t="str">
            <v>TRANSPORTADORA LOPES &amp; BARRA LTDA</v>
          </cell>
        </row>
        <row r="2938">
          <cell r="B2938" t="str">
            <v>SOCIAL TRENDS CONS.PLANEJAMENTO LTDA</v>
          </cell>
        </row>
        <row r="2939">
          <cell r="B2939" t="str">
            <v>REFLEXÃO ALUMÍNIO LTDA</v>
          </cell>
        </row>
        <row r="2940">
          <cell r="B2940" t="str">
            <v>IVONETE SANTOS OLIVEIRA REPRESENTAÇÕES DO JD. METRÓPOLES LTD</v>
          </cell>
        </row>
        <row r="2941">
          <cell r="B2941" t="str">
            <v>FAP INFORMÁTICA LTDA</v>
          </cell>
        </row>
        <row r="2942">
          <cell r="B2942" t="str">
            <v>ZIRANLOG LOGÍSTICA E TRANSPORTE</v>
          </cell>
        </row>
        <row r="2943">
          <cell r="B2943" t="str">
            <v>P.S. RECAUCHUTADORA LTDA</v>
          </cell>
        </row>
        <row r="2944">
          <cell r="B2944" t="str">
            <v>ZORZAN COMUNICAÇÃO VISUAL LTDA</v>
          </cell>
        </row>
        <row r="2945">
          <cell r="B2945" t="str">
            <v>VALTOR ACESSÓRIOS INDUSTRIAIS LTDA</v>
          </cell>
        </row>
        <row r="2946">
          <cell r="B2946" t="str">
            <v>C &amp; C  COMÉRCIO DE MÁQS E SERVIÇOS ESPECIAIS LTDA</v>
          </cell>
        </row>
        <row r="2947">
          <cell r="B2947" t="str">
            <v>ALVES E SOUZA COMÉRCIO DE MADEIRAS LTDA</v>
          </cell>
        </row>
        <row r="2948">
          <cell r="B2948" t="str">
            <v>CENTRO DE SERVS. AUTOMOTIVOS PARADA 970 LTDA</v>
          </cell>
        </row>
        <row r="2949">
          <cell r="B2949" t="str">
            <v>TWISTER CONSTR. E CONSERVAÇÕES LTDA</v>
          </cell>
        </row>
        <row r="2950">
          <cell r="B2950" t="str">
            <v>MASF COM. DE MATL. DE CONST. E TRANSP. ROD. DE CARGAS LTDA</v>
          </cell>
        </row>
        <row r="2951">
          <cell r="B2951" t="str">
            <v>SOMAR CONSTRUTORA LTDA</v>
          </cell>
        </row>
        <row r="2952">
          <cell r="B2952" t="str">
            <v>IRJR PRINT CARTUCHOS E SERVIÇOS LTDA</v>
          </cell>
        </row>
        <row r="2953">
          <cell r="B2953" t="str">
            <v>ANTUNES AUDITORES ASSOCIADOS S/C</v>
          </cell>
        </row>
        <row r="2954">
          <cell r="B2954" t="str">
            <v>A.A. DE FREITAS EQUIPAMENTOS - ME</v>
          </cell>
        </row>
        <row r="2955">
          <cell r="B2955" t="str">
            <v>COMÉRCIO REPRES.HIDR.ELETR.HIDROFORT LTDA</v>
          </cell>
        </row>
        <row r="2956">
          <cell r="B2956" t="str">
            <v>INSTEL PROSPER COMÉRCIO LTDA</v>
          </cell>
        </row>
        <row r="2957">
          <cell r="B2957" t="str">
            <v>TRANSPORTADORA E TERRAPL. ROTA DA VITÓRIA</v>
          </cell>
        </row>
        <row r="2958">
          <cell r="B2958" t="str">
            <v>METALÚRGICA HOSANA IND.COMÉRCIO LTDA</v>
          </cell>
        </row>
        <row r="2959">
          <cell r="B2959" t="str">
            <v>CASTRO &amp; LOPES FERRAMENTAS E COMÉRCIO LTA</v>
          </cell>
        </row>
        <row r="2960">
          <cell r="B2960" t="str">
            <v>PREST.SERVIÇOS PARABRISAS VIDROS BENFICA LTDA</v>
          </cell>
        </row>
        <row r="2961">
          <cell r="B2961" t="str">
            <v>VIDRAÇARIA GUANDU JOAZ LTDA</v>
          </cell>
        </row>
        <row r="2962">
          <cell r="B2962" t="str">
            <v>SAMACOX SANEAMENTO, MATERIAIS DE CONSTRUÇÃO LTDA</v>
          </cell>
        </row>
        <row r="2963">
          <cell r="B2963" t="str">
            <v>CIMAQ INFORMÁTICA LTDA</v>
          </cell>
        </row>
        <row r="2964">
          <cell r="B2964" t="str">
            <v>RODRIGO DE CARLOS GHIRALDELLO CAVALCANTE - ME</v>
          </cell>
        </row>
        <row r="2965">
          <cell r="B2965" t="str">
            <v>MARCHIORI &amp; ALVES GRÁFICA E EDITORA LTDA</v>
          </cell>
        </row>
        <row r="2966">
          <cell r="B2966" t="str">
            <v>U.L. FERREIRA SERVIÇOS TÉCNICOS</v>
          </cell>
        </row>
        <row r="2967">
          <cell r="B2967" t="str">
            <v>LONG JET RECICLA LTDA - ME</v>
          </cell>
        </row>
        <row r="2968">
          <cell r="B2968" t="str">
            <v>CONCRETEC COMÉRCIO E SERVIÇOS LTDA - ME</v>
          </cell>
        </row>
        <row r="2969">
          <cell r="B2969" t="str">
            <v>CLANDIA TOMÉ DE SOUSA - EPP</v>
          </cell>
        </row>
        <row r="2970">
          <cell r="B2970" t="str">
            <v>SELLINE MÁQ.SUPRIM. DE INFORMÁTICA LTDA</v>
          </cell>
        </row>
        <row r="2971">
          <cell r="B2971" t="str">
            <v>MARCELO DE SOUZA PERES- ME</v>
          </cell>
        </row>
        <row r="2972">
          <cell r="B2972" t="str">
            <v>DR. AR TECNOLOGIA DE OZÔNIO IND.COM. LTDA</v>
          </cell>
        </row>
        <row r="2973">
          <cell r="B2973" t="str">
            <v>CONSTRUVIP-MATERIAL DE CONSTRUÇÃO LTDA</v>
          </cell>
        </row>
        <row r="2974">
          <cell r="B2974" t="str">
            <v>LUANA AFIO CAVALCANTE</v>
          </cell>
        </row>
        <row r="2975">
          <cell r="B2975" t="str">
            <v>LOC SERVIÇOS EQUIPAMENTOS E MÁQUINAS LTDA</v>
          </cell>
        </row>
        <row r="2976">
          <cell r="B2976" t="str">
            <v>MARY A.C.R. DE ALMEIDA</v>
          </cell>
        </row>
        <row r="2977">
          <cell r="B2977" t="str">
            <v>STEMAR TELECOMUNICAÇÕES LTDA</v>
          </cell>
        </row>
        <row r="2978">
          <cell r="B2978" t="str">
            <v>ACV MOERBECK REFEIÇÕES</v>
          </cell>
        </row>
        <row r="2979">
          <cell r="B2979" t="str">
            <v>POSTO 22 ATIBAIA LTDA</v>
          </cell>
        </row>
        <row r="2980">
          <cell r="B2980" t="str">
            <v>BOBTER TERRAPLENAGEM E ESCAVAÇÕES LTDA</v>
          </cell>
        </row>
        <row r="2981">
          <cell r="B2981" t="str">
            <v>IRMÃOS MARTINS VIEIRA LTDA</v>
          </cell>
        </row>
        <row r="2982">
          <cell r="B2982" t="str">
            <v>R S COMÉRCIO DE ROLAMENTOS LTDA</v>
          </cell>
        </row>
        <row r="2983">
          <cell r="B2983" t="str">
            <v>BARROS E ALENCAR TUB.E SANEAMENTO LTDA</v>
          </cell>
        </row>
        <row r="2984">
          <cell r="B2984" t="str">
            <v>RENOVADO DE PNEUS PEIXOTO LTDA</v>
          </cell>
        </row>
        <row r="2985">
          <cell r="B2985" t="str">
            <v>MARLEY LIGHT - MAT. ELÉTRICO LTDA</v>
          </cell>
        </row>
        <row r="2986">
          <cell r="B2986" t="str">
            <v>2 ML COMERCIAL LTDA</v>
          </cell>
        </row>
        <row r="2987">
          <cell r="B2987" t="str">
            <v>POSTO RODA VIVA LTDA</v>
          </cell>
        </row>
        <row r="2988">
          <cell r="B2988" t="str">
            <v>ENGETRAFIC PROJETOS E EXECUÇÃO LTDA</v>
          </cell>
        </row>
        <row r="2989">
          <cell r="B2989" t="str">
            <v>TRANSPORTADORA FREITAS LTDA - EPP</v>
          </cell>
        </row>
        <row r="2990">
          <cell r="B2990" t="str">
            <v>MINERADORA CARMOCAL LTDA</v>
          </cell>
        </row>
        <row r="2991">
          <cell r="B2991" t="str">
            <v>NORMATEL NORDESTE MATERIAIS LTDA</v>
          </cell>
        </row>
        <row r="2992">
          <cell r="B2992" t="str">
            <v>NORMATEL NORDESTE MATERIAIS LTDA</v>
          </cell>
        </row>
        <row r="2993">
          <cell r="B2993" t="str">
            <v>NORMATEL NORDESTE MATERIAIS LTDA</v>
          </cell>
        </row>
        <row r="2994">
          <cell r="B2994" t="str">
            <v>NORMATEL NORDESTE MATERIAIS LTDA</v>
          </cell>
        </row>
        <row r="2995">
          <cell r="B2995" t="str">
            <v>WC GOMES INFORMÁTICA</v>
          </cell>
        </row>
        <row r="2996">
          <cell r="B2996" t="str">
            <v>ALSTOM TRANSM.E EDISTRIBUIÇÃO DE ENERGIA</v>
          </cell>
        </row>
        <row r="2997">
          <cell r="B2997" t="str">
            <v>M. CRISTINA DOS SANTOS</v>
          </cell>
        </row>
        <row r="2998">
          <cell r="B2998" t="str">
            <v>EURANI ALVES DE ANDRADE</v>
          </cell>
        </row>
        <row r="2999">
          <cell r="B2999" t="str">
            <v>MATOSO DA TIJUCA MAT. DE CONST. LTDA</v>
          </cell>
        </row>
        <row r="3000">
          <cell r="B3000" t="str">
            <v>COSTA SERVIÇOS S/C LTDA</v>
          </cell>
        </row>
        <row r="3001">
          <cell r="B3001" t="str">
            <v>DUTRA RIO SERVICE LTDA</v>
          </cell>
        </row>
        <row r="3002">
          <cell r="B3002" t="str">
            <v>K.R. TONIATO MADEIRAS LTDA-ME</v>
          </cell>
        </row>
        <row r="3003">
          <cell r="B3003" t="str">
            <v>TRANS-RETRO LTDA ME</v>
          </cell>
        </row>
        <row r="3004">
          <cell r="B3004" t="str">
            <v>TEL MACEDO MATS DE CONSTRUÇÃO LTDA</v>
          </cell>
        </row>
        <row r="3005">
          <cell r="B3005" t="str">
            <v>OLD TONER PRODUTOS DE INFORMÁTICA LTDA</v>
          </cell>
        </row>
        <row r="3006">
          <cell r="B3006" t="str">
            <v>C. W. DE CAXIAS MÓVEIS E DECORAÇÃO LTDA</v>
          </cell>
        </row>
        <row r="3007">
          <cell r="B3007" t="str">
            <v>QUINTAL MASCARENHAS E FILHOS ENGENHARIA LTDA</v>
          </cell>
        </row>
        <row r="3008">
          <cell r="B3008" t="str">
            <v>ROTA BRAZIL BETUMES E TRANSPORTES LTDA</v>
          </cell>
        </row>
        <row r="3009">
          <cell r="B3009" t="str">
            <v>POUSADA CARAVELAS LUSITANAS LTDA</v>
          </cell>
        </row>
        <row r="3010">
          <cell r="B3010" t="str">
            <v>PLACA PRONTA COMÉRCIO LTDA</v>
          </cell>
        </row>
        <row r="3011">
          <cell r="B3011" t="str">
            <v>I.R. INTERCLIMA REFRIGERAÇÃO LTDA</v>
          </cell>
        </row>
        <row r="3012">
          <cell r="B3012" t="str">
            <v>P.M. MATERIAL DE CONSTRUÇÃO LTDA</v>
          </cell>
        </row>
        <row r="3013">
          <cell r="B3013" t="str">
            <v>VJM MARQUES TINTIM CANTINA</v>
          </cell>
        </row>
        <row r="3014">
          <cell r="B3014" t="str">
            <v>DOMINGOS SÁVIO DE ALMEIDA</v>
          </cell>
        </row>
        <row r="3015">
          <cell r="B3015" t="str">
            <v>CENTRO AUTOMOTIVO REGENTE LTDA - EPP</v>
          </cell>
        </row>
        <row r="3016">
          <cell r="B3016" t="str">
            <v>GEOMIL GEOLOGIA, MINERAÇÃO E LAPIDAÇÃO LTDA</v>
          </cell>
        </row>
        <row r="3017">
          <cell r="B3017" t="str">
            <v>MIRANDA SÁ EARP ASSOCIADOS S/C LTDA</v>
          </cell>
        </row>
        <row r="3018">
          <cell r="B3018" t="str">
            <v>RECREIO RIO MAT.DE CONSTRUÇÃO LTDA.</v>
          </cell>
        </row>
        <row r="3019">
          <cell r="B3019" t="str">
            <v>D.M RIBEIRO ARTEFATOS</v>
          </cell>
        </row>
        <row r="3020">
          <cell r="B3020" t="str">
            <v>CWF RIO COMERCIAL LTDA</v>
          </cell>
        </row>
        <row r="3021">
          <cell r="B3021" t="str">
            <v>MARCOS IWAO MORI TRANSPORTES LTDA - ME</v>
          </cell>
        </row>
        <row r="3022">
          <cell r="B3022" t="str">
            <v>RENTAL MUNCK LOCAÇÕES LTDA</v>
          </cell>
        </row>
        <row r="3023">
          <cell r="B3023" t="str">
            <v>FAFE PROMOÇÕES E COMUNICAÇÃO VISUAL LTDA</v>
          </cell>
        </row>
        <row r="3024">
          <cell r="B3024" t="str">
            <v>COMÉRCIO DE MATERIAIS AQUAPLAS LTDA</v>
          </cell>
        </row>
        <row r="3025">
          <cell r="B3025" t="str">
            <v>DAPPENHA SANEAMENTO AMBIENTAL LTDA - ME</v>
          </cell>
        </row>
        <row r="3026">
          <cell r="B3026" t="str">
            <v>DLO ESTUDOS TEC.GERENC.DE OBRAS LTDA</v>
          </cell>
        </row>
        <row r="3027">
          <cell r="B3027" t="str">
            <v>RM CAMINHÕES LTDA.</v>
          </cell>
        </row>
        <row r="3028">
          <cell r="B3028" t="str">
            <v>SANTOS E REIS LTDA - ME</v>
          </cell>
        </row>
        <row r="3029">
          <cell r="B3029" t="str">
            <v>A.L.N. BON - ME</v>
          </cell>
        </row>
        <row r="3030">
          <cell r="B3030" t="str">
            <v>A.P.S. BATISTA TRANSPORTES-ME</v>
          </cell>
        </row>
        <row r="3031">
          <cell r="B3031" t="str">
            <v>RIBEIRO, BASTOS &amp; DUTRA CONSTRUÇÕES LTDA</v>
          </cell>
        </row>
        <row r="3032">
          <cell r="B3032" t="str">
            <v>AM2 CONSTRUÇÕES LTDA</v>
          </cell>
        </row>
        <row r="3033">
          <cell r="B3033" t="str">
            <v>GUAIUBA MATERIAIS DE CONSTRUÇÃO LTDA</v>
          </cell>
        </row>
        <row r="3034">
          <cell r="B3034" t="str">
            <v>LUIS PEREIRA FERNANDES - ME</v>
          </cell>
        </row>
        <row r="3035">
          <cell r="B3035" t="str">
            <v>J.C.A. DE SEPETIBA MAT. PARA CONSTRUIR LTDA</v>
          </cell>
        </row>
        <row r="3036">
          <cell r="B3036" t="str">
            <v>MULTI SERVICE COM.IMPLANT.LAY-OUT LTDA</v>
          </cell>
        </row>
        <row r="3037">
          <cell r="B3037" t="str">
            <v>ALEMANHA VEÍCULOS LTDA</v>
          </cell>
        </row>
        <row r="3038">
          <cell r="B3038" t="str">
            <v>CASA DE VIDRO SANTA BARBARA LTDA</v>
          </cell>
        </row>
        <row r="3039">
          <cell r="B3039" t="str">
            <v>MÁQUIP-COM.MAQ.EQUIP.CONSTRUÇÃO LTDA</v>
          </cell>
        </row>
        <row r="3040">
          <cell r="B3040" t="str">
            <v>PRISMARC TRANSPORTE LTDA</v>
          </cell>
        </row>
        <row r="3041">
          <cell r="B3041" t="str">
            <v>ESTÂNCIA SÃO MIGUEL INDÚSTRIA E COMÉRCIO LTDA</v>
          </cell>
        </row>
        <row r="3042">
          <cell r="B3042" t="str">
            <v>MERCANTIL RIO DAS OSTRAS MAT.CONSTRUÇÃO LTDA</v>
          </cell>
        </row>
        <row r="3043">
          <cell r="B3043" t="str">
            <v>L. FARIA SOUZA BAR E DIVERSÃO</v>
          </cell>
        </row>
        <row r="3044">
          <cell r="B3044" t="str">
            <v>SHALLOM RECURSOS HUMANOS LTDA</v>
          </cell>
        </row>
        <row r="3045">
          <cell r="B3045" t="str">
            <v>M3 MINERALI LTDA</v>
          </cell>
        </row>
        <row r="3046">
          <cell r="B3046" t="str">
            <v>TRANSBILLO TRANSPORTADORA LTDA</v>
          </cell>
        </row>
        <row r="3047">
          <cell r="B3047" t="str">
            <v>GP SILVA COMERCIAL ELÉTRICA</v>
          </cell>
        </row>
        <row r="3048">
          <cell r="B3048" t="str">
            <v>JM &amp; R SERVIÇOS E CONSTRUÇÕES S/C LTDA</v>
          </cell>
        </row>
        <row r="3049">
          <cell r="B3049" t="str">
            <v>CASAGRANDE DO POSTO 13 MAT.CONSTRUÇÃO LTDA</v>
          </cell>
        </row>
        <row r="3050">
          <cell r="B3050" t="str">
            <v>DIVILAYNE COMÉRCIO E SERVIÇOS LTDA</v>
          </cell>
        </row>
        <row r="3051">
          <cell r="B3051" t="str">
            <v>JC &amp; B TOPOGRAFIA DE PRECISÃO LTDA</v>
          </cell>
        </row>
        <row r="3052">
          <cell r="B3052" t="str">
            <v>PETRUS EMPREENDIMENTOS LTDA</v>
          </cell>
        </row>
        <row r="3053">
          <cell r="B3053" t="str">
            <v>A2G ENGENHARIA E TECNOLOGIA LTDA</v>
          </cell>
        </row>
        <row r="3054">
          <cell r="B3054" t="str">
            <v>BRITAPLAN MINERAÇÃO LTDA</v>
          </cell>
        </row>
        <row r="3055">
          <cell r="B3055" t="str">
            <v>J J  SANTANA BARBOSA - TRANSPORTES</v>
          </cell>
        </row>
        <row r="3056">
          <cell r="B3056" t="str">
            <v>SERRA DEFANTI MAT.CONSTRUÇÃO LTDA</v>
          </cell>
        </row>
        <row r="3057">
          <cell r="B3057" t="str">
            <v>JDC SILVA ADM CONS IMOB LTDA</v>
          </cell>
        </row>
        <row r="3058">
          <cell r="B3058" t="str">
            <v>PRE CONCRETO LTDA</v>
          </cell>
        </row>
        <row r="3059">
          <cell r="B3059" t="str">
            <v>C. CUNHA BAZAR E PAPELARIA - ME</v>
          </cell>
        </row>
        <row r="3060">
          <cell r="B3060" t="str">
            <v>MONTANA LOCAÇÃO DE MÁQUINAS LTDA</v>
          </cell>
        </row>
        <row r="3061">
          <cell r="B3061" t="str">
            <v>SAENSA COMÉRCIO DE MADEIRAS LTDA</v>
          </cell>
        </row>
        <row r="3062">
          <cell r="B3062" t="str">
            <v>EXPRESSA SERVIÇOS LTDA</v>
          </cell>
        </row>
        <row r="3063">
          <cell r="B3063" t="str">
            <v>MARTINS NETO E GUERRA ADV. ASSICIADOS</v>
          </cell>
        </row>
        <row r="3064">
          <cell r="B3064" t="str">
            <v>W.E. CARVALHO MOURA</v>
          </cell>
        </row>
        <row r="3065">
          <cell r="B3065" t="str">
            <v>PASCOAL &amp; COELHO COM.DER.PETRÓLEO LTDA</v>
          </cell>
        </row>
        <row r="3066">
          <cell r="B3066" t="str">
            <v>ÁGUA MINERAL RECIFE LTDA</v>
          </cell>
        </row>
        <row r="3067">
          <cell r="B3067" t="str">
            <v>KIKINHO 2001 MATERIAIS DE CONSTRUÇÃO LTDA</v>
          </cell>
        </row>
        <row r="3068">
          <cell r="B3068" t="str">
            <v>CÉU ABERTO LTDA</v>
          </cell>
        </row>
        <row r="3069">
          <cell r="B3069" t="str">
            <v>CISEMA CONSTR.INTEG.SAÚDE MEIO AMBIENTE</v>
          </cell>
        </row>
        <row r="3070">
          <cell r="B3070" t="str">
            <v>FARGLAS COMERCIAL E SERVIÇOS LTDA</v>
          </cell>
        </row>
        <row r="3071">
          <cell r="B3071" t="str">
            <v>ANA MARIA RIBEIRO DE ALMEIDA</v>
          </cell>
        </row>
        <row r="3072">
          <cell r="B3072" t="str">
            <v>M L BLEY CONSULTORIA EMPRESARIAL</v>
          </cell>
        </row>
        <row r="3073">
          <cell r="B3073" t="str">
            <v>C.M.COMÉRCIO DE FERRO &amp; AÇO LTDA</v>
          </cell>
        </row>
        <row r="3074">
          <cell r="B3074" t="str">
            <v>MSSM ENGENHARIA E CONSULTORIA LTDA</v>
          </cell>
        </row>
        <row r="3075">
          <cell r="B3075" t="str">
            <v>R.S.E. CIA LTDA</v>
          </cell>
        </row>
        <row r="3076">
          <cell r="B3076" t="str">
            <v>S.F. DE LACERDA MATERIAIS DE CONSTRUÇÃO</v>
          </cell>
        </row>
        <row r="3077">
          <cell r="B3077" t="str">
            <v>QUERQUELA TECNOLOGIA LTDA.</v>
          </cell>
        </row>
        <row r="3078">
          <cell r="B3078" t="str">
            <v>FECALUZ LANCHONETE E PANIFICADORA LTDA - ME</v>
          </cell>
        </row>
        <row r="3079">
          <cell r="B3079" t="str">
            <v>VR INFORMÁTICA</v>
          </cell>
        </row>
        <row r="3080">
          <cell r="B3080" t="str">
            <v>LITORAL RIO SANTOS TELHAS LTDA</v>
          </cell>
        </row>
        <row r="3081">
          <cell r="B3081" t="str">
            <v>REAL BORRACHAS DE CATALÃO LTDA</v>
          </cell>
        </row>
        <row r="3082">
          <cell r="B3082" t="str">
            <v>AUTO ELÉTRICA MAURÍCIO DO TELÃO LTDA-ME</v>
          </cell>
        </row>
        <row r="3083">
          <cell r="B3083" t="str">
            <v>EXPRESSO MONTCAR 2003 LTDA.</v>
          </cell>
        </row>
        <row r="3084">
          <cell r="B3084" t="str">
            <v>EXPRESSO MONTCAR 2003 LTDA</v>
          </cell>
        </row>
        <row r="3085">
          <cell r="B3085" t="str">
            <v>ANTONIO FRANCISCO RODRIGUES DE MELO</v>
          </cell>
        </row>
        <row r="3086">
          <cell r="B3086" t="str">
            <v>LRG CENTURIONE CONSTRUÇÃO CIVIL LTDA</v>
          </cell>
        </row>
        <row r="3087">
          <cell r="B3087" t="str">
            <v>AUTO POSTO LANHAS &amp; LEITE LTDA.</v>
          </cell>
        </row>
        <row r="3088">
          <cell r="B3088" t="str">
            <v>SÃO FRANCISCO MINERAÇÃO LTDA</v>
          </cell>
        </row>
        <row r="3089">
          <cell r="B3089" t="str">
            <v>SILABEL DISTR.MATERIAL ELÉTRICO LTDA</v>
          </cell>
        </row>
        <row r="3090">
          <cell r="B3090" t="str">
            <v>BRITA FORTE MINERAÇÃO,CONSTRUÇÃO CIVIL E SERVIÇOS LTDA</v>
          </cell>
        </row>
        <row r="3091">
          <cell r="B3091" t="str">
            <v>CONSTRUTORA R.V. LTDA</v>
          </cell>
        </row>
        <row r="3092">
          <cell r="B3092" t="str">
            <v>SAMUEL NODARI - ME</v>
          </cell>
        </row>
        <row r="3093">
          <cell r="B3093" t="str">
            <v>O.R. SILVA PAIVA SUB EMPREITEIRA - ME</v>
          </cell>
        </row>
        <row r="3094">
          <cell r="B3094" t="str">
            <v>CRN DE SANTA CRUZ SERVIÇOS LTDA</v>
          </cell>
        </row>
        <row r="3095">
          <cell r="B3095" t="str">
            <v>RENT ALL MACHINE COM. E LOCAÇÃO EQUIPTS. P/CONSTRUÇÃO LTDA</v>
          </cell>
        </row>
        <row r="3096">
          <cell r="B3096" t="str">
            <v>COM. LOCAÇÃO DE MAQ.EQUIP. FROTA MAQ LTDA</v>
          </cell>
        </row>
        <row r="3097">
          <cell r="B3097" t="str">
            <v>COLDAR AR CONDICIONADO LTDA.</v>
          </cell>
        </row>
        <row r="3098">
          <cell r="B3098" t="str">
            <v>M.S.G. SANTOS</v>
          </cell>
        </row>
        <row r="3099">
          <cell r="B3099" t="str">
            <v>MARIA VANDA REIS ROUPAS  - ME</v>
          </cell>
        </row>
        <row r="3100">
          <cell r="B3100" t="str">
            <v>FIBER SPA &amp; POOLS LTDA.</v>
          </cell>
        </row>
        <row r="3101">
          <cell r="B3101" t="str">
            <v>BAR E LANCHONETE LUCICARLOS LTDA</v>
          </cell>
        </row>
        <row r="3102">
          <cell r="B3102" t="str">
            <v>TECHDRIVENET INFORMÁTICA LTDA</v>
          </cell>
        </row>
        <row r="3103">
          <cell r="B3103" t="str">
            <v>PAULA CAROLINA VIEIRA MACIEL DE MIRANDA-ME</v>
          </cell>
        </row>
        <row r="3104">
          <cell r="B3104" t="str">
            <v>TENGEO ENGENHARIA LTDA.</v>
          </cell>
        </row>
        <row r="3105">
          <cell r="B3105" t="str">
            <v>CHIPS SEGURANÇA PREST.DE SERVIÇOS LTDA</v>
          </cell>
        </row>
        <row r="3106">
          <cell r="B3106" t="str">
            <v>MARI RIO CENTER INFORM.PAPELARIA LTDA</v>
          </cell>
        </row>
        <row r="3107">
          <cell r="B3107" t="str">
            <v>EMPREITEIRA ALMIRANTE LTDA - ME</v>
          </cell>
        </row>
        <row r="3108">
          <cell r="B3108" t="str">
            <v>MEGARON PRODUÇÕES E SERVIÇOS LTDA</v>
          </cell>
        </row>
        <row r="3109">
          <cell r="B3109" t="str">
            <v>GUAWIL INDÚSTRIA E COMÉRCIO LTDA</v>
          </cell>
        </row>
        <row r="3110">
          <cell r="B3110" t="str">
            <v>JOSÉ A.D. DA COSTA MUDAS - ME</v>
          </cell>
        </row>
        <row r="3111">
          <cell r="B3111" t="str">
            <v>PONTOCON SINAL SINALIZAÇÃO E COMUNICAÇÃO</v>
          </cell>
        </row>
        <row r="3112">
          <cell r="B3112" t="str">
            <v>KAPERKEIZER COMÉRCIO E SERVIÇOS LTDA</v>
          </cell>
        </row>
        <row r="3113">
          <cell r="B3113" t="str">
            <v>JRTV COMÉRCIO DE LIXEIRAS LTDA</v>
          </cell>
        </row>
        <row r="3114">
          <cell r="B3114" t="str">
            <v>PLACARIM COM. DE PLACAS E CARIMBOS LTDA</v>
          </cell>
        </row>
        <row r="3115">
          <cell r="B3115" t="str">
            <v>PAULO MIGUEL HITOSHI UEHARA - ME</v>
          </cell>
        </row>
        <row r="3116">
          <cell r="B3116" t="str">
            <v>COOP.TRABALHO COOPNOVAUNIÃO PROF.AUTON.MOTORISTAS LTDA</v>
          </cell>
        </row>
        <row r="3117">
          <cell r="B3117" t="str">
            <v>C.J. GONSALVES DOS SANTOS VIDRAÇARIA - ME</v>
          </cell>
        </row>
        <row r="3118">
          <cell r="B3118" t="str">
            <v>P.J. CONSTRUÇÕES &amp; COMÉRCIO LTDA.</v>
          </cell>
        </row>
        <row r="3119">
          <cell r="B3119" t="str">
            <v>FLÁVIA M.C. ROSAS EDITORA</v>
          </cell>
        </row>
        <row r="3120">
          <cell r="B3120" t="str">
            <v>LOGGO EXPRESS TRANSPORTES LTDA.</v>
          </cell>
        </row>
        <row r="3121">
          <cell r="B3121" t="str">
            <v>L.F.SARITA CONSTR.&amp; DISTR.COMERCIAIS LTDA</v>
          </cell>
        </row>
        <row r="3122">
          <cell r="B3122" t="str">
            <v>DALTON LOCAÇÃO DE MÁQUINAS</v>
          </cell>
        </row>
        <row r="3123">
          <cell r="B3123" t="str">
            <v>AUTO POSTO MASERATTI LTDA</v>
          </cell>
        </row>
        <row r="3124">
          <cell r="B3124" t="str">
            <v>M.V. COSTA CONSULTORIA E SERVIÇOS LTDA.</v>
          </cell>
        </row>
        <row r="3125">
          <cell r="B3125" t="str">
            <v>MALORIENTE CONCRETEIRA LTDA</v>
          </cell>
        </row>
        <row r="3126">
          <cell r="B3126" t="str">
            <v>CARTUSHOW - RICARDO OLIVEIRA GOLVIN INFORMÁTICA</v>
          </cell>
        </row>
        <row r="3127">
          <cell r="B3127" t="str">
            <v>BOX RADIMIX COMÉRCIO E SERVIÇOS AUTOMOTIVOS LTDA</v>
          </cell>
        </row>
        <row r="3128">
          <cell r="B3128" t="str">
            <v>AUG MÁRMORES &amp; GRANITOS LTDA-ME</v>
          </cell>
        </row>
        <row r="3129">
          <cell r="B3129" t="str">
            <v>AEROTELHAS COM. DE MADEIRAS E CAIXAS D´AGUA LTDA</v>
          </cell>
        </row>
        <row r="3130">
          <cell r="B3130" t="str">
            <v>GM DE ANDRADE EMPREITEIRA</v>
          </cell>
        </row>
        <row r="3131">
          <cell r="B3131" t="str">
            <v>TRANA CONSTRUCOES LTDA</v>
          </cell>
        </row>
        <row r="3132">
          <cell r="B3132" t="str">
            <v>K.C. GUEDES DE SOUZA SERVIÇO - ME</v>
          </cell>
        </row>
        <row r="3133">
          <cell r="B3133" t="str">
            <v>G.B. SALES TRANSPORTADORA</v>
          </cell>
        </row>
        <row r="3134">
          <cell r="B3134" t="str">
            <v>BARUKI PAIONE ARQUITETOS ASSOCIADOS LTDA</v>
          </cell>
        </row>
        <row r="3135">
          <cell r="B3135" t="str">
            <v>MILJET RECARGA DE CARTUCHOS LTDA</v>
          </cell>
        </row>
        <row r="3136">
          <cell r="B3136" t="str">
            <v>V.M. DOS SANTOS BRINDES PROMOCIONAIS</v>
          </cell>
        </row>
        <row r="3137">
          <cell r="B3137" t="str">
            <v>GEOMAKS COM. DE GEOSSINTÉTICOS LTDA</v>
          </cell>
        </row>
        <row r="3138">
          <cell r="B3138" t="str">
            <v>ARNALDO DINIZ COLI - ME</v>
          </cell>
        </row>
        <row r="3139">
          <cell r="B3139" t="str">
            <v>EDUARDO BARBOSA DE LIMA SEGURANÇA</v>
          </cell>
        </row>
        <row r="3140">
          <cell r="B3140" t="str">
            <v>ADRIANO ZANGRANDE LEITE-ME</v>
          </cell>
        </row>
        <row r="3141">
          <cell r="B3141" t="str">
            <v>TERRANOR SERVIÇOS TÉCNICOS LTDA</v>
          </cell>
        </row>
        <row r="3142">
          <cell r="B3142" t="str">
            <v>TRANSGLOBO TRANSPORTE LTDA</v>
          </cell>
        </row>
        <row r="3143">
          <cell r="B3143" t="str">
            <v>METALÚRGICA ALUPOL LTDA</v>
          </cell>
        </row>
        <row r="3144">
          <cell r="B3144" t="str">
            <v>AUTO POSTO VITÓRIA DE IMBARIÊ LTDA</v>
          </cell>
        </row>
        <row r="3145">
          <cell r="B3145" t="str">
            <v>GUERRA REBOQUES LTDA-ME</v>
          </cell>
        </row>
        <row r="3146">
          <cell r="B3146" t="str">
            <v>CONSTRUCENTER CORRETA MAT.CONSTRUÇÃO ATERRADO LTDA</v>
          </cell>
        </row>
        <row r="3147">
          <cell r="B3147" t="str">
            <v>JORGE RIBEIRO DA SILVA MAT. DE CONSTRUÇÃO LTDA</v>
          </cell>
        </row>
        <row r="3148">
          <cell r="B3148" t="str">
            <v>ADEVAN ANTONIO PINHEIRO TRANSPORTES-ME</v>
          </cell>
        </row>
        <row r="3149">
          <cell r="B3149" t="str">
            <v>ABL RIO 2003 COM.MÁQUINAS E EQUIPAMENTOS LTDA</v>
          </cell>
        </row>
        <row r="3150">
          <cell r="B3150" t="str">
            <v>ÁGUA BENTA TRANSPORTES LTDA</v>
          </cell>
        </row>
        <row r="3151">
          <cell r="B3151" t="str">
            <v>CIP - COM. IND. DE PREMOLDADOS LTDA</v>
          </cell>
        </row>
        <row r="3152">
          <cell r="B3152" t="str">
            <v>RENOVADORA DE PNEUS ZERO LTDA</v>
          </cell>
        </row>
        <row r="3153">
          <cell r="B3153" t="str">
            <v>A ALVES DE SOUZA COM. DE PEDRA, AREIA E TERRA</v>
          </cell>
        </row>
        <row r="3154">
          <cell r="B3154" t="str">
            <v>THECNIOXZI INSTALAÇÕES E MANUTENÇÕES LTDA</v>
          </cell>
        </row>
        <row r="3155">
          <cell r="B3155" t="str">
            <v>OECS MAT. DE CONSTRUÇÃO LTDA</v>
          </cell>
        </row>
        <row r="3156">
          <cell r="B3156" t="str">
            <v>MELLO &amp; SOUZA TRANSPORTES LTDA</v>
          </cell>
        </row>
        <row r="3157">
          <cell r="B3157" t="str">
            <v>CRISTINA LOBO BERTINI-ME</v>
          </cell>
        </row>
        <row r="3158">
          <cell r="B3158" t="str">
            <v>ANDREYARA TRANSPORTES LTDA</v>
          </cell>
        </row>
        <row r="3159">
          <cell r="B3159" t="str">
            <v>P V C COMÉRCIO DE MAT. PARA CONST. LTDA</v>
          </cell>
        </row>
        <row r="3160">
          <cell r="B3160" t="str">
            <v>LOCMAQ RENTAL LOCAÇÃO DE MÁQUINAS LTDA</v>
          </cell>
        </row>
        <row r="3161">
          <cell r="B3161" t="str">
            <v>T. CARLOS RAMOS ANDAIMES</v>
          </cell>
        </row>
        <row r="3162">
          <cell r="B3162" t="str">
            <v>TANIA FRANCISCA DA SILVA</v>
          </cell>
        </row>
        <row r="3163">
          <cell r="B3163" t="str">
            <v>MARCOSA RENTAL STORE S/A</v>
          </cell>
        </row>
        <row r="3164">
          <cell r="B3164" t="str">
            <v>MANUEL BENÍCIO DE SOUZA TRATORES - ME</v>
          </cell>
        </row>
        <row r="3165">
          <cell r="B3165" t="str">
            <v>LUMAR RIO DAS OSTRAS MATERIAL DE CONSTRUÇÃO LTDA</v>
          </cell>
        </row>
        <row r="3166">
          <cell r="B3166" t="str">
            <v>MODOK - CONSTRUÇÃO CIVIL LTDA</v>
          </cell>
        </row>
        <row r="3167">
          <cell r="B3167" t="str">
            <v>ARGAMASSA MARICÁ IND. COM. LTDA</v>
          </cell>
        </row>
        <row r="3168">
          <cell r="B3168" t="str">
            <v>PIRÂMIDE TRATORES E IMPLEMENTOS AGRÍCOLAS LTDA</v>
          </cell>
        </row>
        <row r="3169">
          <cell r="B3169" t="str">
            <v>SEBASTIÃO HONORATO PEREIRA JR.</v>
          </cell>
        </row>
        <row r="3170">
          <cell r="B3170" t="str">
            <v>NACIONAL PRINT LTDA.</v>
          </cell>
        </row>
        <row r="3171">
          <cell r="B3171" t="str">
            <v>IOLI FERREIRA DE MELO</v>
          </cell>
        </row>
        <row r="3172">
          <cell r="B3172" t="str">
            <v>POSTO DE COMBUSTÍVEIS VÔO LIVRE KM 52 LTDA</v>
          </cell>
        </row>
        <row r="3173">
          <cell r="B3173" t="str">
            <v>FINKE MONTAGENS DE ESTRUTURAS METÁLICAS LTDA</v>
          </cell>
        </row>
        <row r="3174">
          <cell r="B3174" t="str">
            <v>SGANZERLA E ALVES &amp; ADVOCACIA</v>
          </cell>
        </row>
        <row r="3175">
          <cell r="B3175" t="str">
            <v>E.F. DOS SANTOS ESTEIRA INDUSTRIAL-ME</v>
          </cell>
        </row>
        <row r="3176">
          <cell r="B3176" t="str">
            <v>LUIS FERNADO RIBEIRO GALVÃO TRANSPORTES</v>
          </cell>
        </row>
        <row r="3177">
          <cell r="B3177" t="str">
            <v>ASSOCIAÇÃO INSTITUTO DE TECNOLOGIA DE PERNAMBUCO</v>
          </cell>
        </row>
        <row r="3178">
          <cell r="B3178" t="str">
            <v>ESC EXECUÇÃO DE SERVIÇOS LRDA</v>
          </cell>
        </row>
        <row r="3179">
          <cell r="B3179" t="str">
            <v>AROEIRA SALLES ADVOGADOS S/C</v>
          </cell>
        </row>
        <row r="3180">
          <cell r="B3180" t="str">
            <v>EDUARDO MARTINS DE SOUZA REMOÇÕES-ME</v>
          </cell>
        </row>
        <row r="3181">
          <cell r="B3181" t="str">
            <v>NS SERVICE LTDA</v>
          </cell>
        </row>
        <row r="3182">
          <cell r="B3182" t="str">
            <v>RAIZ DA SERRA MINERAÇÃO LTDA</v>
          </cell>
        </row>
        <row r="3183">
          <cell r="B3183" t="str">
            <v>SUPERDUTO IND.COM.DE ARTEF. DE PLÁSTICOS LTDA</v>
          </cell>
        </row>
        <row r="3184">
          <cell r="B3184" t="str">
            <v>ELETROPOL ELETRIFICAÇÃO PROGRESSO LTDA</v>
          </cell>
        </row>
        <row r="3185">
          <cell r="B3185" t="str">
            <v>CONSÓRCIO CIDADE DO SAMBA</v>
          </cell>
        </row>
        <row r="3186">
          <cell r="B3186" t="str">
            <v>POUSADA BRISA DA COSTA LTDA</v>
          </cell>
        </row>
        <row r="3187">
          <cell r="B3187" t="str">
            <v>REI DO AÇO 2010 COMERCIO DE AÇO LTDA</v>
          </cell>
        </row>
        <row r="3188">
          <cell r="B3188" t="str">
            <v>LOJA PRATES ARTIGOS P/PRESENTES LTDA</v>
          </cell>
        </row>
        <row r="3189">
          <cell r="B3189" t="str">
            <v>SR. MR. SOUND ELETRÔNICOS LTDA.</v>
          </cell>
        </row>
        <row r="3190">
          <cell r="B3190" t="str">
            <v>TEMAC-IND.TERINENSE MAT.CONSTRUÇÃO LTDA</v>
          </cell>
        </row>
        <row r="3191">
          <cell r="B3191" t="str">
            <v>MIB CARTUCHARIA NITEROINFO CARTUCHARIA LTDA</v>
          </cell>
        </row>
        <row r="3192">
          <cell r="B3192" t="str">
            <v>AUTOMIX CONCRETO LTDA</v>
          </cell>
        </row>
        <row r="3193">
          <cell r="B3193" t="str">
            <v>GRAMAR DE APERIBÉ MÁRMORES E GRANITOS LTDA-ME</v>
          </cell>
        </row>
        <row r="3194">
          <cell r="B3194" t="str">
            <v>ABRAÃO E PEDRO COMÉRCIO DE DERIVADOS DE PETRÓLEO LTDA</v>
          </cell>
        </row>
        <row r="3195">
          <cell r="B3195" t="str">
            <v>INTEGRA-RIO COMERCIAL LTDA</v>
          </cell>
        </row>
        <row r="3196">
          <cell r="B3196" t="str">
            <v>MONSENHOR CONFECÇÃO LTDA-ME</v>
          </cell>
        </row>
        <row r="3197">
          <cell r="B3197" t="str">
            <v>SISBAT CONSTRUÇÕES LTDA</v>
          </cell>
        </row>
        <row r="3198">
          <cell r="B3198" t="str">
            <v>MEZZANO MÓVEIS DE ESCRITÓRIO LTDA</v>
          </cell>
        </row>
        <row r="3199">
          <cell r="B3199" t="str">
            <v>TRANSMAQUE EQUIPAMENTOS HIDRÁULICOS LTDA</v>
          </cell>
        </row>
        <row r="3200">
          <cell r="B3200" t="str">
            <v>LUIZ ANTONIO LEITE CONCEIÇÃO JUNIOR</v>
          </cell>
        </row>
        <row r="3201">
          <cell r="B3201" t="str">
            <v>FERNANDES &amp; BARBOSA COMÉRCIO DE PEÇAS PARA TRATORES LTDA</v>
          </cell>
        </row>
        <row r="3202">
          <cell r="B3202" t="str">
            <v>EUCALIPTO 7903 MAT. DE CONSTRUÇÃO LTDA</v>
          </cell>
        </row>
        <row r="3203">
          <cell r="B3203" t="str">
            <v>COMERCIAL SOS DE FERRAMENTA LTDA.</v>
          </cell>
        </row>
        <row r="3204">
          <cell r="B3204" t="str">
            <v>PEREIRA BLOIS ADVOGADOS</v>
          </cell>
        </row>
        <row r="3205">
          <cell r="B3205" t="str">
            <v>ARIOSTO MILA PEIXOTO SDV.CONS.JURÍDICOS</v>
          </cell>
        </row>
        <row r="3206">
          <cell r="B3206" t="str">
            <v>G.O.BRASIL LOCAÇÃO DE MÁQUINAS LTDA.</v>
          </cell>
        </row>
        <row r="3207">
          <cell r="B3207" t="str">
            <v>OM E FILHOS MAT. DE CONST. LTDA</v>
          </cell>
        </row>
        <row r="3208">
          <cell r="B3208" t="str">
            <v>ARGAPOINT MATERIAL DE CONSTRUÇÃO LTDA.</v>
          </cell>
        </row>
        <row r="3209">
          <cell r="B3209" t="str">
            <v>COMERCIAL JAGUARÉ TUBOS PROD.SIDERÚRGICOS LTDA</v>
          </cell>
        </row>
        <row r="3210">
          <cell r="B3210" t="str">
            <v>CLM SERVIÇOS AUXILIARES DA CONSTRUÇÃO CIVIL LTDA.</v>
          </cell>
        </row>
        <row r="3211">
          <cell r="B3211" t="str">
            <v>FENICIA REAL DISTRIBUIDORA LTDA.</v>
          </cell>
        </row>
        <row r="3212">
          <cell r="B3212" t="str">
            <v>VEIMAR COMERCIAL DIESEL LTDA</v>
          </cell>
        </row>
        <row r="3213">
          <cell r="B3213" t="str">
            <v>ATOBÁ MADEIRAS LTDA</v>
          </cell>
        </row>
        <row r="3214">
          <cell r="B3214" t="str">
            <v>MARCOS ROBERTO PONTES COSTA GRAMAS</v>
          </cell>
        </row>
        <row r="3215">
          <cell r="B3215" t="str">
            <v>WJJ COMÉRCIO DE DERIVADOS DE PETRÓLEO LTDA</v>
          </cell>
        </row>
        <row r="3216">
          <cell r="B3216" t="str">
            <v>EU SOU DA BARRA MATS DE CONSTRUÇÕES LTDA</v>
          </cell>
        </row>
        <row r="3217">
          <cell r="B3217" t="str">
            <v>VALENTE, WERNECK &amp; AGUIAR ADVOGADOS ASSOCIADOS</v>
          </cell>
        </row>
        <row r="3218">
          <cell r="B3218" t="str">
            <v>CRISTALIT II MÓVEIS E DECORAÇÕES LTDA</v>
          </cell>
        </row>
        <row r="3219">
          <cell r="B3219" t="str">
            <v>KARLA'S INFORMÁTICA LTDA</v>
          </cell>
        </row>
        <row r="3220">
          <cell r="B3220" t="str">
            <v>BOLSA DOS CARTUCHOS LASERFILL LTDA</v>
          </cell>
        </row>
        <row r="3221">
          <cell r="B3221" t="str">
            <v>P.F.M. ROSA LOCAÇÃO DE EQUIPAMENTOS</v>
          </cell>
        </row>
        <row r="3222">
          <cell r="B3222" t="str">
            <v>COMPER-COM.MAT.PERF.ROCHA AR COMPR.LTDA</v>
          </cell>
        </row>
        <row r="3223">
          <cell r="B3223" t="str">
            <v>BRC REPRESENTAÇÕES E COMÉRCIO LTDA</v>
          </cell>
        </row>
        <row r="3224">
          <cell r="B3224" t="str">
            <v>TOLEDO &amp; BARRETO EMPREENDIMENTOS LTDA</v>
          </cell>
        </row>
        <row r="3225">
          <cell r="B3225" t="str">
            <v>RETRORIO LOCAÇÃO DE MÁQUINAS E EQUIPAMENTOS LTDA</v>
          </cell>
        </row>
        <row r="3226">
          <cell r="B3226" t="str">
            <v>EDIFIC CONSTRUÇÕES LTDA</v>
          </cell>
        </row>
        <row r="3227">
          <cell r="B3227" t="str">
            <v>KIOBRA 1000 COMERCIO E SERVIÇOS LTDA</v>
          </cell>
        </row>
        <row r="3228">
          <cell r="B3228" t="str">
            <v>COMERCIAL DE VIDROS ABIGON LTDA.</v>
          </cell>
        </row>
        <row r="3229">
          <cell r="B3229" t="str">
            <v>EJO TRANSPORTE E TERRAPLANAGEM LTDA</v>
          </cell>
        </row>
        <row r="3230">
          <cell r="B3230" t="str">
            <v>GRALPHI-HIDRO CARGAS LTDA-ME</v>
          </cell>
        </row>
        <row r="3231">
          <cell r="B3231" t="str">
            <v>A.F. CONSTRUÇÕES LTDA</v>
          </cell>
        </row>
        <row r="3232">
          <cell r="B3232" t="str">
            <v>3 S LOCAÇÃO E COMÉRCIO LTDA</v>
          </cell>
        </row>
        <row r="3233">
          <cell r="B3233" t="str">
            <v>J.GOMES AZEVEDO MAT.CONSTR.E TRANSPORTES-ME</v>
          </cell>
        </row>
        <row r="3234">
          <cell r="B3234" t="str">
            <v>SOLUCTION EXPRESS LOG.DE TRANSPORTES LTDA.</v>
          </cell>
        </row>
        <row r="3235">
          <cell r="B3235" t="str">
            <v>J. POLETTO &amp; CARVALHO MAT. DE CONSTRUÇÃO LTDA</v>
          </cell>
        </row>
        <row r="3236">
          <cell r="B3236" t="str">
            <v>ARGAMASSA ARARUAMA IND. E COM. LTDA</v>
          </cell>
        </row>
        <row r="3237">
          <cell r="B3237" t="str">
            <v>J.G.G. DE FARIA - ME</v>
          </cell>
        </row>
        <row r="3238">
          <cell r="B3238" t="str">
            <v>AUTO POSTO SERTÃO LTDA</v>
          </cell>
        </row>
        <row r="3239">
          <cell r="B3239" t="str">
            <v>J.H.G.SERV.ELÉTRICO E HIDRÁULICO LTDA</v>
          </cell>
        </row>
        <row r="3240">
          <cell r="B3240" t="str">
            <v>VERNON MAN. DE MÁQ. E EQUIP. DE BANGU LTDA</v>
          </cell>
        </row>
        <row r="3241">
          <cell r="B3241" t="str">
            <v>L. L. E FERRAGENS LTDA</v>
          </cell>
        </row>
        <row r="3242">
          <cell r="B3242" t="str">
            <v>TUNEKO'S MAT.CONSTRUÇÃO E FERRAGENS LTDA</v>
          </cell>
        </row>
        <row r="3243">
          <cell r="B3243" t="str">
            <v>MB TRANSPORTES E COMÉRCIO LTDA-ME</v>
          </cell>
        </row>
        <row r="3244">
          <cell r="B3244" t="str">
            <v>BORGES DE FREITAS COMERCIAL LTDA</v>
          </cell>
        </row>
        <row r="3245">
          <cell r="B3245" t="str">
            <v>PLOCENTER COPIADORA DE CAMPO GRANDE LTDA.</v>
          </cell>
        </row>
        <row r="3246">
          <cell r="B3246" t="str">
            <v>PNEUS CAMARÁ LTDA</v>
          </cell>
        </row>
        <row r="3247">
          <cell r="B3247" t="str">
            <v>S.N. BARBOSA</v>
          </cell>
        </row>
        <row r="3248">
          <cell r="B3248" t="str">
            <v>SANEMAT COM. E REP. DE MATERIAL DE CONSTRUÇÃO LTDA.</v>
          </cell>
        </row>
        <row r="3249">
          <cell r="B3249" t="str">
            <v>SUPER MIX COM.DE TINTAS E MAT.CONSTR.LTDA.</v>
          </cell>
        </row>
        <row r="3250">
          <cell r="B3250" t="str">
            <v>M.T.B. TRANSPORTES LTDA</v>
          </cell>
        </row>
        <row r="3251">
          <cell r="B3251" t="str">
            <v>JC3 EDITORA E COMÉRCIO LTDA</v>
          </cell>
        </row>
        <row r="3252">
          <cell r="B3252" t="str">
            <v>ADSERVICE CONSULT. DE RECURSOS HUMANOS LTDA</v>
          </cell>
        </row>
        <row r="3253">
          <cell r="B3253" t="str">
            <v>KAVIT MÁQUINAS E EQUIPAMENTOS</v>
          </cell>
        </row>
        <row r="3254">
          <cell r="B3254" t="str">
            <v>J.O.D. FERNANDES ARTEFATOS DE CONCRETO -ME</v>
          </cell>
        </row>
        <row r="3255">
          <cell r="B3255" t="str">
            <v>GRANVILLE HOTEL LTDA ME</v>
          </cell>
        </row>
        <row r="3256">
          <cell r="B3256" t="str">
            <v>VIA CONE OPERAÇÕES DE TRÁFEGO LTDA</v>
          </cell>
        </row>
        <row r="3257">
          <cell r="B3257" t="str">
            <v>EVIDENC ENGENHARIA CONS.ADMIN.LTDA</v>
          </cell>
        </row>
        <row r="3258">
          <cell r="B3258" t="str">
            <v>THALWEG TOPOGRAFIA LTDA</v>
          </cell>
        </row>
        <row r="3259">
          <cell r="B3259" t="str">
            <v>IDEAL SIGN PROGRAMAÇÃO VISUAL LTDA.</v>
          </cell>
        </row>
        <row r="3260">
          <cell r="B3260" t="str">
            <v>F.D.I. CONSTRUÇÕES E SERVIÇOS LTDA</v>
          </cell>
        </row>
        <row r="3261">
          <cell r="B3261" t="str">
            <v>OLIVEIRA GUSMÃO COM. PROJETOS E REFORMAS LTDA.</v>
          </cell>
        </row>
        <row r="3262">
          <cell r="B3262" t="str">
            <v>VALDEMIR MEDEIROS PAZ</v>
          </cell>
        </row>
        <row r="3263">
          <cell r="B3263" t="str">
            <v>ILDO G. SILVA FILHO COM. E REPR. DE MATS. DE CONSTRUÇÃO LTDA</v>
          </cell>
        </row>
        <row r="3264">
          <cell r="B3264" t="str">
            <v>EDUARDO CARVALHO VILLARIM PEÇAS P/AUTOMÓVEIS</v>
          </cell>
        </row>
        <row r="3265">
          <cell r="B3265" t="str">
            <v>A.G.E. MUDANÇAS E TRANSPORTES LTDA</v>
          </cell>
        </row>
        <row r="3266">
          <cell r="B3266" t="str">
            <v>TRANSPRIMOS TRANSPORTADORA LTDA</v>
          </cell>
        </row>
        <row r="3267">
          <cell r="B3267" t="str">
            <v>FABIO DE SOUZA SILVA</v>
          </cell>
        </row>
        <row r="3268">
          <cell r="B3268" t="str">
            <v>PREMIUM NOTEBOOK</v>
          </cell>
        </row>
        <row r="3269">
          <cell r="B3269" t="str">
            <v>ECB-ENGENHARIA COMERCIO BEZERRA LTDA</v>
          </cell>
        </row>
        <row r="3270">
          <cell r="B3270" t="str">
            <v>ENGINE ENGENHARIA LTDA</v>
          </cell>
        </row>
        <row r="3271">
          <cell r="B3271" t="str">
            <v>L.A.G. SACRE</v>
          </cell>
        </row>
        <row r="3272">
          <cell r="B3272" t="str">
            <v>R.M.C COMERCIO E REPRESENTACOES LTDA</v>
          </cell>
        </row>
        <row r="3273">
          <cell r="B3273" t="str">
            <v>HC INSTALAÇÕES, PROJETOS E OBRAS LTDA</v>
          </cell>
        </row>
        <row r="3274">
          <cell r="B3274" t="str">
            <v>MPC 3 - COM.E FABR.DE EMBAL.PLÁSTICAS LTDA.</v>
          </cell>
        </row>
        <row r="3275">
          <cell r="B3275" t="str">
            <v>CLÍNICA MÉDICA PARQUE DUQUE LTDA</v>
          </cell>
        </row>
        <row r="3276">
          <cell r="B3276" t="str">
            <v>MARIANA DE OLIVEIRA CONSONNI MAQ.INDUSTRIAIS</v>
          </cell>
        </row>
        <row r="3277">
          <cell r="B3277" t="str">
            <v>TRANSPORTADORA GRILLO E RIBEIRO LTDA-ME</v>
          </cell>
        </row>
        <row r="3278">
          <cell r="B3278" t="str">
            <v>ONDA VERDE PLANTAS E JARDINS LTDA</v>
          </cell>
        </row>
        <row r="3279">
          <cell r="B3279" t="str">
            <v>XXIS 156 INFORMÁTICA LTDA</v>
          </cell>
        </row>
        <row r="3280">
          <cell r="B3280" t="str">
            <v>CÉU AZUL URBANIZAÇÃO E PAISAGISMO LTDA</v>
          </cell>
        </row>
        <row r="3281">
          <cell r="B3281" t="str">
            <v>TRANA TRANSPORTES LTDA</v>
          </cell>
        </row>
        <row r="3282">
          <cell r="B3282" t="str">
            <v>BETA-MAX DE MOGI DAS CRUZES LOC. E EQUIP. PARA CONST. CIVIL</v>
          </cell>
        </row>
        <row r="3283">
          <cell r="B3283" t="str">
            <v>J. MACHADO PNEUS LTDA</v>
          </cell>
        </row>
        <row r="3284">
          <cell r="B3284" t="str">
            <v>R &amp; S COM. SERV. E LOCAÇÃO DE MÁQUINAS LTDA.</v>
          </cell>
        </row>
        <row r="3285">
          <cell r="B3285" t="str">
            <v>SUVINENSE DE CAMPOS TINTAS LTDA</v>
          </cell>
        </row>
        <row r="3286">
          <cell r="B3286" t="str">
            <v>ETS EMP. DE TERCEIRIZAÇÃO E SERVIÇOS LTDA</v>
          </cell>
        </row>
        <row r="3287">
          <cell r="B3287" t="str">
            <v>PEDREIRA NATASHA LTDA</v>
          </cell>
        </row>
        <row r="3288">
          <cell r="B3288" t="str">
            <v>ITC PARTICIPAÇÕES COM.&amp; IND. LTDA</v>
          </cell>
        </row>
        <row r="3289">
          <cell r="B3289" t="str">
            <v>A.S DE MARINS TRANSPORTE-ME</v>
          </cell>
        </row>
        <row r="3290">
          <cell r="B3290" t="str">
            <v>MENEZES &amp; ALBUQUERQUE LTDA</v>
          </cell>
        </row>
        <row r="3291">
          <cell r="B3291" t="str">
            <v>P.C.E.S. MELO AUTO MECÂNICA</v>
          </cell>
        </row>
        <row r="3292">
          <cell r="B3292" t="str">
            <v>DIFERAÇO COM.FERRO E AÇO ESTR.METAL.LTDA</v>
          </cell>
        </row>
        <row r="3293">
          <cell r="B3293" t="str">
            <v>SOLUNORTE EQUIPAMENTOS LTDA - ME</v>
          </cell>
        </row>
        <row r="3294">
          <cell r="B3294" t="str">
            <v>CHRISTINE W. VILLARINO CABEZA-ME</v>
          </cell>
        </row>
        <row r="3295">
          <cell r="B3295" t="str">
            <v>MADUC MADEIREIRA DUQUE DE CAXIAS LTDA-ME</v>
          </cell>
        </row>
        <row r="3296">
          <cell r="B3296" t="str">
            <v>ESSENCIAL TRANSPORTES E SERVIÇOS S/C LTDA</v>
          </cell>
        </row>
        <row r="3297">
          <cell r="B3297" t="str">
            <v>VITORAÇO COMERCIO DE FERRO LTDA</v>
          </cell>
        </row>
        <row r="3298">
          <cell r="B3298" t="str">
            <v>S.S.P. DOS SANTOS BRINDES PROMOCIONAIS</v>
          </cell>
        </row>
        <row r="3299">
          <cell r="B3299" t="str">
            <v>MÁRCIO JOSÉ DA CUNHA CARVALHO ME</v>
          </cell>
        </row>
        <row r="3300">
          <cell r="B3300" t="str">
            <v>FRONTEIRAS ENGENHARIA E COMÉRCIO LTDA</v>
          </cell>
        </row>
        <row r="3301">
          <cell r="B3301" t="str">
            <v>CARDIANA COM.MÁQUINAS E EQUIPAMENTOS LTDA</v>
          </cell>
        </row>
        <row r="3302">
          <cell r="B3302" t="str">
            <v>FACIES PRESTADORA DE SERVIÇOS LTDA</v>
          </cell>
        </row>
        <row r="3303">
          <cell r="B3303" t="str">
            <v>VIVIANE ALVES RODRIGUES LANCHONETE</v>
          </cell>
        </row>
        <row r="3304">
          <cell r="B3304" t="str">
            <v>RMB-COMERCIAL LTDA - EPP</v>
          </cell>
        </row>
        <row r="3305">
          <cell r="B3305" t="str">
            <v>SANE-RIO SANEAMENTO E HIDRÁULICA LTDA</v>
          </cell>
        </row>
        <row r="3306">
          <cell r="B3306" t="str">
            <v>IMPOL ALUMINUM IND.COM.DE ALUMÍNIO LTDA</v>
          </cell>
        </row>
        <row r="3307">
          <cell r="B3307" t="str">
            <v>JDC TRANSPORTE RODOVIÁRIO LTDA</v>
          </cell>
        </row>
        <row r="3308">
          <cell r="B3308" t="str">
            <v>NOBRE INOX INDUSTRIA LTDA</v>
          </cell>
        </row>
        <row r="3309">
          <cell r="B3309" t="str">
            <v>ROL RIO PRODUTOS INDUSTRIAIS LTDA</v>
          </cell>
        </row>
        <row r="3310">
          <cell r="B3310" t="str">
            <v>HMM TRANSPORTE RODOVIÁRIO DE CARGAS LTDA</v>
          </cell>
        </row>
        <row r="3311">
          <cell r="B3311" t="str">
            <v>LINEANE DE M. EVANGELISTA</v>
          </cell>
        </row>
        <row r="3312">
          <cell r="B3312" t="str">
            <v>CRISTIANE MAGALHÃES MARTINS MAT. DE CONSTRUÇÃO</v>
          </cell>
        </row>
        <row r="3313">
          <cell r="B3313" t="str">
            <v>RETROFIT ENGENHARIA DE SERVIÇOS LTDA</v>
          </cell>
        </row>
        <row r="3314">
          <cell r="B3314" t="str">
            <v>D C ROSA RECARGA DE CARTUCHOS</v>
          </cell>
        </row>
        <row r="3315">
          <cell r="B3315" t="str">
            <v>CENP OLIVEIRA CONSTR. E PAVIMENTAÇÃO LTDA</v>
          </cell>
        </row>
        <row r="3316">
          <cell r="B3316" t="str">
            <v>STATUS COMÉRCIO E SERV. DE PORTARIA LTDA</v>
          </cell>
        </row>
        <row r="3317">
          <cell r="B3317" t="str">
            <v>COMSER CAXIENSE COM. SERVS E REPR. LTDA</v>
          </cell>
        </row>
        <row r="3318">
          <cell r="B3318" t="str">
            <v>TRANSPORTADORA KAIK LTDA.</v>
          </cell>
        </row>
        <row r="3319">
          <cell r="B3319" t="str">
            <v>NOVA SAT LOCAÇÕES E TRANSPORTES LTDA</v>
          </cell>
        </row>
        <row r="3320">
          <cell r="B3320" t="str">
            <v>BAR E MERCEARIA MACHADO E SILVA LTDA-ME</v>
          </cell>
        </row>
        <row r="3321">
          <cell r="B3321" t="str">
            <v>COPY LAGOS COPIADORA DE PROJ. DE ENGENHARIA LTDA</v>
          </cell>
        </row>
        <row r="3322">
          <cell r="B3322" t="str">
            <v>JOSÉ CARLOS ARÊAS</v>
          </cell>
        </row>
        <row r="3323">
          <cell r="B3323" t="str">
            <v>DORI LOCAÇÃO DE VEÍCULOS E MÁQUINAS LTDA</v>
          </cell>
        </row>
        <row r="3324">
          <cell r="B3324" t="str">
            <v>JOCARSIL LOCAÇÃO DE CAMINHÕES LTDA-ME</v>
          </cell>
        </row>
        <row r="3325">
          <cell r="B3325" t="str">
            <v>EMPREITEIRA DE CONSTRUÇÃO CIVIL GKM LTDA</v>
          </cell>
        </row>
        <row r="3326">
          <cell r="B3326" t="str">
            <v>CONEMAX COMÉRCIO DE TUBOS E CONEXÕES LTDA</v>
          </cell>
        </row>
        <row r="3327">
          <cell r="B3327" t="str">
            <v>GOMES NASCIMENTO COM. DE COMBUSTÍVEIS LTDA</v>
          </cell>
        </row>
        <row r="3328">
          <cell r="B3328" t="str">
            <v>J.A. ASCONCIPA ASSESS.SEG.TRABALHO.COM.EQUIP.LTDA</v>
          </cell>
        </row>
        <row r="3329">
          <cell r="B3329" t="str">
            <v>SECOI SERVIÇO CONSULTORIA IMOBILIÁRIA E ESTÚDIO WEB LTDA</v>
          </cell>
        </row>
        <row r="3330">
          <cell r="B3330" t="str">
            <v>E.MELLO</v>
          </cell>
        </row>
        <row r="3331">
          <cell r="B3331" t="str">
            <v>ASSIS SOARES GÊNEROS ALIMENTÍCIOS LTDA</v>
          </cell>
        </row>
        <row r="3332">
          <cell r="B3332" t="str">
            <v>WANA RIO EQUIPAM.PROTEÇÃO INDIVIDUAL LTDA</v>
          </cell>
        </row>
        <row r="3333">
          <cell r="B3333" t="str">
            <v>PROENGE CONS. E PROJETOS DE ENGENHARIA</v>
          </cell>
        </row>
        <row r="3334">
          <cell r="B3334" t="str">
            <v>JEONILCE IOLANDA DA SILVA</v>
          </cell>
        </row>
        <row r="3335">
          <cell r="B3335" t="str">
            <v>J. CORDEIRO DOS SANTOS &amp; CIA LTDA</v>
          </cell>
        </row>
        <row r="3336">
          <cell r="B3336" t="str">
            <v>BRASIL GARDEN COMÉRCIO DE PLANTAS E FLORES LTDA</v>
          </cell>
        </row>
        <row r="3337">
          <cell r="B3337" t="str">
            <v>BARTHEM &amp; PIRES COM.PAPÉIS SERVIÇOS GRÁFICOS</v>
          </cell>
        </row>
        <row r="3338">
          <cell r="B3338" t="str">
            <v>MALUAN MAIA´S CONFECÇÕES LTDA.</v>
          </cell>
        </row>
        <row r="3339">
          <cell r="B3339" t="str">
            <v>ROMAX COMERCIAL ELÉTRICA LTDA</v>
          </cell>
        </row>
        <row r="3340">
          <cell r="B3340" t="str">
            <v>D.L. MEDEIROS OFICINA MECÂNICA</v>
          </cell>
        </row>
        <row r="3341">
          <cell r="B3341" t="str">
            <v>ALESSANDRA B.DA CIRCUNCISÃO RODRIGUES REFEIÇÕES-ME</v>
          </cell>
        </row>
        <row r="3342">
          <cell r="B3342" t="str">
            <v>LOCADIESEL GERADORES LTDA</v>
          </cell>
        </row>
        <row r="3343">
          <cell r="B3343" t="str">
            <v>IVONE APARECIDA FERREIRA DA ROSA TRANSPORTADORA</v>
          </cell>
        </row>
        <row r="3344">
          <cell r="B3344" t="str">
            <v>M.L. MERITIENSE GRAMAS E JARDINS LTDA.</v>
          </cell>
        </row>
        <row r="3345">
          <cell r="B3345" t="str">
            <v>FRANCISCO DOS SANTOS SILVA</v>
          </cell>
        </row>
        <row r="3346">
          <cell r="B3346" t="str">
            <v>RÁDIO COSTA DO SOL-AM 560</v>
          </cell>
        </row>
        <row r="3347">
          <cell r="B3347" t="str">
            <v>SANTOS E FONSECA SERVIÇOS LTDA</v>
          </cell>
        </row>
        <row r="3348">
          <cell r="B3348" t="str">
            <v>NAPP INFORMÁTICA LTDA</v>
          </cell>
        </row>
        <row r="3349">
          <cell r="B3349" t="str">
            <v>MACAPURI EQUIP.SEGURANÇA INDIVIDUAL LTDA</v>
          </cell>
        </row>
        <row r="3350">
          <cell r="B3350" t="str">
            <v>NEY FONSECA E ADVOGADOS ASSOCIADOS</v>
          </cell>
        </row>
        <row r="3351">
          <cell r="B3351" t="str">
            <v>INSTTALE TRANSPORTES LTDA.</v>
          </cell>
        </row>
        <row r="3352">
          <cell r="B3352" t="str">
            <v>MDM MANTIQUIRA TINTAS LTDA-ME</v>
          </cell>
        </row>
        <row r="3353">
          <cell r="B3353" t="str">
            <v>SPARE PARTS MACHINE IMP. EXPORTAÇÃO LTDA</v>
          </cell>
        </row>
        <row r="3354">
          <cell r="B3354" t="str">
            <v>IRINEU MONTEIRO DE SOUZA - EPP</v>
          </cell>
        </row>
        <row r="3355">
          <cell r="B3355" t="str">
            <v>RENTAL NOBRE COMÉRCIO DE EQUIPAMENTOS LTDA</v>
          </cell>
        </row>
        <row r="3356">
          <cell r="B3356" t="str">
            <v>ADRIANO VERÍSSIMO DE OLIVEIRA-ME</v>
          </cell>
        </row>
        <row r="3357">
          <cell r="B3357" t="str">
            <v>DINAMICA 2004 COM SUPR DE INFORMÁTICA LT</v>
          </cell>
        </row>
        <row r="3358">
          <cell r="B3358" t="str">
            <v>ENIO ROBERTO CUNHA</v>
          </cell>
        </row>
        <row r="3359">
          <cell r="B3359" t="str">
            <v>COMERCIAL DE ÁGUA MAXIMINIANO I LTDA</v>
          </cell>
        </row>
        <row r="3360">
          <cell r="B3360" t="str">
            <v>DELTONPLAST COM. DE PLÁSTICOS LTDA-ME</v>
          </cell>
        </row>
        <row r="3361">
          <cell r="B3361" t="str">
            <v>INFOBRAIN CONS.SUPORTE EM INFORMÁTICA LTDA</v>
          </cell>
        </row>
        <row r="3362">
          <cell r="B3362" t="str">
            <v>DELTA SEG COM.E EQUIPº.DE SEGURANÇA LTDA.</v>
          </cell>
        </row>
        <row r="3363">
          <cell r="B3363" t="str">
            <v>REDAV SERVIÇOS DE ENGENHARIA LTDA</v>
          </cell>
        </row>
        <row r="3364">
          <cell r="B3364" t="str">
            <v>MAKGEO COMÉRCIO E EQUIPAMENTOS LTDA</v>
          </cell>
        </row>
        <row r="3365">
          <cell r="B3365" t="str">
            <v>BALEIA PEÇAS E SERVIÇOS LTDA.</v>
          </cell>
        </row>
        <row r="3366">
          <cell r="B3366" t="str">
            <v>DOORSFER REPAROS EM ARTEFATOS DE FERRO LTDA.</v>
          </cell>
        </row>
        <row r="3367">
          <cell r="B3367" t="str">
            <v>RESTAURANTE E LANCH. AÇAÍ ABENÇOADO LTDA</v>
          </cell>
        </row>
        <row r="3368">
          <cell r="B3368" t="str">
            <v>GOMES MACHADO ENGENHARIA LTDA</v>
          </cell>
        </row>
        <row r="3369">
          <cell r="B3369" t="str">
            <v>MAJESROS LOCAÇÃO DE VEÍCULOS LTDA</v>
          </cell>
        </row>
        <row r="3370">
          <cell r="B3370" t="str">
            <v>TUCANO COM. E SERV. HIDRAULICOS LTDA</v>
          </cell>
        </row>
        <row r="3371">
          <cell r="B3371" t="str">
            <v>GILDO QUERUBIM DA SILVA - ME</v>
          </cell>
        </row>
        <row r="3372">
          <cell r="B3372" t="str">
            <v>POSTO BRASIL LTDA</v>
          </cell>
        </row>
        <row r="3373">
          <cell r="B3373" t="str">
            <v>CENTRO DAS MOLAS LTDA</v>
          </cell>
        </row>
        <row r="3374">
          <cell r="B3374" t="str">
            <v>CASA SALOMÃO NAGIB DEMES &amp; CIA LTDA</v>
          </cell>
        </row>
        <row r="3375">
          <cell r="B3375" t="str">
            <v>DISTRIBUIDORA FLORIANO LTDA</v>
          </cell>
        </row>
        <row r="3376">
          <cell r="B3376" t="str">
            <v>JOSÉ DE AMORIM SOUSA -  MERCANTUDO</v>
          </cell>
        </row>
        <row r="3377">
          <cell r="B3377" t="str">
            <v>PETRAL COM E REPRESENTACOES LTDA</v>
          </cell>
        </row>
        <row r="3378">
          <cell r="B3378" t="str">
            <v>ROYAL CONSTRUÇÕES LTDA</v>
          </cell>
        </row>
        <row r="3379">
          <cell r="B3379" t="str">
            <v>SEVENFLY SERV. AUXILIARES DE TRANSPORTE AÉREO LTDA.</v>
          </cell>
        </row>
        <row r="3380">
          <cell r="B3380" t="str">
            <v>ROJAC VEÍCULOS E PEÇAS LTDA</v>
          </cell>
        </row>
        <row r="3381">
          <cell r="B3381" t="str">
            <v>AVENIDA SAQUAREMA VIDRAÇARIA LTDA</v>
          </cell>
        </row>
        <row r="3382">
          <cell r="B3382" t="str">
            <v>MANORTE COM. DE DERIVADOS DE PETRÓLEO LTDA</v>
          </cell>
        </row>
        <row r="3383">
          <cell r="B3383" t="str">
            <v>DOIS IRMÃOS TRANSP.TERRAPL.DA ILHA LTDA</v>
          </cell>
        </row>
        <row r="3384">
          <cell r="B3384" t="str">
            <v>CONTERPA CONTROLE TERRAPL.PAVIMENTAÇÃO LTDA</v>
          </cell>
        </row>
        <row r="3385">
          <cell r="B3385" t="str">
            <v>ROSELI BATISTA DE CARVALHO REFEIÇÕES E QUENTINHAS LTDA</v>
          </cell>
        </row>
        <row r="3386">
          <cell r="B3386" t="str">
            <v>MENDES D. DE CAXIAS MAT. DE CONST. E INSTALAÇÕES LTDA</v>
          </cell>
        </row>
        <row r="3387">
          <cell r="B3387" t="str">
            <v>J.P.B TRANSP., LOC. E SERVIÇOS LTDA.</v>
          </cell>
        </row>
        <row r="3388">
          <cell r="B3388" t="str">
            <v>CALD SERV. E CONSULT. DE ENGENHARIA LTDA</v>
          </cell>
        </row>
        <row r="3389">
          <cell r="B3389" t="str">
            <v>M.A. 54 HOTÉIS LTDA</v>
          </cell>
        </row>
        <row r="3390">
          <cell r="B3390" t="str">
            <v>CONSTRUTORA VALE DO PARUÁ LTDA</v>
          </cell>
        </row>
        <row r="3391">
          <cell r="B3391" t="str">
            <v>L B NAVARRO - GESSO</v>
          </cell>
        </row>
        <row r="3392">
          <cell r="B3392" t="str">
            <v>IMPRI 1000 SUPRIMENTOS E INFORMÁTICA LTDA</v>
          </cell>
        </row>
        <row r="3393">
          <cell r="B3393" t="str">
            <v>A L ARAGÃO COMÉRCIO E REPRESENTAÇÃO</v>
          </cell>
        </row>
        <row r="3394">
          <cell r="B3394" t="str">
            <v>COOP. DE TRANSP. AUTÕNOMO DE CATALÃO</v>
          </cell>
        </row>
        <row r="3395">
          <cell r="B3395" t="str">
            <v>PEC ENGENHARIA E PROJETOS LTDA</v>
          </cell>
        </row>
        <row r="3396">
          <cell r="B3396" t="str">
            <v>FERRET &amp; FERRET CONSULT.E TREINAMENTO</v>
          </cell>
        </row>
        <row r="3397">
          <cell r="B3397" t="str">
            <v>PAULA ADRIANA OLIVEIRA DE FREITAS</v>
          </cell>
        </row>
        <row r="3398">
          <cell r="B3398" t="str">
            <v>CONTRATUAL CONSTRUÇÃO E SANEAMENTO LTDA</v>
          </cell>
        </row>
        <row r="3399">
          <cell r="B3399" t="str">
            <v>CANNES REFEIÇÕES LTDA</v>
          </cell>
        </row>
        <row r="3400">
          <cell r="B3400" t="str">
            <v>ALICERCE RIO CLARO SERVIÇOS LTDA</v>
          </cell>
        </row>
        <row r="3401">
          <cell r="B3401" t="str">
            <v>BROTHER SOL. COM. E SERV. EM INF. LTDA</v>
          </cell>
        </row>
        <row r="3402">
          <cell r="B3402" t="str">
            <v>FREIO FORTE CEMAC COM. DE PEÇAS E SERVIÇOS LTDA</v>
          </cell>
        </row>
        <row r="3403">
          <cell r="B3403" t="str">
            <v>ALUCAR LOCAÇÃO DE VEÍCULOS LTDA</v>
          </cell>
        </row>
        <row r="3404">
          <cell r="B3404" t="str">
            <v>WEST BLOCO ARTEFATOS DE CIMENTO LTDA</v>
          </cell>
        </row>
        <row r="3405">
          <cell r="B3405" t="str">
            <v>NLP-RJ COMÉRCIO REPRES. E SERVIÇOS</v>
          </cell>
        </row>
        <row r="3406">
          <cell r="B3406" t="str">
            <v>PEDREIRA YOLITA LTDA</v>
          </cell>
        </row>
        <row r="3407">
          <cell r="B3407" t="str">
            <v>ALTA PRESSÃO RIO COMERCIO DE GASES LTDA</v>
          </cell>
        </row>
        <row r="3408">
          <cell r="B3408" t="str">
            <v>SERGIO GURGEL DA SILVA</v>
          </cell>
        </row>
        <row r="3409">
          <cell r="B3409" t="str">
            <v>SILVIO COSTA SANTOS</v>
          </cell>
        </row>
        <row r="3410">
          <cell r="B3410" t="str">
            <v>VANILDA SANTA'ANNA DE SOUZA</v>
          </cell>
        </row>
        <row r="3411">
          <cell r="B3411" t="str">
            <v>BENITO CORREIA DA SILVA FILHO</v>
          </cell>
        </row>
        <row r="3412">
          <cell r="B3412" t="str">
            <v>COMAC - COM. DE MATERIAIS DE CONSTRUÇÃO LTDA</v>
          </cell>
        </row>
        <row r="3413">
          <cell r="B3413" t="str">
            <v>DICASA COMÉRCIO DE MAT. CONSTRUÇÃO LTDA</v>
          </cell>
        </row>
        <row r="3414">
          <cell r="B3414" t="str">
            <v>BRASGUSA COM. DE PRODUTOS METALÚRGICOS LTDA</v>
          </cell>
        </row>
        <row r="3415">
          <cell r="B3415" t="str">
            <v>ISOFRIO IND. E COM. DE REFRIGERADORES</v>
          </cell>
        </row>
        <row r="3416">
          <cell r="B3416" t="str">
            <v>MADE RIO MADEIREIRA RIO SUL LTDA</v>
          </cell>
        </row>
        <row r="3417">
          <cell r="B3417" t="str">
            <v>10 A RIO REPRES.COM.PRODUTOS DE LIMPEZA LTDA</v>
          </cell>
        </row>
        <row r="3418">
          <cell r="B3418" t="str">
            <v>CONSTRUTORA VALE DO SALGADO LTDA</v>
          </cell>
        </row>
        <row r="3419">
          <cell r="B3419" t="str">
            <v>TRATOR BEL COM. PEÇAS E SERV. TRATORES LTDA</v>
          </cell>
        </row>
        <row r="3420">
          <cell r="B3420" t="str">
            <v>AUTO MECÂNICA JAÚ 2005 LTDA - ME</v>
          </cell>
        </row>
        <row r="3421">
          <cell r="B3421" t="str">
            <v>HL SIGNS CONFECÇÕES E PAINÉIS LTDA</v>
          </cell>
        </row>
        <row r="3422">
          <cell r="B3422" t="str">
            <v>MAROLA ELETRODIESEL SERV. E COM. LTDA.</v>
          </cell>
        </row>
        <row r="3423">
          <cell r="B3423" t="str">
            <v>PENSÃO DA BAIANA DE SANTA CRUZ LTDA-ME</v>
          </cell>
        </row>
        <row r="3424">
          <cell r="B3424" t="str">
            <v>IBACIP-IND.BARBALHENSE DE CIMENTO PORTLA</v>
          </cell>
        </row>
        <row r="3425">
          <cell r="B3425" t="str">
            <v>IBACIP IND. BARBALHENSE DE CIMENTO PORTLAND</v>
          </cell>
        </row>
        <row r="3426">
          <cell r="B3426" t="str">
            <v>KIT CRETO IND.COM. ARGAMASSAS DE CONCRETO LTDA</v>
          </cell>
        </row>
        <row r="3427">
          <cell r="B3427" t="str">
            <v>EDECONSIL-DESMAT.CONSTR. E SINALIZAÇÃO LTDA</v>
          </cell>
        </row>
        <row r="3428">
          <cell r="B3428" t="str">
            <v>V.C. CONSTRUÇÕES LTDA</v>
          </cell>
        </row>
        <row r="3429">
          <cell r="B3429" t="str">
            <v>COMERCIAL CARLLY DE MATERIAL DE CONSTRUÇÃO LTDA</v>
          </cell>
        </row>
        <row r="3430">
          <cell r="B3430" t="str">
            <v>PROPAV PEÇAS E SERVS. P/EQUIPS RODOV. LT</v>
          </cell>
        </row>
        <row r="3431">
          <cell r="B3431" t="str">
            <v>IRMÃOS BISPO MATERIAIS DE CONST. E TRANSP. 5000 LTDA</v>
          </cell>
        </row>
        <row r="3432">
          <cell r="B3432" t="str">
            <v>EDILSON ALVES DE CARVALHO</v>
          </cell>
        </row>
        <row r="3433">
          <cell r="B3433" t="str">
            <v>METALÚRGICA FERRONORTE LTDA</v>
          </cell>
        </row>
        <row r="3434">
          <cell r="B3434" t="str">
            <v>TECBRITA TECNOLOGIA EM BRITAGEM LTDA</v>
          </cell>
        </row>
        <row r="3435">
          <cell r="B3435" t="str">
            <v>CAF BOTELHO FUNDAÇÕES LTDA</v>
          </cell>
        </row>
        <row r="3436">
          <cell r="B3436" t="str">
            <v>TECK LIGHT INFORMÁTICA LTDA.</v>
          </cell>
        </row>
        <row r="3437">
          <cell r="B3437" t="str">
            <v>SOL OESTE INVESTIMENTOS S/A</v>
          </cell>
        </row>
        <row r="3438">
          <cell r="B3438" t="str">
            <v>GDAE QUALITEST E SERVIÇOS LTDA</v>
          </cell>
        </row>
        <row r="3439">
          <cell r="B3439" t="str">
            <v>EMPRECON - EMPRESA DE PRÉ-FABRICADOS E CONCRETO LTDA</v>
          </cell>
        </row>
        <row r="3440">
          <cell r="B3440" t="str">
            <v>SDK SERVIÇOS TÉCNICOS DE PLAN. E CONSTRUÇÕES LTDA</v>
          </cell>
        </row>
        <row r="3441">
          <cell r="B3441" t="str">
            <v>J. SOUZA DE SIQUEIRA - ME</v>
          </cell>
        </row>
        <row r="3442">
          <cell r="B3442" t="str">
            <v>FABIANE FERREIRA CAMARGO MONTEIRO</v>
          </cell>
        </row>
        <row r="3443">
          <cell r="B3443" t="str">
            <v>ELO FORTE SERVIÇOS PATRIMONIAIS LTDA</v>
          </cell>
        </row>
        <row r="3444">
          <cell r="B3444" t="str">
            <v>SERT ENGENHARIA DE INSTALAÇÕES LTDA</v>
          </cell>
        </row>
        <row r="3445">
          <cell r="B3445" t="str">
            <v>CORAL CONSTRUTORA RODOVALHO ALENCAR LTDA</v>
          </cell>
        </row>
        <row r="3446">
          <cell r="B3446" t="str">
            <v>CENTRO DOS RADIADORES DE WALFREDO MARCEL</v>
          </cell>
        </row>
        <row r="3447">
          <cell r="B3447" t="str">
            <v>C. ROLIM AUTOMÓVEIS LTDA</v>
          </cell>
        </row>
        <row r="3448">
          <cell r="B3448" t="str">
            <v>IMPORTEC - IMPORTADORA CEARENSE LTDA</v>
          </cell>
        </row>
        <row r="3449">
          <cell r="B3449" t="str">
            <v>FORNECEDORA MAQUINAS E EQUIPAMENTOS LTDA</v>
          </cell>
        </row>
        <row r="3450">
          <cell r="B3450" t="str">
            <v>FORNECEDORA MµQUINAS E EQUIPAMENTOS</v>
          </cell>
        </row>
        <row r="3451">
          <cell r="B3451" t="str">
            <v>FORNECEDORA MAQUINAS E EQUIPAMENTOS LTDA</v>
          </cell>
        </row>
        <row r="3452">
          <cell r="B3452" t="str">
            <v>FLAVIA CARUSO DE SA</v>
          </cell>
        </row>
        <row r="3453">
          <cell r="B3453" t="str">
            <v>R.CHAGAS &amp; CIA LTDA</v>
          </cell>
        </row>
        <row r="3454">
          <cell r="B3454" t="str">
            <v>CONSTRUTORA BRITANIA S/A</v>
          </cell>
        </row>
        <row r="3455">
          <cell r="B3455" t="str">
            <v>CASA DA CONSTRUÇÃO M.A.FROTA &amp; CIA LTDA</v>
          </cell>
        </row>
        <row r="3456">
          <cell r="B3456" t="str">
            <v>FUNDICAO CEARENSE LTDA</v>
          </cell>
        </row>
        <row r="3457">
          <cell r="B3457" t="str">
            <v>EMPREITEIRA GOMES SILVA SOUZA DE BANGU CONSTRUÇÕES LTDA</v>
          </cell>
        </row>
        <row r="3458">
          <cell r="B3458" t="str">
            <v>H.K.TERCEIRIZAÇÃO E SERVIÇOS DE PORTARIA LTDA.</v>
          </cell>
        </row>
        <row r="3459">
          <cell r="B3459" t="str">
            <v>BEZERRA &amp; OLIVEIRA LTDA</v>
          </cell>
        </row>
        <row r="3460">
          <cell r="B3460" t="str">
            <v>CONFIANÇA MUDANÇAS E TRANSPORTES LTDA</v>
          </cell>
        </row>
        <row r="3461">
          <cell r="B3461" t="str">
            <v>CONFIANÇA MUDANÇAS E TRANSPORTES LTDA</v>
          </cell>
        </row>
        <row r="3462">
          <cell r="B3462" t="str">
            <v>L. PARENTE</v>
          </cell>
        </row>
        <row r="3463">
          <cell r="B3463" t="str">
            <v>APIGUANA  MAQUINAS E FERRAMENTAS LTDA.</v>
          </cell>
        </row>
        <row r="3464">
          <cell r="B3464" t="str">
            <v>APIGUANA MµQUINAS E FERRAMENTAS LTDA.</v>
          </cell>
        </row>
        <row r="3465">
          <cell r="B3465" t="str">
            <v>GERARDO BASTOS PNEUS E PEÇAS LTDA</v>
          </cell>
        </row>
        <row r="3466">
          <cell r="B3466" t="str">
            <v>GERARDO BASTOS S/A PNEUS E PECAS</v>
          </cell>
        </row>
        <row r="3467">
          <cell r="B3467" t="str">
            <v>CERAMA TRANSPORTES LTDA</v>
          </cell>
        </row>
        <row r="3468">
          <cell r="B3468" t="str">
            <v>CONSTRUTORA MARTINS PORTO LTDA</v>
          </cell>
        </row>
        <row r="3469">
          <cell r="B3469" t="str">
            <v>ITAÓCA MINERAÇÃO LTDA</v>
          </cell>
        </row>
        <row r="3470">
          <cell r="B3470" t="str">
            <v>MICHELE ANA TAVARES</v>
          </cell>
        </row>
        <row r="3471">
          <cell r="B3471" t="str">
            <v>DISTRIBUIDORA CUMMINS DO NORDESTE LTDA</v>
          </cell>
        </row>
        <row r="3472">
          <cell r="B3472" t="str">
            <v>DISTRIBUIDORA CUMMINS DIESEL DO NORDESTE LTDA</v>
          </cell>
        </row>
        <row r="3473">
          <cell r="B3473" t="str">
            <v>RETIFICA VOLANTE LTDA</v>
          </cell>
        </row>
        <row r="3474">
          <cell r="B3474" t="str">
            <v>CEQUIP IMPORTACAO E COMERCIO LTDA</v>
          </cell>
        </row>
        <row r="3475">
          <cell r="B3475" t="str">
            <v>LOJA DAS MµQUINAS PARA ESCRITàRIO LTDA</v>
          </cell>
        </row>
        <row r="3476">
          <cell r="B3476" t="str">
            <v>TRANSNORTE S/A</v>
          </cell>
        </row>
        <row r="3477">
          <cell r="B3477" t="str">
            <v>TRANSBET TRANSPORTES DE BETUMES LTDA</v>
          </cell>
        </row>
        <row r="3478">
          <cell r="B3478" t="str">
            <v>J. A. SOUSA</v>
          </cell>
        </row>
        <row r="3479">
          <cell r="B3479" t="str">
            <v>JOSÉ DUARTE DE ALMEIDA &amp; CIA</v>
          </cell>
        </row>
        <row r="3480">
          <cell r="B3480" t="str">
            <v>JOSE LEANDRO DA SILVA DOS SANTOS</v>
          </cell>
        </row>
        <row r="3481">
          <cell r="B3481" t="str">
            <v>PIPEL - PICOS PETRÓLEO LTDA</v>
          </cell>
        </row>
        <row r="3482">
          <cell r="B3482" t="str">
            <v>LOCAR LOCADORA CARAJÁS LTDA</v>
          </cell>
        </row>
        <row r="3483">
          <cell r="B3483" t="str">
            <v>ALDEOTA LOCACAO TURISMO LTDA</v>
          </cell>
        </row>
        <row r="3484">
          <cell r="B3484" t="str">
            <v>AÇO CEARENSE COMERCIAL LTDA</v>
          </cell>
        </row>
        <row r="3485">
          <cell r="B3485" t="str">
            <v>EQUIMAQ EQUIPAMENTOS MAQUINAS COMERCIO E</v>
          </cell>
        </row>
        <row r="3486">
          <cell r="B3486" t="str">
            <v>JOTADOIS LTDA.</v>
          </cell>
        </row>
        <row r="3487">
          <cell r="B3487" t="str">
            <v>BOUTICAO AUTO PECAS</v>
          </cell>
        </row>
        <row r="3488">
          <cell r="B3488" t="str">
            <v>BOUTICÃO AUTOPEÇAS LTDA</v>
          </cell>
        </row>
        <row r="3489">
          <cell r="B3489" t="str">
            <v>CONSTRUTORA METROPOLITANA LTDA</v>
          </cell>
        </row>
        <row r="3490">
          <cell r="B3490" t="str">
            <v>AMAURI COSTA MACHADO</v>
          </cell>
        </row>
        <row r="3491">
          <cell r="B3491" t="str">
            <v>LENÍCIO CARNEIRO &amp; CIA LTDA</v>
          </cell>
        </row>
        <row r="3492">
          <cell r="B3492" t="str">
            <v>CECOMIL-COMÉRCIO E SERVIÇOS LTDA</v>
          </cell>
        </row>
        <row r="3493">
          <cell r="B3493" t="str">
            <v>CECOMIL COMÉRCIO E SERVIÇOS LTDA</v>
          </cell>
        </row>
        <row r="3494">
          <cell r="B3494" t="str">
            <v>TARGA TECNOLOGIA LTDA</v>
          </cell>
        </row>
        <row r="3495">
          <cell r="B3495" t="str">
            <v>JODIESEL IND. COM. E SERVICOS LTDA</v>
          </cell>
        </row>
        <row r="3496">
          <cell r="B3496" t="str">
            <v>FRANDIESEL SERVICOS E PECAS DIESEL LTDA</v>
          </cell>
        </row>
        <row r="3497">
          <cell r="B3497" t="str">
            <v>MADEIREIRA ITAIPU LTDA</v>
          </cell>
        </row>
        <row r="3498">
          <cell r="B3498" t="str">
            <v>CASA SAMUEL-GOMES DA PONTE &amp; CIA</v>
          </cell>
        </row>
        <row r="3499">
          <cell r="B3499" t="str">
            <v>GONÇALVES &amp; DIAS LTDA</v>
          </cell>
        </row>
        <row r="3500">
          <cell r="B3500" t="str">
            <v>CONSCOL CONSTRUTORA COTEPADRE LTDA</v>
          </cell>
        </row>
        <row r="3501">
          <cell r="B3501" t="str">
            <v>LINSELETRICA LTDA</v>
          </cell>
        </row>
        <row r="3502">
          <cell r="B3502" t="str">
            <v>PETROPEL PETRÓLEO AUTO PEÇAS LTDA</v>
          </cell>
        </row>
        <row r="3503">
          <cell r="B3503" t="str">
            <v>ALEX ROSENDO MACHADO DA SILVA</v>
          </cell>
        </row>
        <row r="3504">
          <cell r="B3504" t="str">
            <v>RICARDINO OLIVEIRA DA SILVA</v>
          </cell>
        </row>
        <row r="3505">
          <cell r="B3505" t="str">
            <v>WALDEMIRO GOMES DE BRITO</v>
          </cell>
        </row>
        <row r="3506">
          <cell r="B3506" t="str">
            <v>CRISTIANO DOS SANTOS ROSA</v>
          </cell>
        </row>
        <row r="3507">
          <cell r="B3507" t="str">
            <v>ADRIANO DA SILVA LOPES</v>
          </cell>
        </row>
        <row r="3508">
          <cell r="B3508" t="str">
            <v>PAULO SERGIO COSTA MACHADO</v>
          </cell>
        </row>
        <row r="3509">
          <cell r="B3509" t="str">
            <v>HOTÉIS G.P. S/A - FILIAL</v>
          </cell>
        </row>
        <row r="3510">
          <cell r="B3510" t="str">
            <v>CANTEIRO DE OBRAS IND COM LTDA</v>
          </cell>
        </row>
        <row r="3511">
          <cell r="B3511" t="str">
            <v>REFORMADORA PNEUS PETROLINA LTDA</v>
          </cell>
        </row>
        <row r="3512">
          <cell r="B3512" t="str">
            <v>NOVEPE NORDESTE VEICULOS PESADOS LTDA</v>
          </cell>
        </row>
        <row r="3513">
          <cell r="B3513" t="str">
            <v>MOTOR PECAS COMERCIAL LTDA</v>
          </cell>
        </row>
        <row r="3514">
          <cell r="B3514" t="str">
            <v>MODELAJE PREMOLDADOS LTDA</v>
          </cell>
        </row>
        <row r="3515">
          <cell r="B3515" t="str">
            <v>UNIÃO MADEIRAS LTDA</v>
          </cell>
        </row>
        <row r="3516">
          <cell r="B3516" t="str">
            <v>IMOBILIÁRIA ROCHA LTDA</v>
          </cell>
        </row>
        <row r="3517">
          <cell r="B3517" t="str">
            <v>ALFREDO FARIAS ANDRADE COMB. LUBRIF. PEÇAS</v>
          </cell>
        </row>
        <row r="3518">
          <cell r="B3518" t="str">
            <v>DORIVAL B. DE FREITAS</v>
          </cell>
        </row>
        <row r="3519">
          <cell r="B3519" t="str">
            <v>BRILAGE INDÚSTRIA E COMÉRCIO LTDA</v>
          </cell>
        </row>
        <row r="3520">
          <cell r="B3520" t="str">
            <v>CONPREL CONSTRUÇÕES,PROJETOS E REPRESENTAÇÕES LTDA</v>
          </cell>
        </row>
        <row r="3521">
          <cell r="B3521" t="str">
            <v>CIAGRO COMERCIAL DE IMPLEMENTOS E MAQUIN</v>
          </cell>
        </row>
        <row r="3522">
          <cell r="B3522" t="str">
            <v>SECOPE-SERV.COM.PRODUTOS ELETRONICOS LTDA</v>
          </cell>
        </row>
        <row r="3523">
          <cell r="B3523" t="str">
            <v>QUEIROZ OLIVEIRA COMERCIO E INDUSTRIA LT</v>
          </cell>
        </row>
        <row r="3524">
          <cell r="B3524" t="str">
            <v>MONTEC-MONTAGENS TEC.RETIF.MOTORES LTDA</v>
          </cell>
        </row>
        <row r="3525">
          <cell r="B3525" t="str">
            <v>AUTO PECAS BAHIA LTDA.</v>
          </cell>
        </row>
        <row r="3526">
          <cell r="B3526" t="str">
            <v>GUARANY GRÁFICA E EDITORA LTDA</v>
          </cell>
        </row>
        <row r="3527">
          <cell r="B3527" t="str">
            <v>ITAPETINGA AGRO INDUSTRIAL S/A</v>
          </cell>
        </row>
        <row r="3528">
          <cell r="B3528" t="str">
            <v>ITAPETINGA AGRO INDUSTRIAL S.A</v>
          </cell>
        </row>
        <row r="3529">
          <cell r="B3529" t="str">
            <v>IVAN DANTAS BARBOSA AUTO PEÇAS</v>
          </cell>
        </row>
        <row r="3530">
          <cell r="B3530" t="str">
            <v>JERONIMO DIX-NEUF PECAS E SERVICOS LTDA</v>
          </cell>
        </row>
        <row r="3531">
          <cell r="B3531" t="str">
            <v>TOPDIESEL PEÇAS E SERVIÇOS LTDA</v>
          </cell>
        </row>
        <row r="3532">
          <cell r="B3532" t="str">
            <v>EIT- EMPRESA INDUSTRIAL TÉCNICA S/A</v>
          </cell>
        </row>
        <row r="3533">
          <cell r="B3533" t="str">
            <v>SALOMAO MOREIRA COMERCIO E REPRESENTACOE</v>
          </cell>
        </row>
        <row r="3534">
          <cell r="B3534" t="str">
            <v>PEMAGRI PECAS E MAQUINAS AGRICOLAS</v>
          </cell>
        </row>
        <row r="3535">
          <cell r="B3535" t="str">
            <v>CAICÓ DIESEL LTDA</v>
          </cell>
        </row>
        <row r="3536">
          <cell r="B3536" t="str">
            <v>WAGNER FAGUNDES DALLA</v>
          </cell>
        </row>
        <row r="3537">
          <cell r="B3537" t="str">
            <v>COREMAL COMERCIO E REPRESENTACOES DE MAC</v>
          </cell>
        </row>
        <row r="3538">
          <cell r="B3538" t="str">
            <v>AGAÉ COM. E IND. LTDA</v>
          </cell>
        </row>
        <row r="3539">
          <cell r="B3539" t="str">
            <v>CIMENTO POTY PARAÍBA S/A</v>
          </cell>
        </row>
        <row r="3540">
          <cell r="B3540" t="str">
            <v>LUIZ LINO NETO - ME</v>
          </cell>
        </row>
        <row r="3541">
          <cell r="B3541" t="str">
            <v>CHRISTIAN W.V. CABEZA</v>
          </cell>
        </row>
        <row r="3542">
          <cell r="B3542" t="str">
            <v>RAIMUNDO P. DE SÁ FILHO EMPREITEIRA-ME</v>
          </cell>
        </row>
        <row r="3543">
          <cell r="B3543" t="str">
            <v>POSTO CARVALHO SÁ LTDA</v>
          </cell>
        </row>
        <row r="3544">
          <cell r="B3544" t="str">
            <v>CODIESEL COMERCIAL DIESEL LTDA</v>
          </cell>
        </row>
        <row r="3545">
          <cell r="B3545" t="str">
            <v>ENGEC CONSTRUCOES E INSTALACOES LTDA</v>
          </cell>
        </row>
        <row r="3546">
          <cell r="B3546" t="str">
            <v>MANOEL PATRIOTA DE MEDEIROS FILHO</v>
          </cell>
        </row>
        <row r="3547">
          <cell r="B3547" t="str">
            <v>CARLOS ANTONIO DE LIMA</v>
          </cell>
        </row>
        <row r="3548">
          <cell r="B3548" t="str">
            <v>ITER ENGENHARIA DE CONSTRUÇÕES LTDA.</v>
          </cell>
        </row>
        <row r="3549">
          <cell r="B3549" t="str">
            <v>CASA DO LABORATÓRIO LTDA</v>
          </cell>
        </row>
        <row r="3550">
          <cell r="B3550" t="str">
            <v>CARMEL CARPINA MATERIAL ELETRICO LTDA</v>
          </cell>
        </row>
        <row r="3551">
          <cell r="B3551" t="str">
            <v>MIRO FERRAMENTAS &amp; FERRAGENS LTDA</v>
          </cell>
        </row>
        <row r="3552">
          <cell r="B3552" t="str">
            <v>CAVESA CAMPINA GRANDE VEÍCULOS LTDA</v>
          </cell>
        </row>
        <row r="3553">
          <cell r="B3553" t="str">
            <v>ASSOC. TÉCNICO CIENTÍFICA ERNESTO LUIZ DE OLIVEIRA JÚNIOR</v>
          </cell>
        </row>
        <row r="3554">
          <cell r="B3554" t="str">
            <v>PROMÁQUINAS LTDA.</v>
          </cell>
        </row>
        <row r="3555">
          <cell r="B3555" t="str">
            <v>TIMES E ROSSI HOTEIS LTDA</v>
          </cell>
        </row>
        <row r="3556">
          <cell r="B3556" t="str">
            <v>PEDRAQ-PEDREIRA QUEIMADAS LTDA</v>
          </cell>
        </row>
        <row r="3557">
          <cell r="B3557" t="str">
            <v>TRANSPORTADORA PRINCESA DO AGRESTE LTDA</v>
          </cell>
        </row>
        <row r="3558">
          <cell r="B3558" t="str">
            <v>APTA GRUPO DE PLANEJAMENTO TÉCNICO LTDA</v>
          </cell>
        </row>
        <row r="3559">
          <cell r="B3559" t="str">
            <v>BRITAS CARUARU LTDA</v>
          </cell>
        </row>
        <row r="3560">
          <cell r="B3560" t="str">
            <v>ALEX DOS SANTOS SILVA GONCALVES</v>
          </cell>
        </row>
        <row r="3561">
          <cell r="B3561" t="str">
            <v>RODOLFO KLEBER DA SILVA SANTOS</v>
          </cell>
        </row>
        <row r="3562">
          <cell r="B3562" t="str">
            <v>VENEZA PARAFUSOS &amp; FERRAGENS LTDA</v>
          </cell>
        </row>
        <row r="3563">
          <cell r="B3563" t="str">
            <v>JUSSARA GISELA SORDI BATISTA</v>
          </cell>
        </row>
        <row r="3564">
          <cell r="B3564" t="str">
            <v>LARANJEIRA RETÍFICA MOTORES E PEÇAS LTDA</v>
          </cell>
        </row>
        <row r="3565">
          <cell r="B3565" t="str">
            <v>COMERCIAL SUBAÉ DE COMBUSTÍVEIS LTDA</v>
          </cell>
        </row>
        <row r="3566">
          <cell r="B3566" t="str">
            <v>CONSTRUÇÕES E EMPREEND. MERCANTIS LTDA</v>
          </cell>
        </row>
        <row r="3567">
          <cell r="B3567" t="str">
            <v>FLORESTA MAQUINAS E MOTORES LTDA</v>
          </cell>
        </row>
        <row r="3568">
          <cell r="B3568" t="str">
            <v>GERALDO DE FARIAS PEQUENO</v>
          </cell>
        </row>
        <row r="3569">
          <cell r="B3569" t="str">
            <v>MIGUEL SOARES DA SILVA NETO (REALMAQ)</v>
          </cell>
        </row>
        <row r="3570">
          <cell r="B3570" t="str">
            <v>LOJAS MAIA-F.S. VASCONCELOS &amp; CIA. LTDA.</v>
          </cell>
        </row>
        <row r="3571">
          <cell r="B3571" t="str">
            <v>C.PINHEIRO &amp; CIA LTDA</v>
          </cell>
        </row>
        <row r="3572">
          <cell r="B3572" t="str">
            <v>HIDRACROMO HIDRAULICO E CROMAGEM LTDA</v>
          </cell>
        </row>
        <row r="3573">
          <cell r="B3573" t="str">
            <v>ANTONIO NUNES DA CRUZ</v>
          </cell>
        </row>
        <row r="3574">
          <cell r="B3574" t="str">
            <v>DINIZ COMERCIAL DE FERRAGENS LTDA</v>
          </cell>
        </row>
        <row r="3575">
          <cell r="B3575" t="str">
            <v>MIBRA MINERIOS LTDA</v>
          </cell>
        </row>
        <row r="3576">
          <cell r="B3576" t="str">
            <v>COMERCIAL DE COMBUSTIVEIS NORDESTE LTDA</v>
          </cell>
        </row>
        <row r="3577">
          <cell r="B3577" t="str">
            <v>INDÚSTRIA DE BRITAGEM CARIRI S/A</v>
          </cell>
        </row>
        <row r="3578">
          <cell r="B3578" t="str">
            <v>AEROPARTS-HIDRÁLICA E PNEUMÁTICA LTDA</v>
          </cell>
        </row>
        <row r="3579">
          <cell r="B3579" t="str">
            <v>JO CONFECCOES IND.COM. LTDA</v>
          </cell>
        </row>
        <row r="3580">
          <cell r="B3580" t="str">
            <v>REFILTRO COMERCIAL LTDA</v>
          </cell>
        </row>
        <row r="3581">
          <cell r="B3581" t="str">
            <v>CONSTRUTORA MORAIS VASCONCELOS LTDA</v>
          </cell>
        </row>
        <row r="3582">
          <cell r="B3582" t="str">
            <v>PAULO ROBERTO G. COSTA-ME</v>
          </cell>
        </row>
        <row r="3583">
          <cell r="B3583" t="str">
            <v>A.J. QUEIROZ &amp;  CIA LTDA</v>
          </cell>
        </row>
        <row r="3584">
          <cell r="B3584" t="str">
            <v>PRESSA CONSTRUÇÕES LTDA</v>
          </cell>
        </row>
        <row r="3585">
          <cell r="B3585" t="str">
            <v>RECIFE TURBINA LTDA</v>
          </cell>
        </row>
        <row r="3586">
          <cell r="B3586" t="str">
            <v>MEHISA MATS ELÉTRICO, HIDR. E SANITÁRIO LTDA</v>
          </cell>
        </row>
        <row r="3587">
          <cell r="B3587" t="str">
            <v>MARY EMPREENDIMENTOS LTDA.</v>
          </cell>
        </row>
        <row r="3588">
          <cell r="B3588" t="str">
            <v>GALVAO E CIA LTDA</v>
          </cell>
        </row>
        <row r="3589">
          <cell r="B3589" t="str">
            <v>PONTAO SERVICOS  E COMERCIO LTDA</v>
          </cell>
        </row>
        <row r="3590">
          <cell r="B3590" t="str">
            <v>ARRECIFES HOTÉIS E TURISMO S/A</v>
          </cell>
        </row>
        <row r="3591">
          <cell r="B3591" t="str">
            <v>ALVES SAMPAIO &amp; CIA LTDA</v>
          </cell>
        </row>
        <row r="3592">
          <cell r="B3592" t="str">
            <v>SIMPLEX-VEÍCULOS E PEÇAS LTDA</v>
          </cell>
        </row>
        <row r="3593">
          <cell r="B3593" t="str">
            <v>B. SOUZA &amp; CIA LTDA</v>
          </cell>
        </row>
        <row r="3594">
          <cell r="B3594" t="str">
            <v>RECOVIA RESTAURAÇÃO E CONSERVAÇÃO DE RODOVIAS LTDA</v>
          </cell>
        </row>
        <row r="3595">
          <cell r="B3595" t="str">
            <v>AUTO EQUIPADORA SOUSA LTDA</v>
          </cell>
        </row>
        <row r="3596">
          <cell r="B3596" t="str">
            <v>RAIMUNDO FELIX &amp; CIA LTDA</v>
          </cell>
        </row>
        <row r="3597">
          <cell r="B3597" t="str">
            <v>SINALVIA -SINALIZACOES ROD CONST.IND.E C</v>
          </cell>
        </row>
        <row r="3598">
          <cell r="B3598" t="str">
            <v>NORDESTE AUTOMOTORES NORASA LTDA</v>
          </cell>
        </row>
        <row r="3599">
          <cell r="B3599" t="str">
            <v>SERVICAR S/A</v>
          </cell>
        </row>
        <row r="3600">
          <cell r="B3600" t="str">
            <v>HOTEIS PERNAMBUCO S/A</v>
          </cell>
        </row>
        <row r="3601">
          <cell r="B3601" t="str">
            <v>SOSERVI-SOCIEDADE DE SERVICOS E COMERCIO</v>
          </cell>
        </row>
        <row r="3602">
          <cell r="B3602" t="str">
            <v>IMPÉRIO DAS TINTAS LTDA</v>
          </cell>
        </row>
        <row r="3603">
          <cell r="B3603" t="str">
            <v>JOSE PINTO RODRIGUES</v>
          </cell>
        </row>
        <row r="3604">
          <cell r="B3604" t="str">
            <v>MULTPEÇAS LIMITADA</v>
          </cell>
        </row>
        <row r="3605">
          <cell r="B3605" t="str">
            <v>CREDIMOVEIS NOVOLAR LTDA.</v>
          </cell>
        </row>
        <row r="3606">
          <cell r="B3606" t="str">
            <v>CONDIC CONSTRUTORA DIRETRIZ IND E COM LT</v>
          </cell>
        </row>
        <row r="3607">
          <cell r="B3607" t="str">
            <v>HOTELARIA ACCOR BRASIL S/A</v>
          </cell>
        </row>
        <row r="3608">
          <cell r="B3608" t="str">
            <v>HOTELARIA ACCOR BRASIL S/A</v>
          </cell>
        </row>
        <row r="3609">
          <cell r="B3609" t="str">
            <v>HOTELARIA ACCOR BRASIL S/A.</v>
          </cell>
        </row>
        <row r="3610">
          <cell r="B3610" t="str">
            <v>LOURIVAL JOSE DA SILVA-ESPOLIO</v>
          </cell>
        </row>
        <row r="3611">
          <cell r="B3611" t="str">
            <v>RETIFICA IRMAOS FEITOSA LTDA</v>
          </cell>
        </row>
        <row r="3612">
          <cell r="B3612" t="str">
            <v>JOSÉ LUIZ DE CASTRO</v>
          </cell>
        </row>
        <row r="3613">
          <cell r="B3613" t="str">
            <v>F.G. PÉREZ</v>
          </cell>
        </row>
        <row r="3614">
          <cell r="B3614" t="str">
            <v>EDSON C. ROSA</v>
          </cell>
        </row>
        <row r="3615">
          <cell r="B3615" t="str">
            <v>SELMA DOS SANTOS MOTTA</v>
          </cell>
        </row>
        <row r="3616">
          <cell r="B3616" t="str">
            <v>FERREIRA COSTA E CIA LTDA</v>
          </cell>
        </row>
        <row r="3617">
          <cell r="B3617" t="str">
            <v>FERREIRA COSTA E CIA LTDA</v>
          </cell>
        </row>
        <row r="3618">
          <cell r="B3618" t="str">
            <v>ADIANT.TAVARES CORREIA HOTEIS S/A</v>
          </cell>
        </row>
        <row r="3619">
          <cell r="B3619" t="str">
            <v>TGR-TRANSPORTADORA GRANDE RIO LTDA</v>
          </cell>
        </row>
        <row r="3620">
          <cell r="B3620" t="str">
            <v>JANGADEIRO AUTO PEÇAS LTDA</v>
          </cell>
        </row>
        <row r="3621">
          <cell r="B3621" t="str">
            <v>ITAPESSOCA AGRO INDUSTRIAL S.A.</v>
          </cell>
        </row>
        <row r="3622">
          <cell r="B3622" t="str">
            <v>COMERCIAL FERRONORTE LTDA</v>
          </cell>
        </row>
        <row r="3623">
          <cell r="B3623" t="str">
            <v>COMERCIAL FERRONORTE LTDA</v>
          </cell>
        </row>
        <row r="3624">
          <cell r="B3624" t="str">
            <v>TARCOVEL DE FRANCISCO GONCALVES DE MORAE</v>
          </cell>
        </row>
        <row r="3625">
          <cell r="B3625" t="str">
            <v>AXIAL COMÉRCIO E SERVIÇOS LTDA</v>
          </cell>
        </row>
        <row r="3626">
          <cell r="B3626" t="str">
            <v>AUTO PECAS KATAN LTDA</v>
          </cell>
        </row>
        <row r="3627">
          <cell r="B3627" t="str">
            <v>R.P. FROTA</v>
          </cell>
        </row>
        <row r="3628">
          <cell r="B3628" t="str">
            <v>BENEDITO SEBASTIAO PINTO</v>
          </cell>
        </row>
        <row r="3629">
          <cell r="B3629" t="str">
            <v>F.F. DE SOUZA - EPP</v>
          </cell>
        </row>
        <row r="3630">
          <cell r="B3630" t="str">
            <v>CONSTRUTORA SAMARIA LTDA</v>
          </cell>
        </row>
        <row r="3631">
          <cell r="B3631" t="str">
            <v>RENOVADORA DE PNEUS OLICO LTDA.</v>
          </cell>
        </row>
        <row r="3632">
          <cell r="B3632" t="str">
            <v>ITAPIPOCA MATERIAL DE CONSTRUÇÃO LTDA</v>
          </cell>
        </row>
        <row r="3633">
          <cell r="B3633" t="str">
            <v>DISPALL-DISTRIBUIDORA DE PECAS AUGUSTO L</v>
          </cell>
        </row>
        <row r="3634">
          <cell r="B3634" t="str">
            <v>CONSTRUTORA SETA LTDA</v>
          </cell>
        </row>
        <row r="3635">
          <cell r="B3635" t="str">
            <v>INTERNACIONAL GRAFICA EDITORA LTDA</v>
          </cell>
        </row>
        <row r="3636">
          <cell r="B3636" t="str">
            <v>IMBIRIBEIRA DIESEL COM LTDA</v>
          </cell>
        </row>
        <row r="3637">
          <cell r="B3637" t="str">
            <v>OFICINA CALUMBI LTDA</v>
          </cell>
        </row>
        <row r="3638">
          <cell r="B3638" t="str">
            <v>RETIFICA MERIDIONAL</v>
          </cell>
        </row>
        <row r="3639">
          <cell r="B3639" t="str">
            <v>ARRAIAL AUTO PECAS LTDA</v>
          </cell>
        </row>
        <row r="3640">
          <cell r="B3640" t="str">
            <v>AUTOCASTRO COMERCIO E REPRESENTACOES LTD</v>
          </cell>
        </row>
        <row r="3641">
          <cell r="B3641" t="str">
            <v>INCORES INDUSTRIA COM RESID TEXTEIS CORR</v>
          </cell>
        </row>
        <row r="3642">
          <cell r="B3642" t="str">
            <v>JOAO MEDEIROS SILVA</v>
          </cell>
        </row>
        <row r="3643">
          <cell r="B3643" t="str">
            <v>PREMACIL-PREMOLDADOS E ARTEF.DE CIMENTO LTDA</v>
          </cell>
        </row>
        <row r="3644">
          <cell r="B3644" t="str">
            <v>MAURILIO PARAIZO DO AMARAL</v>
          </cell>
        </row>
        <row r="3645">
          <cell r="B3645" t="str">
            <v>IVONALDO BATISTA DE ARAÚJO</v>
          </cell>
        </row>
        <row r="3646">
          <cell r="B3646" t="str">
            <v>COMPAL COMPR.METAIS LOC.EQUIP.PATRICIO'S LTDA</v>
          </cell>
        </row>
        <row r="3647">
          <cell r="B3647" t="str">
            <v>NC OLIVEIRA</v>
          </cell>
        </row>
        <row r="3648">
          <cell r="B3648" t="str">
            <v>M.F. LIMA &amp; CIA</v>
          </cell>
        </row>
        <row r="3649">
          <cell r="B3649" t="str">
            <v>SOTRATORES COM.PEÇAS IMPL. AGRÍCOLAS LTDA</v>
          </cell>
        </row>
        <row r="3650">
          <cell r="B3650" t="str">
            <v>MEDICAL MERC.APARELHAGEM MEDICA LTDA</v>
          </cell>
        </row>
        <row r="3651">
          <cell r="B3651" t="str">
            <v>RADIAUTO LTDA</v>
          </cell>
        </row>
        <row r="3652">
          <cell r="B3652" t="str">
            <v>CERBRASA - COMERCIO E REPRESENTACOES BRA</v>
          </cell>
        </row>
        <row r="3653">
          <cell r="B3653" t="str">
            <v>CONSÓRCIO CONSTRUTOR CAMINHOS DA SERRA</v>
          </cell>
        </row>
        <row r="3654">
          <cell r="B3654" t="str">
            <v>ESSE ENGENHARIA SINALIZ. SERVS ESPECIAIS</v>
          </cell>
        </row>
        <row r="3655">
          <cell r="B3655" t="str">
            <v>SENAI SERVICO NACIONAL DE APRENDIZAGEM I</v>
          </cell>
        </row>
        <row r="3656">
          <cell r="B3656" t="str">
            <v>MARVA ADM.IMOVEIS LTDA.</v>
          </cell>
        </row>
        <row r="3657">
          <cell r="B3657" t="str">
            <v>SINDICATO NACIONAL DA INDUSTRIA DE CONST</v>
          </cell>
        </row>
        <row r="3658">
          <cell r="B3658" t="str">
            <v>CONSTRUCOES MECANICAS CMV LTDA</v>
          </cell>
        </row>
        <row r="3659">
          <cell r="B3659" t="str">
            <v>REMESSA SCP DELTA / SERVENG</v>
          </cell>
        </row>
        <row r="3660">
          <cell r="B3660" t="str">
            <v>CONSTRUTORA PAVISAN LTDA</v>
          </cell>
        </row>
        <row r="3661">
          <cell r="B3661" t="str">
            <v>CONSELHO REGIONAL DE ENGENHARIA, ARQUITETURA E AGRONOMIA</v>
          </cell>
        </row>
        <row r="3662">
          <cell r="B3662" t="str">
            <v>ANTONIO QUEIROZ DA ROCHA</v>
          </cell>
        </row>
        <row r="3663">
          <cell r="B3663" t="str">
            <v>MARÍTIMA SEGUROS S/A</v>
          </cell>
        </row>
        <row r="3664">
          <cell r="B3664" t="str">
            <v>POUSADA MAR GRANDE - ME</v>
          </cell>
        </row>
        <row r="3665">
          <cell r="B3665" t="str">
            <v>ANTONIO RODRIGUES ALVES-ARARIPINA</v>
          </cell>
        </row>
        <row r="3666">
          <cell r="B3666" t="str">
            <v>EMDELLT-RAIMUNDOP.DE SÁ FILHO EMPREIT.</v>
          </cell>
        </row>
        <row r="3667">
          <cell r="B3667" t="str">
            <v>F.D.I. CONSTRUÇÕES E SERVIÇOS LTDA</v>
          </cell>
        </row>
        <row r="3668">
          <cell r="B3668" t="str">
            <v>J.S.SALES TRANSPORTES-ME</v>
          </cell>
        </row>
        <row r="3669">
          <cell r="B3669" t="str">
            <v>CLEMENTE EMPREITEIRA DE OBRAS S/C LTD</v>
          </cell>
        </row>
        <row r="3670">
          <cell r="B3670" t="str">
            <v>NOVA ETAPA CONSTR. E INCORPORADORA LTDA</v>
          </cell>
        </row>
        <row r="3671">
          <cell r="B3671" t="str">
            <v>COND.EDIF.RESID.VILAMOURA</v>
          </cell>
        </row>
        <row r="3672">
          <cell r="B3672" t="str">
            <v>NIL IMOBILIÁRIA LTDA</v>
          </cell>
        </row>
        <row r="3673">
          <cell r="B3673" t="str">
            <v>CONDOMÍNIO DO EDIFÍCIO HEITOR MUNIZ</v>
          </cell>
        </row>
        <row r="3674">
          <cell r="B3674" t="str">
            <v>PALMIERI ASS. IMOBILIÁRIA</v>
          </cell>
        </row>
        <row r="3675">
          <cell r="B3675" t="str">
            <v>EDLÉIA DE OLIVEIRA BATISTA</v>
          </cell>
        </row>
        <row r="3676">
          <cell r="B3676" t="str">
            <v>FABIANO GONÇALVES ADM. C.V. IMÓVEIS</v>
          </cell>
        </row>
        <row r="3677">
          <cell r="B3677" t="str">
            <v>CARLOS ORLANDO R. SEABRA</v>
          </cell>
        </row>
        <row r="3678">
          <cell r="B3678" t="str">
            <v>JOÃO RODRIGUES BARBOSA</v>
          </cell>
        </row>
        <row r="3679">
          <cell r="B3679" t="str">
            <v>JOSÉ DE CARVALHO NETO</v>
          </cell>
        </row>
        <row r="3680">
          <cell r="B3680" t="str">
            <v>REMESSA P/PETROLINA</v>
          </cell>
        </row>
        <row r="3681">
          <cell r="B3681" t="str">
            <v>REMESSA P/VASSOURAS</v>
          </cell>
        </row>
        <row r="3682">
          <cell r="B3682" t="str">
            <v>REMESSA P/JUNQUEIRO</v>
          </cell>
        </row>
        <row r="3683">
          <cell r="B3683" t="str">
            <v>REMESSA P/ESCRITÓRIO FORTALEZA</v>
          </cell>
        </row>
        <row r="3684">
          <cell r="B3684" t="str">
            <v>REMESSA P/AGRESTINA</v>
          </cell>
        </row>
        <row r="3685">
          <cell r="B3685" t="str">
            <v>REMESSA P/GURUPI</v>
          </cell>
        </row>
        <row r="3686">
          <cell r="B3686" t="str">
            <v>REMESSA APRAZÍVEL</v>
          </cell>
        </row>
        <row r="3687">
          <cell r="B3687" t="str">
            <v>REMESSA CONSERVAS DER</v>
          </cell>
        </row>
        <row r="3688">
          <cell r="B3688" t="str">
            <v>REMESSA CURRAIS NOVOS</v>
          </cell>
        </row>
        <row r="3689">
          <cell r="B3689" t="str">
            <v>REMESSA OFICINA FORTALEZA</v>
          </cell>
        </row>
        <row r="3690">
          <cell r="B3690" t="str">
            <v>REMESSA ARACOIABA</v>
          </cell>
        </row>
        <row r="3691">
          <cell r="B3691" t="str">
            <v>REMESSA CEDRO</v>
          </cell>
        </row>
        <row r="3692">
          <cell r="B3692" t="str">
            <v>REMESSA SANTANA DE IPANEMA/AL</v>
          </cell>
        </row>
        <row r="3693">
          <cell r="B3693" t="str">
            <v>REMESSA PACAJUS</v>
          </cell>
        </row>
        <row r="3694">
          <cell r="B3694" t="str">
            <v>REMESSA SAFRA</v>
          </cell>
        </row>
        <row r="3695">
          <cell r="B3695" t="str">
            <v>REMESSA LIMOEIRO DO NORTE</v>
          </cell>
        </row>
        <row r="3696">
          <cell r="B3696" t="str">
            <v>REMESSA CRUZETA/CE</v>
          </cell>
        </row>
        <row r="3697">
          <cell r="B3697" t="str">
            <v>REMESSA PAU DOS FERROS</v>
          </cell>
        </row>
        <row r="3698">
          <cell r="B3698" t="str">
            <v>REMESSA UNIAO DOS PALMARES</v>
          </cell>
        </row>
        <row r="3699">
          <cell r="B3699" t="str">
            <v>ADIB JASMIN</v>
          </cell>
        </row>
        <row r="3700">
          <cell r="B3700" t="str">
            <v>ADMINISTRADORA NACIONAL</v>
          </cell>
        </row>
        <row r="3701">
          <cell r="B3701" t="str">
            <v>CONDOMINIO EDIF. AVENIDA CENTRAL</v>
          </cell>
        </row>
        <row r="3702">
          <cell r="B3702" t="str">
            <v>ANTONIO ORLANDO VIANA DA SILVA</v>
          </cell>
        </row>
        <row r="3703">
          <cell r="B3703" t="str">
            <v>AUXÍLIO DE DESLOCAMENTO</v>
          </cell>
        </row>
        <row r="3704">
          <cell r="B3704" t="str">
            <v>ADIANTAMENTOS A DIVERSOS</v>
          </cell>
        </row>
        <row r="3705">
          <cell r="B3705" t="str">
            <v>ALFA ARRENDAMENTO MERCANTIL S/A</v>
          </cell>
        </row>
        <row r="3706">
          <cell r="B3706" t="str">
            <v>SINICON</v>
          </cell>
        </row>
        <row r="3707">
          <cell r="B3707" t="str">
            <v>ASSOC DAS EMP.DE ENGENH RJ</v>
          </cell>
        </row>
        <row r="3708">
          <cell r="B3708" t="str">
            <v>CATERPILLAR - FTS 4152</v>
          </cell>
        </row>
        <row r="3709">
          <cell r="B3709" t="str">
            <v>CATERPILLAR - FTS 2342</v>
          </cell>
        </row>
        <row r="3710">
          <cell r="B3710" t="str">
            <v>CATERPILLAR - FTS 2379</v>
          </cell>
        </row>
        <row r="3711">
          <cell r="B3711" t="str">
            <v>CATERPILLAR - FTS 2513</v>
          </cell>
        </row>
        <row r="3712">
          <cell r="B3712" t="str">
            <v>CATERPILLAR - FTS 4152</v>
          </cell>
        </row>
        <row r="3713">
          <cell r="B3713" t="str">
            <v>CATERPILLAR - FTS 4219</v>
          </cell>
        </row>
        <row r="3714">
          <cell r="B3714" t="str">
            <v>CATERPILLAR - FTS 4300</v>
          </cell>
        </row>
        <row r="3715">
          <cell r="B3715" t="str">
            <v>CATERPILLAR - FTS 4346</v>
          </cell>
        </row>
        <row r="3716">
          <cell r="B3716" t="str">
            <v>DIVIDENDOS A PAGAR</v>
          </cell>
        </row>
        <row r="3717">
          <cell r="B3717" t="str">
            <v>DIVIDENDOS A PAGAR EMPRESA NACIONAL DE PARTICIPAÇÕES</v>
          </cell>
        </row>
        <row r="3718">
          <cell r="B3718" t="str">
            <v>ADIANTAMENTO JOAQUIM GOMES DE ALMEIDA FILHO</v>
          </cell>
        </row>
        <row r="3719">
          <cell r="B3719" t="str">
            <v>VENEZA VEICULOS</v>
          </cell>
        </row>
        <row r="3720">
          <cell r="B3720" t="str">
            <v>ALEXANDRE ROBERTO PESSOA DE SOUZA</v>
          </cell>
        </row>
        <row r="3721">
          <cell r="B3721" t="str">
            <v>JOSE NILSON ZOZIMO DE ALBUQUERQUE</v>
          </cell>
        </row>
        <row r="3722">
          <cell r="B3722" t="str">
            <v>ADIANTAMENTO LEONARDO JOSÉ DIAS DANTAS</v>
          </cell>
        </row>
        <row r="3723">
          <cell r="B3723" t="str">
            <v>ADIANTAMENTO CLAUDIA MARIA A. SALGADO</v>
          </cell>
        </row>
        <row r="3724">
          <cell r="B3724" t="str">
            <v>INFOCS</v>
          </cell>
        </row>
        <row r="3725">
          <cell r="B3725" t="str">
            <v>ADIANTAMENTO 13º SALÁRIO</v>
          </cell>
        </row>
        <row r="3726">
          <cell r="B3726" t="str">
            <v>ADIANTAMENTO DIVERSOS/SALARIO</v>
          </cell>
        </row>
        <row r="3727">
          <cell r="B3727" t="str">
            <v>ADIANTAMENTO ALEXANDRE LISBOA SILVA</v>
          </cell>
        </row>
        <row r="3728">
          <cell r="B3728" t="str">
            <v>RETENÇÃO CSSL DE TERCEIROS</v>
          </cell>
        </row>
        <row r="3729">
          <cell r="B3729" t="str">
            <v>RETENÇÃO PIS DE TERCEIROS</v>
          </cell>
        </row>
        <row r="3730">
          <cell r="B3730" t="str">
            <v>COMPUBRAS</v>
          </cell>
        </row>
        <row r="3731">
          <cell r="B3731" t="str">
            <v>RETENÇÕES UNIFICADAS</v>
          </cell>
        </row>
        <row r="3732">
          <cell r="B3732" t="str">
            <v>CAXANGA VEICULOS</v>
          </cell>
        </row>
        <row r="3733">
          <cell r="B3733" t="str">
            <v>ADIANTAMENTO MARCIA MARIA S. SANTOS</v>
          </cell>
        </row>
        <row r="3734">
          <cell r="B3734" t="str">
            <v>ADIANTAMENTO MAURICIO JOSE CABRAL</v>
          </cell>
        </row>
        <row r="3735">
          <cell r="B3735" t="str">
            <v>CONSTRUTORA QUEIROZ GALVAO</v>
          </cell>
        </row>
        <row r="3736">
          <cell r="B3736" t="str">
            <v>J. MELO</v>
          </cell>
        </row>
        <row r="3737">
          <cell r="B3737" t="str">
            <v>SCORE COM. REPRES. LTDA</v>
          </cell>
        </row>
        <row r="3738">
          <cell r="B3738" t="str">
            <v>CRONORTE</v>
          </cell>
        </row>
        <row r="3739">
          <cell r="B3739" t="str">
            <v>ADIANTAMENTO OLYMPIO MARQUES DOS SANTOS FILHO</v>
          </cell>
        </row>
        <row r="3740">
          <cell r="B3740" t="str">
            <v>NORASA/RANDON</v>
          </cell>
        </row>
        <row r="3741">
          <cell r="B3741" t="str">
            <v>RANDON</v>
          </cell>
        </row>
        <row r="3742">
          <cell r="B3742" t="str">
            <v>IMPERIAL DIESEL</v>
          </cell>
        </row>
        <row r="3743">
          <cell r="B3743" t="str">
            <v>NORASA S/A // RANDON</v>
          </cell>
        </row>
        <row r="3744">
          <cell r="B3744" t="str">
            <v>ADIANTAMENTO ROZANE S.S.MARINHO</v>
          </cell>
        </row>
        <row r="3745">
          <cell r="B3745" t="str">
            <v>NORASA S/A</v>
          </cell>
        </row>
        <row r="3746">
          <cell r="B3746" t="str">
            <v>MAQUINAS FAMOSAS</v>
          </cell>
        </row>
        <row r="3747">
          <cell r="B3747" t="str">
            <v>JOSÉ RONIVALDO DE LIMA</v>
          </cell>
        </row>
        <row r="3748">
          <cell r="B3748" t="str">
            <v>ADIANTAMENTO OLIMAR ANTONIO DE CARVALHO</v>
          </cell>
        </row>
        <row r="3749">
          <cell r="B3749" t="str">
            <v>ADIANTAMENTO JOSÉ HILTON GUEDES BORGES</v>
          </cell>
        </row>
        <row r="3750">
          <cell r="B3750" t="str">
            <v>ADIANTAMENTO LUIZ CARVALHO DE SÁ</v>
          </cell>
        </row>
        <row r="3751">
          <cell r="B3751" t="str">
            <v>ADIANTAMENTO ALBERTO QUINTAES</v>
          </cell>
        </row>
        <row r="3752">
          <cell r="B3752" t="str">
            <v>ADIANTAMENTO GERALDO EMÍDIO ALVES</v>
          </cell>
        </row>
        <row r="3753">
          <cell r="B3753" t="str">
            <v>ADIANTAMENTO PAULO HENRIQUEVASCONCELOS DE  MORAES</v>
          </cell>
        </row>
        <row r="3754">
          <cell r="B3754" t="str">
            <v>MILTON VIEIRA DA SILVA</v>
          </cell>
        </row>
        <row r="3755">
          <cell r="B3755" t="str">
            <v>ADIANTAMENTO CLÁUDIO PEÇANHA CATARINO</v>
          </cell>
        </row>
        <row r="3756">
          <cell r="B3756" t="str">
            <v>ADIANTAMENTO GERALDO LUIZ LOPES ALMEIDA</v>
          </cell>
        </row>
        <row r="3757">
          <cell r="B3757" t="str">
            <v>ADIANTAMENTO JOÃO MARCELO F. MEJIDO</v>
          </cell>
        </row>
        <row r="3758">
          <cell r="B3758" t="str">
            <v>ADIANTAMENTO ELIAS SOUZA PEREIRA</v>
          </cell>
        </row>
        <row r="3759">
          <cell r="B3759" t="str">
            <v>ADIANTAMENTO FLÁVIO DE CASTRO E SOUZA</v>
          </cell>
        </row>
        <row r="3760">
          <cell r="B3760" t="str">
            <v>ADIANTAMENTO ELIAS SOUZA PEREIRA</v>
          </cell>
        </row>
        <row r="3761">
          <cell r="B3761" t="str">
            <v>ADIANTAMENTO LUIZ MÁRCIO CAMPOS SGARBI</v>
          </cell>
        </row>
        <row r="3762">
          <cell r="B3762" t="str">
            <v>ADIANT. EZEQUIEL SILVA DA PAIXÃO</v>
          </cell>
        </row>
        <row r="3763">
          <cell r="B3763" t="str">
            <v>ADIANTAMENTO ADEMILTON FERNANDES DA SILVA</v>
          </cell>
        </row>
        <row r="3764">
          <cell r="B3764" t="str">
            <v>ADIANTAMENTO CARLOS JOSÉ DE PAIVA JR.</v>
          </cell>
        </row>
        <row r="3765">
          <cell r="B3765" t="str">
            <v>SÉRGIO MARTINS MENEZES DE OLIVEIRA</v>
          </cell>
        </row>
        <row r="3766">
          <cell r="B3766" t="str">
            <v>ADIANTAMENTO HEITOR EDUARDO G. TRINDADE</v>
          </cell>
        </row>
        <row r="3767">
          <cell r="B3767" t="str">
            <v>ADIANTAMENTO NIVALDO FELICIANO DA SILVA</v>
          </cell>
        </row>
        <row r="3768">
          <cell r="B3768" t="str">
            <v>ADIANTAMENTO FERNANDO FRANCISCO GOMES FILHO</v>
          </cell>
        </row>
        <row r="3769">
          <cell r="B3769" t="str">
            <v>ADIANTAMENTO GENATOM CARLOS SILVA</v>
          </cell>
        </row>
        <row r="3770">
          <cell r="B3770" t="str">
            <v>ADIANTAMENTO JOSÉ RICARDO GOMES DE AZEVEDO</v>
          </cell>
        </row>
        <row r="3771">
          <cell r="B3771" t="str">
            <v>FORMAC</v>
          </cell>
        </row>
        <row r="3772">
          <cell r="B3772" t="str">
            <v>DELTA</v>
          </cell>
        </row>
        <row r="3773">
          <cell r="B3773" t="str">
            <v>BREMEN COMERCIO DE VEÖCULOS LTDA.</v>
          </cell>
        </row>
        <row r="3774">
          <cell r="B3774" t="str">
            <v>ASSESS. JURIDICA EMPRESARIAL MARCIO ALVE</v>
          </cell>
        </row>
        <row r="3775">
          <cell r="B3775" t="str">
            <v>PROGRAMA DE INTEGRAÇÃO PIS-EMPRESA</v>
          </cell>
        </row>
        <row r="3776">
          <cell r="B3776" t="str">
            <v>COFINS A RECOLHER</v>
          </cell>
        </row>
        <row r="3777">
          <cell r="B3777" t="str">
            <v>ISS A RECOLHER - TERCEIROS</v>
          </cell>
        </row>
        <row r="3778">
          <cell r="B3778" t="str">
            <v>ISS S/FATURAMENTO</v>
          </cell>
        </row>
        <row r="3779">
          <cell r="B3779" t="str">
            <v>IMPOSTO DE RENDA RETIDO NA FONTE</v>
          </cell>
        </row>
        <row r="3780">
          <cell r="B3780" t="str">
            <v>INSS CARRETEIROS/AUTÔNOMOS - 20% PARTE EMPRESA</v>
          </cell>
        </row>
        <row r="3781">
          <cell r="B3781" t="str">
            <v>FGTS A RECOLHER</v>
          </cell>
        </row>
        <row r="3782">
          <cell r="B3782" t="str">
            <v>ADIANTAMENTO ESPÓLIO DR. INALDO</v>
          </cell>
        </row>
        <row r="3783">
          <cell r="B3783" t="str">
            <v>ADIANTAMENTOS DE DIVIDENDOS</v>
          </cell>
        </row>
        <row r="3784">
          <cell r="B3784" t="str">
            <v>FOLHA DE PAGAMENTO A PAGAR</v>
          </cell>
        </row>
        <row r="3785">
          <cell r="B3785" t="str">
            <v>RESCISOES A PAGAR</v>
          </cell>
        </row>
        <row r="3786">
          <cell r="B3786" t="str">
            <v>RESCISÕES A PAGAR</v>
          </cell>
        </row>
        <row r="3787">
          <cell r="B3787" t="str">
            <v>PENSAO ALIMENTICIA</v>
          </cell>
        </row>
        <row r="3788">
          <cell r="B3788" t="str">
            <v>PAGAMENTO DE FERIAS</v>
          </cell>
        </row>
        <row r="3789">
          <cell r="B3789" t="str">
            <v>ADIANTAMENTO ROBERTO GOMES FILHO</v>
          </cell>
        </row>
        <row r="3790">
          <cell r="B3790" t="str">
            <v>J. J. SANTANA BARBOSA TRANSPORTES</v>
          </cell>
        </row>
        <row r="3791">
          <cell r="B3791" t="str">
            <v>RIBEIRO, BASTOS &amp; DUTRA CONSTRUÇÕES LTDA</v>
          </cell>
        </row>
        <row r="3792">
          <cell r="B3792" t="str">
            <v>E. L. MORAES FILHO &amp; CIA LTDA</v>
          </cell>
        </row>
        <row r="3793">
          <cell r="B3793" t="str">
            <v>GUAIBÉ ENGENHARIA LTDA</v>
          </cell>
        </row>
        <row r="3794">
          <cell r="B3794" t="str">
            <v>ITERERE ENGENHARIA LTDA</v>
          </cell>
        </row>
        <row r="3795">
          <cell r="B3795" t="str">
            <v>PACI CONSTRUÇÕES LTDA</v>
          </cell>
        </row>
        <row r="3796">
          <cell r="B3796" t="str">
            <v>REAL COMÉRCIO E REPRESENTAÇÕES</v>
          </cell>
        </row>
        <row r="3797">
          <cell r="B3797" t="str">
            <v>D. R. ASSESSORIA COML LTDA</v>
          </cell>
        </row>
        <row r="3798">
          <cell r="B3798" t="str">
            <v>TRANSPET - TRANSPORTE DE CARGAS LTDA-ME</v>
          </cell>
        </row>
        <row r="3799">
          <cell r="B3799" t="str">
            <v>CONSÓRCIO JACAREPAGUÁ</v>
          </cell>
        </row>
        <row r="3800">
          <cell r="B3800" t="str">
            <v>LIVRE</v>
          </cell>
        </row>
        <row r="3801">
          <cell r="B3801" t="str">
            <v>BRADESCO SEGUROS</v>
          </cell>
        </row>
        <row r="3802">
          <cell r="B3802" t="str">
            <v>CAIXA FUNDO FIXO KARINE KHOURY</v>
          </cell>
        </row>
        <row r="3803">
          <cell r="B3803" t="str">
            <v>CAIXA FUNDO FIXO RAMON MEDRANO DE ALMADA</v>
          </cell>
        </row>
        <row r="3804">
          <cell r="B3804" t="str">
            <v>FUNDO FIXO ANDRÉ LUIZ BOTELHO DOS SANTOS</v>
          </cell>
        </row>
        <row r="3805">
          <cell r="B3805" t="str">
            <v>GAS INFORMATICA LTDA</v>
          </cell>
        </row>
        <row r="3806">
          <cell r="B3806" t="str">
            <v>ADIANTAMENTO ANDERSON VILLAS JORDÃO</v>
          </cell>
        </row>
        <row r="3807">
          <cell r="B3807" t="str">
            <v>NORCOMPUTE LTDA</v>
          </cell>
        </row>
        <row r="3808">
          <cell r="B3808" t="str">
            <v>TEN - SISTEMAS E REDES</v>
          </cell>
        </row>
        <row r="3809">
          <cell r="B3809" t="str">
            <v>ADIANTAMENTO ANTONIO DE PÁDUA</v>
          </cell>
        </row>
        <row r="3810">
          <cell r="B3810" t="str">
            <v>XEROX DO BRASIL LTDA</v>
          </cell>
        </row>
        <row r="3811">
          <cell r="B3811" t="str">
            <v>SUPRI-SHOP/COM.DE INFORM.LTDA.</v>
          </cell>
        </row>
        <row r="3812">
          <cell r="B3812" t="str">
            <v>LASER ELETRONICA LTDA</v>
          </cell>
        </row>
        <row r="3813">
          <cell r="B3813" t="str">
            <v>VENEZA SOM LTDA</v>
          </cell>
        </row>
        <row r="3814">
          <cell r="B3814" t="str">
            <v>ADIANTAMENTO EDIVALDO BARRETO REIS</v>
          </cell>
        </row>
        <row r="3815">
          <cell r="B3815" t="str">
            <v>PAGAMENTO DE MAT CONSTRUÇÃO/LOCAÇÃO DE EQUIPAMENTOS</v>
          </cell>
        </row>
        <row r="3816">
          <cell r="B3816" t="str">
            <v>PAGAMENTO DE PEÇAS/MAT DE LIMPEZA/ESCRITORIO</v>
          </cell>
        </row>
        <row r="3817">
          <cell r="B3817" t="str">
            <v>PAGAMENTO DE COMBUSTIVEIS/REFEIÇÃO/COPIAS</v>
          </cell>
        </row>
        <row r="3818">
          <cell r="B3818" t="str">
            <v>PAGAMENTO TRANSPORTES/PNEUS</v>
          </cell>
        </row>
        <row r="3819">
          <cell r="B3819" t="str">
            <v>BCN LEASING ARRENDAMENTO MERCANTIL</v>
          </cell>
        </row>
        <row r="3820">
          <cell r="B3820" t="str">
            <v>ADIANTAMENTO DR.FERNANDO SOARES</v>
          </cell>
        </row>
        <row r="3821">
          <cell r="B3821" t="str">
            <v>ADIANTAMENTO HERCULANO LINS CALDAS</v>
          </cell>
        </row>
        <row r="3822">
          <cell r="B3822" t="str">
            <v>ADIANTAMENTO JAMES FREDERICO MEDEIROS</v>
          </cell>
        </row>
        <row r="3823">
          <cell r="B3823" t="str">
            <v>MESBLA VEICULOS</v>
          </cell>
        </row>
        <row r="3824">
          <cell r="B3824" t="str">
            <v>FUNDO FIXO JOSÉ HILTON GUEDES BORGES</v>
          </cell>
        </row>
        <row r="3825">
          <cell r="B3825" t="str">
            <v>CAIXA FUNDO FIXO FÁBIO MOULIN ROCHA</v>
          </cell>
        </row>
        <row r="3826">
          <cell r="B3826" t="str">
            <v>FUNDO FIXO JOSÉ GERALDO CAPOBIANCO LAMARCA</v>
          </cell>
        </row>
        <row r="3827">
          <cell r="B3827" t="str">
            <v>FUNDO FIXO ELTON LUCARELO MOLINA</v>
          </cell>
        </row>
        <row r="3828">
          <cell r="B3828" t="str">
            <v>HILTON RUBENS FILHO</v>
          </cell>
        </row>
        <row r="3829">
          <cell r="B3829" t="str">
            <v>FUNDO FIXO SÉRGIO RAIMUNDO DÓRIA MARTINEZ</v>
          </cell>
        </row>
        <row r="3830">
          <cell r="B3830" t="str">
            <v>CAIXA FUNDO FIXO TOMIRES JERÔNIMO DA SILVA</v>
          </cell>
        </row>
        <row r="3831">
          <cell r="B3831" t="str">
            <v>CAIXA FUNDO FIXO MÁRCIO GONZALEZ GROSSO</v>
          </cell>
        </row>
        <row r="3832">
          <cell r="B3832" t="str">
            <v>CAIXA FUNDO FIXO FELIPE COTA DE VASCONCELOS</v>
          </cell>
        </row>
        <row r="3833">
          <cell r="B3833" t="str">
            <v>FUNDO FIXO FABIANO FARIAS GUEDES PINHEIRO</v>
          </cell>
        </row>
        <row r="3834">
          <cell r="B3834" t="str">
            <v>JOSÉ ADOLFO A. XIMENES</v>
          </cell>
        </row>
        <row r="3835">
          <cell r="B3835" t="str">
            <v>CAIXA FUNDO FIXO NIVALDO BARROS FILHO</v>
          </cell>
        </row>
        <row r="3836">
          <cell r="B3836" t="str">
            <v>FUNDO FIXO ENIVALDO JOSÉ DA SILVA</v>
          </cell>
        </row>
        <row r="3837">
          <cell r="B3837" t="str">
            <v>FUNDO FIXO LOURIVAL FERREIRA DA SILVA JR.</v>
          </cell>
        </row>
        <row r="3838">
          <cell r="B3838" t="str">
            <v>CAIXA FUNDO FIXO  JOSÉ LUIZ BRAGA FONTES</v>
          </cell>
        </row>
        <row r="3839">
          <cell r="B3839" t="str">
            <v>CAIXA FUNDO FIXO KENNEDY GILHETA</v>
          </cell>
        </row>
        <row r="3840">
          <cell r="B3840" t="str">
            <v>CAIXA FUNDO FIXO ROGÉRIO CARDOSO VIEIRA DA SILVA</v>
          </cell>
        </row>
        <row r="3841">
          <cell r="B3841" t="str">
            <v>CAIXA FUNDO FIXO OSWALDO LEITE BAPTISTA</v>
          </cell>
        </row>
        <row r="3842">
          <cell r="B3842" t="str">
            <v>FUNDO FIXO HEITOR TRINDADE - INCORPORAÇÃO</v>
          </cell>
        </row>
        <row r="3843">
          <cell r="B3843" t="str">
            <v>CAIXA FUNDO FIXO JOÃO MARCOS DE AMORIM</v>
          </cell>
        </row>
        <row r="3844">
          <cell r="B3844" t="str">
            <v>CAIXA SEGURADORA S/A</v>
          </cell>
        </row>
        <row r="3845">
          <cell r="B3845" t="str">
            <v>FUNDO FIXO JOÃO MARCOS DE AMORIM</v>
          </cell>
        </row>
        <row r="3846">
          <cell r="B3846" t="str">
            <v>REMESSA DECOFINS</v>
          </cell>
        </row>
        <row r="3847">
          <cell r="B3847" t="str">
            <v>CONSÓRCIO DELTA / RECOMA</v>
          </cell>
        </row>
        <row r="3848">
          <cell r="B3848" t="str">
            <v>CONSÓRCIO JACAREPAGUÁ</v>
          </cell>
        </row>
        <row r="3849">
          <cell r="B3849" t="str">
            <v>REMESSA RUSSAS / CE</v>
          </cell>
        </row>
        <row r="3850">
          <cell r="B3850" t="str">
            <v>REMESSA MILAGRES - CE</v>
          </cell>
        </row>
        <row r="3851">
          <cell r="B3851" t="str">
            <v>REMESSA SÃO MIGUEL DO GUAMÁ</v>
          </cell>
        </row>
        <row r="3852">
          <cell r="B3852" t="str">
            <v>REMESSA CANAL DA MALÁRIA</v>
          </cell>
        </row>
        <row r="3853">
          <cell r="B3853" t="str">
            <v>CONSÓRCIO PRAIA DO PECADO</v>
          </cell>
        </row>
        <row r="3854">
          <cell r="B3854" t="str">
            <v>REMESSA VIADUTO POPULAR - SP</v>
          </cell>
        </row>
        <row r="3855">
          <cell r="B3855" t="str">
            <v>CONSÓRCIO CANTAGALO</v>
          </cell>
        </row>
        <row r="3856">
          <cell r="B3856" t="str">
            <v>CONSÓRCIO LINHA AZUL</v>
          </cell>
        </row>
        <row r="3857">
          <cell r="B3857" t="str">
            <v>REMESSA JUCURUTU/RN</v>
          </cell>
        </row>
        <row r="3858">
          <cell r="B3858" t="str">
            <v>CONSÓRCIO PONTE RIO DAS OSTRAS</v>
          </cell>
        </row>
        <row r="3859">
          <cell r="B3859" t="str">
            <v>CONSÓRCIO NOVOPERAÇÃO</v>
          </cell>
        </row>
        <row r="3860">
          <cell r="B3860" t="str">
            <v>REMESSA PIRIPIRI</v>
          </cell>
        </row>
        <row r="3861">
          <cell r="B3861" t="str">
            <v>REMESSA CANINDÉ / CE</v>
          </cell>
        </row>
        <row r="3862">
          <cell r="B3862" t="str">
            <v>REMESSA BARREIRINHAS</v>
          </cell>
        </row>
        <row r="3863">
          <cell r="B3863" t="str">
            <v>REMESSA BUEIROS</v>
          </cell>
        </row>
        <row r="3864">
          <cell r="B3864" t="str">
            <v>REMESSA P/ESCRITÓRIO BELÉM</v>
          </cell>
        </row>
        <row r="3865">
          <cell r="B3865" t="str">
            <v>REMESSA P/MÃE DO RIO</v>
          </cell>
        </row>
        <row r="3866">
          <cell r="B3866" t="str">
            <v>REMESSA P/DIAS D'AVILA</v>
          </cell>
        </row>
        <row r="3867">
          <cell r="B3867" t="str">
            <v>REMESSA P/HOSPITAL DE ITAPIPOCA</v>
          </cell>
        </row>
        <row r="3868">
          <cell r="B3868" t="str">
            <v>CONSÓRCIO SANEBARRA</v>
          </cell>
        </row>
        <row r="3869">
          <cell r="B3869" t="str">
            <v>CONSÓRCIO PARAÍBA DO SUL</v>
          </cell>
        </row>
        <row r="3870">
          <cell r="B3870" t="str">
            <v>REMESSA ACARAU / CE</v>
          </cell>
        </row>
        <row r="3871">
          <cell r="B3871" t="str">
            <v>REMESSA P/NOVA VIDA</v>
          </cell>
        </row>
        <row r="3872">
          <cell r="B3872" t="str">
            <v>REMESSA VITÓRIA DA CONQUISTA - BA</v>
          </cell>
        </row>
        <row r="3873">
          <cell r="B3873" t="str">
            <v>REMESSA ITABAIANA</v>
          </cell>
        </row>
        <row r="3874">
          <cell r="B3874" t="str">
            <v>CONSÓRCIO SOLUÇÃO</v>
          </cell>
        </row>
        <row r="3875">
          <cell r="B3875" t="str">
            <v>REMESSA P/AFRANIO</v>
          </cell>
        </row>
        <row r="3876">
          <cell r="B3876" t="str">
            <v>REMESSA HOSPITAL GERAL DE MACAE</v>
          </cell>
        </row>
        <row r="3877">
          <cell r="B3877" t="str">
            <v>REMESSA P/REGISTRO/SP</v>
          </cell>
        </row>
        <row r="3878">
          <cell r="B3878" t="str">
            <v>REMESSA P/MADALENA</v>
          </cell>
        </row>
        <row r="3879">
          <cell r="B3879" t="str">
            <v>REMESSA MACAÉ</v>
          </cell>
        </row>
        <row r="3880">
          <cell r="B3880" t="str">
            <v>REMESSA VIADUTO CHAVES/SP</v>
          </cell>
        </row>
        <row r="3881">
          <cell r="B3881" t="str">
            <v>REMESSA ESCRITÓRIO SÃO LUÍS/MA</v>
          </cell>
        </row>
        <row r="3882">
          <cell r="B3882" t="str">
            <v>REMESSA SCP DELTA / SERVENG</v>
          </cell>
        </row>
        <row r="3883">
          <cell r="B3883" t="str">
            <v>REMESSA QUIXADÁ / CE</v>
          </cell>
        </row>
        <row r="3884">
          <cell r="B3884" t="str">
            <v>REMESSA ALTO DA SERRA</v>
          </cell>
        </row>
        <row r="3885">
          <cell r="B3885" t="str">
            <v>CONSÓRCIO CIDADE DAS CRIANÇAS - APORTE</v>
          </cell>
        </row>
        <row r="3886">
          <cell r="B3886" t="str">
            <v>REMESSA REDENÇÃO-GILBUÉS/PI</v>
          </cell>
        </row>
        <row r="3887">
          <cell r="B3887" t="str">
            <v>REMESSA CREMA SALGUEIRO</v>
          </cell>
        </row>
        <row r="3888">
          <cell r="B3888" t="str">
            <v>REMESSA SÃO MATEUS - SP</v>
          </cell>
        </row>
        <row r="3889">
          <cell r="B3889" t="str">
            <v>REMESSA ANGICOS/MOSSORÓ-RN</v>
          </cell>
        </row>
        <row r="3890">
          <cell r="B3890" t="str">
            <v>REMESSA CHORÓ</v>
          </cell>
        </row>
        <row r="3891">
          <cell r="B3891" t="str">
            <v>REMESSA  SCP DELTA/SERVENG</v>
          </cell>
        </row>
        <row r="3892">
          <cell r="B3892" t="str">
            <v>REMESSA RECREIO SÃO JORGE/TATUAPÉ</v>
          </cell>
        </row>
        <row r="3893">
          <cell r="B3893" t="str">
            <v>REMESSA CANAL DA MALÁRIA</v>
          </cell>
        </row>
        <row r="3894">
          <cell r="B3894" t="str">
            <v>REMESSA TATUAPÉ - SP</v>
          </cell>
        </row>
        <row r="3895">
          <cell r="B3895" t="str">
            <v>REMESSA PALMEIRA DOS ÍNDIOS</v>
          </cell>
        </row>
        <row r="3896">
          <cell r="B3896" t="str">
            <v>MARINA ANA TEIXEIRA</v>
          </cell>
        </row>
        <row r="3897">
          <cell r="B3897" t="str">
            <v>MATRIX IMÓVEIS S/C LTDA</v>
          </cell>
        </row>
        <row r="3898">
          <cell r="B3898" t="str">
            <v>COND. EDIF. CEZANNE E VELASQUEZ</v>
          </cell>
        </row>
        <row r="3899">
          <cell r="B3899" t="str">
            <v>DELTA CONSTRUCOES S.A</v>
          </cell>
        </row>
        <row r="3900">
          <cell r="B3900" t="str">
            <v>MANAGER NEGÓCIOS IMOBILIÁRIOS</v>
          </cell>
        </row>
        <row r="3901">
          <cell r="B3901" t="str">
            <v>CLARINDA DA SILVA FREITAS</v>
          </cell>
        </row>
        <row r="3902">
          <cell r="B3902" t="str">
            <v>DELTA RECIFE</v>
          </cell>
        </row>
        <row r="3903">
          <cell r="B3903" t="str">
            <v>CPC COM. E IMPORTA€ÇO DE EQUIPAMENTOS</v>
          </cell>
        </row>
        <row r="3904">
          <cell r="B3904" t="str">
            <v>EMPRESA AUTO VIACAO PROGRESSO S/A</v>
          </cell>
        </row>
        <row r="3905">
          <cell r="B3905" t="str">
            <v>AGTEC INDUSTRIA E COMERCIO LTDA</v>
          </cell>
        </row>
        <row r="3906">
          <cell r="B3906" t="str">
            <v>DÍARIO DE PERNAMBUCO S/A</v>
          </cell>
        </row>
        <row r="3907">
          <cell r="B3907" t="str">
            <v>COMPANHIA PARAIBA DE CIMENTO PORTLAND</v>
          </cell>
        </row>
        <row r="3908">
          <cell r="B3908" t="str">
            <v>LEON HEIMER IND COM LTDA</v>
          </cell>
        </row>
        <row r="3909">
          <cell r="B3909" t="str">
            <v>LEON HEIMER S/A</v>
          </cell>
        </row>
        <row r="3910">
          <cell r="B3910" t="str">
            <v>SINAY NEVES &amp; IRMAOS LTA</v>
          </cell>
        </row>
        <row r="3911">
          <cell r="B3911" t="str">
            <v>BARTO REPRESENTAÇÕES &amp; COMÉRCIO LTDA</v>
          </cell>
        </row>
        <row r="3912">
          <cell r="B3912" t="str">
            <v>CASA DAS PLACAS LTDA</v>
          </cell>
        </row>
        <row r="3913">
          <cell r="B3913" t="str">
            <v>COMPANHIA ENERGÉTICA DE PERNAMBUCO</v>
          </cell>
        </row>
        <row r="3914">
          <cell r="B3914" t="str">
            <v>TRANSPORTADORA BEZERRA LTDA</v>
          </cell>
        </row>
        <row r="3915">
          <cell r="B3915" t="str">
            <v>AGENCIA LUCK VIAGENS E TURISMO LTDA</v>
          </cell>
        </row>
        <row r="3916">
          <cell r="B3916" t="str">
            <v>DETALHES TURISMO LTDA</v>
          </cell>
        </row>
        <row r="3917">
          <cell r="B3917" t="str">
            <v>AZEVEDO AZEVEDO &amp; CIA-ME</v>
          </cell>
        </row>
        <row r="3918">
          <cell r="B3918" t="str">
            <v>COMERCIAL REBOCO LTDA</v>
          </cell>
        </row>
        <row r="3919">
          <cell r="B3919" t="str">
            <v>EDIANE LEITE ALVES RODRIGUES</v>
          </cell>
        </row>
        <row r="3920">
          <cell r="B3920" t="str">
            <v>ELETRICIDADE DO NORDESTE LTDA</v>
          </cell>
        </row>
        <row r="3921">
          <cell r="B3921" t="str">
            <v>MICRO DIESEL LTDA.</v>
          </cell>
        </row>
        <row r="3922">
          <cell r="B3922" t="str">
            <v>SPRINGER CARRIER S.A</v>
          </cell>
        </row>
        <row r="3923">
          <cell r="B3923" t="str">
            <v>FM ENGENHARIA LTDA</v>
          </cell>
        </row>
        <row r="3924">
          <cell r="B3924" t="str">
            <v>TRANSPORTADORA COMETA S/A</v>
          </cell>
        </row>
        <row r="3925">
          <cell r="B3925" t="str">
            <v>TRANSPORTADORA COMETA</v>
          </cell>
        </row>
        <row r="3926">
          <cell r="B3926" t="str">
            <v>PLINIO CAVALCANTI &amp; CIA LTDA</v>
          </cell>
        </row>
        <row r="3927">
          <cell r="B3927" t="str">
            <v>COMERCIAL MATERIAL DE CONSTRUCAO CASTRO</v>
          </cell>
        </row>
        <row r="3928">
          <cell r="B3928" t="str">
            <v>COPALA - ARTIGOS INDUSTRIAIS LTDA</v>
          </cell>
        </row>
        <row r="3929">
          <cell r="B3929" t="str">
            <v>PEDREIRA ITAITINGA LTDA</v>
          </cell>
        </row>
        <row r="3930">
          <cell r="B3930" t="str">
            <v>ELETRÔNICA MUSICAL COM.IMP.SERVIÇOS LTDA</v>
          </cell>
        </row>
        <row r="3931">
          <cell r="B3931" t="str">
            <v>AGUANAMBI FREIOS LTDA.</v>
          </cell>
        </row>
        <row r="3932">
          <cell r="B3932" t="str">
            <v>ALPEL  ÁLBIS PNEUS E PEÇAS USADOS LTDA</v>
          </cell>
        </row>
        <row r="3933">
          <cell r="B3933" t="str">
            <v>MANOEL ARRUDA JOVINO E SOUZA</v>
          </cell>
        </row>
        <row r="3934">
          <cell r="B3934" t="str">
            <v>DISROL DISTRIBUIDORA DE ROLAMENTOS LTDA</v>
          </cell>
        </row>
        <row r="3935">
          <cell r="B3935" t="str">
            <v>SERMAQ SERVICOS E MAQUINAS LTDA</v>
          </cell>
        </row>
        <row r="3936">
          <cell r="B3936" t="str">
            <v>ALBUQUERQUE PNEUS LTDA</v>
          </cell>
        </row>
        <row r="3937">
          <cell r="B3937" t="str">
            <v>GRUPO DE SERVICOS DE MEDICINA</v>
          </cell>
        </row>
        <row r="3938">
          <cell r="B3938" t="str">
            <v>ESTAF - ESTRUT.TUBULARES ANDAIMES LTDA</v>
          </cell>
        </row>
        <row r="3939">
          <cell r="B3939" t="str">
            <v>FRANCISCO AZEVEDO BRITO</v>
          </cell>
        </row>
        <row r="3940">
          <cell r="B3940" t="str">
            <v>ENGENHARIA IND. COMÉRCIO EXATA LTDA</v>
          </cell>
        </row>
        <row r="3941">
          <cell r="B3941" t="str">
            <v>CONSTRUTORA RAIMUNDO COELHO LTDA</v>
          </cell>
        </row>
        <row r="3942">
          <cell r="B3942" t="str">
            <v>MAVEL MAQUINAS E VEICULOS LTDA</v>
          </cell>
        </row>
        <row r="3943">
          <cell r="B3943" t="str">
            <v>FILTRONORT - COMÉRCIO E REPRESENTACÕES LTDA</v>
          </cell>
        </row>
        <row r="3944">
          <cell r="B3944" t="str">
            <v>GILDO AUGUSTO DE OLIVEIRA</v>
          </cell>
        </row>
        <row r="3945">
          <cell r="B3945" t="str">
            <v>LAJES TIMBI ARTEFATOS DE CIMENTO LTDA.</v>
          </cell>
        </row>
        <row r="3946">
          <cell r="B3946" t="str">
            <v>PEDREIRA GUARARAPES LTDA</v>
          </cell>
        </row>
        <row r="3947">
          <cell r="B3947" t="str">
            <v>SERVOPESA-SERV.TEC.MAQUINAS PESADAS LTDA</v>
          </cell>
        </row>
        <row r="3948">
          <cell r="B3948" t="str">
            <v>PEDREIRA GUARANY LTDA</v>
          </cell>
        </row>
        <row r="3949">
          <cell r="B3949" t="str">
            <v>E. MOURA</v>
          </cell>
        </row>
        <row r="3950">
          <cell r="B3950" t="str">
            <v>COOPERATIVA MISTA DOS TRANSP.AUTONOMOS P</v>
          </cell>
        </row>
        <row r="3951">
          <cell r="B3951" t="str">
            <v>FUSTE-FUNDACOES E SERVICOS TECNICOS LTDA</v>
          </cell>
        </row>
        <row r="3952">
          <cell r="B3952" t="str">
            <v>CROMONORTE CROMAGEM E RETIFICACAO LTDA</v>
          </cell>
        </row>
        <row r="3953">
          <cell r="B3953" t="str">
            <v>MAGALHAES &amp; CAVALCANTE LTDA</v>
          </cell>
        </row>
        <row r="3954">
          <cell r="B3954" t="str">
            <v>SIRGA ENGENHARIA E CONTROLE DE QUALIDADE LTDA</v>
          </cell>
        </row>
        <row r="3955">
          <cell r="B3955" t="str">
            <v>FRANCISCO DE ASSIS COSME</v>
          </cell>
        </row>
        <row r="3956">
          <cell r="B3956" t="str">
            <v>ARMAZEM NORDESTE</v>
          </cell>
        </row>
        <row r="3957">
          <cell r="B3957" t="str">
            <v>FRANCISCO ASSIS COSME - NORDESTE PNEUS</v>
          </cell>
        </row>
        <row r="3958">
          <cell r="B3958" t="str">
            <v>ANTONIO LUZ COMÉRCIO LTDA</v>
          </cell>
        </row>
        <row r="3959">
          <cell r="B3959" t="str">
            <v>ARMAZÉM CORAL LTDA</v>
          </cell>
        </row>
        <row r="3960">
          <cell r="B3960" t="str">
            <v>ARMAZEM CORAL LTDA</v>
          </cell>
        </row>
        <row r="3961">
          <cell r="B3961" t="str">
            <v>ARMAZÉM CORAL LTDA</v>
          </cell>
        </row>
        <row r="3962">
          <cell r="B3962" t="str">
            <v>MAZINHO GUINCHOS E PEÇAS LTDA.</v>
          </cell>
        </row>
        <row r="3963">
          <cell r="B3963" t="str">
            <v>LOJAS PARAISO LTDA</v>
          </cell>
        </row>
        <row r="3964">
          <cell r="B3964" t="str">
            <v>LOJAS PARAISO LTDA.</v>
          </cell>
        </row>
        <row r="3965">
          <cell r="B3965" t="str">
            <v>COMERCIAL GALMAR LTDA</v>
          </cell>
        </row>
        <row r="3966">
          <cell r="B3966" t="str">
            <v>MAGNA HOTÉIS E TURISMO LTDA</v>
          </cell>
        </row>
        <row r="3967">
          <cell r="B3967" t="str">
            <v>FERREIRA COSTA MINERACOES LTDA</v>
          </cell>
        </row>
        <row r="3968">
          <cell r="B3968" t="str">
            <v>PREMOCIL INDÚSTRIA E COMÉRCIO REPR.LTDA</v>
          </cell>
        </row>
        <row r="3969">
          <cell r="B3969" t="str">
            <v>CALCINAÇÃO GESSO SUBLIME LTDA</v>
          </cell>
        </row>
        <row r="3970">
          <cell r="B3970" t="str">
            <v>ANA ANITA MESQUITA TIMBÓ</v>
          </cell>
        </row>
        <row r="3971">
          <cell r="B3971" t="str">
            <v>MM MOREIRA IND COM E TRANSPORTES LTDA</v>
          </cell>
        </row>
        <row r="3972">
          <cell r="B3972" t="str">
            <v>DIMADEL-DISTRIBUIDORA MADEIRA MOVEIS LTD</v>
          </cell>
        </row>
        <row r="3973">
          <cell r="B3973" t="str">
            <v>W.CASIMIRO BASTOS TRATORES SERVIC</v>
          </cell>
        </row>
        <row r="3974">
          <cell r="B3974" t="str">
            <v>CEARA BRITAGEM LTDA</v>
          </cell>
        </row>
        <row r="3975">
          <cell r="B3975" t="str">
            <v>JOSE CORBOLAN</v>
          </cell>
        </row>
        <row r="3976">
          <cell r="B3976" t="str">
            <v>CBA-COM.DE BORRACHA E ARTEFATOS LTDA</v>
          </cell>
        </row>
        <row r="3977">
          <cell r="B3977" t="str">
            <v>CASABLANCA TURISMO E VIAGENS LTDA</v>
          </cell>
        </row>
        <row r="3978">
          <cell r="B3978" t="str">
            <v>CASABLANCA TURISMO E VIAGENS LTDA</v>
          </cell>
        </row>
        <row r="3979">
          <cell r="B3979" t="str">
            <v>NOVO MUNDO CAMINHÕES EQUIP.RODOVIÁRIOS LTDA</v>
          </cell>
        </row>
        <row r="3980">
          <cell r="B3980" t="str">
            <v>NELSON SAMPAIO VIEIRA</v>
          </cell>
        </row>
        <row r="3981">
          <cell r="B3981" t="str">
            <v>SEVERINO FELIX DE LIMA-ME</v>
          </cell>
        </row>
        <row r="3982">
          <cell r="B3982" t="str">
            <v>NOCRAT-NORDESTE COMERCIO REP E ASSISTENC</v>
          </cell>
        </row>
        <row r="3983">
          <cell r="B3983" t="str">
            <v>CAXINAUÁ SERV. DE ESCOLTA E TRANSPORTES LTDA</v>
          </cell>
        </row>
        <row r="3984">
          <cell r="B3984" t="str">
            <v>LIMA MARQUES LTDA</v>
          </cell>
        </row>
        <row r="3985">
          <cell r="B3985" t="str">
            <v>CASA DO VERGALHÃO LTDA</v>
          </cell>
        </row>
        <row r="3986">
          <cell r="B3986" t="str">
            <v>ANTONIO CARLOS CARDOSO DA SILVA</v>
          </cell>
        </row>
        <row r="3987">
          <cell r="B3987" t="str">
            <v>ALICERCE COMERCIAL LTDA</v>
          </cell>
        </row>
        <row r="3988">
          <cell r="B3988" t="str">
            <v>J.B. HOTÉIS LTDA</v>
          </cell>
        </row>
        <row r="3989">
          <cell r="B3989" t="str">
            <v>MOTA &amp; FILHOS LTDA</v>
          </cell>
        </row>
        <row r="3990">
          <cell r="B3990" t="str">
            <v>PEÇA PEÇAS LTDA</v>
          </cell>
        </row>
        <row r="3991">
          <cell r="B3991" t="str">
            <v>MARKO COMERCIO E SERVIÇOS LTDA</v>
          </cell>
        </row>
        <row r="3992">
          <cell r="B3992" t="str">
            <v>REAL ALAGOAS DE VIAÇÃO LTDA</v>
          </cell>
        </row>
        <row r="3993">
          <cell r="B3993" t="str">
            <v>REAL ALAGOAS DE VIACAO LTDA</v>
          </cell>
        </row>
        <row r="3994">
          <cell r="B3994" t="str">
            <v>LAPECAS COMERCIO PECAS E SERVICOS</v>
          </cell>
        </row>
        <row r="3995">
          <cell r="B3995" t="str">
            <v>RETIFICA ASSIS DIESEL (MAURICIO ROCHA PO</v>
          </cell>
        </row>
        <row r="3996">
          <cell r="B3996" t="str">
            <v>L.C. PESSOA</v>
          </cell>
        </row>
        <row r="3997">
          <cell r="B3997" t="str">
            <v>RENOVADORA DE PNEUS OK LTDA</v>
          </cell>
        </row>
        <row r="3998">
          <cell r="B3998" t="str">
            <v>IVAN PREMOLDADOS LTDA</v>
          </cell>
        </row>
        <row r="3999">
          <cell r="B3999" t="str">
            <v>FIVES LILLE INDUSTRIAL DO NORDESTE S/A</v>
          </cell>
        </row>
        <row r="4000">
          <cell r="B4000" t="str">
            <v>VALNER JOSE PERAO</v>
          </cell>
        </row>
        <row r="4001">
          <cell r="B4001" t="str">
            <v>CIPROL CEARA IMPLEMENTOS RODOVIARIOS LTD</v>
          </cell>
        </row>
        <row r="4002">
          <cell r="B4002" t="str">
            <v>L. PEREIRA &amp; CIA LTDA</v>
          </cell>
        </row>
        <row r="4003">
          <cell r="B4003" t="str">
            <v>F.G.PNEUS LTDA</v>
          </cell>
        </row>
        <row r="4004">
          <cell r="B4004" t="str">
            <v>G.C.PNEUS E ACESSORIOS LTDA</v>
          </cell>
        </row>
        <row r="4005">
          <cell r="B4005" t="str">
            <v>G.C. PNEUS E ACESSÓRIOS LTDA</v>
          </cell>
        </row>
        <row r="4006">
          <cell r="B4006" t="str">
            <v>JOSÉ PETRUCIO NOBRE COM.VAR.DE MÓVEIS</v>
          </cell>
        </row>
        <row r="4007">
          <cell r="B4007" t="str">
            <v>IMCREL IRMAOS MOREIRA EXTRACAO MINERAL L</v>
          </cell>
        </row>
        <row r="4008">
          <cell r="B4008" t="str">
            <v>ARAPIRACA DIESEL LTDA</v>
          </cell>
        </row>
        <row r="4009">
          <cell r="B4009" t="str">
            <v>BRANEL A. BRAGA DE OLIVEIRA</v>
          </cell>
        </row>
        <row r="4010">
          <cell r="B4010" t="str">
            <v>JORNAL GAZETA DE ALAGOAS LTDA</v>
          </cell>
        </row>
        <row r="4011">
          <cell r="B4011" t="str">
            <v>AUTO MOLAS CARPINENSE LTDA</v>
          </cell>
        </row>
        <row r="4012">
          <cell r="B4012" t="str">
            <v>TECSOND TECNOLOGIA E SONDAGEM LTDA</v>
          </cell>
        </row>
        <row r="4013">
          <cell r="B4013" t="str">
            <v>KRONORTE S/A IMPLEMENTOS P/ O TRANSPORTE</v>
          </cell>
        </row>
        <row r="4014">
          <cell r="B4014" t="str">
            <v>ANTONIO MONTEIRO DA SILVA &amp; CIA</v>
          </cell>
        </row>
        <row r="4015">
          <cell r="B4015" t="str">
            <v>PROJECTA-MÁQUINAS E EQUIPAMENTOS LTDA</v>
          </cell>
        </row>
        <row r="4016">
          <cell r="B4016" t="str">
            <v>LOJÃO DOS ROLAMENTOS LTDA</v>
          </cell>
        </row>
        <row r="4017">
          <cell r="B4017" t="str">
            <v>SEBASTIÃO DUTRA DOS SANTOS JÚNIOR-ME</v>
          </cell>
        </row>
        <row r="4018">
          <cell r="B4018" t="str">
            <v>CONCREPAC ENGENHARIA DE CONCRETOS LTDA</v>
          </cell>
        </row>
        <row r="4019">
          <cell r="B4019" t="str">
            <v>PAPELARIA SANTA CECILIA LTDA</v>
          </cell>
        </row>
        <row r="4020">
          <cell r="B4020" t="str">
            <v>LUSINORTE-MUDANCAS TRANSP. EM GERAL</v>
          </cell>
        </row>
        <row r="4021">
          <cell r="B4021" t="str">
            <v>ROCHA COMÉRCIO E INDÚSTRIA LTDA</v>
          </cell>
        </row>
        <row r="4022">
          <cell r="B4022" t="str">
            <v>INCOMEL COMERCIO DE MATERIAIS ELETRICOS</v>
          </cell>
        </row>
        <row r="4023">
          <cell r="B4023" t="str">
            <v>RETÍFICA PEMAGRI LTDA</v>
          </cell>
        </row>
        <row r="4024">
          <cell r="B4024" t="str">
            <v>DIPEVALE DISTRIBUIDORA DE PECAS DO VALE</v>
          </cell>
        </row>
        <row r="4025">
          <cell r="B4025" t="str">
            <v>MANOEL GOMES - SOMOLAS</v>
          </cell>
        </row>
        <row r="4026">
          <cell r="B4026" t="str">
            <v>PALACIO DOS RADIADORES LTDA</v>
          </cell>
        </row>
        <row r="4027">
          <cell r="B4027" t="str">
            <v>MADEREIRA E SERRARIA D. EXPEDITO LTDA</v>
          </cell>
        </row>
        <row r="4028">
          <cell r="B4028" t="str">
            <v>PAULO SERGIO FERREIRA DE MELO</v>
          </cell>
        </row>
        <row r="4029">
          <cell r="B4029" t="str">
            <v>COSME JOSÉ CAVALCANTI RAMOS</v>
          </cell>
        </row>
        <row r="4030">
          <cell r="B4030" t="str">
            <v>BOMPRE€O S/A SUPERMECADOS DO NORDESTE</v>
          </cell>
        </row>
        <row r="4031">
          <cell r="B4031" t="str">
            <v>BOMPRE€O S.A SUPERMERCADOS DO NORDESTE</v>
          </cell>
        </row>
        <row r="4032">
          <cell r="B4032" t="str">
            <v>AUTO STANDARD HOTEL</v>
          </cell>
        </row>
        <row r="4033">
          <cell r="B4033" t="str">
            <v>CONSTRUTORA CELI LTDA</v>
          </cell>
        </row>
        <row r="4034">
          <cell r="B4034" t="str">
            <v>SOUZA SERVIÇOS DE PNEUMÁTICOS LTDA</v>
          </cell>
        </row>
        <row r="4035">
          <cell r="B4035" t="str">
            <v>AUTO POSTO SERRANO LTDA</v>
          </cell>
        </row>
        <row r="4036">
          <cell r="B4036" t="str">
            <v>AUTO POSTO SERRANO LTDA</v>
          </cell>
        </row>
        <row r="4037">
          <cell r="B4037" t="str">
            <v>REQUIMAQ EQUIPAMENTOS E MÁQUINAS LTDA</v>
          </cell>
        </row>
        <row r="4038">
          <cell r="B4038" t="str">
            <v>ROYAL DIESEL LTDA</v>
          </cell>
        </row>
        <row r="4039">
          <cell r="B4039" t="str">
            <v>DRESCON S/A PRODS DE PERFURAÇÃO</v>
          </cell>
        </row>
        <row r="4040">
          <cell r="B4040" t="str">
            <v>PLENA EMPREENDIMENTOS E ENGENHARIA LTDA</v>
          </cell>
        </row>
        <row r="4041">
          <cell r="B4041" t="str">
            <v>MINERACAO BARRETO SA</v>
          </cell>
        </row>
        <row r="4042">
          <cell r="B4042" t="str">
            <v>MB MIBASA MINERACAO BARRETO S.A.</v>
          </cell>
        </row>
        <row r="4043">
          <cell r="B4043" t="str">
            <v>BRASQUIMICA TRANSPORTES RODOVIARIOS LTD</v>
          </cell>
        </row>
        <row r="4044">
          <cell r="B4044" t="str">
            <v>BRASQUÍMICA TRANSPORTES RODOVIÁRIOS LTDA</v>
          </cell>
        </row>
        <row r="4045">
          <cell r="B4045" t="str">
            <v>BRASQUÍMICA TRANSPORTES RODOVIÁRIOS LTDA</v>
          </cell>
        </row>
        <row r="4046">
          <cell r="B4046" t="str">
            <v>BRASQUIMICA TRANSPORTES RODOVIARIOS LTDA</v>
          </cell>
        </row>
        <row r="4047">
          <cell r="B4047" t="str">
            <v>TRANSPORTADORA DE DIESEL CAVALO MARINHO LTDA</v>
          </cell>
        </row>
        <row r="4048">
          <cell r="B4048" t="str">
            <v>PINHEIRO REQUIÃO &amp; CIA LTDA</v>
          </cell>
        </row>
        <row r="4049">
          <cell r="B4049" t="str">
            <v>ARTSET GRÁFICA E EDITORA LTDA</v>
          </cell>
        </row>
        <row r="4050">
          <cell r="B4050" t="str">
            <v>CÉRAMUS BAHIA S.A PRODUTOS CERÂMICOS</v>
          </cell>
        </row>
        <row r="4051">
          <cell r="B4051" t="str">
            <v>R J R TRATORES E SERVIÇOS LTDA</v>
          </cell>
        </row>
        <row r="4052">
          <cell r="B4052" t="str">
            <v>BRASQUIMICA PRODUTOS ASFALTICOS LTDA- BA</v>
          </cell>
        </row>
        <row r="4053">
          <cell r="B4053" t="str">
            <v>BRASQUIMICA PRODUTOS ASFALTICOS LTDA</v>
          </cell>
        </row>
        <row r="4054">
          <cell r="B4054" t="str">
            <v>BRASQUIMICA PRODUTOS ASFALTICOS LTDA</v>
          </cell>
        </row>
        <row r="4055">
          <cell r="B4055" t="str">
            <v>BRASQUIMICA PRODUTOS ASFALTICOS LTDA</v>
          </cell>
        </row>
        <row r="4056">
          <cell r="B4056" t="str">
            <v>BRASQUÍMICA PRODUTOS ASFÁLTICOS LTDA</v>
          </cell>
        </row>
        <row r="4057">
          <cell r="B4057" t="str">
            <v>ALISSONNAI MODAS LTDA</v>
          </cell>
        </row>
        <row r="4058">
          <cell r="B4058" t="str">
            <v>COMTRABEL COMERCIAL DE TRATORES E ACESSÓRIOS BELÉM LTDA</v>
          </cell>
        </row>
        <row r="4059">
          <cell r="B4059" t="str">
            <v>COMERCIAL TRATORFEIRA LTDA</v>
          </cell>
        </row>
        <row r="4060">
          <cell r="B4060" t="str">
            <v>TRANSGLOBO TRANSPORTADORA GLOBO LTDA</v>
          </cell>
        </row>
        <row r="4061">
          <cell r="B4061" t="str">
            <v>CONSTRUTORA ROCHA NETO LTDA</v>
          </cell>
        </row>
        <row r="4062">
          <cell r="B4062" t="str">
            <v>OSVAÍ DE OLIVEIRA MACHADO</v>
          </cell>
        </row>
        <row r="4063">
          <cell r="B4063" t="str">
            <v>IRMÃOS FLORES LTDA.</v>
          </cell>
        </row>
        <row r="4064">
          <cell r="B4064" t="str">
            <v>MAGALHÃES CONSTRUTORA LTDA</v>
          </cell>
        </row>
        <row r="4065">
          <cell r="B4065" t="str">
            <v>AQUIDABAN EMPREENDIMENTOS E CONSTRUÇÕES LTDA</v>
          </cell>
        </row>
        <row r="4066">
          <cell r="B4066" t="str">
            <v>TERCUNHA TERRAPLENAGEM CUNHA LTDA</v>
          </cell>
        </row>
        <row r="4067">
          <cell r="B4067" t="str">
            <v>TERRABRAS-TERRAPLANAGENS DO BRASIL S.A</v>
          </cell>
        </row>
        <row r="4068">
          <cell r="B4068" t="str">
            <v>TRATORTÉCNICA COM. DE PEÇAS E SERV. LTDA</v>
          </cell>
        </row>
        <row r="4069">
          <cell r="B4069" t="str">
            <v>MASO INDUSTRIAL S/A</v>
          </cell>
        </row>
        <row r="4070">
          <cell r="B4070" t="str">
            <v>CIMAVAN COM.IND. DE MADEIRAS AVANCINI LT</v>
          </cell>
        </row>
        <row r="4071">
          <cell r="B4071" t="str">
            <v>PRENORTE PREMOLDADOS DO NORTE LTDA</v>
          </cell>
        </row>
        <row r="4072">
          <cell r="B4072" t="str">
            <v>IMPERADOR DAS MÁQUINAS LTDA</v>
          </cell>
        </row>
        <row r="4073">
          <cell r="B4073" t="str">
            <v>LUIZ ISAAC HENS</v>
          </cell>
        </row>
        <row r="4074">
          <cell r="B4074" t="str">
            <v>AUTO POSTO MENDONÇA LTDA</v>
          </cell>
        </row>
        <row r="4075">
          <cell r="B4075" t="str">
            <v>HOTEL APERIPE LTDA</v>
          </cell>
        </row>
        <row r="4076">
          <cell r="B4076" t="str">
            <v>PROJETRAN-JORGE HENRIQUE DOS SANTOS LIMA ME</v>
          </cell>
        </row>
        <row r="4077">
          <cell r="B4077" t="str">
            <v>COMÉRCIO DE PNEUS ARAGUAÍNA LTDA</v>
          </cell>
        </row>
        <row r="4078">
          <cell r="B4078" t="str">
            <v>CONFIAÇO COMÉRCIO DE FERRO LTDA</v>
          </cell>
        </row>
        <row r="4079">
          <cell r="B4079" t="str">
            <v>TYRESOLES DE CONQUISTA S/A REF. DE PNEUS</v>
          </cell>
        </row>
        <row r="4080">
          <cell r="B4080" t="str">
            <v>LOJAS INSINUANTE</v>
          </cell>
        </row>
        <row r="4081">
          <cell r="B4081" t="str">
            <v>TYRESOLES REFORM. DE PNEUS JUAZEIRO LTDA</v>
          </cell>
        </row>
        <row r="4082">
          <cell r="B4082" t="str">
            <v>CODEME ENGENHARIA LTDA</v>
          </cell>
        </row>
        <row r="4083">
          <cell r="B4083" t="str">
            <v>REI DOS PNEUS LTDA</v>
          </cell>
        </row>
        <row r="4084">
          <cell r="B4084" t="str">
            <v>INTEGRAL ENGENHARIA LTDA</v>
          </cell>
        </row>
        <row r="4085">
          <cell r="B4085" t="str">
            <v>INTEGRAL ENGENHARIA LTDA</v>
          </cell>
        </row>
        <row r="4086">
          <cell r="B4086" t="str">
            <v>LOCALIZA RENT A CAR S/A</v>
          </cell>
        </row>
        <row r="4087">
          <cell r="B4087" t="str">
            <v>LOCALIZA RENT A CAR S/A</v>
          </cell>
        </row>
        <row r="4088">
          <cell r="B4088" t="str">
            <v>LOCALIZA RENT A CAR S/A</v>
          </cell>
        </row>
        <row r="4089">
          <cell r="B4089" t="str">
            <v>LOCALIZA RENT A CAR S/A</v>
          </cell>
        </row>
        <row r="4090">
          <cell r="B4090" t="str">
            <v>LOCALIZA RENTE A CAR S/A</v>
          </cell>
        </row>
        <row r="4091">
          <cell r="B4091" t="str">
            <v>LOCALIZA RENT A CAR S/A</v>
          </cell>
        </row>
        <row r="4092">
          <cell r="B4092" t="str">
            <v>LOCALIZA RENT A CAR S/A</v>
          </cell>
        </row>
        <row r="4093">
          <cell r="B4093" t="str">
            <v>LOCALIZA RENT A CAR S/A</v>
          </cell>
        </row>
        <row r="4094">
          <cell r="B4094" t="str">
            <v>LOCALIZA RENT A CAR S/A</v>
          </cell>
        </row>
        <row r="4095">
          <cell r="B4095" t="str">
            <v>LOCALIZA RENT A CAR S/A</v>
          </cell>
        </row>
        <row r="4096">
          <cell r="B4096" t="str">
            <v>LOCALIZA RENT A CAR S/A</v>
          </cell>
        </row>
        <row r="4097">
          <cell r="B4097" t="str">
            <v>LOCALIZA RENT A CAR S/A</v>
          </cell>
        </row>
        <row r="4098">
          <cell r="B4098" t="str">
            <v>LOCALIZA RENT A CAR S/A</v>
          </cell>
        </row>
        <row r="4099">
          <cell r="B4099" t="str">
            <v>LOCALIZA RENT A CAR S/A</v>
          </cell>
        </row>
        <row r="4100">
          <cell r="B4100" t="str">
            <v>LOCALIZA RENT A CAR S/A</v>
          </cell>
        </row>
        <row r="4101">
          <cell r="B4101" t="str">
            <v>FUNDICAO SORICO LTDA</v>
          </cell>
        </row>
        <row r="4102">
          <cell r="B4102" t="str">
            <v>ARAGUARI PAVIMENTAÇÕES LTDA.</v>
          </cell>
        </row>
        <row r="4103">
          <cell r="B4103" t="str">
            <v>MAQNELSON LTDA</v>
          </cell>
        </row>
        <row r="4104">
          <cell r="B4104" t="str">
            <v>TERRABEL EMPREENDIMENTOS LTDA</v>
          </cell>
        </row>
        <row r="4105">
          <cell r="B4105" t="str">
            <v>RENOVADORA ARCOS LTDA</v>
          </cell>
        </row>
        <row r="4106">
          <cell r="B4106" t="str">
            <v>SÉRGIO EMANOEL MAGALHÃES DE OLIVEIRA</v>
          </cell>
        </row>
        <row r="4107">
          <cell r="B4107" t="str">
            <v>TARCISO DA GAMA MORAES</v>
          </cell>
        </row>
        <row r="4108">
          <cell r="B4108" t="str">
            <v>J.A. DOS SANTOS VULCANIZACAO ME</v>
          </cell>
        </row>
        <row r="4109">
          <cell r="B4109" t="str">
            <v>PROGEO ENGENHARIA LTDA</v>
          </cell>
        </row>
        <row r="4110">
          <cell r="B4110" t="str">
            <v>PREDAPI INDÚSTRIA E COMÉRCIO LTDA</v>
          </cell>
        </row>
        <row r="4111">
          <cell r="B4111" t="str">
            <v>ARCOMINAS LTDA.</v>
          </cell>
        </row>
        <row r="4112">
          <cell r="B4112" t="str">
            <v>CONTENCO INDUSTRIA E COMERCIO LTDA</v>
          </cell>
        </row>
        <row r="4113">
          <cell r="B4113" t="str">
            <v>CONTENCO</v>
          </cell>
        </row>
        <row r="4114">
          <cell r="B4114" t="str">
            <v>CONTENCO</v>
          </cell>
        </row>
        <row r="4115">
          <cell r="B4115" t="str">
            <v>MADEIRENSE MOVEIS DO BRASIL LTDA</v>
          </cell>
        </row>
        <row r="4116">
          <cell r="B4116" t="str">
            <v>MADEIRENSE MOVEIS DO BRASIL LTDA</v>
          </cell>
        </row>
        <row r="4117">
          <cell r="B4117" t="str">
            <v>CIMCOP S/A ENGENHARIA E CONSTRUCOES</v>
          </cell>
        </row>
        <row r="4118">
          <cell r="B4118" t="str">
            <v>LIDER TAXI AEREO S/A</v>
          </cell>
        </row>
        <row r="4119">
          <cell r="B4119" t="str">
            <v>TRATEMI TRANSP.,TERRAPLENAGEM E EMPREEND</v>
          </cell>
        </row>
        <row r="4120">
          <cell r="B4120" t="str">
            <v>TRANSPORTADORA NOVA CAPITAL LTDA</v>
          </cell>
        </row>
        <row r="4121">
          <cell r="B4121" t="str">
            <v>CIA. DE SEGUROS MINAS BRASIL</v>
          </cell>
        </row>
        <row r="4122">
          <cell r="B4122" t="str">
            <v>TRANSPORTES PESADOS MINAS LTDA</v>
          </cell>
        </row>
        <row r="4123">
          <cell r="B4123" t="str">
            <v>GERDAU AÇOMINAS S/A</v>
          </cell>
        </row>
        <row r="4124">
          <cell r="B4124" t="str">
            <v>GERDAU AÇOMINAS S/A</v>
          </cell>
        </row>
        <row r="4125">
          <cell r="B4125" t="str">
            <v>GERDAU AÇOMINAS S/A</v>
          </cell>
        </row>
        <row r="4126">
          <cell r="B4126" t="str">
            <v>GERDAU AÇOMINAS S/A</v>
          </cell>
        </row>
        <row r="4127">
          <cell r="B4127" t="str">
            <v>GERDAU AÇOMINAS S/A</v>
          </cell>
        </row>
        <row r="4128">
          <cell r="B4128" t="str">
            <v>GERDAU AÇOMINAS S/A</v>
          </cell>
        </row>
        <row r="4129">
          <cell r="B4129" t="str">
            <v>GERDAU AÇOMINAS SA.</v>
          </cell>
        </row>
        <row r="4130">
          <cell r="B4130" t="str">
            <v>GERDAU AÇOMINAS S/A</v>
          </cell>
        </row>
        <row r="4131">
          <cell r="B4131" t="str">
            <v>GERDAU S/A</v>
          </cell>
        </row>
        <row r="4132">
          <cell r="B4132" t="str">
            <v>GERDAU AÇOMINAS S/A</v>
          </cell>
        </row>
        <row r="4133">
          <cell r="B4133" t="str">
            <v>SANTA BÁRBARA ENGENHARIA S/A</v>
          </cell>
        </row>
        <row r="4134">
          <cell r="B4134" t="str">
            <v>TRACBEL S/A</v>
          </cell>
        </row>
        <row r="4135">
          <cell r="B4135" t="str">
            <v>GRAFICA E EDITORA LOPES LTDA</v>
          </cell>
        </row>
        <row r="4136">
          <cell r="B4136" t="str">
            <v>ULLRICH OTTO KUX - ME</v>
          </cell>
        </row>
        <row r="4137">
          <cell r="B4137" t="str">
            <v>GRUPO NOVO S.A</v>
          </cell>
        </row>
        <row r="4138">
          <cell r="B4138" t="str">
            <v>BMP SIDERURGIA S/A</v>
          </cell>
        </row>
        <row r="4139">
          <cell r="B4139" t="str">
            <v>BMP SIDERURGIA S.A.</v>
          </cell>
        </row>
        <row r="4140">
          <cell r="B4140" t="str">
            <v>BMP SIDERURGIA S.A.</v>
          </cell>
        </row>
        <row r="4141">
          <cell r="B4141" t="str">
            <v>BMP SIDERURGIA S/A</v>
          </cell>
        </row>
        <row r="4142">
          <cell r="B4142" t="str">
            <v>BMP SIDERURGIA S/A</v>
          </cell>
        </row>
        <row r="4143">
          <cell r="B4143" t="str">
            <v>BMP SIDERURGIA S/A</v>
          </cell>
        </row>
        <row r="4144">
          <cell r="B4144" t="str">
            <v>BMP SIDERURGIA S/A</v>
          </cell>
        </row>
        <row r="4145">
          <cell r="B4145" t="str">
            <v>BMP SIDERURGIA S/A</v>
          </cell>
        </row>
        <row r="4146">
          <cell r="B4146" t="str">
            <v>BMP SIDERURGIA S.A</v>
          </cell>
        </row>
        <row r="4147">
          <cell r="B4147" t="str">
            <v>BMP SIDERURGIA S/A</v>
          </cell>
        </row>
        <row r="4148">
          <cell r="B4148" t="str">
            <v>BMP SIDERURGIA S.A.</v>
          </cell>
        </row>
        <row r="4149">
          <cell r="B4149" t="str">
            <v>BMP SIDERURGIA S/A</v>
          </cell>
        </row>
        <row r="4150">
          <cell r="B4150" t="str">
            <v>DIEFRA ENGENHARIA E CONSULTORIA LTDA.</v>
          </cell>
        </row>
        <row r="4151">
          <cell r="B4151" t="str">
            <v>MONTELE IND. DE MONTA-CARGAS E ELEVADORES LTDA</v>
          </cell>
        </row>
        <row r="4152">
          <cell r="B4152" t="str">
            <v>M.W. TRANSPORTES LTDA</v>
          </cell>
        </row>
        <row r="4153">
          <cell r="B4153" t="str">
            <v>RIVELLI COM. E REPRESENTAÇÕES LTDA</v>
          </cell>
        </row>
        <row r="4154">
          <cell r="B4154" t="str">
            <v>RECABEL LTDA</v>
          </cell>
        </row>
        <row r="4155">
          <cell r="B4155" t="str">
            <v>MANGELS INDÚSTRIA E COMÉRCIO LTDA</v>
          </cell>
        </row>
        <row r="4156">
          <cell r="B4156" t="str">
            <v>POSTO DOIS IRMÃOS</v>
          </cell>
        </row>
        <row r="4157">
          <cell r="B4157" t="str">
            <v>FRESAR TECNOLOGIA DE PAVIMENTOS</v>
          </cell>
        </row>
        <row r="4158">
          <cell r="B4158" t="str">
            <v>INDÚSTRIAS MONTALBAM LTDA</v>
          </cell>
        </row>
        <row r="4159">
          <cell r="B4159" t="str">
            <v>BRASMIX ENGENHARIA DE CONCRETO S/A</v>
          </cell>
        </row>
        <row r="4160">
          <cell r="B4160" t="str">
            <v>TRANSPRECON TRANSPORTES E COMÉRCIO LTDA</v>
          </cell>
        </row>
        <row r="4161">
          <cell r="B4161" t="str">
            <v>TRANSRETRO LTDA</v>
          </cell>
        </row>
        <row r="4162">
          <cell r="B4162" t="str">
            <v>DÁRIO RIBEIRO DOS SANTOS</v>
          </cell>
        </row>
        <row r="4163">
          <cell r="B4163" t="str">
            <v>CERAMICA SANTA MARIA LTDA</v>
          </cell>
        </row>
        <row r="4164">
          <cell r="B4164" t="str">
            <v>SATEL SAFAR TERRAPLANAGEM LTDA</v>
          </cell>
        </row>
        <row r="4165">
          <cell r="B4165" t="str">
            <v>A.D. PNEUS LTDA.</v>
          </cell>
        </row>
        <row r="4166">
          <cell r="B4166" t="str">
            <v>LOCGUEL LOCADORA DE EQUIPTO.P/CONSTRUÇÃO LTDA.</v>
          </cell>
        </row>
        <row r="4167">
          <cell r="B4167" t="str">
            <v>MARLUVAS CALÇADOS DE SEGURANÇA LTDA</v>
          </cell>
        </row>
        <row r="4168">
          <cell r="B4168" t="str">
            <v>DEIR PEREIRA PAIVA</v>
          </cell>
        </row>
        <row r="4169">
          <cell r="B4169" t="str">
            <v>MINASGÁS DISTRIBUIDORA DE GÁS LTDA</v>
          </cell>
        </row>
        <row r="4170">
          <cell r="B4170" t="str">
            <v>LUIZ CARLOS DO NASCIMENTO</v>
          </cell>
        </row>
        <row r="4171">
          <cell r="B4171" t="str">
            <v>JK RESENDE COM.DERIV.DE PETRÓLEO LTDA</v>
          </cell>
        </row>
        <row r="4172">
          <cell r="B4172" t="str">
            <v>JOSE CARLOS DOS SANTOS</v>
          </cell>
        </row>
        <row r="4173">
          <cell r="B4173" t="str">
            <v>JAMEF TRANSPORTES LTDA</v>
          </cell>
        </row>
        <row r="4174">
          <cell r="B4174" t="str">
            <v>JAMEF TRANSPORTES LTDA</v>
          </cell>
        </row>
        <row r="4175">
          <cell r="B4175" t="str">
            <v>JAMEF TRANSPORTES LTDA</v>
          </cell>
        </row>
        <row r="4176">
          <cell r="B4176" t="str">
            <v>JAMEF TRANSPORTES LTDA.</v>
          </cell>
        </row>
        <row r="4177">
          <cell r="B4177" t="str">
            <v>MECAN IND. LOCACAO DE EQUIPAMENTOS PARA</v>
          </cell>
        </row>
        <row r="4178">
          <cell r="B4178" t="str">
            <v>MECAN IND.LOCAÇÃO EQUIP.CONSTRUÇÃO LTDA</v>
          </cell>
        </row>
        <row r="4179">
          <cell r="B4179" t="str">
            <v>MECAN IND.LOC. EQUIPAM. P/CONSTRUCAO</v>
          </cell>
        </row>
        <row r="4180">
          <cell r="B4180" t="str">
            <v>FIORI CERÂMICA LTDA</v>
          </cell>
        </row>
        <row r="4181">
          <cell r="B4181" t="str">
            <v>DALMAR TRANSPORTES LTDA</v>
          </cell>
        </row>
        <row r="4182">
          <cell r="B4182" t="str">
            <v>TORA TRANSPORTES INDUSTRIAIS LTDA.</v>
          </cell>
        </row>
        <row r="4183">
          <cell r="B4183" t="str">
            <v>RECAPAGEM ALTEROSA LTDA</v>
          </cell>
        </row>
        <row r="4184">
          <cell r="B4184" t="str">
            <v>CLL CONSTRUTORA LOSÂNGULO LTDA</v>
          </cell>
        </row>
        <row r="4185">
          <cell r="B4185" t="str">
            <v>JOSE MAURICIO ALVES FEITOSA</v>
          </cell>
        </row>
        <row r="4186">
          <cell r="B4186" t="str">
            <v>TREVISO BETIM VEÍCULOS LTDA.</v>
          </cell>
        </row>
        <row r="4187">
          <cell r="B4187" t="str">
            <v>XODO TRANSPORTES E SERVICOS LDA</v>
          </cell>
        </row>
        <row r="4188">
          <cell r="B4188" t="str">
            <v>WITSON DAVI TEIXEIRA ALVES</v>
          </cell>
        </row>
        <row r="4189">
          <cell r="B4189" t="str">
            <v>D E C - MÓVEIS P/ESCRIT. E INFORM. LTDA</v>
          </cell>
        </row>
        <row r="4190">
          <cell r="B4190" t="str">
            <v>MARIA SABINA FELÍCIO FIGUEIREDO-ME</v>
          </cell>
        </row>
        <row r="4191">
          <cell r="B4191" t="str">
            <v>FERREIRÃO DISTR.DE CIMENTO IND.COM. LTDA</v>
          </cell>
        </row>
        <row r="4192">
          <cell r="B4192" t="str">
            <v>ENGINE COMERCIO DE EQUIPAMENTOS LTDA -EP</v>
          </cell>
        </row>
        <row r="4193">
          <cell r="B4193" t="str">
            <v>FEAMIG - FÁBRICA DE EMULSÕES ASFÁLTICAS DE MINAS GERAIS LTDA</v>
          </cell>
        </row>
        <row r="4194">
          <cell r="B4194" t="str">
            <v>FEAMIG - FÁBRICA DE EMULSÕES ASFÁLTICAS DE MINAS GERAIS LTDA</v>
          </cell>
        </row>
        <row r="4195">
          <cell r="B4195" t="str">
            <v>FEAMIG - FÁBRICA DE EMULSÕES ASFÁLTICAS DE MINAS GERAIS LTDA</v>
          </cell>
        </row>
        <row r="4196">
          <cell r="B4196" t="str">
            <v>FEAMIG - FÁBRICA DE EMULSÕES ASFÁLTICAS DE MINAS GERAIS LTDA</v>
          </cell>
        </row>
        <row r="4197">
          <cell r="B4197" t="str">
            <v>RM SISTEMAS LTDA</v>
          </cell>
        </row>
        <row r="4198">
          <cell r="B4198" t="str">
            <v>RM SISTEMAS LTDA.</v>
          </cell>
        </row>
        <row r="4199">
          <cell r="B4199" t="str">
            <v>PEDRO ROQUE PEIXOTO LANDIM</v>
          </cell>
        </row>
        <row r="4200">
          <cell r="B4200" t="str">
            <v>90 INFORMÁTICA LTDA</v>
          </cell>
        </row>
        <row r="4201">
          <cell r="B4201" t="str">
            <v>R.S. PEDRAS DECORATIVAS LTDA.</v>
          </cell>
        </row>
        <row r="4202">
          <cell r="B4202" t="str">
            <v>DELTATRONIC COM.E REPRESENTACOES</v>
          </cell>
        </row>
        <row r="4203">
          <cell r="B4203" t="str">
            <v>TRANSPORTES FÁTIMA LTDA</v>
          </cell>
        </row>
        <row r="4204">
          <cell r="B4204" t="str">
            <v>S.O.S.LIMPEZA CONSERVACAO E CONSTRUCAO C</v>
          </cell>
        </row>
        <row r="4205">
          <cell r="B4205" t="str">
            <v>J.J. DA SILVA &amp; CIA LTDA</v>
          </cell>
        </row>
        <row r="4206">
          <cell r="B4206" t="str">
            <v>AGRIMEC AGRICULTURA MECANIZADA S.A</v>
          </cell>
        </row>
        <row r="4207">
          <cell r="B4207" t="str">
            <v>SOS CRIANÇA &amp; SOS TRABALHO</v>
          </cell>
        </row>
        <row r="4208">
          <cell r="B4208" t="str">
            <v>C.M.O.CONSTRUTORA MINEIRA DE OBRAS LTDA</v>
          </cell>
        </row>
        <row r="4209">
          <cell r="B4209" t="str">
            <v>PRECON INDUSTRIAL S.A</v>
          </cell>
        </row>
        <row r="4210">
          <cell r="B4210" t="str">
            <v>COREMIL COMERCIO DE MATERIAL INDUSTRIAL</v>
          </cell>
        </row>
        <row r="4211">
          <cell r="B4211" t="str">
            <v>TELECOPY COPIADORAS E EQUIPAMENTOS PARA ESCRITÓRIO LTDA</v>
          </cell>
        </row>
        <row r="4212">
          <cell r="B4212" t="str">
            <v>DISTRIBUIDORA CEARENSE DE CIMENTO LTDA</v>
          </cell>
        </row>
        <row r="4213">
          <cell r="B4213" t="str">
            <v>NORONHA &amp; ROSAL LTDA</v>
          </cell>
        </row>
        <row r="4214">
          <cell r="B4214" t="str">
            <v>TELECOM TELEFONIA COM.E REPRES.LTDA.</v>
          </cell>
        </row>
        <row r="4215">
          <cell r="B4215" t="str">
            <v>SIGNUS CONSTRUÇÕES E ASSESSORIA TÉCNICA LTDA</v>
          </cell>
        </row>
        <row r="4216">
          <cell r="B4216" t="str">
            <v>FRANCISCO GILDO DE LUNA MARIANO</v>
          </cell>
        </row>
        <row r="4217">
          <cell r="B4217" t="str">
            <v>INSTTALE ENGENHARIA E CONSULTORIA LTDA.</v>
          </cell>
        </row>
        <row r="4218">
          <cell r="B4218" t="str">
            <v>MERIDIONAL CARGAS LTDA</v>
          </cell>
        </row>
        <row r="4219">
          <cell r="B4219" t="str">
            <v>LOCBRAS LOCADORA DE FERRAMENTAS ELETRICA</v>
          </cell>
        </row>
        <row r="4220">
          <cell r="B4220" t="str">
            <v>LOCBRAS LOCADORA DE FERRAMENTAS ELÉTRICAS LTDA</v>
          </cell>
        </row>
        <row r="4221">
          <cell r="B4221" t="str">
            <v>LOCBRÁS LOCADORA DE FERRAMENTAS ELÉTRICAS LTDA</v>
          </cell>
        </row>
        <row r="4222">
          <cell r="B4222" t="str">
            <v>TARCISIO FONSECA - EPP</v>
          </cell>
        </row>
        <row r="4223">
          <cell r="B4223" t="str">
            <v>CIA CIMENTO PORTLAND ITAÚ</v>
          </cell>
        </row>
        <row r="4224">
          <cell r="B4224" t="str">
            <v>CIA CIMENTO PORTLAND ITAÚ</v>
          </cell>
        </row>
        <row r="4225">
          <cell r="B4225" t="str">
            <v>SILMÁQUINAS E EQUIPAMENTOS LTDA</v>
          </cell>
        </row>
        <row r="4226">
          <cell r="B4226" t="str">
            <v>AVENTIS PASTEUR LTDA</v>
          </cell>
        </row>
        <row r="4227">
          <cell r="B4227" t="str">
            <v>ROREL ROLAMENTOS E RETENTORES LTDA</v>
          </cell>
        </row>
        <row r="4228">
          <cell r="B4228" t="str">
            <v>CIL-COMERCIO DE INFORMATICA LTDA</v>
          </cell>
        </row>
        <row r="4229">
          <cell r="B4229" t="str">
            <v>CIL - COMERIO DE INFORMATICA LTDA</v>
          </cell>
        </row>
        <row r="4230">
          <cell r="B4230" t="str">
            <v>FLORESCER TURISMO LTDA</v>
          </cell>
        </row>
        <row r="4231">
          <cell r="B4231" t="str">
            <v>MEGAIPE PETROLEO LTDA</v>
          </cell>
        </row>
        <row r="4232">
          <cell r="B4232" t="str">
            <v>MAFEMA  MAT.ELETRICOS LTDA</v>
          </cell>
        </row>
        <row r="4233">
          <cell r="B4233" t="str">
            <v>R.A. COMÉRCIO E CONSTRUÇÕES LTDA</v>
          </cell>
        </row>
        <row r="4234">
          <cell r="B4234" t="str">
            <v>TRANS GG TRANSPORTE E COMÉRCIO LTDA</v>
          </cell>
        </row>
        <row r="4235">
          <cell r="B4235" t="str">
            <v>TRANSPORTADORA GESSO IPUBI LTDA</v>
          </cell>
        </row>
        <row r="4236">
          <cell r="B4236" t="str">
            <v>LIGHT ENGENHARIA E COMERCIO LTDA</v>
          </cell>
        </row>
        <row r="4237">
          <cell r="B4237" t="str">
            <v>CIFESIL COMERCIO E REPRESENTACOES LTDA</v>
          </cell>
        </row>
        <row r="4238">
          <cell r="B4238" t="str">
            <v>HABITE EDIFICACOES INST. PARTICIPACOES L</v>
          </cell>
        </row>
        <row r="4239">
          <cell r="B4239" t="str">
            <v>VIVEL-VIEIRA VEÍCULOS E PEÇAS LTDA</v>
          </cell>
        </row>
        <row r="4240">
          <cell r="B4240" t="str">
            <v>COMPANHIA SIDERÚRGICA BELGO MINEIRA</v>
          </cell>
        </row>
        <row r="4241">
          <cell r="B4241" t="str">
            <v>COMPANHIA SIDERÚRGICA BELGO-MINEIRA</v>
          </cell>
        </row>
        <row r="4242">
          <cell r="B4242" t="str">
            <v>COMPANHIA SIDERÚRGICA BELGO-MINEIRA</v>
          </cell>
        </row>
        <row r="4243">
          <cell r="B4243" t="str">
            <v>COMPANHIA SIDERÚRGICA BELGO-MINEIRA</v>
          </cell>
        </row>
        <row r="4244">
          <cell r="B4244" t="str">
            <v>COMPANHIA SIDERÚRGICA BELGO-MINEIRA</v>
          </cell>
        </row>
        <row r="4245">
          <cell r="B4245" t="str">
            <v>COMPANHIA SIDERURGICA BELGO-MINEIRA</v>
          </cell>
        </row>
        <row r="4246">
          <cell r="B4246" t="str">
            <v>FASAL S.A. COM. IND. PRODS. SIDERURGICOS</v>
          </cell>
        </row>
        <row r="4247">
          <cell r="B4247" t="str">
            <v>J.P. TERRAPLENAGEM LTDA</v>
          </cell>
        </row>
        <row r="4248">
          <cell r="B4248" t="str">
            <v>PALÁCIO DA CONSTRUÇÃO LTDA</v>
          </cell>
        </row>
        <row r="4249">
          <cell r="B4249" t="str">
            <v>PRONTEL PROJ.TELECOMUNICACOES LTDA</v>
          </cell>
        </row>
        <row r="4250">
          <cell r="B4250" t="str">
            <v>WHITE MARTINS GASES INDUSTRIAIS S/A.</v>
          </cell>
        </row>
        <row r="4251">
          <cell r="B4251" t="str">
            <v>MOTOMAQ COMERCIAL LTDA</v>
          </cell>
        </row>
        <row r="4252">
          <cell r="B4252" t="str">
            <v>MOTOMAQ NCOMERCIAL LTDA</v>
          </cell>
        </row>
        <row r="4253">
          <cell r="B4253" t="str">
            <v>MOTOMAQ COMERCIAL  LTDA</v>
          </cell>
        </row>
        <row r="4254">
          <cell r="B4254" t="str">
            <v>RECON ESTACAS E CONSTRUÇÕES LTDA</v>
          </cell>
        </row>
        <row r="4255">
          <cell r="B4255" t="str">
            <v>CONSTRUTORA CHRISTERRA LTDA</v>
          </cell>
        </row>
        <row r="4256">
          <cell r="B4256" t="str">
            <v>JETA COMERCIO &amp; INDUSTRIA LTDA</v>
          </cell>
        </row>
        <row r="4257">
          <cell r="B4257" t="str">
            <v>MOLAS CAJUEIRO LTDA</v>
          </cell>
        </row>
        <row r="4258">
          <cell r="B4258" t="str">
            <v>ARRAIAL AUTO ELETRICA LTDA</v>
          </cell>
        </row>
        <row r="4259">
          <cell r="B4259" t="str">
            <v>ENGEQUIP TURBINAS A VAPOR LTDA</v>
          </cell>
        </row>
        <row r="4260">
          <cell r="B4260" t="str">
            <v>J L M COMÉRCIO E REPRESENTAÇÕES LTDA</v>
          </cell>
        </row>
        <row r="4261">
          <cell r="B4261" t="str">
            <v>PAULO FERNANDES CASSIANO DINIZ ME</v>
          </cell>
        </row>
        <row r="4262">
          <cell r="B4262" t="str">
            <v>G.F. SAMPAIO FILHO - ME</v>
          </cell>
        </row>
        <row r="4263">
          <cell r="B4263" t="str">
            <v>ORGANIZACAO SANTIAGO LTDA</v>
          </cell>
        </row>
        <row r="4264">
          <cell r="B4264" t="str">
            <v>EXPRESSO FLEXA DE PRATA LTDA</v>
          </cell>
        </row>
        <row r="4265">
          <cell r="B4265" t="str">
            <v>AD TUR TRANSPORTES E TURISMO LTDA</v>
          </cell>
        </row>
        <row r="4266">
          <cell r="B4266" t="str">
            <v>RESSOLOS SERVICOS TECNICOS LTDA</v>
          </cell>
        </row>
        <row r="4267">
          <cell r="B4267" t="str">
            <v>M.C. SERVIÇOS LTDA</v>
          </cell>
        </row>
        <row r="4268">
          <cell r="B4268" t="str">
            <v>SERRALHERIA J R LTDA</v>
          </cell>
        </row>
        <row r="4269">
          <cell r="B4269" t="str">
            <v>META VIAGENS E TURISMO LTDA</v>
          </cell>
        </row>
        <row r="4270">
          <cell r="B4270" t="str">
            <v>ALMAQ LOC. DE MAQUINAS E EQUIPAMENTOS</v>
          </cell>
        </row>
        <row r="4271">
          <cell r="B4271" t="str">
            <v>MOD LINE SOLUÇÕES CORPORATIVAS LTDA</v>
          </cell>
        </row>
        <row r="4272">
          <cell r="B4272" t="str">
            <v>PEDRASSETE LTDA</v>
          </cell>
        </row>
        <row r="4273">
          <cell r="B4273" t="str">
            <v>SERMENGE SERV.MECANIZ.ENGENHARIA LTDA</v>
          </cell>
        </row>
        <row r="4274">
          <cell r="B4274" t="str">
            <v>ALOISIO CELI GONCALVES</v>
          </cell>
        </row>
        <row r="4275">
          <cell r="B4275" t="str">
            <v>FUNDIÇÃO CARIOCA LTDA-EPP</v>
          </cell>
        </row>
        <row r="4276">
          <cell r="B4276" t="str">
            <v>CARLOS SARAIVA IMPORTAÇÃO E COMÉRCIO LTDA</v>
          </cell>
        </row>
        <row r="4277">
          <cell r="B4277" t="str">
            <v>JOSE FERREIRA CARDOSO</v>
          </cell>
        </row>
        <row r="4278">
          <cell r="B4278" t="str">
            <v>ADMIR BATISTA HEITOR</v>
          </cell>
        </row>
        <row r="4279">
          <cell r="B4279" t="str">
            <v>METFORM S.A</v>
          </cell>
        </row>
        <row r="4280">
          <cell r="B4280" t="str">
            <v>BEATRIZ VIANA PINTO</v>
          </cell>
        </row>
        <row r="4281">
          <cell r="B4281" t="str">
            <v>LAERCIO TRANSPORTES LTDA</v>
          </cell>
        </row>
        <row r="4282">
          <cell r="B4282" t="str">
            <v>PAULO OCTAVIO HOTEIS E TURISMO LTDA</v>
          </cell>
        </row>
        <row r="4283">
          <cell r="B4283" t="str">
            <v>CONSULTANT CONSULTORIA, PLANEJ. E ENGENHARIA LTDA</v>
          </cell>
        </row>
        <row r="4284">
          <cell r="B4284" t="str">
            <v>SÉRGIO ROSA LEÃO</v>
          </cell>
        </row>
        <row r="4285">
          <cell r="B4285" t="str">
            <v>RONAN E CLÁUDIO LTDA</v>
          </cell>
        </row>
        <row r="4286">
          <cell r="B4286" t="str">
            <v>IMOBILIARIA LAGO NORTE LTDA</v>
          </cell>
        </row>
        <row r="4287">
          <cell r="B4287" t="str">
            <v>ALOYSIO BRAGA DE OLIVEIRA</v>
          </cell>
        </row>
        <row r="4288">
          <cell r="B4288" t="str">
            <v>RIMA FERRAMENTAS E MAQUINAS LTDA</v>
          </cell>
        </row>
        <row r="4289">
          <cell r="B4289" t="str">
            <v>J. LOPES GONÇALVES POSTO LTDA</v>
          </cell>
        </row>
        <row r="4290">
          <cell r="B4290" t="str">
            <v>COTIMA COMERCIO DE TINTAS MACAE LTDA</v>
          </cell>
        </row>
        <row r="4291">
          <cell r="B4291" t="str">
            <v>ENGEMOLDE ENGENHARIA INDUSTRIA E COMERCI</v>
          </cell>
        </row>
        <row r="4292">
          <cell r="B4292" t="str">
            <v>CRISTÃO MATERIAIS DE CONSTRUÇÃO LTDA.</v>
          </cell>
        </row>
        <row r="4293">
          <cell r="B4293" t="str">
            <v>V.GARAMBONE PROJETOS E CONSULTORIA LTDA</v>
          </cell>
        </row>
        <row r="4294">
          <cell r="B4294" t="str">
            <v>POSTO DE GASOLINA DO POETA LTDA</v>
          </cell>
        </row>
        <row r="4295">
          <cell r="B4295" t="str">
            <v>14ª CIRCUNSCRIÇÃO DO REGISTRO CIVIL E TABELIONATO</v>
          </cell>
        </row>
        <row r="4296">
          <cell r="B4296" t="str">
            <v>ESCRITORIO DE TOPOGRAFIA,  AGRIMENSURA E COMÉRCIO LTDA</v>
          </cell>
        </row>
        <row r="4297">
          <cell r="B4297" t="str">
            <v>PADIL PECAS E ACESSORIOS LTDA</v>
          </cell>
        </row>
        <row r="4298">
          <cell r="B4298" t="str">
            <v>IND. E COM. DE ARTEFATOS DE CIMENTO BENFORT LTDA</v>
          </cell>
        </row>
        <row r="4299">
          <cell r="B4299" t="str">
            <v>MEGA - CONCRETO PRÉMOLDADO LTDA</v>
          </cell>
        </row>
        <row r="4300">
          <cell r="B4300" t="str">
            <v>MARTEL - ASSESSORIA DE TELECOMUNICACOES</v>
          </cell>
        </row>
        <row r="4301">
          <cell r="B4301" t="str">
            <v>AGELCOP SERVICOS GERAIS LTDA</v>
          </cell>
        </row>
        <row r="4302">
          <cell r="B4302" t="str">
            <v>PEDREIRA ITAPORANA LTDA</v>
          </cell>
        </row>
        <row r="4303">
          <cell r="B4303" t="str">
            <v>M.J. CONTATO ENGENHARIA LTDA - ME</v>
          </cell>
        </row>
        <row r="4304">
          <cell r="B4304" t="str">
            <v>POSTO DE ABASTECIMENTO FUNDÃO LTDA.</v>
          </cell>
        </row>
        <row r="4305">
          <cell r="B4305" t="str">
            <v>ITABIRA AGRO INDUSTRIAL S/A</v>
          </cell>
        </row>
        <row r="4306">
          <cell r="B4306" t="str">
            <v>ITABIRA AGRO INDUSTRIAL S/A</v>
          </cell>
        </row>
        <row r="4307">
          <cell r="B4307" t="str">
            <v>ITABIRA AGRO INDUSTRIAL S/A</v>
          </cell>
        </row>
        <row r="4308">
          <cell r="B4308" t="str">
            <v>ITABIRA AGRO-INDUSTRIAL S/A</v>
          </cell>
        </row>
        <row r="4309">
          <cell r="B4309" t="str">
            <v>CONTEK ENGENHARIA S.A</v>
          </cell>
        </row>
        <row r="4310">
          <cell r="B4310" t="str">
            <v>CONSTRUTORA MORAES LTDA</v>
          </cell>
        </row>
        <row r="4311">
          <cell r="B4311" t="str">
            <v>LUIZ REZENDE SALAZAR - ME</v>
          </cell>
        </row>
        <row r="4312">
          <cell r="B4312" t="str">
            <v>CONCRESUL CONCRETO SUL LTDA</v>
          </cell>
        </row>
        <row r="4313">
          <cell r="B4313" t="str">
            <v>MANGOTEC COM.DE MANGUEIRAS E EQUIPAMENTO</v>
          </cell>
        </row>
        <row r="4314">
          <cell r="B4314" t="str">
            <v>HP FERRAMENTAS LTDA</v>
          </cell>
        </row>
        <row r="4315">
          <cell r="B4315" t="str">
            <v>GAVEA'S HOUSE CONFEITARIA FINA LTDA</v>
          </cell>
        </row>
        <row r="4316">
          <cell r="B4316" t="str">
            <v>FERTEL IND.COM.ARTEFATOS DE FERRO LTDA</v>
          </cell>
        </row>
        <row r="4317">
          <cell r="B4317" t="str">
            <v>MADEIREIRA ITA DE CABO FRIO IND COM LTDA</v>
          </cell>
        </row>
        <row r="4318">
          <cell r="B4318" t="str">
            <v>EXPRESSO BOAS NOVAS LTDA</v>
          </cell>
        </row>
        <row r="4319">
          <cell r="B4319" t="str">
            <v>EXPRESSO BOAS NOVAS LTDA</v>
          </cell>
        </row>
        <row r="4320">
          <cell r="B4320" t="str">
            <v>KING AUTOMOTORES LTDA</v>
          </cell>
        </row>
        <row r="4321">
          <cell r="B4321" t="str">
            <v>ANTONIO AUTO PECAS LTDA</v>
          </cell>
        </row>
        <row r="4322">
          <cell r="B4322" t="str">
            <v>CONCREVIT- CONCRETO VITÓRIA LTDA</v>
          </cell>
        </row>
        <row r="4323">
          <cell r="B4323" t="str">
            <v>CONCRETO VITÓRIA LTDA</v>
          </cell>
        </row>
        <row r="4324">
          <cell r="B4324" t="str">
            <v>CONCREVIT - CONCRETO VITORIA LTDA</v>
          </cell>
        </row>
        <row r="4325">
          <cell r="B4325" t="str">
            <v>CONCREVIT CONCRETO VITORIA LTDA</v>
          </cell>
        </row>
        <row r="4326">
          <cell r="B4326" t="str">
            <v>INCOPRE ENGENHARIA E COMÉRCIO S.A.</v>
          </cell>
        </row>
        <row r="4327">
          <cell r="B4327" t="str">
            <v>POSTO IATE LTDA</v>
          </cell>
        </row>
        <row r="4328">
          <cell r="B4328" t="str">
            <v>NILDO ULTRAMAR &amp; CIA LTDA</v>
          </cell>
        </row>
        <row r="4329">
          <cell r="B4329" t="str">
            <v>POSTO PEDRA BRANCA LTDA</v>
          </cell>
        </row>
        <row r="4330">
          <cell r="B4330" t="str">
            <v>ITAPIMIRIM DISTRIBUIDORA DE PECAS LTDA</v>
          </cell>
        </row>
        <row r="4331">
          <cell r="B4331" t="str">
            <v>AGRO PEÇAS LTDA</v>
          </cell>
        </row>
        <row r="4332">
          <cell r="B4332" t="str">
            <v>ITABIRA-IND. E COM. DE CAL LTDA</v>
          </cell>
        </row>
        <row r="4333">
          <cell r="B4333" t="str">
            <v>RECAUCHUTADORA COLATINENSE S.A</v>
          </cell>
        </row>
        <row r="4334">
          <cell r="B4334" t="str">
            <v>D.DALLA PROD.SIDERÚRGICOS LTDA</v>
          </cell>
        </row>
        <row r="4335">
          <cell r="B4335" t="str">
            <v>D.DALLA PRODUTOS SIDERURGICOS LTDA</v>
          </cell>
        </row>
        <row r="4336">
          <cell r="B4336" t="str">
            <v>D.DALLA PRODUTOS SIDERÚRGICOS LTDA</v>
          </cell>
        </row>
        <row r="4337">
          <cell r="B4337" t="str">
            <v>TREVISO RIO VEÍCULOS LTDA</v>
          </cell>
        </row>
        <row r="4338">
          <cell r="B4338" t="str">
            <v>SERVICO TECNICO ESPECIALIZADO LTDA</v>
          </cell>
        </row>
        <row r="4339">
          <cell r="B4339" t="str">
            <v>A.Q. PEREIRA SANEAMENTO LTDA</v>
          </cell>
        </row>
        <row r="4340">
          <cell r="B4340" t="str">
            <v>ARTE KATO LUMINOSOS LTDA</v>
          </cell>
        </row>
        <row r="4341">
          <cell r="B4341" t="str">
            <v>ICALBAM IND.COMÉRCIO DE CAL BARRA MANSA LTDA</v>
          </cell>
        </row>
        <row r="4342">
          <cell r="B4342" t="str">
            <v>CONCREPRATA ARTEFATOS DE CIMENTO ARMADO LTDA</v>
          </cell>
        </row>
        <row r="4343">
          <cell r="B4343" t="str">
            <v>TRANSPORTADORA QUINZE DE JUNHO LTDA</v>
          </cell>
        </row>
        <row r="4344">
          <cell r="B4344" t="str">
            <v>J. J. M. AGROSERVIÇOS LTDA</v>
          </cell>
        </row>
        <row r="4345">
          <cell r="B4345" t="str">
            <v>NUTRIDEAL COMERCIAL LTDA</v>
          </cell>
        </row>
        <row r="4346">
          <cell r="B4346" t="str">
            <v>SIDER FUSARO IND.COM.PROD.SIDERURGICOS L</v>
          </cell>
        </row>
        <row r="4347">
          <cell r="B4347" t="str">
            <v>TRANSLOQ LOCADORA DE EQUIPAMENTOS LTDA</v>
          </cell>
        </row>
        <row r="4348">
          <cell r="B4348" t="str">
            <v>OLIVEIRA E OLIVEIRA BM TINTAS LTDA</v>
          </cell>
        </row>
        <row r="4349">
          <cell r="B4349" t="str">
            <v>MALUFE ARTEFATOS DE CIMENTO LTDA</v>
          </cell>
        </row>
        <row r="4350">
          <cell r="B4350" t="str">
            <v>ESPIGAO PALACE HOTEL</v>
          </cell>
        </row>
        <row r="4351">
          <cell r="B4351" t="str">
            <v>PARAFUSOS  FERR.MONTEIRO E SOUZA LTDA</v>
          </cell>
        </row>
        <row r="4352">
          <cell r="B4352" t="str">
            <v>C.D. TAVARES PNEUS LTDA</v>
          </cell>
        </row>
        <row r="4353">
          <cell r="B4353" t="str">
            <v>CCR COMERCIAL DE FERRAGENS LTDA</v>
          </cell>
        </row>
        <row r="4354">
          <cell r="B4354" t="str">
            <v>SUFAU MATERIAL DE CONSTRUÇÃO LTDA</v>
          </cell>
        </row>
        <row r="4355">
          <cell r="B4355" t="str">
            <v>MARCA PLANEJ.TÉC.CORRETAGEM DE SEGURO LTDA</v>
          </cell>
        </row>
        <row r="4356">
          <cell r="B4356" t="str">
            <v>COELHO &amp; ALBUQUERQUE LTDA</v>
          </cell>
        </row>
        <row r="4357">
          <cell r="B4357" t="str">
            <v>TRANSRIO CAMINHOES,ONIBUS,MAQ. E MOTORES LTDA</v>
          </cell>
        </row>
        <row r="4358">
          <cell r="B4358" t="str">
            <v>TECHNE ENGENHARIA LTDA</v>
          </cell>
        </row>
        <row r="4359">
          <cell r="B4359" t="str">
            <v>ROGÉRIO DE CASTRO RAMOS-ME</v>
          </cell>
        </row>
        <row r="4360">
          <cell r="B4360" t="str">
            <v>MECÂNICA DIESEL CAMPOS LTDA.</v>
          </cell>
        </row>
        <row r="4361">
          <cell r="B4361" t="str">
            <v>M.JOSE ARTEFATOS DE CIMENTO ARMADO</v>
          </cell>
        </row>
        <row r="4362">
          <cell r="B4362" t="str">
            <v>KILAJE IND. E COM. DE MATERIAIS DE CONSTRUÇÃO LTDA.</v>
          </cell>
        </row>
        <row r="4363">
          <cell r="B4363" t="str">
            <v>AIR PARTS EQUIPAMENTOS PNEMATICOS LTDA</v>
          </cell>
        </row>
        <row r="4364">
          <cell r="B4364" t="str">
            <v>CONCRETO REDIMIX DO BRASIL S/A</v>
          </cell>
        </row>
        <row r="4365">
          <cell r="B4365" t="str">
            <v>IEMMA COM.IND.EQUIPAMENTOS LTDA</v>
          </cell>
        </row>
        <row r="4366">
          <cell r="B4366" t="str">
            <v>POSTO SÃO FILIPE COM. REPRES. LTDA</v>
          </cell>
        </row>
        <row r="4367">
          <cell r="B4367" t="str">
            <v>CETHEL COMÉRCIO E SERVIÇOS LTDA</v>
          </cell>
        </row>
        <row r="4368">
          <cell r="B4368" t="str">
            <v>OSVALDO PERIM SUPERMERCADOS LTDA</v>
          </cell>
        </row>
        <row r="4369">
          <cell r="B4369" t="str">
            <v>REAL ARTES PUBLICIDADES LTDA</v>
          </cell>
        </row>
        <row r="4370">
          <cell r="B4370" t="str">
            <v>BAR RIO DE BOM JESUS LTDA</v>
          </cell>
        </row>
        <row r="4371">
          <cell r="B4371" t="str">
            <v>EDURIC COM.IND. DE ARTEFATOS DE CIMENTO LTDA</v>
          </cell>
        </row>
        <row r="4372">
          <cell r="B4372" t="str">
            <v>FIBROLAR - INDUSTRIA E COMERCIO DE MADEI</v>
          </cell>
        </row>
        <row r="4373">
          <cell r="B4373" t="str">
            <v>J.B. DE ANDRADE SOBRINHO IND.</v>
          </cell>
        </row>
        <row r="4374">
          <cell r="B4374" t="str">
            <v>BOMBAS INJETORAS PIRAÍ LTDA</v>
          </cell>
        </row>
        <row r="4375">
          <cell r="B4375" t="str">
            <v>MOVELAR MOVEIS E ELETRODOMESTICOS LTDA</v>
          </cell>
        </row>
        <row r="4376">
          <cell r="B4376" t="str">
            <v>VSD COMERCIAL S/A</v>
          </cell>
        </row>
        <row r="4377">
          <cell r="B4377" t="str">
            <v>POSTO FLORESTA - JOSE ATTILIO GAVA</v>
          </cell>
        </row>
        <row r="4378">
          <cell r="B4378" t="str">
            <v>MOVITRAM COM. E REPRESENTAÇÕES LTDA</v>
          </cell>
        </row>
        <row r="4379">
          <cell r="B4379" t="str">
            <v>CERÂMICA MONTE FORMOSO LTDA</v>
          </cell>
        </row>
        <row r="4380">
          <cell r="B4380" t="str">
            <v>SELTEC SEGURANCA ELETRONICA E TELECOMUNI</v>
          </cell>
        </row>
        <row r="4381">
          <cell r="B4381" t="str">
            <v>ULTRAPEL COMERCIO DE MATERIAL DE ESCRITO</v>
          </cell>
        </row>
        <row r="4382">
          <cell r="B4382" t="str">
            <v>RIOTEC COMÉRCIO E INDÚSTRIA DE EQUIPAMENTOS LTDA.</v>
          </cell>
        </row>
        <row r="4383">
          <cell r="B4383" t="str">
            <v>NUCLEAR BATERIAS AUTO ELETRICA LTDA</v>
          </cell>
        </row>
        <row r="4384">
          <cell r="B4384" t="str">
            <v>POSTO DE GASOLINA GALEGAO LTDA</v>
          </cell>
        </row>
        <row r="4385">
          <cell r="B4385" t="str">
            <v>HOTEIS E TURISMO OZORIO LTDA</v>
          </cell>
        </row>
        <row r="4386">
          <cell r="B4386" t="str">
            <v>FIVIBRAS ARTEFATOS DE FIBRA DE VIDRO LTD</v>
          </cell>
        </row>
        <row r="4387">
          <cell r="B4387" t="str">
            <v>AUTO PEÇAS SETE LAGOAS LTDA - ME</v>
          </cell>
        </row>
        <row r="4388">
          <cell r="B4388" t="str">
            <v>COMERCIAL TROYKA DE PARAFUSOS E ROLAMENTOS LTDA</v>
          </cell>
        </row>
        <row r="4389">
          <cell r="B4389" t="str">
            <v>CARVALHO &amp; CHAVES LTDA</v>
          </cell>
        </row>
        <row r="4390">
          <cell r="B4390" t="str">
            <v>KEEPING COMERCIO E REPRESENTACOES LTDA</v>
          </cell>
        </row>
        <row r="4391">
          <cell r="B4391" t="str">
            <v>ATLAM OFF-SHORE LTDA</v>
          </cell>
        </row>
        <row r="4392">
          <cell r="B4392" t="str">
            <v>COPIADORA CIDADE LTDA</v>
          </cell>
        </row>
        <row r="4393">
          <cell r="B4393" t="str">
            <v>E.E. DE CARVALHO LTDA</v>
          </cell>
        </row>
        <row r="4394">
          <cell r="B4394" t="str">
            <v>PADARIA E CONFEITARIA ANGELINA LTDA</v>
          </cell>
        </row>
        <row r="4395">
          <cell r="B4395" t="str">
            <v>PROTEL ADMINISTRACAO HOTELEIRA LTDA</v>
          </cell>
        </row>
        <row r="4396">
          <cell r="B4396" t="str">
            <v>INDÚSTRIA E COM. DE PEDRAS JUNDIÁ LTDA</v>
          </cell>
        </row>
        <row r="4397">
          <cell r="B4397" t="str">
            <v>BIBINHO REGULAGENS DE AUTOMÓVEIS LTDA</v>
          </cell>
        </row>
        <row r="4398">
          <cell r="B4398" t="str">
            <v>N. F. RIBEIRO &amp; CIA LTDA</v>
          </cell>
        </row>
        <row r="4399">
          <cell r="B4399" t="str">
            <v>EMPRESA DE MINERACAO FONTE LIMPA LTDA</v>
          </cell>
        </row>
        <row r="4400">
          <cell r="B4400" t="str">
            <v>CASARÃO LUSTRES LTDA</v>
          </cell>
        </row>
        <row r="4401">
          <cell r="B4401" t="str">
            <v>IND. COM. DECKER BRASIL LTDA</v>
          </cell>
        </row>
        <row r="4402">
          <cell r="B4402" t="str">
            <v>RIOPUMPEN COMÉRCIO E SERVIÇOS LTDA</v>
          </cell>
        </row>
        <row r="4403">
          <cell r="B4403" t="str">
            <v>FUNDAÇÃO PADRE LEONEL FRANÇA</v>
          </cell>
        </row>
        <row r="4404">
          <cell r="B4404" t="str">
            <v>MIRA ARTIGOS DE DESENHO E PAPELARIA LTDA</v>
          </cell>
        </row>
        <row r="4405">
          <cell r="B4405" t="str">
            <v>P.P. CORREA RAMOS</v>
          </cell>
        </row>
        <row r="4406">
          <cell r="B4406" t="str">
            <v>PORTAL MARICA COMERCIO DE MADEIRAS LTDA</v>
          </cell>
        </row>
        <row r="4407">
          <cell r="B4407" t="str">
            <v>ENGEBASE ENGENHARIA E FUNDAÇÕES LTDA</v>
          </cell>
        </row>
        <row r="4408">
          <cell r="B4408" t="str">
            <v>TINTAS EUROPA LTDA.</v>
          </cell>
        </row>
        <row r="4409">
          <cell r="B4409" t="str">
            <v>CARDAN RIO IND.COM. DE AUTO PECAS LTDA</v>
          </cell>
        </row>
        <row r="4410">
          <cell r="B4410" t="str">
            <v>LOJAS DAS CORREIAS LTDA</v>
          </cell>
        </row>
        <row r="4411">
          <cell r="B4411" t="str">
            <v>POSTO VIA 11 LTDA</v>
          </cell>
        </row>
        <row r="4412">
          <cell r="B4412" t="str">
            <v>GRANJA CORRIENTES AREAL LTDA</v>
          </cell>
        </row>
        <row r="4413">
          <cell r="B4413" t="str">
            <v>CARLOS DA SILVA CARDOSO</v>
          </cell>
        </row>
        <row r="4414">
          <cell r="B4414" t="str">
            <v>N.W. DO BRASIL MÁQUINAS E PLÁSTICOS LTDA</v>
          </cell>
        </row>
        <row r="4415">
          <cell r="B4415" t="str">
            <v>ADRIANO F. GRACA BORRACHAS E ACESSORIOS</v>
          </cell>
        </row>
        <row r="4416">
          <cell r="B4416" t="str">
            <v>CAFÉ E BAR ESTOQUE LTDA</v>
          </cell>
        </row>
        <row r="4417">
          <cell r="B4417" t="str">
            <v>LIVRARIA E PAPEL.ASSIS DE NOVA IGUACU LTDA</v>
          </cell>
        </row>
        <row r="4418">
          <cell r="B4418" t="str">
            <v>DISTRIBUIDORA CUMMINS LESTE LTDA</v>
          </cell>
        </row>
        <row r="4419">
          <cell r="B4419" t="str">
            <v>ORNATO S.A-IND. DE PISOS E AZULEJOS</v>
          </cell>
        </row>
        <row r="4420">
          <cell r="B4420" t="str">
            <v>CONSTRUTORA MONJARDIM MARQUES LTDA</v>
          </cell>
        </row>
        <row r="4421">
          <cell r="B4421" t="str">
            <v>POSTO E CHURRASCARIA ART LTDA</v>
          </cell>
        </row>
        <row r="4422">
          <cell r="B4422" t="str">
            <v>SUPEMA - SUPORTE PECAS PARA MAQUINAS LTD</v>
          </cell>
        </row>
        <row r="4423">
          <cell r="B4423" t="str">
            <v>TECNOCOOP INFORMÁTICA LTDA</v>
          </cell>
        </row>
        <row r="4424">
          <cell r="B4424" t="str">
            <v>MADEIRAO PADUA LTDA</v>
          </cell>
        </row>
        <row r="4425">
          <cell r="B4425" t="str">
            <v>HIDRO VÁCUO LIMPEZA LTDA</v>
          </cell>
        </row>
        <row r="4426">
          <cell r="B4426" t="str">
            <v>TRANSPORTES BELEM LTDA</v>
          </cell>
        </row>
        <row r="4427">
          <cell r="B4427" t="str">
            <v>POSTO FLORIANO LTDA</v>
          </cell>
        </row>
        <row r="4428">
          <cell r="B4428" t="str">
            <v>J.P. SILVA CARIMBOS</v>
          </cell>
        </row>
        <row r="4429">
          <cell r="B4429" t="str">
            <v>ELCILEI FRANCISCO GONCALVES - ME</v>
          </cell>
        </row>
        <row r="4430">
          <cell r="B4430" t="str">
            <v>UNITEMPER COMÉRCIO DE VIDROS LTDA</v>
          </cell>
        </row>
        <row r="4431">
          <cell r="B4431" t="str">
            <v>WANDERLEY HOOD ENGENHARIA LTDA</v>
          </cell>
        </row>
        <row r="4432">
          <cell r="B4432" t="str">
            <v>SANTO CRISTO COMÉRCIO LTDA</v>
          </cell>
        </row>
        <row r="4433">
          <cell r="B4433" t="str">
            <v>MIRAK ENGENHARIA LTDA</v>
          </cell>
        </row>
        <row r="4434">
          <cell r="B4434" t="str">
            <v>FERANT IND. E COMÉRCIO DE ROUPAS LTDA</v>
          </cell>
        </row>
        <row r="4435">
          <cell r="B4435" t="str">
            <v>IBRAVUM INDÚSTRIA E COMÉRCIO LTDA</v>
          </cell>
        </row>
        <row r="4436">
          <cell r="B4436" t="str">
            <v>FORTALEZA METAIS IND.COM. LTDA</v>
          </cell>
        </row>
        <row r="4437">
          <cell r="B4437" t="str">
            <v>GEFER-DISTR.MATERIAIS DE CONSTRUÇÃO LTDA</v>
          </cell>
        </row>
        <row r="4438">
          <cell r="B4438" t="str">
            <v>MAPEMA AUTO PEÇAS LTDA</v>
          </cell>
        </row>
        <row r="4439">
          <cell r="B4439" t="str">
            <v>POSTO CANCELA SERVIÇOS E COMÉRCIO LTDA</v>
          </cell>
        </row>
        <row r="4440">
          <cell r="B4440" t="str">
            <v>POSTO DE GASOLINA FIDELENSE LTDA</v>
          </cell>
        </row>
        <row r="4441">
          <cell r="B4441" t="str">
            <v>CONSTRUCON CONSTRUCAO,URBANISMO E CONSER</v>
          </cell>
        </row>
        <row r="4442">
          <cell r="B4442" t="str">
            <v>IND. E COM. DE PRE-MOLDADOS CRUZEIRO DO SUL LTDA</v>
          </cell>
        </row>
        <row r="4443">
          <cell r="B4443" t="str">
            <v>ENGELIDER CONSTRUTORA LTDA</v>
          </cell>
        </row>
        <row r="4444">
          <cell r="B4444" t="str">
            <v>REQUINTE BAR E LANCHONETE LTDA</v>
          </cell>
        </row>
        <row r="4445">
          <cell r="B4445" t="str">
            <v>CONECTUDO - PECAS E CONEXOES LTDA</v>
          </cell>
        </row>
        <row r="4446">
          <cell r="B4446" t="str">
            <v>SIMAR AUTO ELÉTRICA LTDA</v>
          </cell>
        </row>
        <row r="4447">
          <cell r="B4447" t="str">
            <v>DINDA PLANTAS E DECORAÇÕES LTDA</v>
          </cell>
        </row>
        <row r="4448">
          <cell r="B4448" t="str">
            <v>RÁPIDO MINEIRO LTDA</v>
          </cell>
        </row>
        <row r="4449">
          <cell r="B4449" t="str">
            <v>RÁPIDO MINEIRO LTDA</v>
          </cell>
        </row>
        <row r="4450">
          <cell r="B4450" t="str">
            <v>PROGEO GEOTECNICA LTDA</v>
          </cell>
        </row>
        <row r="4451">
          <cell r="B4451" t="str">
            <v>CASA RIO PAIVA DE BONSUCESSO PNEUS LTDA</v>
          </cell>
        </row>
        <row r="4452">
          <cell r="B4452" t="str">
            <v>M.L.N. JOÃO MERCEARIA E BAR</v>
          </cell>
        </row>
        <row r="4453">
          <cell r="B4453" t="str">
            <v>FONTEL TELEFONIA E TELEC. LTDA</v>
          </cell>
        </row>
        <row r="4454">
          <cell r="B4454" t="str">
            <v>LAJES PENTAGONO INDUSTRIA E COMERCIO LTD</v>
          </cell>
        </row>
        <row r="4455">
          <cell r="B4455" t="str">
            <v>PERFIL CONSULTORES EXECUTIVOS LTDA.</v>
          </cell>
        </row>
        <row r="4456">
          <cell r="B4456" t="str">
            <v>ELETROMIL COMERCIAL LTDA</v>
          </cell>
        </row>
        <row r="4457">
          <cell r="B4457" t="str">
            <v>COLLAR TINTAS LTDA</v>
          </cell>
        </row>
        <row r="4458">
          <cell r="B4458" t="str">
            <v>COLLAR TINTAS LTDA</v>
          </cell>
        </row>
        <row r="4459">
          <cell r="B4459" t="str">
            <v>COLLAR TINTAS LTDA</v>
          </cell>
        </row>
        <row r="4460">
          <cell r="B4460" t="str">
            <v>POSTO ORIENTE YPIRANGA LTDA</v>
          </cell>
        </row>
        <row r="4461">
          <cell r="B4461" t="str">
            <v>E.P. CARVALHO</v>
          </cell>
        </row>
        <row r="4462">
          <cell r="B4462" t="str">
            <v>NOCA AUTO PEÇAS LTDA ME</v>
          </cell>
        </row>
        <row r="4463">
          <cell r="B4463" t="str">
            <v>DIMEL DISTR.MATERIAL ELETRICO LTDA</v>
          </cell>
        </row>
        <row r="4464">
          <cell r="B4464" t="str">
            <v>HALLES DISTRIBUIDORA LTDA</v>
          </cell>
        </row>
        <row r="4465">
          <cell r="B4465" t="str">
            <v>ARARUAMA PNEUS LTDA</v>
          </cell>
        </row>
        <row r="4466">
          <cell r="B4466" t="str">
            <v>AURELIANO DOS SANTOS ARAUJO</v>
          </cell>
        </row>
        <row r="4467">
          <cell r="B4467" t="str">
            <v>BARROSO DE CASTRO MÁRMORES E GRANITOS LTDA</v>
          </cell>
        </row>
        <row r="4468">
          <cell r="B4468" t="str">
            <v>AUTO POSTO PISCA PISCA LTDA.</v>
          </cell>
        </row>
        <row r="4469">
          <cell r="B4469" t="str">
            <v>POSTO TRÊS AMIGOS LTDA</v>
          </cell>
        </row>
        <row r="4470">
          <cell r="B4470" t="str">
            <v>CONSTEC CONSULTORIA TECNICA LTDA</v>
          </cell>
        </row>
        <row r="4471">
          <cell r="B4471" t="str">
            <v>DIS-TRAN DISTRIB. E TRANSPORTADORA LTDA</v>
          </cell>
        </row>
        <row r="4472">
          <cell r="B4472" t="str">
            <v>PEDREIRA MARACANÃ LTDA</v>
          </cell>
        </row>
        <row r="4473">
          <cell r="B4473" t="str">
            <v>REOL CONSTRUTORA LTDA</v>
          </cell>
        </row>
        <row r="4474">
          <cell r="B4474" t="str">
            <v>DAVID´S COSTA BAR E RESTAURANTE LTDA.</v>
          </cell>
        </row>
        <row r="4475">
          <cell r="B4475" t="str">
            <v>COPESO TÉCNICA DE COMPRESSORES LTDA</v>
          </cell>
        </row>
        <row r="4476">
          <cell r="B4476" t="str">
            <v>UNIÃO DE ARARUAMA COM. DE CARNES LTDA</v>
          </cell>
        </row>
        <row r="4477">
          <cell r="B4477" t="str">
            <v>BAR E LANCHONETE GOIABAL LTDA</v>
          </cell>
        </row>
        <row r="4478">
          <cell r="B4478" t="str">
            <v>SCHANUEL FERRAMENTARIA E PLÁSTICOS LTDA</v>
          </cell>
        </row>
        <row r="4479">
          <cell r="B4479" t="str">
            <v>BRASÍLIA MAT. DE CONSTRUÇÃO LTDA</v>
          </cell>
        </row>
        <row r="4480">
          <cell r="B4480" t="str">
            <v>MONZA COMÉRCIO DE PETRÓLEO E DERIV. LTDA</v>
          </cell>
        </row>
        <row r="4481">
          <cell r="B4481" t="str">
            <v>TUVIBRA INDUSTRIAL E CONSTRUTORA S/A</v>
          </cell>
        </row>
        <row r="4482">
          <cell r="B4482" t="str">
            <v>MADEIRAS SÃO PEDRO LTDA</v>
          </cell>
        </row>
        <row r="4483">
          <cell r="B4483" t="str">
            <v>D.R. CAMPOS - ME</v>
          </cell>
        </row>
        <row r="4484">
          <cell r="B4484" t="str">
            <v>EMPRESA DE MINERACAO SERRAO LTDA</v>
          </cell>
        </row>
        <row r="4485">
          <cell r="B4485" t="str">
            <v>SAINT-GOBAIN CANALIZAÇÃO S/A</v>
          </cell>
        </row>
        <row r="4486">
          <cell r="B4486" t="str">
            <v>SAINT-GOBAIN CANALIZAÇÃO S/A.</v>
          </cell>
        </row>
        <row r="4487">
          <cell r="B4487" t="str">
            <v>SANEVIA - SANEAMENTO, ENGENHARIA E VIACA</v>
          </cell>
        </row>
        <row r="4488">
          <cell r="B4488" t="str">
            <v>HEAUMAQ LTDA</v>
          </cell>
        </row>
        <row r="4489">
          <cell r="B4489" t="str">
            <v>HEAUMAQ LTDA</v>
          </cell>
        </row>
        <row r="4490">
          <cell r="B4490" t="str">
            <v>FREIMOL FORNECEDORA DE FREIOS E MOLAS LTDA</v>
          </cell>
        </row>
        <row r="4491">
          <cell r="B4491" t="str">
            <v>REDE FLORIANO DE SERVICOS POSTO PILOTOS</v>
          </cell>
        </row>
        <row r="4492">
          <cell r="B4492" t="str">
            <v>POSTO ANO BOM LTDA</v>
          </cell>
        </row>
        <row r="4493">
          <cell r="B4493" t="str">
            <v>RUBBERTEC COMÉRCIO E SERVIÇOS LTDA</v>
          </cell>
        </row>
        <row r="4494">
          <cell r="B4494" t="str">
            <v>CONST. IMOB. PEDRO MELO LTDA</v>
          </cell>
        </row>
        <row r="4495">
          <cell r="B4495" t="str">
            <v>TECNOL EQUIPAMENTOS DE CONTROLE</v>
          </cell>
        </row>
        <row r="4496">
          <cell r="B4496" t="str">
            <v>PEDREIRA POMBAL LTDA</v>
          </cell>
        </row>
        <row r="4497">
          <cell r="B4497" t="str">
            <v>ELÉTRICA AFINAL LTDA</v>
          </cell>
        </row>
        <row r="4498">
          <cell r="B4498" t="str">
            <v>ELICON CANUTO DA SILVA</v>
          </cell>
        </row>
        <row r="4499">
          <cell r="B4499" t="str">
            <v>SOTRATOR PECAS EQUIPAMENTOS LTDA</v>
          </cell>
        </row>
        <row r="4500">
          <cell r="B4500" t="str">
            <v>PROGAB PROJETO E OBRA DE GABIOES LTDA</v>
          </cell>
        </row>
        <row r="4501">
          <cell r="B4501" t="str">
            <v>FORNECEDORA DE MAT. CONSTRUCAO MONTE SOL</v>
          </cell>
        </row>
        <row r="4502">
          <cell r="B4502" t="str">
            <v>CHURRASCARIA GAROUPA LTDA</v>
          </cell>
        </row>
        <row r="4503">
          <cell r="B4503" t="str">
            <v>NOVA ALDEIA INDÚSTRIA E COMÉRCIO LTDA-ME</v>
          </cell>
        </row>
        <row r="4504">
          <cell r="B4504" t="str">
            <v>A.D.DIOGO</v>
          </cell>
        </row>
        <row r="4505">
          <cell r="B4505" t="str">
            <v>MIRO'S COM. DE TUBOS E VÁLVULAS LTDA</v>
          </cell>
        </row>
        <row r="4506">
          <cell r="B4506" t="str">
            <v>SALAQUIEL ARSENIO DOS SANTOS</v>
          </cell>
        </row>
        <row r="4507">
          <cell r="B4507" t="str">
            <v>LANCHONETE RESENDE</v>
          </cell>
        </row>
        <row r="4508">
          <cell r="B4508" t="str">
            <v>OACIL MATERIAIS DE CONSTRUCAO LTDA</v>
          </cell>
        </row>
        <row r="4509">
          <cell r="B4509" t="str">
            <v>COMERCIAL E DIST. CODISPEL CONTROLES LTDA</v>
          </cell>
        </row>
        <row r="4510">
          <cell r="B4510" t="str">
            <v>PEDREIRA CAMPO REDONDO LTDA-EPP</v>
          </cell>
        </row>
        <row r="4511">
          <cell r="B4511" t="str">
            <v>GRÁFICA E EDITORA STAMPPA LTDA</v>
          </cell>
        </row>
        <row r="4512">
          <cell r="B4512" t="str">
            <v>POSTO LÍDER LTDA</v>
          </cell>
        </row>
        <row r="4513">
          <cell r="B4513" t="str">
            <v>QUEIROZ INDÚSTRIA E COMÉRCIO LTDA</v>
          </cell>
        </row>
        <row r="4514">
          <cell r="B4514" t="str">
            <v>PEDREIRA PRONTA ENTREGA LTDA</v>
          </cell>
        </row>
        <row r="4515">
          <cell r="B4515" t="str">
            <v>COTRAL COMÉRCIO DE TRATORES LTDA</v>
          </cell>
        </row>
        <row r="4516">
          <cell r="B4516" t="str">
            <v>CAMPOS ESQUADRIAS LTDA</v>
          </cell>
        </row>
        <row r="4517">
          <cell r="B4517" t="str">
            <v>SHAEN GRÁFICA E EDITORA LTDA</v>
          </cell>
        </row>
        <row r="4518">
          <cell r="B4518" t="str">
            <v>RODRIMA'C FERRAM.PEÇAS DE PRECISAO LTDA</v>
          </cell>
        </row>
        <row r="4519">
          <cell r="B4519" t="str">
            <v>POSTO SOUTO BAHIA LTDA.</v>
          </cell>
        </row>
        <row r="4520">
          <cell r="B4520" t="str">
            <v>PEDREIRA IMBOASSICA LTDA</v>
          </cell>
        </row>
        <row r="4521">
          <cell r="B4521" t="str">
            <v>IMPAR COMERCIO E REPRESENTACOES LTDA</v>
          </cell>
        </row>
        <row r="4522">
          <cell r="B4522" t="str">
            <v>SOCIEDADE AUTO ESPORTE LTDA</v>
          </cell>
        </row>
        <row r="4523">
          <cell r="B4523" t="str">
            <v>DISTR.DE ARTEF.DE BORRACHA DIABOL LTDA</v>
          </cell>
        </row>
        <row r="4524">
          <cell r="B4524" t="str">
            <v>LAFONTE MATERIAIS DE CONSTRUÇÃO LTDA</v>
          </cell>
        </row>
        <row r="4525">
          <cell r="B4525" t="str">
            <v>PEDREIRA ITERERE IND E COM LTDA</v>
          </cell>
        </row>
        <row r="4526">
          <cell r="B4526" t="str">
            <v>PALACE HOTEL LTDA.</v>
          </cell>
        </row>
        <row r="4527">
          <cell r="B4527" t="str">
            <v>CONFEITARIA FRANCESA LTDA</v>
          </cell>
        </row>
        <row r="4528">
          <cell r="B4528" t="str">
            <v>MECASOL TRATORES LTDA</v>
          </cell>
        </row>
        <row r="4529">
          <cell r="B4529" t="str">
            <v>CONSERJ SERV. ESPECIAIS CONSTR. LTDA.</v>
          </cell>
        </row>
        <row r="4530">
          <cell r="B4530" t="str">
            <v>TODAROLE HIDRAULICA MAQ.E FERRAMENTAS LT</v>
          </cell>
        </row>
        <row r="4531">
          <cell r="B4531" t="str">
            <v>K.R. AGÊNCIA DE VIAGENS LTDA</v>
          </cell>
        </row>
        <row r="4532">
          <cell r="B4532" t="str">
            <v>CASA MARCONE ELÉTRICA HIDRÁULICA LTDA</v>
          </cell>
        </row>
        <row r="4533">
          <cell r="B4533" t="str">
            <v>CONSTRUTORA CHAVES LTDA</v>
          </cell>
        </row>
        <row r="4534">
          <cell r="B4534" t="str">
            <v>ELETRO SOSSAI LTDA</v>
          </cell>
        </row>
        <row r="4535">
          <cell r="B4535" t="str">
            <v>NOR-TEC COMÉRCIO E INDÚSTRIA LTDA</v>
          </cell>
        </row>
        <row r="4536">
          <cell r="B4536" t="str">
            <v>CONCRETEL LTDA</v>
          </cell>
        </row>
        <row r="4537">
          <cell r="B4537" t="str">
            <v>REALEZA COM. E REP. DE ARTIGOS IND. LTDA</v>
          </cell>
        </row>
        <row r="4538">
          <cell r="B4538" t="str">
            <v>VIVIANA COMERCIO ARTIGOS INDUSTRIAIS LTD</v>
          </cell>
        </row>
        <row r="4539">
          <cell r="B4539" t="str">
            <v>JORGE CORRÊA LUQUEZ</v>
          </cell>
        </row>
        <row r="4540">
          <cell r="B4540" t="str">
            <v>VITORIANO DE BRITO</v>
          </cell>
        </row>
        <row r="4541">
          <cell r="B4541" t="str">
            <v>COLONIAL COMÉRCIO DE LUSTRES LTDA</v>
          </cell>
        </row>
        <row r="4542">
          <cell r="B4542" t="str">
            <v>MATERIAL DE CONSTRUÇÃO CASA DA PRAIA LTDA</v>
          </cell>
        </row>
        <row r="4543">
          <cell r="B4543" t="str">
            <v>MARJA COMERCIO E REPRESENTACOES LTDA</v>
          </cell>
        </row>
        <row r="4544">
          <cell r="B4544" t="str">
            <v>VIDRAÇARIA VIDROPAZ LTDA</v>
          </cell>
        </row>
        <row r="4545">
          <cell r="B4545" t="str">
            <v>PSP COMÉRCIO E REPRESENTAÇÕES LTDA</v>
          </cell>
        </row>
        <row r="4546">
          <cell r="B4546" t="str">
            <v>COMAL ENGENHARIA LTDA</v>
          </cell>
        </row>
        <row r="4547">
          <cell r="B4547" t="str">
            <v>SIND.DAS EMPRESAS DE TRANSP.PASSAGEIROS DE BARRA MANSA LTDA</v>
          </cell>
        </row>
        <row r="4548">
          <cell r="B4548" t="str">
            <v>POLIMIX CONCRETO LTDA</v>
          </cell>
        </row>
        <row r="4549">
          <cell r="B4549" t="str">
            <v>POLIMIX CONCRETO LTDA</v>
          </cell>
        </row>
        <row r="4550">
          <cell r="B4550" t="str">
            <v>POLIMIX CONCRETO LTDA</v>
          </cell>
        </row>
        <row r="4551">
          <cell r="B4551" t="str">
            <v>POLIMIX CONCRETO LTDA</v>
          </cell>
        </row>
        <row r="4552">
          <cell r="B4552" t="str">
            <v>POLIMIX CONCRETO LTDA</v>
          </cell>
        </row>
        <row r="4553">
          <cell r="B4553" t="str">
            <v>B.S. ENGENHARIA LTDA</v>
          </cell>
        </row>
        <row r="4554">
          <cell r="B4554" t="str">
            <v>J.L. DE CASTILHO</v>
          </cell>
        </row>
        <row r="4555">
          <cell r="B4555" t="str">
            <v>SANI SYSTEM-SISTEMAS DE SANEAMENTO LTDA</v>
          </cell>
        </row>
        <row r="4556">
          <cell r="B4556" t="str">
            <v>ARCTURO MATERIAS DE CONSTRUCAO LTDA</v>
          </cell>
        </row>
        <row r="4557">
          <cell r="B4557" t="str">
            <v>TRIMASA DERIVADOS DE PETRÓLEO</v>
          </cell>
        </row>
        <row r="4558">
          <cell r="B4558" t="str">
            <v>HOTEL PREF. MUNICIPAL DE S.A. DE PADUA</v>
          </cell>
        </row>
        <row r="4559">
          <cell r="B4559" t="str">
            <v>MATERIAIS DE CONSTRUÇÃO NELCYLÂNDIA LTDA</v>
          </cell>
        </row>
        <row r="4560">
          <cell r="B4560" t="str">
            <v>PREMAG SISTEMA DE CONSTRUCOES LTDA</v>
          </cell>
        </row>
        <row r="4561">
          <cell r="B4561" t="str">
            <v>CHERRY HOTEL LTDA - ME</v>
          </cell>
        </row>
        <row r="4562">
          <cell r="B4562" t="str">
            <v>FORNEC.MAT.IND. DE CIMENTO ARMADO CRUZEI</v>
          </cell>
        </row>
        <row r="4563">
          <cell r="B4563" t="str">
            <v>CERÂMICA COLONIAL LTDA</v>
          </cell>
        </row>
        <row r="4564">
          <cell r="B4564" t="str">
            <v>AUTO ELÉTRIC RENÊ LTDA</v>
          </cell>
        </row>
        <row r="4565">
          <cell r="B4565" t="str">
            <v>LANCHONETE STOP HERE LTDA</v>
          </cell>
        </row>
        <row r="4566">
          <cell r="B4566" t="str">
            <v>CONVEM MINERACAO LTDA</v>
          </cell>
        </row>
        <row r="4567">
          <cell r="B4567" t="str">
            <v>ATLÂNTICA ENGENHARIA E TERRAPLANAGEM LTDA</v>
          </cell>
        </row>
        <row r="4568">
          <cell r="B4568" t="str">
            <v>PETRAL PEÇAS P/TRATORES E MÁQUINAS LTDA</v>
          </cell>
        </row>
        <row r="4569">
          <cell r="B4569" t="str">
            <v>ERVAL PAULA LEAL</v>
          </cell>
        </row>
        <row r="4570">
          <cell r="B4570" t="str">
            <v>FÁBRICA ARQUITETURA LTDA</v>
          </cell>
        </row>
        <row r="4571">
          <cell r="B4571" t="str">
            <v>SUPER ALERT ELETRÔNICA LTDA</v>
          </cell>
        </row>
        <row r="4572">
          <cell r="B4572" t="str">
            <v>BAZAR ESPERANÇA DE ITAGUAÍ LTDA</v>
          </cell>
        </row>
        <row r="4573">
          <cell r="B4573" t="str">
            <v>ALCOM ALCANTARA COMERCIO PECAS E SERVICO</v>
          </cell>
        </row>
        <row r="4574">
          <cell r="B4574" t="str">
            <v>AUTO ELÉTRICA NILTINHO LTDA</v>
          </cell>
        </row>
        <row r="4575">
          <cell r="B4575" t="str">
            <v>FERRAL EQUIPAMENTOS INDUSTRIAIS LTDA</v>
          </cell>
        </row>
        <row r="4576">
          <cell r="B4576" t="str">
            <v>FERROVIA COMÉRCIO DE FERRO E AÇO LTDA</v>
          </cell>
        </row>
        <row r="4577">
          <cell r="B4577" t="str">
            <v>LINDOL INDÚSTRIA DE PRODS. DE LIMPEZA LTDA.</v>
          </cell>
        </row>
        <row r="4578">
          <cell r="B4578" t="str">
            <v>J.H. SATURNO DISTR DE MATERIAIS DE ESCR. E DE LIMPEZA LTDA</v>
          </cell>
        </row>
        <row r="4579">
          <cell r="B4579" t="str">
            <v>GRANOIL LTDA</v>
          </cell>
        </row>
        <row r="4580">
          <cell r="B4580" t="str">
            <v>LAMINAÇÃO GUANABARA LTDA.</v>
          </cell>
        </row>
        <row r="4581">
          <cell r="B4581" t="str">
            <v>LAMINACAO GUANABARA LTDA</v>
          </cell>
        </row>
        <row r="4582">
          <cell r="B4582" t="str">
            <v>POSTO THAYLUAN LTDA</v>
          </cell>
        </row>
        <row r="4583">
          <cell r="B4583" t="str">
            <v>TIME SERVICE RECURSOS HUMANOS LTDA</v>
          </cell>
        </row>
        <row r="4584">
          <cell r="B4584" t="str">
            <v>SO RETRO RIO DIVISAO HIDRAULICA LTDA</v>
          </cell>
        </row>
        <row r="4585">
          <cell r="B4585" t="str">
            <v>A.V. DA COSTA AÇOUGUE E MERCEARIA - ME</v>
          </cell>
        </row>
        <row r="4586">
          <cell r="B4586" t="str">
            <v>COM. DE CEREAIS PARANÁ DE MESQUITA LTDA</v>
          </cell>
        </row>
        <row r="4587">
          <cell r="B4587" t="str">
            <v>KOTRAC PEÇAS E ACESSÓRIOS LTDA</v>
          </cell>
        </row>
        <row r="4588">
          <cell r="B4588" t="str">
            <v>NOVA CAPOTARIA VIDRAÇARIA E ACESSÓRIOS LTDA</v>
          </cell>
        </row>
        <row r="4589">
          <cell r="B4589" t="str">
            <v>CAVAGUTI AUTO PEÇAS LTDA</v>
          </cell>
        </row>
        <row r="4590">
          <cell r="B4590" t="str">
            <v>OSTRÃO HOTEL LTDA.</v>
          </cell>
        </row>
        <row r="4591">
          <cell r="B4591" t="str">
            <v>JORJA INDÚSTRIA DE MÓVEIS LTDA - ME</v>
          </cell>
        </row>
        <row r="4592">
          <cell r="B4592" t="str">
            <v>G.R.F. BORRACHEIRO LTDA</v>
          </cell>
        </row>
        <row r="4593">
          <cell r="B4593" t="str">
            <v>GUTA STUDIO LTDA</v>
          </cell>
        </row>
        <row r="4594">
          <cell r="B4594" t="str">
            <v>BM CONSULTORES ASSOCIADOS LTDA</v>
          </cell>
        </row>
        <row r="4595">
          <cell r="B4595" t="str">
            <v>ALBRAN COM. DE SOLDAS E FERRAGENS LTDA</v>
          </cell>
        </row>
        <row r="4596">
          <cell r="B4596" t="str">
            <v>JOSÉ DE PAULA NEVES - ME</v>
          </cell>
        </row>
        <row r="4597">
          <cell r="B4597" t="str">
            <v>HIDRÁULICA VALE DO PARAÍBA LTDA</v>
          </cell>
        </row>
        <row r="4598">
          <cell r="B4598" t="str">
            <v>TRANSPORTE GENEROSO LTDA.</v>
          </cell>
        </row>
        <row r="4599">
          <cell r="B4599" t="str">
            <v>CARBAT DISTR.ASSESS.COM.DER. PETRÓLEO LTDA</v>
          </cell>
        </row>
        <row r="4600">
          <cell r="B4600" t="str">
            <v>MASTER MÁQUINAS E EQUIPAMENTOS LTDA</v>
          </cell>
        </row>
        <row r="4601">
          <cell r="B4601" t="str">
            <v>COMÉRCIO E REPRESENTAÇÕES TIGRE LTDA</v>
          </cell>
        </row>
        <row r="4602">
          <cell r="B4602" t="str">
            <v>CARBOVI COMERCIO DE PECAS LTDA</v>
          </cell>
        </row>
        <row r="4603">
          <cell r="B4603" t="str">
            <v>ANDAIMES RIO SERVIÇOS E COMÉRCIO LTDA</v>
          </cell>
        </row>
        <row r="4604">
          <cell r="B4604" t="str">
            <v>ANOX INDÚSTRIA E COMÉRCIO LTDA</v>
          </cell>
        </row>
        <row r="4605">
          <cell r="B4605" t="str">
            <v>POLIFIBRA ENG.DE PLÁSTICOS REFORÇADOS LTDA</v>
          </cell>
        </row>
        <row r="4606">
          <cell r="B4606" t="str">
            <v>COFERRO COM.IND.FERRO VILA KENNEDY LTDA</v>
          </cell>
        </row>
        <row r="4607">
          <cell r="B4607" t="str">
            <v>IND. ARTEF. DE CIMENTO ARMADO SENOGA LTDA</v>
          </cell>
        </row>
        <row r="4608">
          <cell r="B4608" t="str">
            <v>REMAR INDÚSTRIAS GRÁFICAS LTDA</v>
          </cell>
        </row>
        <row r="4609">
          <cell r="B4609" t="str">
            <v>ENGEMAR PROJETOS E CONSTRUÇÕES LTDA</v>
          </cell>
        </row>
        <row r="4610">
          <cell r="B4610" t="str">
            <v>BRASILAR COMERCIO E INDUSTRIA LTDA</v>
          </cell>
        </row>
        <row r="4611">
          <cell r="B4611" t="str">
            <v>CERÂMICA DENIMAR LTDA</v>
          </cell>
        </row>
        <row r="4612">
          <cell r="B4612" t="str">
            <v>MAYERHOFER &amp; TOLEDO ARQ. PLANEJAMENTO E CONSULTORIA LTDA</v>
          </cell>
        </row>
        <row r="4613">
          <cell r="B4613" t="str">
            <v>NELIMAR RIO CONSTRUTORA LTDA</v>
          </cell>
        </row>
        <row r="4614">
          <cell r="B4614" t="str">
            <v>EDIMAQ MAQUINAS E EQUIPAMENTOS P/ ESCRI</v>
          </cell>
        </row>
        <row r="4615">
          <cell r="B4615" t="str">
            <v>EDIMAQ/MµQUINAS E EQUIPAMENTOS P/ ESCRIT</v>
          </cell>
        </row>
        <row r="4616">
          <cell r="B4616" t="str">
            <v>EDIMAQ</v>
          </cell>
        </row>
        <row r="4617">
          <cell r="B4617" t="str">
            <v>REPROMAT-COM.MAT.REPRODUÇÃO LTDA</v>
          </cell>
        </row>
        <row r="4618">
          <cell r="B4618" t="str">
            <v>ROLAMENTOS ANGRA LTDA</v>
          </cell>
        </row>
        <row r="4619">
          <cell r="B4619" t="str">
            <v>DWA ELETROTÉCNICA LTDA</v>
          </cell>
        </row>
        <row r="4620">
          <cell r="B4620" t="str">
            <v>CERÂMICA BOM LAJOTA LTDA</v>
          </cell>
        </row>
        <row r="4621">
          <cell r="B4621" t="str">
            <v>EMPRESA DE MINERACAO ITACAL LTDA</v>
          </cell>
        </row>
        <row r="4622">
          <cell r="B4622" t="str">
            <v>MERCEDECK - AUTO PEÇAS LTDA</v>
          </cell>
        </row>
        <row r="4623">
          <cell r="B4623" t="str">
            <v>L.E. ANIBOLETE CARVALHEIRA- ME</v>
          </cell>
        </row>
        <row r="4624">
          <cell r="B4624" t="str">
            <v>ADEMIR FERRAGENS LTDA</v>
          </cell>
        </row>
        <row r="4625">
          <cell r="B4625" t="str">
            <v>POSTO ORION LTDA.</v>
          </cell>
        </row>
        <row r="4626">
          <cell r="B4626" t="str">
            <v>SERRARIA FLORESTA ITABAPOANA LTDA</v>
          </cell>
        </row>
        <row r="4627">
          <cell r="B4627" t="str">
            <v>GESSO CAMPOS LTDA</v>
          </cell>
        </row>
        <row r="4628">
          <cell r="B4628" t="str">
            <v>INDUSTRIA E COMERCIO APOLO LTDA</v>
          </cell>
        </row>
        <row r="4629">
          <cell r="B4629" t="str">
            <v>P. R. ROSA MERCEARIA ME</v>
          </cell>
        </row>
        <row r="4630">
          <cell r="B4630" t="str">
            <v>AUTO POSTO MARAMAR LTDA</v>
          </cell>
        </row>
        <row r="4631">
          <cell r="B4631" t="str">
            <v>RODORIO INDL.COML. IMPLEMENTOS DE TRANSPORTES LTDA</v>
          </cell>
        </row>
        <row r="4632">
          <cell r="B4632" t="str">
            <v>ARCY DIAS FERREIRA</v>
          </cell>
        </row>
        <row r="4633">
          <cell r="B4633" t="str">
            <v>PLENA EDITORA GRÁFICA LTDA</v>
          </cell>
        </row>
        <row r="4634">
          <cell r="B4634" t="str">
            <v>SEBASTIÃO MATERIAIS DE CONSTRUÇÃO LTDA</v>
          </cell>
        </row>
        <row r="4635">
          <cell r="B4635" t="str">
            <v>PERCALHADA AUTO PEÇAS E SERVIÇOS LTDA</v>
          </cell>
        </row>
        <row r="4636">
          <cell r="B4636" t="str">
            <v>POSTO QUISSAMAN LTDA</v>
          </cell>
        </row>
        <row r="4637">
          <cell r="B4637" t="str">
            <v>EJORAN-EDIT.JORNAIS REVISTAS AG.NOTÍCIAS</v>
          </cell>
        </row>
        <row r="4638">
          <cell r="B4638" t="str">
            <v>AÇORITA COMÉRCIO DE FERROS LTDA</v>
          </cell>
        </row>
        <row r="4639">
          <cell r="B4639" t="str">
            <v>EMPRESA DE MINERACAO ESTRELA LTDA</v>
          </cell>
        </row>
        <row r="4640">
          <cell r="B4640" t="str">
            <v>CABANA XUXU LANCHONETE LTDA</v>
          </cell>
        </row>
        <row r="4641">
          <cell r="B4641" t="str">
            <v>DIVE DISTRIBUIDORA DE VEÍCULOS LTDA</v>
          </cell>
        </row>
        <row r="4642">
          <cell r="B4642" t="str">
            <v>FERRAGENS CAMARGO E FILHOS LTDA</v>
          </cell>
        </row>
        <row r="4643">
          <cell r="B4643" t="str">
            <v>ERMINDOLPHO TRANSPORTE E TERRAPLENAGEM L</v>
          </cell>
        </row>
        <row r="4644">
          <cell r="B4644" t="str">
            <v>COMERCIAL RIO CLARO LTDA</v>
          </cell>
        </row>
        <row r="4645">
          <cell r="B4645" t="str">
            <v>POSTO E CHURRASCARIA ALELUIA LTDA</v>
          </cell>
        </row>
        <row r="4646">
          <cell r="B4646" t="str">
            <v>SEMAQ SERVIÇOS EM MÁQUINAS LTDA</v>
          </cell>
        </row>
        <row r="4647">
          <cell r="B4647" t="str">
            <v>SURF HOTEL LTDA</v>
          </cell>
        </row>
        <row r="4648">
          <cell r="B4648" t="str">
            <v>RGA INDÚSTRIA E COMÉRCIO LTDA</v>
          </cell>
        </row>
        <row r="4649">
          <cell r="B4649" t="str">
            <v>EXPRESSO PREDILETO COM. E TRANSPORTES LTDA</v>
          </cell>
        </row>
        <row r="4650">
          <cell r="B4650" t="str">
            <v>SIEL TELECOMUNICAÇÕES LTDA</v>
          </cell>
        </row>
        <row r="4651">
          <cell r="B4651" t="str">
            <v>AAA SULIMPRESS ARTES GRÁFICAS E CARIMBOS LTDA</v>
          </cell>
        </row>
        <row r="4652">
          <cell r="B4652" t="str">
            <v>BENEDITO E PAULA PAINEIS E COMERCIO LTDA</v>
          </cell>
        </row>
        <row r="4653">
          <cell r="B4653" t="str">
            <v>FORNECEDORA CHATUBA DE NILÓPOLIS LTDA</v>
          </cell>
        </row>
        <row r="4654">
          <cell r="B4654" t="str">
            <v>FORNECEDORA CHATUBA DE NILÓPOLIS LTDA</v>
          </cell>
        </row>
        <row r="4655">
          <cell r="B4655" t="str">
            <v>TRANSMANDI TRANSPORTE E AREIA LTDA</v>
          </cell>
        </row>
        <row r="4656">
          <cell r="B4656" t="str">
            <v>J.F.CARDOSO TRANSPORTE RODOVIÁRIO-ME</v>
          </cell>
        </row>
        <row r="4657">
          <cell r="B4657" t="str">
            <v>CUTELARIA E TABACARIA PONTO DOIS LTDA</v>
          </cell>
        </row>
        <row r="4658">
          <cell r="B4658" t="str">
            <v>CASA CORAIS MAT.CONSTRUCAO</v>
          </cell>
        </row>
        <row r="4659">
          <cell r="B4659" t="str">
            <v>DISTRIBUIDORA DE MAT.CONSTR. MANGARATIBA LTDA</v>
          </cell>
        </row>
        <row r="4660">
          <cell r="B4660" t="str">
            <v>A.G. RIBEIRO MERCEARIA LTDA</v>
          </cell>
        </row>
        <row r="4661">
          <cell r="B4661" t="str">
            <v>INTER-GLOBAL TRANSPORTES DO BRASIL LTDA</v>
          </cell>
        </row>
        <row r="4662">
          <cell r="B4662" t="str">
            <v>DOKA BRASIL FORMAS PARA CONCRETO LTDA</v>
          </cell>
        </row>
        <row r="4663">
          <cell r="B4663" t="str">
            <v>DOKA BRASIL FÔRMAS PARA CONCRETO LTDA</v>
          </cell>
        </row>
        <row r="4664">
          <cell r="B4664" t="str">
            <v>ÁUREA SEGUROS</v>
          </cell>
        </row>
        <row r="4665">
          <cell r="B4665" t="str">
            <v>TEC-TEMP REFRIGERACAO LTDA</v>
          </cell>
        </row>
        <row r="4666">
          <cell r="B4666" t="str">
            <v>P.&amp; W. ARTES GRÁFICAS LTDA</v>
          </cell>
        </row>
        <row r="4667">
          <cell r="B4667" t="str">
            <v>NEW SERVICE GRAPHIC LTDA.</v>
          </cell>
        </row>
        <row r="4668">
          <cell r="B4668" t="str">
            <v>SERPEN SERVICOS E PROJETOS DE ENGENHARIA</v>
          </cell>
        </row>
        <row r="4669">
          <cell r="B4669" t="str">
            <v>PERISCÓPIO EQUIP. OPTRÔNICOS LTDA</v>
          </cell>
        </row>
        <row r="4670">
          <cell r="B4670" t="str">
            <v>CONSPEL CONSTR.PREST.SERVIÇO LTDA</v>
          </cell>
        </row>
        <row r="4671">
          <cell r="B4671" t="str">
            <v>O PARAFUSO DE SANTA CRUZ LTDA</v>
          </cell>
        </row>
        <row r="4672">
          <cell r="B4672" t="str">
            <v>CHURRASCARIA LANCHONETE POVÃO LTDA</v>
          </cell>
        </row>
        <row r="4673">
          <cell r="B4673" t="str">
            <v>GEOLOGUS ENGENHARIA LTDA</v>
          </cell>
        </row>
        <row r="4674">
          <cell r="B4674" t="str">
            <v>A.D.M. PETRÓLEO E DERIVADOS LTDA.</v>
          </cell>
        </row>
        <row r="4675">
          <cell r="B4675" t="str">
            <v>PROJETA ENGENHARIA LTDA</v>
          </cell>
        </row>
        <row r="4676">
          <cell r="B4676" t="str">
            <v>AR-BRASIL COMPRESSORES</v>
          </cell>
        </row>
        <row r="4677">
          <cell r="B4677" t="str">
            <v>L.CENTURIONE SCOTTO REPRESENTAÇÕES LTDA</v>
          </cell>
        </row>
        <row r="4678">
          <cell r="B4678" t="str">
            <v>PACI CONSTRUÇÕES LTDA</v>
          </cell>
        </row>
        <row r="4679">
          <cell r="B4679" t="str">
            <v>MERCEDANIA PECAS LTDA</v>
          </cell>
        </row>
        <row r="4680">
          <cell r="B4680" t="str">
            <v>BADÚ BAR E MERCEARIA LTDA - ME</v>
          </cell>
        </row>
        <row r="4681">
          <cell r="B4681" t="str">
            <v>CLÍNICA RADIOLÓGICA ALCIDES LOPES LTDA</v>
          </cell>
        </row>
        <row r="4682">
          <cell r="B4682" t="str">
            <v>TECMA TECNOLOGIA EM MEIO AMBIENTE LTDA</v>
          </cell>
        </row>
        <row r="4683">
          <cell r="B4683" t="str">
            <v>POSTO GUITY LTDA</v>
          </cell>
        </row>
        <row r="4684">
          <cell r="B4684" t="str">
            <v>MAXPEL DISTR.DE INFORM.E PAPELARIA LTDA</v>
          </cell>
        </row>
        <row r="4685">
          <cell r="B4685" t="str">
            <v>POSTO GUANABARA LTDA</v>
          </cell>
        </row>
        <row r="4686">
          <cell r="B4686" t="str">
            <v>A. MOTA &amp; IRMÃOS LTDA</v>
          </cell>
        </row>
        <row r="4687">
          <cell r="B4687" t="str">
            <v>GRAFICA FALCAO LTDA</v>
          </cell>
        </row>
        <row r="4688">
          <cell r="B4688" t="str">
            <v>CISPEL EMPRESA DE MINERACAO LTDA</v>
          </cell>
        </row>
        <row r="4689">
          <cell r="B4689" t="str">
            <v>ELETRICIDADE GUAIBA LTDA</v>
          </cell>
        </row>
        <row r="4690">
          <cell r="B4690" t="str">
            <v>SIGIL SOCIEDADE INDUSTRIAL DE GRANITOS L</v>
          </cell>
        </row>
        <row r="4691">
          <cell r="B4691" t="str">
            <v>CURI ENGENHARIA LTDA</v>
          </cell>
        </row>
        <row r="4692">
          <cell r="B4692" t="str">
            <v>CASA DAS BOMBAS LTDA</v>
          </cell>
        </row>
        <row r="4693">
          <cell r="B4693" t="str">
            <v>RUBEM CARVALHO - ME</v>
          </cell>
        </row>
        <row r="4694">
          <cell r="B4694" t="str">
            <v>SERGIO JOAO PEREIRA DA SILVA</v>
          </cell>
        </row>
        <row r="4695">
          <cell r="B4695" t="str">
            <v>CENTELHA COMERCIO E REPRESENTACOES LTDA</v>
          </cell>
        </row>
        <row r="4696">
          <cell r="B4696" t="str">
            <v>CENTELHA COMERCIAL ELÉTRICA LTDA</v>
          </cell>
        </row>
        <row r="4697">
          <cell r="B4697" t="str">
            <v>SÉRGIO MOREIRA ENGENHARIA PROJ.CONS.LTDA</v>
          </cell>
        </row>
        <row r="4698">
          <cell r="B4698" t="str">
            <v>FLUMINAUTO LTDA</v>
          </cell>
        </row>
        <row r="4699">
          <cell r="B4699" t="str">
            <v>AFIZON REVESTIMENTOS DE AMBIENTES GRUNERPI LTDA</v>
          </cell>
        </row>
        <row r="4700">
          <cell r="B4700" t="str">
            <v>AUTO POSTO CIGANO LTDA</v>
          </cell>
        </row>
        <row r="4701">
          <cell r="B4701" t="str">
            <v>MAX CÓPIAS LTDA</v>
          </cell>
        </row>
        <row r="4702">
          <cell r="B4702" t="str">
            <v>SERRAMAR COMÉRCIO DE COMBUSTÍVEIS LTDA</v>
          </cell>
        </row>
        <row r="4703">
          <cell r="B4703" t="str">
            <v>GINAMAR COMERCIO DE PANOS</v>
          </cell>
        </row>
        <row r="4704">
          <cell r="B4704" t="str">
            <v>COND. RIO HOTEL RESIDENCE</v>
          </cell>
        </row>
        <row r="4705">
          <cell r="B4705" t="str">
            <v>CONFART LTDA.</v>
          </cell>
        </row>
        <row r="4706">
          <cell r="B4706" t="str">
            <v>IBRATA MINERAÇÃO LTDA</v>
          </cell>
        </row>
        <row r="4707">
          <cell r="B4707" t="str">
            <v>IBRATA MINERACAO LTDA</v>
          </cell>
        </row>
        <row r="4708">
          <cell r="B4708" t="str">
            <v>BENÍCIO ILUSTRAÇÕES E PROD.ARTÍSTICAS LTDA</v>
          </cell>
        </row>
        <row r="4709">
          <cell r="B4709" t="str">
            <v>PROCART PAPELARIA E PRESENTES LTDA</v>
          </cell>
        </row>
        <row r="4710">
          <cell r="B4710" t="str">
            <v>ARQUIPLAN ARQUITETURA E PLANEJAMENTO LTDA</v>
          </cell>
        </row>
        <row r="4711">
          <cell r="B4711" t="str">
            <v>E. VIEIRA DA SILVA EMPREITEIRA-ME</v>
          </cell>
        </row>
        <row r="4712">
          <cell r="B4712" t="str">
            <v>J.A TERRAPLANAGEM LTDA</v>
          </cell>
        </row>
        <row r="4713">
          <cell r="B4713" t="str">
            <v>META SERVIÇOS TÉCNICOS LTDA</v>
          </cell>
        </row>
        <row r="4714">
          <cell r="B4714" t="str">
            <v>CHAVERAUTO CHAVEIRO DE AUTO LTDA</v>
          </cell>
        </row>
        <row r="4715">
          <cell r="B4715" t="str">
            <v>RSC TRAVEL SERVICE</v>
          </cell>
        </row>
        <row r="4716">
          <cell r="B4716" t="str">
            <v>TONIFOTO SOM LTDA</v>
          </cell>
        </row>
        <row r="4717">
          <cell r="B4717" t="str">
            <v>TONIFOTO</v>
          </cell>
        </row>
        <row r="4718">
          <cell r="B4718" t="str">
            <v>DRB AR CONDICIONADO LTDA</v>
          </cell>
        </row>
        <row r="4719">
          <cell r="B4719" t="str">
            <v>TECNOMOVEL INDÚSTRIA, COMÉRCIO E SERVIÇOS LTDA.</v>
          </cell>
        </row>
        <row r="4720">
          <cell r="B4720" t="str">
            <v>DIVIESC DIVISÕES E DECORAÇÕES PARA ESCRITÓRIO LTDA.</v>
          </cell>
        </row>
        <row r="4721">
          <cell r="B4721" t="str">
            <v>ARTES GRAFICAS ALMIR LTDA</v>
          </cell>
        </row>
        <row r="4722">
          <cell r="B4722" t="str">
            <v>O. CARVALHAIS POSTO DE GASOLINA</v>
          </cell>
        </row>
        <row r="4723">
          <cell r="B4723" t="str">
            <v>FORNECEDORA ELETRO E HIDRAULICA BRAGA LTDA</v>
          </cell>
        </row>
        <row r="4724">
          <cell r="B4724" t="str">
            <v>TECNOBRE COMERCIO E REPRESENTACOES LTDA</v>
          </cell>
        </row>
        <row r="4725">
          <cell r="B4725" t="str">
            <v>F. HERLANDO BEZERRA - ME</v>
          </cell>
        </row>
        <row r="4726">
          <cell r="B4726" t="str">
            <v>SUBURBANA EMPREITEIRA DE OBRAS LTDA</v>
          </cell>
        </row>
        <row r="4727">
          <cell r="B4727" t="str">
            <v>POSTO GROTÃO LTDA</v>
          </cell>
        </row>
        <row r="4728">
          <cell r="B4728" t="str">
            <v>SPAR PREMOLDADOS DE CONCRETO LTDA</v>
          </cell>
        </row>
        <row r="4729">
          <cell r="B4729" t="str">
            <v>MECÂNICA RP LTDA</v>
          </cell>
        </row>
        <row r="4730">
          <cell r="B4730" t="str">
            <v>VEIGUÁ DIESEL COMERCIAL E DISTRIBUIDORA LTDA</v>
          </cell>
        </row>
        <row r="4731">
          <cell r="B4731" t="str">
            <v>HOTEL TURISMO LE MAZOT SURMER LTDA</v>
          </cell>
        </row>
        <row r="4732">
          <cell r="B4732" t="str">
            <v>FLORAO MATERIAIS DE CONSTRUCAO LTDA</v>
          </cell>
        </row>
        <row r="4733">
          <cell r="B4733" t="str">
            <v>CONSTRUTÉC LTDA S/C</v>
          </cell>
        </row>
        <row r="4734">
          <cell r="B4734" t="str">
            <v>C. BARCELOS - ME</v>
          </cell>
        </row>
        <row r="4735">
          <cell r="B4735" t="str">
            <v>BAHIENSE &amp; CIA LTDA</v>
          </cell>
        </row>
        <row r="4736">
          <cell r="B4736" t="str">
            <v>PLACAS SALES LTDA</v>
          </cell>
        </row>
        <row r="4737">
          <cell r="B4737" t="str">
            <v>POLICLÍNICA SERVIÇOS MÉDICOS LTDA</v>
          </cell>
        </row>
        <row r="4738">
          <cell r="B4738" t="str">
            <v>TNF TRANSPORTADORA NORTE FLUMINENSE LTDA</v>
          </cell>
        </row>
        <row r="4739">
          <cell r="B4739" t="str">
            <v>RICARDO DOS SANTOS ABREU-ME</v>
          </cell>
        </row>
        <row r="4740">
          <cell r="B4740" t="str">
            <v>FABRICA DE TELAS GUARA COMERCIO E INDUST</v>
          </cell>
        </row>
        <row r="4741">
          <cell r="B4741" t="str">
            <v>LANCHONETE AMARALINA LTDA</v>
          </cell>
        </row>
        <row r="4742">
          <cell r="B4742" t="str">
            <v>AUTO MECÂNICA BOM TEMPO LTDA</v>
          </cell>
        </row>
        <row r="4743">
          <cell r="B4743" t="str">
            <v>METRAL EMPRESA DE TRANSPORTES LTDA</v>
          </cell>
        </row>
        <row r="4744">
          <cell r="B4744" t="str">
            <v>EMBRAVAL EMPRESA BRASILEIRA CONEXOES LTD</v>
          </cell>
        </row>
        <row r="4745">
          <cell r="B4745" t="str">
            <v>HELION PÓVOA PESQUISAS PATOLÓGICAS S/A</v>
          </cell>
        </row>
        <row r="4746">
          <cell r="B4746" t="str">
            <v>NACIONAL ENGECONSULT ENGENHARIA LTDA</v>
          </cell>
        </row>
        <row r="4747">
          <cell r="B4747" t="str">
            <v>IPEPAM-IND. PEDRAS PADUA MIRACEMA LTDA</v>
          </cell>
        </row>
        <row r="4748">
          <cell r="B4748" t="str">
            <v>CHURRASCARIA MAMINHA DE OURO LTDA</v>
          </cell>
        </row>
        <row r="4749">
          <cell r="B4749" t="str">
            <v>ITALIA VEÍCULOS LTDA</v>
          </cell>
        </row>
        <row r="4750">
          <cell r="B4750" t="str">
            <v>ARSENAL TERRAPLENAGEM LTDA</v>
          </cell>
        </row>
        <row r="4751">
          <cell r="B4751" t="str">
            <v>CARTÓRIO DO 5º DISTRITO DE SÃO GONÇALO</v>
          </cell>
        </row>
        <row r="4752">
          <cell r="B4752" t="str">
            <v>TERRAPLENAGEM IND.COM.CARNEIRO PRATA LTDA</v>
          </cell>
        </row>
        <row r="4753">
          <cell r="B4753" t="str">
            <v>J.PINTO BORRACHEIRO</v>
          </cell>
        </row>
        <row r="4754">
          <cell r="B4754" t="str">
            <v>A PODEROZA MAQUINAS E FERRAGENS LTDA</v>
          </cell>
        </row>
        <row r="4755">
          <cell r="B4755" t="str">
            <v>CAFE E BAR OVARENSE LTDA</v>
          </cell>
        </row>
        <row r="4756">
          <cell r="B4756" t="str">
            <v>METALÚRGICA PROAÇO LTDA.</v>
          </cell>
        </row>
        <row r="4757">
          <cell r="B4757" t="str">
            <v xml:space="preserve"> ESTORIL PARAFUSOS E PEÇAS LTDA</v>
          </cell>
        </row>
        <row r="4758">
          <cell r="B4758" t="str">
            <v>ABRAHÃO BELÉM &amp; CIA LTDA</v>
          </cell>
        </row>
        <row r="4759">
          <cell r="B4759" t="str">
            <v>FOTORAMA DO BRASIL LTDA</v>
          </cell>
        </row>
        <row r="4760">
          <cell r="B4760" t="str">
            <v>LANCHONETE SCALI LTDA</v>
          </cell>
        </row>
        <row r="4761">
          <cell r="B4761" t="str">
            <v>GUANPER-TRANSDIFER MAQ.COM.IND.LTDA.</v>
          </cell>
        </row>
        <row r="4762">
          <cell r="B4762" t="str">
            <v>XANDRELAR CONSTRUÇÕES LTDA</v>
          </cell>
        </row>
        <row r="4763">
          <cell r="B4763" t="str">
            <v>PONTO DE LUZ COMERCIAL LTDA</v>
          </cell>
        </row>
        <row r="4764">
          <cell r="B4764" t="str">
            <v>UBU HOTÉIS E TURISMO S/A</v>
          </cell>
        </row>
        <row r="4765">
          <cell r="B4765" t="str">
            <v>TENGEL TECNICA DE ENGENHARIA LTDA</v>
          </cell>
        </row>
        <row r="4766">
          <cell r="B4766" t="str">
            <v>12º OFÍCIO DE NOTAS</v>
          </cell>
        </row>
        <row r="4767">
          <cell r="B4767" t="str">
            <v>4º TABELIONATO DE NOTAS DO RIO DE JANEIRO</v>
          </cell>
        </row>
        <row r="4768">
          <cell r="B4768" t="str">
            <v>CARTORIO 11º OFICIO DE NOTAS</v>
          </cell>
        </row>
        <row r="4769">
          <cell r="B4769" t="str">
            <v>LEFEBVRE ENGENHARIA</v>
          </cell>
        </row>
        <row r="4770">
          <cell r="B4770" t="str">
            <v>COAZE COMERCIAL AZEVEDO LTDA</v>
          </cell>
        </row>
        <row r="4771">
          <cell r="B4771" t="str">
            <v>QUIMISA - GALVANIZAÇÃO LTDA.</v>
          </cell>
        </row>
        <row r="4772">
          <cell r="B4772" t="str">
            <v>RIO DIESEL VEÍCULOS E PEÇAS S.A</v>
          </cell>
        </row>
        <row r="4773">
          <cell r="B4773" t="str">
            <v>SERRARIA SAO BERNARDO LTDA</v>
          </cell>
        </row>
        <row r="4774">
          <cell r="B4774" t="str">
            <v>SERRARIA LÍDER DE IGUAÇU LTDA</v>
          </cell>
        </row>
        <row r="4775">
          <cell r="B4775" t="str">
            <v>MORSING CABOS DE AÇO LTDA</v>
          </cell>
        </row>
        <row r="4776">
          <cell r="B4776" t="str">
            <v>ESAM - EMPRESA SANTO ANTONIO DE MINERACAO</v>
          </cell>
        </row>
        <row r="4777">
          <cell r="B4777" t="str">
            <v>CERÂMICA VULCÃO LTDA</v>
          </cell>
        </row>
        <row r="4778">
          <cell r="B4778" t="str">
            <v>FILIPE MATERIAL DE CONSTRUÇÃO LTDA</v>
          </cell>
        </row>
        <row r="4779">
          <cell r="B4779" t="str">
            <v>AGUAS MINERAIS NATURAIS LTDA</v>
          </cell>
        </row>
        <row r="4780">
          <cell r="B4780" t="str">
            <v>CASA AMAZONAS DE FERRAGENS LTDA</v>
          </cell>
        </row>
        <row r="4781">
          <cell r="B4781" t="str">
            <v>PEDREIRA SÃO PEDRO LTDA</v>
          </cell>
        </row>
        <row r="4782">
          <cell r="B4782" t="str">
            <v>USIMECA USINA MECANICA CARIOCA S/A</v>
          </cell>
        </row>
        <row r="4783">
          <cell r="B4783" t="str">
            <v>PEDREIRA VIGNE LTDA</v>
          </cell>
        </row>
        <row r="4784">
          <cell r="B4784" t="str">
            <v>SUPERMERCADOS ALTO DA POSSE LTDA</v>
          </cell>
        </row>
        <row r="4785">
          <cell r="B4785" t="str">
            <v>GRAN LOC LOCAÇÃO E MANUTENÇÃO LTDA3</v>
          </cell>
        </row>
        <row r="4786">
          <cell r="B4786" t="str">
            <v>CAFÉ E BAR SÃO TOMÉ LTDA.</v>
          </cell>
        </row>
        <row r="4787">
          <cell r="B4787" t="str">
            <v>MADEIREIRA RONDONIA LTDA</v>
          </cell>
        </row>
        <row r="4788">
          <cell r="B4788" t="str">
            <v>POSTO DE GASOLINA TIO LUIZ LTDA</v>
          </cell>
        </row>
        <row r="4789">
          <cell r="B4789" t="str">
            <v>EQUITRAMA PECAS E EQUIPAMENTOS LTDA</v>
          </cell>
        </row>
        <row r="4790">
          <cell r="B4790" t="str">
            <v>PAULO SHOPING MOV.ESCRITORIO LTDA</v>
          </cell>
        </row>
        <row r="4791">
          <cell r="B4791" t="str">
            <v>PAULO SHOPPING MàVEIS DE ESCRITàRIO LTDA</v>
          </cell>
        </row>
        <row r="4792">
          <cell r="B4792" t="str">
            <v>PAULO SHOPPING - MOVEIS DE ESCRITORIO LT</v>
          </cell>
        </row>
        <row r="4793">
          <cell r="B4793" t="str">
            <v>ELETRO Z COMERCIAL LTDA</v>
          </cell>
        </row>
        <row r="4794">
          <cell r="B4794" t="str">
            <v>ITOI-RIO IND.COM.EQUIP.ELETRÔNICOS LTDA</v>
          </cell>
        </row>
        <row r="4795">
          <cell r="B4795" t="str">
            <v>ARTEFATOS DE CIMENTO PALEJO LTDA-ME</v>
          </cell>
        </row>
        <row r="4796">
          <cell r="B4796" t="str">
            <v>ANITA DA SILVA SANTANA</v>
          </cell>
        </row>
        <row r="4797">
          <cell r="B4797" t="str">
            <v>POSTO DE GASOLINA MARAJOARA LTDA</v>
          </cell>
        </row>
        <row r="4798">
          <cell r="B4798" t="str">
            <v>N.M. TANNOS - ME</v>
          </cell>
        </row>
        <row r="4799">
          <cell r="B4799" t="str">
            <v>CASA DAS FECHADURAS DE NITERÓI LTDA</v>
          </cell>
        </row>
        <row r="4800">
          <cell r="B4800" t="str">
            <v>PEDRAS DECORATIVAS SÃO RAPHAEL LTDA</v>
          </cell>
        </row>
        <row r="4801">
          <cell r="B4801" t="str">
            <v>HESSEL LOCACAO DE EQUIPAMENTOS LTDA</v>
          </cell>
        </row>
        <row r="4802">
          <cell r="B4802" t="str">
            <v>ERWIL CONSTRUCOES LTDA</v>
          </cell>
        </row>
        <row r="4803">
          <cell r="B4803" t="str">
            <v>ZEBRINI MATERIAL DE CONSTRUÇÃO LTDA</v>
          </cell>
        </row>
        <row r="4804">
          <cell r="B4804" t="str">
            <v>PAIVA EXTRACAO COM. DE PEDREIRA LTDA</v>
          </cell>
        </row>
        <row r="4805">
          <cell r="B4805" t="str">
            <v>FERROLAJE ARTEFATOS DE CIMENTO LTDA</v>
          </cell>
        </row>
        <row r="4806">
          <cell r="B4806" t="str">
            <v>AUTO PECAS DOCINHO LTDA.</v>
          </cell>
        </row>
        <row r="4807">
          <cell r="B4807" t="str">
            <v>WMV INDUSTRIAS SERIGRAFICAS LTDA</v>
          </cell>
        </row>
        <row r="4808">
          <cell r="B4808" t="str">
            <v>CHACARA DANTAS LTDA</v>
          </cell>
        </row>
        <row r="4809">
          <cell r="B4809" t="str">
            <v>HOTEL BRAGA LTDA.</v>
          </cell>
        </row>
        <row r="4810">
          <cell r="B4810" t="str">
            <v>AGON EQUIPAMENTOS INDUSTRIAIS LTDA</v>
          </cell>
        </row>
        <row r="4811">
          <cell r="B4811" t="str">
            <v>POTIGUAR ENGENHARIA E COMERCIO LTDA</v>
          </cell>
        </row>
        <row r="4812">
          <cell r="B4812" t="str">
            <v>ACIMEM INDÚSTRIA E COMÉRCIO LTDA - ME</v>
          </cell>
        </row>
        <row r="4813">
          <cell r="B4813" t="str">
            <v>FERAÇO COMERCIAL LTDA</v>
          </cell>
        </row>
        <row r="4814">
          <cell r="B4814" t="str">
            <v>POSTO DE GASOLINA CANÁRIAS LTDA</v>
          </cell>
        </row>
        <row r="4815">
          <cell r="B4815" t="str">
            <v>EDILEUZA MARIA BEZERRA-TRANSPORTES</v>
          </cell>
        </row>
        <row r="4816">
          <cell r="B4816" t="str">
            <v>MONTA EQUIPAMENTOS CONTRA INCÊNDIO LTDA</v>
          </cell>
        </row>
        <row r="4817">
          <cell r="B4817" t="str">
            <v>INDUSTRIA DE ESCOVAS TRES IRMAOS LTDA</v>
          </cell>
        </row>
        <row r="4818">
          <cell r="B4818" t="str">
            <v>CERÂMICA DUBEL LTDA - ME</v>
          </cell>
        </row>
        <row r="4819">
          <cell r="B4819" t="str">
            <v>SEBASTIÃO JORGE NOVAES</v>
          </cell>
        </row>
        <row r="4820">
          <cell r="B4820" t="str">
            <v>SO RETRO PECAS E EQUIPAMENTOS LTDA</v>
          </cell>
        </row>
        <row r="4821">
          <cell r="B4821" t="str">
            <v>J.CURY COMERCIO E REP. LTDA</v>
          </cell>
        </row>
        <row r="4822">
          <cell r="B4822" t="str">
            <v>KORT ROWAN LTDA</v>
          </cell>
        </row>
        <row r="4823">
          <cell r="B4823" t="str">
            <v>FRESTA SANTOS TRANSPORTES LTDA</v>
          </cell>
        </row>
        <row r="4824">
          <cell r="B4824" t="str">
            <v>ROLAN BÚZIOS COMERCIAL LTDA.</v>
          </cell>
        </row>
        <row r="4825">
          <cell r="B4825" t="str">
            <v>MAMCCIVIRB DO BRASIL COM. PAPÉIS,MÁQS. E SERVIÇOS LTDA</v>
          </cell>
        </row>
        <row r="4826">
          <cell r="B4826" t="str">
            <v>HOTEL, BAR E RESTAURANTE CANTO PEQUENO LTDA</v>
          </cell>
        </row>
        <row r="4827">
          <cell r="B4827" t="str">
            <v>RESTAURANTE KENT-ITA LTDA</v>
          </cell>
        </row>
        <row r="4828">
          <cell r="B4828" t="str">
            <v>INDÚSTRIAS JOSÉ VICENTE SESTO LTDA</v>
          </cell>
        </row>
        <row r="4829">
          <cell r="B4829" t="str">
            <v>LOCASTROM LOC. E COM. DE EQUIP. LTDA.</v>
          </cell>
        </row>
        <row r="4830">
          <cell r="B4830" t="str">
            <v>GERALDO A.FREITAS &amp; FILHO EMPREIT.OBRAS LTDA</v>
          </cell>
        </row>
        <row r="4831">
          <cell r="B4831" t="str">
            <v>ACRO AR COMPRESSORES LTDA</v>
          </cell>
        </row>
        <row r="4832">
          <cell r="B4832" t="str">
            <v>CONSERGRAF - CONSERTOS DE MAQUINAS LTDA.</v>
          </cell>
        </row>
        <row r="4833">
          <cell r="B4833" t="str">
            <v>ARTEFATOS DE CIMENTO SOUZA LIMA LTDA</v>
          </cell>
        </row>
        <row r="4834">
          <cell r="B4834" t="str">
            <v>IMACIL IGUACU MANUFATURADO DE CIMENTO LT</v>
          </cell>
        </row>
        <row r="4835">
          <cell r="B4835" t="str">
            <v>KI MADEIRA LTDA</v>
          </cell>
        </row>
        <row r="4836">
          <cell r="B4836" t="str">
            <v>FRANCISCO XAVIER ADM.SERVIÇOS LTDA</v>
          </cell>
        </row>
        <row r="4837">
          <cell r="B4837" t="str">
            <v>DELTA'S EMPRESA SERV.TÉCNICOS LTDA</v>
          </cell>
        </row>
        <row r="4838">
          <cell r="B4838" t="str">
            <v>ACTS ASSESSORIA CONS.TEC. E SEGURANÇA</v>
          </cell>
        </row>
        <row r="4839">
          <cell r="B4839" t="str">
            <v>A.O.M. SANTOS-ME</v>
          </cell>
        </row>
        <row r="4840">
          <cell r="B4840" t="str">
            <v>AUTO MERCADO VEÍC. USADOS BARROS E NERY LTDA</v>
          </cell>
        </row>
        <row r="4841">
          <cell r="B4841" t="str">
            <v>SERVI-SÁ AUTO GUINDASTE LOCAÇÃO LTDA.</v>
          </cell>
        </row>
        <row r="4842">
          <cell r="B4842" t="str">
            <v>HIPER PEDRAS DECORATIVAS LTDA</v>
          </cell>
        </row>
        <row r="4843">
          <cell r="B4843" t="str">
            <v>R.F. BARRETO - ME</v>
          </cell>
        </row>
        <row r="4844">
          <cell r="B4844" t="str">
            <v>PEDRITA DE TERESOPOLIS</v>
          </cell>
        </row>
        <row r="4845">
          <cell r="B4845" t="str">
            <v>PANFER MATERIAIS FERROVIÁRIOS LTDA</v>
          </cell>
        </row>
        <row r="4846">
          <cell r="B4846" t="str">
            <v>FACIBRAS FÁBRICA ARTEF.CIMENTO DO BRASIL LTDA</v>
          </cell>
        </row>
        <row r="4847">
          <cell r="B4847" t="str">
            <v>ROSA - SERVICOS GERAIS LTDA</v>
          </cell>
        </row>
        <row r="4848">
          <cell r="B4848" t="str">
            <v>ROTOBEL PRESTADORA DE SERVIÇOS LTDA</v>
          </cell>
        </row>
        <row r="4849">
          <cell r="B4849" t="str">
            <v>POSTO DE COMBUSTÍVEIS CONTORNO DE CAMPOS LTDA</v>
          </cell>
        </row>
        <row r="4850">
          <cell r="B4850" t="str">
            <v>AQUINUS IND E COM DE LAJES ARTEFATOS LTD</v>
          </cell>
        </row>
        <row r="4851">
          <cell r="B4851" t="str">
            <v>MADETELHAS MATERIAIS DE CONSTRUÇÃO LTDA</v>
          </cell>
        </row>
        <row r="4852">
          <cell r="B4852" t="str">
            <v>DI BLASI, PARENTE,SOERENSEN GARCIA &amp; ASS</v>
          </cell>
        </row>
        <row r="4853">
          <cell r="B4853" t="str">
            <v>VÍDEO CIÊNCIA PRODUÇÕES LTDA</v>
          </cell>
        </row>
        <row r="4854">
          <cell r="B4854" t="str">
            <v>SF-ENGENHARIA LTDA</v>
          </cell>
        </row>
        <row r="4855">
          <cell r="B4855" t="str">
            <v>AZEREDO SOUZA BAZAR LTDA</v>
          </cell>
        </row>
        <row r="4856">
          <cell r="B4856" t="str">
            <v>AUTO POSTO SUL RIO LTDA</v>
          </cell>
        </row>
        <row r="4857">
          <cell r="B4857" t="str">
            <v>TRANSPORTADORA DALTRO LTDA.</v>
          </cell>
        </row>
        <row r="4858">
          <cell r="B4858" t="str">
            <v>TRANSPORTADORA DURANTE LTDA</v>
          </cell>
        </row>
        <row r="4859">
          <cell r="B4859" t="str">
            <v>MULTIBLOCO IND. E COM. ART. CONCR. LTDA</v>
          </cell>
        </row>
        <row r="4860">
          <cell r="B4860" t="str">
            <v>RARO DO SER CONFECCOES LTDA</v>
          </cell>
        </row>
        <row r="4861">
          <cell r="B4861" t="str">
            <v>SAULO TRANSPORTE LTDA</v>
          </cell>
        </row>
        <row r="4862">
          <cell r="B4862" t="str">
            <v>GALON &amp; MAESTRI LTDA</v>
          </cell>
        </row>
        <row r="4863">
          <cell r="B4863" t="str">
            <v>AUTO POSTO JAPUÍBA LTDA</v>
          </cell>
        </row>
        <row r="4864">
          <cell r="B4864" t="str">
            <v>ABOLIÇÃO CAMINHÕES E ÔNIBUS LTDA</v>
          </cell>
        </row>
        <row r="4865">
          <cell r="B4865" t="str">
            <v>C.A.R. RODRIGUES ENGENHARIA</v>
          </cell>
        </row>
        <row r="4866">
          <cell r="B4866" t="str">
            <v>A.L. FARIA SERRALHERIA - ME</v>
          </cell>
        </row>
        <row r="4867">
          <cell r="B4867" t="str">
            <v>ENGEMAC-RIO MAQ. EQUIP, E SERVICOS LTDA.</v>
          </cell>
        </row>
        <row r="4868">
          <cell r="B4868" t="str">
            <v>FERRO E ALUMÍNIO ARTE VISUAL LTDA</v>
          </cell>
        </row>
        <row r="4869">
          <cell r="B4869" t="str">
            <v>POSTO IMBOASSICA COM. E SERVIÇOS LTDA</v>
          </cell>
        </row>
        <row r="4870">
          <cell r="B4870" t="str">
            <v>RIOPOSTES ARTEFATOS DE CONCRETO LTDA</v>
          </cell>
        </row>
        <row r="4871">
          <cell r="B4871" t="str">
            <v>J.A.N. FERREIRA BAR - ME</v>
          </cell>
        </row>
        <row r="4872">
          <cell r="B4872" t="str">
            <v>CONTATUS COMÉRCIO E REPRESENTAÇÕES LTDA</v>
          </cell>
        </row>
        <row r="4873">
          <cell r="B4873" t="str">
            <v>SANECON SANEAMENTO E CONSTRUÇÃO LTDA</v>
          </cell>
        </row>
        <row r="4874">
          <cell r="B4874" t="str">
            <v>FORTEL DA MANTIQUEIRA COM.MAT.CONSTRUÇÃO LTDA-ME</v>
          </cell>
        </row>
        <row r="4875">
          <cell r="B4875" t="str">
            <v>AKYTEM MÓVEIS LTDA</v>
          </cell>
        </row>
        <row r="4876">
          <cell r="B4876" t="str">
            <v>ANTONIO CARLOS PEDROSA ZANARDI-ME</v>
          </cell>
        </row>
        <row r="4877">
          <cell r="B4877" t="str">
            <v>META EXTINTORES LTDA</v>
          </cell>
        </row>
        <row r="4878">
          <cell r="B4878" t="str">
            <v>EMPREENDIMENTOS HOTELEIROS RIO'S LTDA</v>
          </cell>
        </row>
        <row r="4879">
          <cell r="B4879" t="str">
            <v>FERRETI TRANSPORTES LTDA</v>
          </cell>
        </row>
        <row r="4880">
          <cell r="B4880" t="str">
            <v>M.A.E. REBELLO AREAL LTDA</v>
          </cell>
        </row>
        <row r="4881">
          <cell r="B4881" t="str">
            <v>CERÂMICA ARROZAL LTDA</v>
          </cell>
        </row>
        <row r="4882">
          <cell r="B4882" t="str">
            <v>LUMAR DE MACAÉ COM.REPRESENTAÇÃO LTDA</v>
          </cell>
        </row>
        <row r="4883">
          <cell r="B4883" t="str">
            <v>ELATEC ASSESSORIA TÉCNICA E COMERCIAL LTDA</v>
          </cell>
        </row>
        <row r="4884">
          <cell r="B4884" t="str">
            <v>REDE MANAUS COMERCIO DE PNEUS LTDA</v>
          </cell>
        </row>
        <row r="4885">
          <cell r="B4885" t="str">
            <v>DISNAVI DISTRIB.PRODUTOS DE LIMPEZA LTDA</v>
          </cell>
        </row>
        <row r="4886">
          <cell r="B4886" t="str">
            <v>HONDÃO MERCEARIA LTDA</v>
          </cell>
        </row>
        <row r="4887">
          <cell r="B4887" t="str">
            <v>TERRAPLENAGEM LAGOA FEIA LTDA</v>
          </cell>
        </row>
        <row r="4888">
          <cell r="B4888" t="str">
            <v>GOLDEN CHEMICALS INDUSTRIA E COMERCIO LT</v>
          </cell>
        </row>
        <row r="4889">
          <cell r="B4889" t="str">
            <v>PEDREIRA BANGU LTDA</v>
          </cell>
        </row>
        <row r="4890">
          <cell r="B4890" t="str">
            <v>POSTO SUL AMERICANO LTDA</v>
          </cell>
        </row>
        <row r="4891">
          <cell r="B4891" t="str">
            <v>PARAFERR-PARAFUSOS E FERRAMENTAS LTDA.</v>
          </cell>
        </row>
        <row r="4892">
          <cell r="B4892" t="str">
            <v>JONAS DUTRA CALDEIRA</v>
          </cell>
        </row>
        <row r="4893">
          <cell r="B4893" t="str">
            <v>TRAVESSIA PADUA MATERIAIS DE CONSTRUCAO</v>
          </cell>
        </row>
        <row r="4894">
          <cell r="B4894" t="str">
            <v>LIGAPP DE ITAOCARA MAT. CONSTRUCAO LTDA</v>
          </cell>
        </row>
        <row r="4895">
          <cell r="B4895" t="str">
            <v>IMUNO-RIO DISTRIBUIDORA DE VACINAS LTDA</v>
          </cell>
        </row>
        <row r="4896">
          <cell r="B4896" t="str">
            <v>R.J. DE OLIVEIRA NETO</v>
          </cell>
        </row>
        <row r="4897">
          <cell r="B4897" t="str">
            <v>N.PIMENTA &amp; FILHOS TRANSPORTES LTDA</v>
          </cell>
        </row>
        <row r="4898">
          <cell r="B4898" t="str">
            <v>TITACO AGROPECUARIA LTDA</v>
          </cell>
        </row>
        <row r="4899">
          <cell r="B4899" t="str">
            <v>UNIS PLANTAS ORNAMENTAIS LTDA</v>
          </cell>
        </row>
        <row r="4900">
          <cell r="B4900" t="str">
            <v>HOTEL BRASIL PARADISO LTDA</v>
          </cell>
        </row>
        <row r="4901">
          <cell r="B4901" t="str">
            <v>L.LOCATELES SOBRINHO IND. COM. DE VASSOU</v>
          </cell>
        </row>
        <row r="4902">
          <cell r="B4902" t="str">
            <v>MADEREIRA FLAVIENSE LTDA</v>
          </cell>
        </row>
        <row r="4903">
          <cell r="B4903" t="str">
            <v>TREVO DE RIO BONITO AGROPECUARIA LTDA</v>
          </cell>
        </row>
        <row r="4904">
          <cell r="B4904" t="str">
            <v>NORTE RIO GRÁFICA E PAPELARIA LTDA</v>
          </cell>
        </row>
        <row r="4905">
          <cell r="B4905" t="str">
            <v>GRÁFICA E EDITORA MONT LTDA</v>
          </cell>
        </row>
        <row r="4906">
          <cell r="B4906" t="str">
            <v>C.P. TURISMO E VIAGENS LTDA</v>
          </cell>
        </row>
        <row r="4907">
          <cell r="B4907" t="str">
            <v>CASA DE SAUDE PIO XII LTDA</v>
          </cell>
        </row>
        <row r="4908">
          <cell r="B4908" t="str">
            <v>GUTICAR COMÉRCIO E SERVIÇOS LTDA</v>
          </cell>
        </row>
        <row r="4909">
          <cell r="B4909" t="str">
            <v>LOPES E IANNIBELLI ENGENHARIA SC LTDA</v>
          </cell>
        </row>
        <row r="4910">
          <cell r="B4910" t="str">
            <v>ETECE CONSULTORIA E ENGENHARIA LTDA.</v>
          </cell>
        </row>
        <row r="4911">
          <cell r="B4911" t="str">
            <v>R.J. VALÉRIO BAR E RESTAURANTE - ME</v>
          </cell>
        </row>
        <row r="4912">
          <cell r="B4912" t="str">
            <v>J.R. MONTAGEM DE MOTORES LTDA</v>
          </cell>
        </row>
        <row r="4913">
          <cell r="B4913" t="str">
            <v>J.R. MONTAGEM DE MOTORES LTDA</v>
          </cell>
        </row>
        <row r="4914">
          <cell r="B4914" t="str">
            <v>IRMÃO GOVERNO COMÉRCIO DE FERRAGENS LTDA</v>
          </cell>
        </row>
        <row r="4915">
          <cell r="B4915" t="str">
            <v>G.M. RAMOS CARPINTARIA - ME</v>
          </cell>
        </row>
        <row r="4916">
          <cell r="B4916" t="str">
            <v>TINTAUTO TINTAS LTDA</v>
          </cell>
        </row>
        <row r="4917">
          <cell r="B4917" t="str">
            <v>AUTO POSTO VELA MAR LTDA</v>
          </cell>
        </row>
        <row r="4918">
          <cell r="B4918" t="str">
            <v>JOSÉ MACHADO DE BARROS ARTEFATOS DE CONCRETO-ME</v>
          </cell>
        </row>
        <row r="4919">
          <cell r="B4919" t="str">
            <v>LUMI-HOUSE COMERCIO E REPRESENTACOES</v>
          </cell>
        </row>
        <row r="4920">
          <cell r="B4920" t="str">
            <v>J. COSTA CARDOSO COMÉRCIO E INDÚSTRIA LTDA</v>
          </cell>
        </row>
        <row r="4921">
          <cell r="B4921" t="str">
            <v>TECSOL PROD.MAT.CONSTRUÇÃO LTDA</v>
          </cell>
        </row>
        <row r="4922">
          <cell r="B4922" t="str">
            <v>EXCAVATOR COMERCIO DE PECAS LTDA</v>
          </cell>
        </row>
        <row r="4923">
          <cell r="B4923" t="str">
            <v>POSTO DE MOLAS RIO DO " A " LTDA</v>
          </cell>
        </row>
        <row r="4924">
          <cell r="B4924" t="str">
            <v>GRAMA GRANITOS E MARMORES LTDA.</v>
          </cell>
        </row>
        <row r="4925">
          <cell r="B4925" t="str">
            <v>BAZAR TIA BERÊ LTDA</v>
          </cell>
        </row>
        <row r="4926">
          <cell r="B4926" t="str">
            <v>CONSUGEL COMÉRCIO DE SUCATAS LTDA</v>
          </cell>
        </row>
        <row r="4927">
          <cell r="B4927" t="str">
            <v>ELTON TAVARES RANGEL - ME</v>
          </cell>
        </row>
        <row r="4928">
          <cell r="B4928" t="str">
            <v>SOUZA &amp; FRANCISCO LTDA</v>
          </cell>
        </row>
        <row r="4929">
          <cell r="B4929" t="str">
            <v>PEDREIRA CARIOCA LTDA</v>
          </cell>
        </row>
        <row r="4930">
          <cell r="B4930" t="str">
            <v>PEDREIRA OURO BRANCO LTDA</v>
          </cell>
        </row>
        <row r="4931">
          <cell r="B4931" t="str">
            <v>RECAUCHUTADORA NOVA ITAIPAVA LTDA</v>
          </cell>
        </row>
        <row r="4932">
          <cell r="B4932" t="str">
            <v>POSTO PONTE SECA LTDA</v>
          </cell>
        </row>
        <row r="4933">
          <cell r="B4933" t="str">
            <v>ARMANDO PNEUS LTDA</v>
          </cell>
        </row>
        <row r="4934">
          <cell r="B4934" t="str">
            <v>ARMANDO PNEUS LTDA</v>
          </cell>
        </row>
        <row r="4935">
          <cell r="B4935" t="str">
            <v>POSTO BIG PARK LTDA</v>
          </cell>
        </row>
        <row r="4936">
          <cell r="B4936" t="str">
            <v>BUSATO MATERIAL DE CONSTRUÇÃO LTDA</v>
          </cell>
        </row>
        <row r="4937">
          <cell r="B4937" t="str">
            <v>POSTO PARADA IBIRAÇU LTDA ME</v>
          </cell>
        </row>
        <row r="4938">
          <cell r="B4938" t="str">
            <v>TRANSPORTADORA POUPE PESO LTDA</v>
          </cell>
        </row>
        <row r="4939">
          <cell r="B4939" t="str">
            <v>ARETEC EXTRACAO,COMEFCIO E TRANSP. DE AR</v>
          </cell>
        </row>
        <row r="4940">
          <cell r="B4940" t="str">
            <v>ANASA LOCADORA DE BENS LTDA</v>
          </cell>
        </row>
        <row r="4941">
          <cell r="B4941" t="str">
            <v>RADIADORES E OFICINA ELETROM. FAB-CAR LTDA - ME</v>
          </cell>
        </row>
        <row r="4942">
          <cell r="B4942" t="str">
            <v>COMARCA ARTES GRAFICAS LTDA</v>
          </cell>
        </row>
        <row r="4943">
          <cell r="B4943" t="str">
            <v>PROJEST CONSULTORIA E PROJETOS S.C. LTDA</v>
          </cell>
        </row>
        <row r="4944">
          <cell r="B4944" t="str">
            <v>CARLOS AUGUSTO SIQUEIRA OLIVA-ME</v>
          </cell>
        </row>
        <row r="4945">
          <cell r="B4945" t="str">
            <v>SYNESIS TECNOLOGIA DE QUALIDADE LTDA</v>
          </cell>
        </row>
        <row r="4946">
          <cell r="B4946" t="str">
            <v>SYNESIS TECNOLOGIA DA QUALIDADE LTDA</v>
          </cell>
        </row>
        <row r="4947">
          <cell r="B4947" t="str">
            <v>BONI TUBOS CONEXOES E SANEAMENTO LTDA</v>
          </cell>
        </row>
        <row r="4948">
          <cell r="B4948" t="str">
            <v>COMÉRCIO IND. RAPOSO &amp; FILHO LTDA</v>
          </cell>
        </row>
        <row r="4949">
          <cell r="B4949" t="str">
            <v>POSTO SANJOANENSE LTDA</v>
          </cell>
        </row>
        <row r="4950">
          <cell r="B4950" t="str">
            <v>CASA SHOW - CASAS SENDAS IND. COM S.A</v>
          </cell>
        </row>
        <row r="4951">
          <cell r="B4951" t="str">
            <v>ARTFLA-CONSTRUÇÕES E SERVIÇOS LTDA</v>
          </cell>
        </row>
        <row r="4952">
          <cell r="B4952" t="str">
            <v>TAECO MATERIAIS DE CONSTRUÇÃO LTDA</v>
          </cell>
        </row>
        <row r="4953">
          <cell r="B4953" t="str">
            <v>POSTO RIO-SAO PAULO LTDA.</v>
          </cell>
        </row>
        <row r="4954">
          <cell r="B4954" t="str">
            <v>FIDELIS PNEUS LTDA</v>
          </cell>
        </row>
        <row r="4955">
          <cell r="B4955" t="str">
            <v>SETOG-SERVIÇOS LTDA - ME</v>
          </cell>
        </row>
        <row r="4956">
          <cell r="B4956" t="str">
            <v>ANEOR-ASSOCIACAO NACIONAL DAS EMPRESAS D</v>
          </cell>
        </row>
        <row r="4957">
          <cell r="B4957" t="str">
            <v>LUIZ CARLOS PEREIRA DE ABREU-ME</v>
          </cell>
        </row>
        <row r="4958">
          <cell r="B4958" t="str">
            <v>M. GUIMARÃES SÁ - ME</v>
          </cell>
        </row>
        <row r="4959">
          <cell r="B4959" t="str">
            <v>BAZAR SHALON DE JAPERÍ LTDA - ME</v>
          </cell>
        </row>
        <row r="4960">
          <cell r="B4960" t="str">
            <v>METALÚRGICA AUGUSTO FERRAÇO LTDA</v>
          </cell>
        </row>
        <row r="4961">
          <cell r="B4961" t="str">
            <v>JEVIN COMÉRCIO E SERVIÇOS LTDA</v>
          </cell>
        </row>
        <row r="4962">
          <cell r="B4962" t="str">
            <v>DPS RIO COMÉRCIO E REPRESENTAÇÃO LTDA</v>
          </cell>
        </row>
        <row r="4963">
          <cell r="B4963" t="str">
            <v>RTT- INFORMÁTICA E TELECOMUNICAÇÕES LTDA</v>
          </cell>
        </row>
        <row r="4964">
          <cell r="B4964" t="str">
            <v>C.A.E.L. COM. APARELHOS ELETRÔNICOS LTDA</v>
          </cell>
        </row>
        <row r="4965">
          <cell r="B4965" t="str">
            <v>A ARTE EM LETREIROS E PLACAS SPARTA LTDA</v>
          </cell>
        </row>
        <row r="4966">
          <cell r="B4966" t="str">
            <v>ALUMÍNIO FLUMINENSE LTDA</v>
          </cell>
        </row>
        <row r="4967">
          <cell r="B4967" t="str">
            <v>POSTO DE ABAST.DE VEICULOS SILMAN LTDA</v>
          </cell>
        </row>
        <row r="4968">
          <cell r="B4968" t="str">
            <v>INABE CONSULTORIO MEDICO E ODONTOLOGICO</v>
          </cell>
        </row>
        <row r="4969">
          <cell r="B4969" t="str">
            <v>TOPURB TOPOGRAFIA E URBANIZAÇÃO LTDA</v>
          </cell>
        </row>
        <row r="4970">
          <cell r="B4970" t="str">
            <v>EXTINCAMPOS COM.INST.EQUIP.INCÊNDIO LTDA</v>
          </cell>
        </row>
        <row r="4971">
          <cell r="B4971" t="str">
            <v>AGRO INDUSTRIAL DUASANNAS LTDA</v>
          </cell>
        </row>
        <row r="4972">
          <cell r="B4972" t="str">
            <v>GERSON F. AZEVEDO FILHO - ME</v>
          </cell>
        </row>
        <row r="4973">
          <cell r="B4973" t="str">
            <v>CAIRU AUTO CENTER LTDA</v>
          </cell>
        </row>
        <row r="4974">
          <cell r="B4974" t="str">
            <v>ALCINÉA C. DA SILVA - ME</v>
          </cell>
        </row>
        <row r="4975">
          <cell r="B4975" t="str">
            <v>MEXICOMETAL COMÉRCIO E REPRESENTAÇÃO LTDA.</v>
          </cell>
        </row>
        <row r="4976">
          <cell r="B4976" t="str">
            <v>IMPERACO COM.DE FERRO E ACO LTDA</v>
          </cell>
        </row>
        <row r="4977">
          <cell r="B4977" t="str">
            <v>TRIGONAL ENGENHARIA LTDA.</v>
          </cell>
        </row>
        <row r="4978">
          <cell r="B4978" t="str">
            <v>REFA IND.DE ART. DE CONCRETO E COM MAT D</v>
          </cell>
        </row>
        <row r="4979">
          <cell r="B4979" t="str">
            <v>CASA DE MOVEIS PONTO CERTO DE BANGU LTDA</v>
          </cell>
        </row>
        <row r="4980">
          <cell r="B4980" t="str">
            <v>TOESA SERVICE LTDA</v>
          </cell>
        </row>
        <row r="4981">
          <cell r="B4981" t="str">
            <v>M.A.R. PEREIRA - ME</v>
          </cell>
        </row>
        <row r="4982">
          <cell r="B4982" t="str">
            <v>COPYLHA COPIADORA ILHA LTDA</v>
          </cell>
        </row>
        <row r="4983">
          <cell r="B4983" t="str">
            <v>MINERAÇÃO SOUZA FREIRE LTDA - ME</v>
          </cell>
        </row>
        <row r="4984">
          <cell r="B4984" t="str">
            <v>MILI IND.PANIFICAÇÃO COM. ALIMENTOS LTDA</v>
          </cell>
        </row>
        <row r="4985">
          <cell r="B4985" t="str">
            <v>THERMOPAR EQUIPAMENTOS INDUSTRIAIS LTDA</v>
          </cell>
        </row>
        <row r="4986">
          <cell r="B4986" t="str">
            <v>PAMAVI ARTEFATOS DE CIMENTO LTDA</v>
          </cell>
        </row>
        <row r="4987">
          <cell r="B4987" t="str">
            <v>EQUIPEL EQUIPAMENTOS INDUSTRIAIS PERFECTOR LTDA.</v>
          </cell>
        </row>
        <row r="4988">
          <cell r="B4988" t="str">
            <v>ZANATTA METALÚRGICA LTDA</v>
          </cell>
        </row>
        <row r="4989">
          <cell r="B4989" t="str">
            <v>PRODAM COM. E REPRESENTAÇÕES LTDA</v>
          </cell>
        </row>
        <row r="4990">
          <cell r="B4990" t="str">
            <v>CONSULT-AR ENGENHARIA LTDA</v>
          </cell>
        </row>
        <row r="4991">
          <cell r="B4991" t="str">
            <v>TECLADO DE CAMPOS DISTRIBUIDORA DE MÁQUINAS LTDA</v>
          </cell>
        </row>
        <row r="4992">
          <cell r="B4992" t="str">
            <v>SANDYR COMERCIAL ELÉTRICA LTDA</v>
          </cell>
        </row>
        <row r="4993">
          <cell r="B4993" t="str">
            <v>F.S.C. BARCELOS</v>
          </cell>
        </row>
        <row r="4994">
          <cell r="B4994" t="str">
            <v>ANGRILLI E FILHOS LOT. ESPORT.COPIADORA E CHAVEIRO LTDA</v>
          </cell>
        </row>
        <row r="4995">
          <cell r="B4995" t="str">
            <v>ESAGUA ENGENHARIA, INDUSTRIA E COMERCIO</v>
          </cell>
        </row>
        <row r="4996">
          <cell r="B4996" t="str">
            <v>SERVIFLU LIMPEZAS URB.E INDUSTRIAIS LTDA</v>
          </cell>
        </row>
        <row r="4997">
          <cell r="B4997" t="str">
            <v>RODEC AMADO SOLDAS ABRASIVOS E SEGURANÇA LTDA</v>
          </cell>
        </row>
        <row r="4998">
          <cell r="B4998" t="str">
            <v>DYNATEST ENGENHARIA LTDA</v>
          </cell>
        </row>
        <row r="4999">
          <cell r="B4999" t="str">
            <v>YARA MAIA CORDEIRO DA SILVA</v>
          </cell>
        </row>
        <row r="5000">
          <cell r="B5000" t="str">
            <v>OSVALDO BORBA LANCHONETE - ME</v>
          </cell>
        </row>
        <row r="5001">
          <cell r="B5001" t="str">
            <v>MATERIAL DE CONSTRUÇÃO BONS VIZINHOS LTDA</v>
          </cell>
        </row>
        <row r="5002">
          <cell r="B5002" t="str">
            <v>JUAREZ PEIXOTO DOS SANTOS JUNIOR MOVEIS</v>
          </cell>
        </row>
        <row r="5003">
          <cell r="B5003" t="str">
            <v>TRANSGAMA</v>
          </cell>
        </row>
        <row r="5004">
          <cell r="B5004" t="str">
            <v>COMESE COMERCIO DE EQUIPAMENTOS DE SEGUR</v>
          </cell>
        </row>
        <row r="5005">
          <cell r="B5005" t="str">
            <v>MOBILITÁ - COM., IND. E REP. LTDA</v>
          </cell>
        </row>
        <row r="5006">
          <cell r="B5006" t="str">
            <v>MOBILITA COM. IND. E REPRESENTA€ÇO</v>
          </cell>
        </row>
        <row r="5007">
          <cell r="B5007" t="str">
            <v>GUNGA-DIN COM.REPRES.DE BEBIDAS LTDA</v>
          </cell>
        </row>
        <row r="5008">
          <cell r="B5008" t="str">
            <v>TRANSREIS DE BARRA TRANSPORTES E SERVICO</v>
          </cell>
        </row>
        <row r="5009">
          <cell r="B5009" t="str">
            <v>J. MORAIS MÁQS. ABRASIVOS &amp; FERRAMENTAS</v>
          </cell>
        </row>
        <row r="5010">
          <cell r="B5010" t="str">
            <v>NOVA ERA</v>
          </cell>
        </row>
        <row r="5011">
          <cell r="B5011" t="str">
            <v>POSTO DE ABASTECIMENTO ALEGRIA LTDA</v>
          </cell>
        </row>
        <row r="5012">
          <cell r="B5012" t="str">
            <v>NILS IND. COMÉRCIO E EXPORTAÇÃO LTDA</v>
          </cell>
        </row>
        <row r="5013">
          <cell r="B5013" t="str">
            <v>SILK'S DESIGN COM. EMPREENDIMENTOS LTDA</v>
          </cell>
        </row>
        <row r="5014">
          <cell r="B5014" t="str">
            <v>BAR E REST. TIA RITINHA</v>
          </cell>
        </row>
        <row r="5015">
          <cell r="B5015" t="str">
            <v>TRIDIMENSIONAL LEKAS MEDICOES LTDA</v>
          </cell>
        </row>
        <row r="5016">
          <cell r="B5016" t="str">
            <v>FERCAMAR COMÉRCIO DE FERRO E AÇO LTDA</v>
          </cell>
        </row>
        <row r="5017">
          <cell r="B5017" t="str">
            <v>CHURRASCARIA PLANALTO DE PADUA LTDA.</v>
          </cell>
        </row>
        <row r="5018">
          <cell r="B5018" t="str">
            <v>GAL-TEC GALVANIZAÇÃO TÉCNICA LTDA</v>
          </cell>
        </row>
        <row r="5019">
          <cell r="B5019" t="str">
            <v>ROFER ASSISTENCIA TECNICA E COMERCIO LTD</v>
          </cell>
        </row>
        <row r="5020">
          <cell r="B5020" t="str">
            <v>VELUPLAST TECIDOS E PLÁSTICOS LTDA</v>
          </cell>
        </row>
        <row r="5021">
          <cell r="B5021" t="str">
            <v>CORCEL RIO LÍQUIDOS E COMESTÍVEIS LTDA</v>
          </cell>
        </row>
        <row r="5022">
          <cell r="B5022" t="str">
            <v>CASSEL COMERCIO E PRODUTOS DE BORRACHA L</v>
          </cell>
        </row>
        <row r="5023">
          <cell r="B5023" t="str">
            <v>BAZAR GEGE DE NOVA IGUAÇU LTDA - ME</v>
          </cell>
        </row>
        <row r="5024">
          <cell r="B5024" t="str">
            <v>HEBERTFLEX TOLDO E COBERTURAS LTDA - ME</v>
          </cell>
        </row>
        <row r="5025">
          <cell r="B5025" t="str">
            <v>L.M. DE ITABORAÍ TELHAS E TIJOLOS LTDA</v>
          </cell>
        </row>
        <row r="5026">
          <cell r="B5026" t="str">
            <v>MEGA APOIO TECNICO E INDUSTRIA LTDA</v>
          </cell>
        </row>
        <row r="5027">
          <cell r="B5027" t="str">
            <v>TECSOND INDUSTRIA E COMERCIO LTDA</v>
          </cell>
        </row>
        <row r="5028">
          <cell r="B5028" t="str">
            <v>LOVATI E ROCHA LTDA - ME</v>
          </cell>
        </row>
        <row r="5029">
          <cell r="B5029" t="str">
            <v>I.M. DE SOUZA ARAMES - ME</v>
          </cell>
        </row>
        <row r="5030">
          <cell r="B5030" t="str">
            <v>J.F. COMERCIAL LTDA - EPP</v>
          </cell>
        </row>
        <row r="5031">
          <cell r="B5031" t="str">
            <v>RESTAURANTE ROSA BRANCA DE BOM JESUS LTD</v>
          </cell>
        </row>
        <row r="5032">
          <cell r="B5032" t="str">
            <v>ARPINT EQUIPS. P/PINTURA E ASSIST. TECNI</v>
          </cell>
        </row>
        <row r="5033">
          <cell r="B5033" t="str">
            <v>GRAPHOSET MÁQ. ARTES GRÁFICAS LTDA</v>
          </cell>
        </row>
        <row r="5034">
          <cell r="B5034" t="str">
            <v>SERMAP COMÉRCIO E SERVIÇOS LTDA</v>
          </cell>
        </row>
        <row r="5035">
          <cell r="B5035" t="str">
            <v>INSTELSYSTEM ELETRONICA LTDA</v>
          </cell>
        </row>
        <row r="5036">
          <cell r="B5036" t="str">
            <v>P.C. RODRIGUES TRANSPORTES E COMÉRCIO</v>
          </cell>
        </row>
        <row r="5037">
          <cell r="B5037" t="str">
            <v>ARBOREUM PLANTAS E JD LTDA ME</v>
          </cell>
        </row>
        <row r="5038">
          <cell r="B5038" t="str">
            <v>LUIZ CLAUDIO MELLO COELHO</v>
          </cell>
        </row>
        <row r="5039">
          <cell r="B5039" t="str">
            <v>POSTO DE ABASTECIMENTO MÔNICA ALVES LTDA</v>
          </cell>
        </row>
        <row r="5040">
          <cell r="B5040" t="str">
            <v>ROLDY MAQS EQUIPAMENTOS E SERVICOS LTDA</v>
          </cell>
        </row>
        <row r="5041">
          <cell r="B5041" t="str">
            <v>IMPER RIO COMERCIO DE MATERIAS DE CONSTR</v>
          </cell>
        </row>
        <row r="5042">
          <cell r="B5042" t="str">
            <v>ICRAM METROLOGIA INDUSTRIAL E CIENTIFICA</v>
          </cell>
        </row>
        <row r="5043">
          <cell r="B5043" t="str">
            <v>TRANS LIRA TRANSPORTADORA LTDA</v>
          </cell>
        </row>
        <row r="5044">
          <cell r="B5044" t="str">
            <v>RAINHA COM.E IND. DE FERRO LTDA</v>
          </cell>
        </row>
        <row r="5045">
          <cell r="B5045" t="str">
            <v>MADEREIRA SERRA FORTE LTDA.</v>
          </cell>
        </row>
        <row r="5046">
          <cell r="B5046" t="str">
            <v>LIGER PAPÉIS COMÉRCIO E INDÚSTRIA LTDA</v>
          </cell>
        </row>
        <row r="5047">
          <cell r="B5047" t="str">
            <v>D'ALMAC REFORMA MAN.BOMBAS DE GASOLINA LTDA</v>
          </cell>
        </row>
        <row r="5048">
          <cell r="B5048" t="str">
            <v>CENTRAL DE AÇOS MACAÉ LTDA - ME</v>
          </cell>
        </row>
        <row r="5049">
          <cell r="B5049" t="str">
            <v>CARLOS ALBERTO ASSEFF</v>
          </cell>
        </row>
        <row r="5050">
          <cell r="B5050" t="str">
            <v>C.M.E. COMÉRCIO DE MÁQUINAS E EQUIPAMENTOS LTDA</v>
          </cell>
        </row>
        <row r="5051">
          <cell r="B5051" t="str">
            <v>MERCANTIL MAT. DE CONSTR. DE BOM JESUS LTDA</v>
          </cell>
        </row>
        <row r="5052">
          <cell r="B5052" t="str">
            <v>LANCHONETE E REST. MAIA E ABREU LTDA</v>
          </cell>
        </row>
        <row r="5053">
          <cell r="B5053" t="str">
            <v>TOP RIO VIAGENS E TURISMO LTDA</v>
          </cell>
        </row>
        <row r="5054">
          <cell r="B5054" t="str">
            <v>TOP RIO VIAGENS E TURISMO LTDA</v>
          </cell>
        </row>
        <row r="5055">
          <cell r="B5055" t="str">
            <v>AUTO POSTO DE SERVIÇOS VILAR LTDA</v>
          </cell>
        </row>
        <row r="5056">
          <cell r="B5056" t="str">
            <v>JUMACOL JUPARANÃ MATERIAIS DE CONSTRUÇÃO LTDA.</v>
          </cell>
        </row>
        <row r="5057">
          <cell r="B5057" t="str">
            <v>MTD TRANSPORTES LTDA.</v>
          </cell>
        </row>
        <row r="5058">
          <cell r="B5058" t="str">
            <v>JANCIL CONSTRUCOES E INSTALACOES LTDA</v>
          </cell>
        </row>
        <row r="5059">
          <cell r="B5059" t="str">
            <v>TALUS CONSULT.ENGENHARIA PROJETOS LTDA</v>
          </cell>
        </row>
        <row r="5060">
          <cell r="B5060" t="str">
            <v>LPS CONSULTORIA E ENGENHARIA LTDA</v>
          </cell>
        </row>
        <row r="5061">
          <cell r="B5061" t="str">
            <v>LUQUIP TERRAPLENAGEM LTDA</v>
          </cell>
        </row>
        <row r="5062">
          <cell r="B5062" t="str">
            <v>COMFERRO - CAMPOS COMÉRCIO DE FERROS LTDA</v>
          </cell>
        </row>
        <row r="5063">
          <cell r="B5063" t="str">
            <v>L.C.S. FULGÊNCIO - ME</v>
          </cell>
        </row>
        <row r="5064">
          <cell r="B5064" t="str">
            <v>GVR INDUSTRIA E COMERCIO LTDA</v>
          </cell>
        </row>
        <row r="5065">
          <cell r="B5065" t="str">
            <v>CARU DE ENGENHO PEQUENO MAT.DE CONSTRUCO</v>
          </cell>
        </row>
        <row r="5066">
          <cell r="B5066" t="str">
            <v>AGENCIA ALECRIM DE VIAGENS E TURISMO LTDA</v>
          </cell>
        </row>
        <row r="5067">
          <cell r="B5067" t="str">
            <v>PLAZA DIST. DE FERRAGENS LTDA</v>
          </cell>
        </row>
        <row r="5068">
          <cell r="B5068" t="str">
            <v>SERRALHERIA NATOS DE MESQUITA LTDA</v>
          </cell>
        </row>
        <row r="5069">
          <cell r="B5069" t="str">
            <v>GLAMOUR POSTO DE SERVICOS LTDA</v>
          </cell>
        </row>
        <row r="5070">
          <cell r="B5070" t="str">
            <v>FORNEC.MAT.CONSTRUÇÃO BAIRRO DA LUZ LTDA</v>
          </cell>
        </row>
        <row r="5071">
          <cell r="B5071" t="str">
            <v>HIDROCENTER MATERIAIS HIDRAULICOS LTDA</v>
          </cell>
        </row>
        <row r="5072">
          <cell r="B5072" t="str">
            <v>SOPHIM'S EMPREITEIRA LTDA</v>
          </cell>
        </row>
        <row r="5073">
          <cell r="B5073" t="str">
            <v>MECÂNICA E PEÇAS IBYRACEMA LTDA-ME</v>
          </cell>
        </row>
        <row r="5074">
          <cell r="B5074" t="str">
            <v>ALAOR ALVES BARBOSA - ME</v>
          </cell>
        </row>
        <row r="5075">
          <cell r="B5075" t="str">
            <v>INGRAL INDUSTRIA GRAFICA LTDA</v>
          </cell>
        </row>
        <row r="5076">
          <cell r="B5076" t="str">
            <v>M.M.J. DISTRIBUIDORA DE PECAS LTDA</v>
          </cell>
        </row>
        <row r="5077">
          <cell r="B5077" t="str">
            <v>TECLADO DE CACHOEIRO MÁQ.EQUIPAMENTOS LTDA</v>
          </cell>
        </row>
        <row r="5078">
          <cell r="B5078" t="str">
            <v>TRANSPORTERRA TERRAPLANAGEM LTDA</v>
          </cell>
        </row>
        <row r="5079">
          <cell r="B5079" t="str">
            <v>SPP INFORMATICA COM.REPRESENTACOES LTDA</v>
          </cell>
        </row>
        <row r="5080">
          <cell r="B5080" t="str">
            <v>ARECOL AREIAS COLATINA LTDA-ME</v>
          </cell>
        </row>
        <row r="5081">
          <cell r="B5081" t="str">
            <v>PAPI COPY PAPELARIA LTDA - ME</v>
          </cell>
        </row>
        <row r="5082">
          <cell r="B5082" t="str">
            <v>SOBREMETAL-RECUPERACAO DE METAIS LTDA</v>
          </cell>
        </row>
        <row r="5083">
          <cell r="B5083" t="str">
            <v>SOBRENATURAL RECUPERAÇÃO DE METAIS LTDA</v>
          </cell>
        </row>
        <row r="5084">
          <cell r="B5084" t="str">
            <v>FÁBRICA DE TELAS TRÊS RIOS LTDA</v>
          </cell>
        </row>
        <row r="5085">
          <cell r="B5085" t="str">
            <v>COND. EDIF. PORTO RICO</v>
          </cell>
        </row>
        <row r="5086">
          <cell r="B5086" t="str">
            <v>SCARINO EDITORA E PROM LTDA</v>
          </cell>
        </row>
        <row r="5087">
          <cell r="B5087" t="str">
            <v>FISTEC CONSULTORIA E CONSTRUCOES LTDA</v>
          </cell>
        </row>
        <row r="5088">
          <cell r="B5088" t="str">
            <v>HOELI MANGUEIRAS HIDRÁULICAS E CONEXÕES LTDA</v>
          </cell>
        </row>
        <row r="5089">
          <cell r="B5089" t="str">
            <v>ORLANDO VIANNA IND. E COM. E REFORMAS DE FERRAMENTAS LTDA</v>
          </cell>
        </row>
        <row r="5090">
          <cell r="B5090" t="str">
            <v>PEDREIRA SEPETIBA LTDA</v>
          </cell>
        </row>
        <row r="5091">
          <cell r="B5091" t="str">
            <v>PEDREIRA SEPETIBA LTDA</v>
          </cell>
        </row>
        <row r="5092">
          <cell r="B5092" t="str">
            <v>CERÂMICA SANTA EDWIGES DE CAMPOS LTDA</v>
          </cell>
        </row>
        <row r="5093">
          <cell r="B5093" t="str">
            <v>REFRAMAR AUTO CENTER LTDA</v>
          </cell>
        </row>
        <row r="5094">
          <cell r="B5094" t="str">
            <v>MULTISERV LTDA</v>
          </cell>
        </row>
        <row r="5095">
          <cell r="B5095" t="str">
            <v>MULTISERV LTDA</v>
          </cell>
        </row>
        <row r="5096">
          <cell r="B5096" t="str">
            <v>MONTAGGIO COMERCIO DE MOVEIS LTDA</v>
          </cell>
        </row>
        <row r="5097">
          <cell r="B5097" t="str">
            <v>MONTAGIO COMERCIO DE MOVEIS LTDA</v>
          </cell>
        </row>
        <row r="5098">
          <cell r="B5098" t="str">
            <v>AUDIO COMPANY</v>
          </cell>
        </row>
        <row r="5099">
          <cell r="B5099" t="str">
            <v>SMAEL F. MORAES-ME</v>
          </cell>
        </row>
        <row r="5100">
          <cell r="B5100" t="str">
            <v>SUPERMERCADO MESSIAS PEIXOTO LTDA</v>
          </cell>
        </row>
        <row r="5101">
          <cell r="B5101" t="str">
            <v>FERSEG-FERRAMENTAS E SEGURANÇA LTDA</v>
          </cell>
        </row>
        <row r="5102">
          <cell r="B5102" t="str">
            <v>PLAN CONSULTORIA EMPRESARIAL LTDA</v>
          </cell>
        </row>
        <row r="5103">
          <cell r="B5103" t="str">
            <v>ADIANTAMENTO BOEING TURISMO LTDA</v>
          </cell>
        </row>
        <row r="5104">
          <cell r="B5104" t="str">
            <v>JORGE LUIZ MARQUES CORREA</v>
          </cell>
        </row>
        <row r="5105">
          <cell r="B5105" t="str">
            <v>CAETANO SANTOS DA SILVA</v>
          </cell>
        </row>
        <row r="5106">
          <cell r="B5106" t="str">
            <v>TELEMAR NORTE LESTE S/A</v>
          </cell>
        </row>
        <row r="5107">
          <cell r="B5107" t="str">
            <v>TELEMAR NORTE LESTE S/A</v>
          </cell>
        </row>
        <row r="5108">
          <cell r="B5108" t="str">
            <v>MULLER S.A IND. E COM.</v>
          </cell>
        </row>
        <row r="5109">
          <cell r="B5109" t="str">
            <v>NOVO RIO IMPORTADORA E EXPORTADORA MERCANTIL LTDA.</v>
          </cell>
        </row>
        <row r="5110">
          <cell r="B5110" t="str">
            <v>EUROBRAZ MÓVEIS LTDA</v>
          </cell>
        </row>
        <row r="5111">
          <cell r="B5111" t="str">
            <v>FARMÁCIA DO CAJÚ LTDA</v>
          </cell>
        </row>
        <row r="5112">
          <cell r="B5112" t="str">
            <v>TRANSPORTES FATIMA LTDA</v>
          </cell>
        </row>
        <row r="5113">
          <cell r="B5113" t="str">
            <v>CIMENTO TUPI S.A</v>
          </cell>
        </row>
        <row r="5114">
          <cell r="B5114" t="str">
            <v>CIMENTO TUPI S.A</v>
          </cell>
        </row>
        <row r="5115">
          <cell r="B5115" t="str">
            <v>CIMENTO TUPI S.A</v>
          </cell>
        </row>
        <row r="5116">
          <cell r="B5116" t="str">
            <v>CIMENTO TUPI S.A</v>
          </cell>
        </row>
        <row r="5117">
          <cell r="B5117" t="str">
            <v>CATEP CALDEIRARIA TÉCNICA PESADA LTDA</v>
          </cell>
        </row>
        <row r="5118">
          <cell r="B5118" t="str">
            <v>CALDEIRARIA TECNICA PESADA LTDA.</v>
          </cell>
        </row>
        <row r="5119">
          <cell r="B5119" t="str">
            <v>GLOBEX UTILIDADES S/A</v>
          </cell>
        </row>
        <row r="5120">
          <cell r="B5120" t="str">
            <v>PONTO FRIO</v>
          </cell>
        </row>
        <row r="5121">
          <cell r="B5121" t="str">
            <v>PONTO FRIO</v>
          </cell>
        </row>
        <row r="5122">
          <cell r="B5122" t="str">
            <v>GLOBEX UTILIDADES</v>
          </cell>
        </row>
        <row r="5123">
          <cell r="B5123" t="str">
            <v>FAMA RODOVIAS E TRANSPORTES LTDA</v>
          </cell>
        </row>
        <row r="5124">
          <cell r="B5124" t="str">
            <v>FREYSSINET - STUP PREMOLDADOS LTDA</v>
          </cell>
        </row>
        <row r="5125">
          <cell r="B5125" t="str">
            <v>BENAFER S.A COMÉRCIO E INDÚSTRIA</v>
          </cell>
        </row>
        <row r="5126">
          <cell r="B5126" t="str">
            <v>CONSTRUTORA METROPOLITANA S.A</v>
          </cell>
        </row>
        <row r="5127">
          <cell r="B5127" t="str">
            <v>COMPANHIA DE ELETRICIDADE DO RIO DE JANEIRO</v>
          </cell>
        </row>
        <row r="5128">
          <cell r="B5128" t="str">
            <v>MIRIAM MINAS RIO AUTOMOVEIS E MAQUINAS LTDA</v>
          </cell>
        </row>
        <row r="5129">
          <cell r="B5129" t="str">
            <v>MIRIAM MINAS RIO AUTOM. E MAQUINAS S/A</v>
          </cell>
        </row>
        <row r="5130">
          <cell r="B5130" t="str">
            <v>MIRIAM MINAS-RIO-AUTOMOVEIS E MAQ. S/A</v>
          </cell>
        </row>
        <row r="5131">
          <cell r="B5131" t="str">
            <v>TAMOIO MINERAÇÃO S.A.</v>
          </cell>
        </row>
        <row r="5132">
          <cell r="B5132" t="str">
            <v>AGENCIA ROXY DE TURISMO LTDA</v>
          </cell>
        </row>
        <row r="5133">
          <cell r="B5133" t="str">
            <v>GUILHERME SOEHNCHEN FERRAMENTAS LTDA</v>
          </cell>
        </row>
        <row r="5134">
          <cell r="B5134" t="str">
            <v>FIORENZA</v>
          </cell>
        </row>
        <row r="5135">
          <cell r="B5135" t="str">
            <v>FIORENZA</v>
          </cell>
        </row>
        <row r="5136">
          <cell r="B5136" t="str">
            <v>UBF GARANTIAS &amp; SEGUROS S.A.</v>
          </cell>
        </row>
        <row r="5137">
          <cell r="B5137" t="str">
            <v>REMOPE RETIFICA DE MOTORES PENHA LTDA</v>
          </cell>
        </row>
        <row r="5138">
          <cell r="B5138" t="str">
            <v>FABRIMAR S.A INDÚSTRIA E COMÉRCIO</v>
          </cell>
        </row>
        <row r="5139">
          <cell r="B5139" t="str">
            <v>COMPANHIA BRASILEIRA DE PETROLEO IPIRANGA</v>
          </cell>
        </row>
        <row r="5140">
          <cell r="B5140" t="str">
            <v>COMPANHIA BRASILEIRA DE PETRÓLEO IPIRANGA</v>
          </cell>
        </row>
        <row r="5141">
          <cell r="B5141" t="str">
            <v>COMPANHIA BRAS. PETROLEO IPIRANGA</v>
          </cell>
        </row>
        <row r="5142">
          <cell r="B5142" t="str">
            <v>COMPANHIA BRASILEIRA DE PETRÓLEO IPIRANGA</v>
          </cell>
        </row>
        <row r="5143">
          <cell r="B5143" t="str">
            <v>GARAGEM BENFICA LTDA</v>
          </cell>
        </row>
        <row r="5144">
          <cell r="B5144" t="str">
            <v>PAPELARIA IMPERIAL LTDA.</v>
          </cell>
        </row>
        <row r="5145">
          <cell r="B5145" t="str">
            <v>MECANICA BRASDIESEL LTDA</v>
          </cell>
        </row>
        <row r="5146">
          <cell r="B5146" t="str">
            <v>SOTREQ S/A. - NÃO UTILIZAR LIGUE MATRIZ</v>
          </cell>
        </row>
        <row r="5147">
          <cell r="B5147" t="str">
            <v>CASA SÁ MATERIAIS DE CONST. LTDA</v>
          </cell>
        </row>
        <row r="5148">
          <cell r="B5148" t="str">
            <v>TELE-RIO ELETRO DOMESTICOS LTDA</v>
          </cell>
        </row>
        <row r="5149">
          <cell r="B5149" t="str">
            <v>GUANDU VEICULOS S.A.</v>
          </cell>
        </row>
        <row r="5150">
          <cell r="B5150" t="str">
            <v>CASAS FERNANDES CORTINAS E TAPECARIA LTD</v>
          </cell>
        </row>
        <row r="5151">
          <cell r="B5151" t="str">
            <v>MATERIAIS DE CONSTRUÇÃO SANTA LUZIA LTDA</v>
          </cell>
        </row>
        <row r="5152">
          <cell r="B5152" t="str">
            <v>WILSON KING S.A - AUTOMOVEIS</v>
          </cell>
        </row>
        <row r="5153">
          <cell r="B5153" t="str">
            <v>FE ENGENHARIA S/A</v>
          </cell>
        </row>
        <row r="5154">
          <cell r="B5154" t="str">
            <v>SRR EQUIPAMENTOS LTDA</v>
          </cell>
        </row>
        <row r="5155">
          <cell r="B5155" t="str">
            <v>COMTEI COML TÉCNICA EQUIPTOS INDS LTDA</v>
          </cell>
        </row>
        <row r="5156">
          <cell r="B5156" t="str">
            <v>MARQUES SARAIVA GRÁFICOS E EDITORES LTDA</v>
          </cell>
        </row>
        <row r="5157">
          <cell r="B5157" t="str">
            <v>SAPATARIA DO CARMO LTDA</v>
          </cell>
        </row>
        <row r="5158">
          <cell r="B5158" t="str">
            <v>MATERIAIS DE CONST. IRMÃOS CARVALHO LTDA</v>
          </cell>
        </row>
        <row r="5159">
          <cell r="B5159" t="str">
            <v>CONCREMAT ENGENHARIA E TECNOLOGIA SA</v>
          </cell>
        </row>
        <row r="5160">
          <cell r="B5160" t="str">
            <v>GUANABARA PALACE HOTEL</v>
          </cell>
        </row>
        <row r="5161">
          <cell r="B5161" t="str">
            <v>PEREIRA CABRAL LIQUIDOS E COMESTIVEIS FI</v>
          </cell>
        </row>
        <row r="5162">
          <cell r="B5162" t="str">
            <v>EMIL EMPRESA METROPOLITANA DE IMÓVEIS LTDA</v>
          </cell>
        </row>
        <row r="5163">
          <cell r="B5163" t="str">
            <v>PENSÃO SANTA LUZIA LTDA-ME</v>
          </cell>
        </row>
        <row r="5164">
          <cell r="B5164" t="str">
            <v>CIA CAPITAL DE PRODUTOS ALIMENTICIOS</v>
          </cell>
        </row>
        <row r="5165">
          <cell r="B5165" t="str">
            <v>EMASA MINERACAO S/A</v>
          </cell>
        </row>
        <row r="5166">
          <cell r="B5166" t="str">
            <v>ARGENTINA HOTEL SOCIEDADE LTDA.</v>
          </cell>
        </row>
        <row r="5167">
          <cell r="B5167" t="str">
            <v>REFRIGERAÇÃO IV CENTENÁRIO LTDA</v>
          </cell>
        </row>
        <row r="5168">
          <cell r="B5168" t="str">
            <v>LEO FOTO SOM E INFORMATICA LTA</v>
          </cell>
        </row>
        <row r="5169">
          <cell r="B5169" t="str">
            <v>COLIBRI COM. DE MAQUINAS E MOTORES LTDA</v>
          </cell>
        </row>
        <row r="5170">
          <cell r="B5170" t="str">
            <v>INDÚSTRIAS QUÍMICAS CORCOVADO LTDA</v>
          </cell>
        </row>
        <row r="5171">
          <cell r="B5171" t="str">
            <v>NEWMAC EQUIP.E CONSTRUCAO LTDA</v>
          </cell>
        </row>
        <row r="5172">
          <cell r="B5172" t="str">
            <v>MAQUI-MOTO INDUSTRIA E COMERCIO LTDA</v>
          </cell>
        </row>
        <row r="5173">
          <cell r="B5173" t="str">
            <v>POSTO DE SERVIÇO PARAGUASSU LTDA</v>
          </cell>
        </row>
        <row r="5174">
          <cell r="B5174" t="str">
            <v>VIDROS E MOLDURAS REX LTDA</v>
          </cell>
        </row>
        <row r="5175">
          <cell r="B5175" t="str">
            <v>FERRAGENS LINDÓRIO LTDA</v>
          </cell>
        </row>
        <row r="5176">
          <cell r="B5176" t="str">
            <v>143 J B BAZAR E CONSTRUÇÃO LTDA</v>
          </cell>
        </row>
        <row r="5177">
          <cell r="B5177" t="str">
            <v>SAMAR EQUIPS. RODOVIÁRIO E INDUSTRIAL LTDA</v>
          </cell>
        </row>
        <row r="5178">
          <cell r="B5178" t="str">
            <v>BETA RIO FERRAGENS LTDA</v>
          </cell>
        </row>
        <row r="5179">
          <cell r="B5179" t="str">
            <v>TRANSPORTADORA ITAPEMIRIM S/A</v>
          </cell>
        </row>
        <row r="5180">
          <cell r="B5180" t="str">
            <v>CINADRA IND.COM. MÁQUINAS LTDA</v>
          </cell>
        </row>
        <row r="5181">
          <cell r="B5181" t="str">
            <v>SOTECAL SOCIEDADE TEC.ESTRUT.CALDERARIA S.A</v>
          </cell>
        </row>
        <row r="5182">
          <cell r="B5182" t="str">
            <v>ACARITA - ART. CIM. ARM. SANTA RITA LTDA</v>
          </cell>
        </row>
        <row r="5183">
          <cell r="B5183" t="str">
            <v>MECÂNICA ELETRO-BOMBAS PALMEIRAS LTDA</v>
          </cell>
        </row>
        <row r="5184">
          <cell r="B5184" t="str">
            <v>EMPRESA DE MINERAÇÃO PENA BRANCA LTDA</v>
          </cell>
        </row>
        <row r="5185">
          <cell r="B5185" t="str">
            <v>ADMINISTRADORA SION LTDA</v>
          </cell>
        </row>
        <row r="5186">
          <cell r="B5186" t="str">
            <v>ADMINISTRADORA SION LTDA</v>
          </cell>
        </row>
        <row r="5187">
          <cell r="B5187" t="str">
            <v>TELA-P IND. COM. TELAS METALICAS LTDA</v>
          </cell>
        </row>
        <row r="5188">
          <cell r="B5188" t="str">
            <v>GRÁFICA ITACI LTDA</v>
          </cell>
        </row>
        <row r="5189">
          <cell r="B5189" t="str">
            <v>COPIADORA HELIOGRAFICAS AVENIDA CENTRAL</v>
          </cell>
        </row>
        <row r="5190">
          <cell r="B5190" t="str">
            <v>CASA ALEGRIA DE TINTAS LTDA - ME</v>
          </cell>
        </row>
        <row r="5191">
          <cell r="B5191" t="str">
            <v>CEDAE</v>
          </cell>
        </row>
        <row r="5192">
          <cell r="B5192" t="str">
            <v>PNEUS VILA KENNEDY LTDA</v>
          </cell>
        </row>
        <row r="5193">
          <cell r="B5193" t="str">
            <v>ESCRITÓRIO DE ADVOCACIA CELIO SALLES BARBIERI</v>
          </cell>
        </row>
        <row r="5194">
          <cell r="B5194" t="str">
            <v>FUNDIÇÃO CARDOSO FILHOS LTDA</v>
          </cell>
        </row>
        <row r="5195">
          <cell r="B5195" t="str">
            <v>CONCORDIA ENGENHARIA LTDA</v>
          </cell>
        </row>
        <row r="5196">
          <cell r="B5196" t="str">
            <v>AREAL GUANABARA LTDA</v>
          </cell>
        </row>
        <row r="5197">
          <cell r="B5197" t="str">
            <v>PROCÓPIO RIBEIRO LOCAÇÃO DE MÁQS. LTDA</v>
          </cell>
        </row>
        <row r="5198">
          <cell r="B5198" t="str">
            <v>CASA TUPIARA DE PARAFUSOS LTDA</v>
          </cell>
        </row>
        <row r="5199">
          <cell r="B5199" t="str">
            <v>TECNOBRAS ENGENHARIA LTDA</v>
          </cell>
        </row>
        <row r="5200">
          <cell r="B5200" t="str">
            <v>ABNT-ASSOCIACAO BRASILEIRA DE NORMAS TEC</v>
          </cell>
        </row>
        <row r="5201">
          <cell r="B5201" t="str">
            <v>TRANSPORTES E MATERIAIS P/CONSTR LUZITAN</v>
          </cell>
        </row>
        <row r="5202">
          <cell r="B5202" t="str">
            <v>ATLAM FORNECEDORA DO COMÉRCIO E INDÚSTRIA S/A</v>
          </cell>
        </row>
        <row r="5203">
          <cell r="B5203" t="str">
            <v>CONSTRUTORA QUEIROZ GALVAO S/A</v>
          </cell>
        </row>
        <row r="5204">
          <cell r="B5204" t="str">
            <v>CONSTRUTORA QUEIROZ GALVÃO S.A</v>
          </cell>
        </row>
        <row r="5205">
          <cell r="B5205" t="str">
            <v>AUTO ELÉTRICA IRMÃOS UNIDOS LTDA</v>
          </cell>
        </row>
        <row r="5206">
          <cell r="B5206" t="str">
            <v>FAULHABER ENGENHARIA LTDA</v>
          </cell>
        </row>
        <row r="5207">
          <cell r="B5207" t="str">
            <v>MINERAÇÃO SPAR LTDA</v>
          </cell>
        </row>
        <row r="5208">
          <cell r="B5208" t="str">
            <v>CARIMBOIA IND COM DE CARIMBOS LTDA</v>
          </cell>
        </row>
        <row r="5209">
          <cell r="B5209" t="str">
            <v>INSETISAN-SERVITOX INSETICIDAS LTDA</v>
          </cell>
        </row>
        <row r="5210">
          <cell r="B5210" t="str">
            <v>REVESTIMENTOS DE PEDRAS CARDOSO LTDA</v>
          </cell>
        </row>
        <row r="5211">
          <cell r="B5211" t="str">
            <v>HELVAN COMERCIO E INDUSTRIA LTDA</v>
          </cell>
        </row>
        <row r="5212">
          <cell r="B5212" t="str">
            <v>SOLOTEST ENGENHARIA LTDA</v>
          </cell>
        </row>
        <row r="5213">
          <cell r="B5213" t="str">
            <v>MANOEL CRISPUN MATERIAIS DE CONSTRUÇÃO S/A</v>
          </cell>
        </row>
        <row r="5214">
          <cell r="B5214" t="str">
            <v>MANOEL CRISPUN - MATERIAIS DE CONSTRUCAO</v>
          </cell>
        </row>
        <row r="5215">
          <cell r="B5215" t="str">
            <v>SÃO MARCOS TERRAPL. E CONSTRUÇÃO LTDA</v>
          </cell>
        </row>
        <row r="5216">
          <cell r="B5216" t="str">
            <v>PADARIA BARÃO DE LUCENA LTDA</v>
          </cell>
        </row>
        <row r="5217">
          <cell r="B5217" t="str">
            <v>REPRAUTO COM. E REPRESENTACOES</v>
          </cell>
        </row>
        <row r="5218">
          <cell r="B5218" t="str">
            <v>GUANABARA DIESEL COM.REPRESENTAÇÕES</v>
          </cell>
        </row>
        <row r="5219">
          <cell r="B5219" t="str">
            <v>JORGE FERREIRA DO AMARAL</v>
          </cell>
        </row>
        <row r="5220">
          <cell r="B5220" t="str">
            <v>BAR E LANCHONETE CARLA LTDA</v>
          </cell>
        </row>
        <row r="5221">
          <cell r="B5221" t="str">
            <v>HOTEL FLORIDA S/A</v>
          </cell>
        </row>
        <row r="5222">
          <cell r="B5222" t="str">
            <v>ALBINO MENDES &amp; CIA. LTDA</v>
          </cell>
        </row>
        <row r="5223">
          <cell r="B5223" t="str">
            <v>EMPRESA BRASILEIRA DE TELECOMUNICACAO</v>
          </cell>
        </row>
        <row r="5224">
          <cell r="B5224" t="str">
            <v>CENTRO DE PRODUCAO UNIVERSIDADE RIO DE JANEIRO</v>
          </cell>
        </row>
        <row r="5225">
          <cell r="B5225" t="str">
            <v>ORTEB - ORGANIZAÇÃO TÉCNICA DE BOMBAS LTDA</v>
          </cell>
        </row>
        <row r="5226">
          <cell r="B5226" t="str">
            <v>GUANABARA JUNTAS INDUSTRIA E COMERCIO LT</v>
          </cell>
        </row>
        <row r="5227">
          <cell r="B5227" t="str">
            <v>SOCIDRAGA DRAGAGEM E ENGENHARIA LTDA</v>
          </cell>
        </row>
        <row r="5228">
          <cell r="B5228" t="str">
            <v>TRANSPORTES CARVALHO LTDA</v>
          </cell>
        </row>
        <row r="5229">
          <cell r="B5229" t="str">
            <v>TRANSPORTADORA COLORADO LTDA</v>
          </cell>
        </row>
        <row r="5230">
          <cell r="B5230" t="str">
            <v>SILBENE INDÚSTRIA E COMÉRCIO LTDA</v>
          </cell>
        </row>
        <row r="5231">
          <cell r="B5231" t="str">
            <v>GERDAU S/A</v>
          </cell>
        </row>
        <row r="5232">
          <cell r="B5232" t="str">
            <v>GERDAU S.A</v>
          </cell>
        </row>
        <row r="5233">
          <cell r="B5233" t="str">
            <v>GERDAU S/A</v>
          </cell>
        </row>
        <row r="5234">
          <cell r="B5234" t="str">
            <v>GERDAU S/A</v>
          </cell>
        </row>
        <row r="5235">
          <cell r="B5235" t="str">
            <v>GERDAU S/A</v>
          </cell>
        </row>
        <row r="5236">
          <cell r="B5236" t="str">
            <v>GERDAU S/A</v>
          </cell>
        </row>
        <row r="5237">
          <cell r="B5237" t="str">
            <v>GERDAU S/A</v>
          </cell>
        </row>
        <row r="5238">
          <cell r="B5238" t="str">
            <v>SUDIFER COM.DE FERRO MAQ.E MOTORES LTDA</v>
          </cell>
        </row>
        <row r="5239">
          <cell r="B5239" t="str">
            <v>BALPRENSA COM. E IND. DE FERRO LTDA</v>
          </cell>
        </row>
        <row r="5240">
          <cell r="B5240" t="str">
            <v>ENGELOPES INDÚSTRIA E COMÉRCIO LTDA</v>
          </cell>
        </row>
        <row r="5241">
          <cell r="B5241" t="str">
            <v>GELOAR REFRIGERAÇÃO LTDA</v>
          </cell>
        </row>
        <row r="5242">
          <cell r="B5242" t="str">
            <v>CIEE - CENTRO DE INTEGRAÇÃO EMPRESA ESCOLA - RJ</v>
          </cell>
        </row>
        <row r="5243">
          <cell r="B5243" t="str">
            <v>CONSORCIO BRASILEIRO DE MAQUINAS LTDA</v>
          </cell>
        </row>
        <row r="5244">
          <cell r="B5244" t="str">
            <v>SENGE SERVICOS DE ENGENHARIA S/A</v>
          </cell>
        </row>
        <row r="5245">
          <cell r="B5245" t="str">
            <v>VIAGENS GULLIVER LTDA</v>
          </cell>
        </row>
        <row r="5246">
          <cell r="B5246" t="str">
            <v>SHOPPING DAS FERRAGENS LTDA</v>
          </cell>
        </row>
        <row r="5247">
          <cell r="B5247" t="str">
            <v>ADIBRÁS ADMINISTRADORA BRASILEIRA DE BENS S/C</v>
          </cell>
        </row>
        <row r="5248">
          <cell r="B5248" t="str">
            <v>SAWAY MECÂNICA COM. REPRES. LTDA</v>
          </cell>
        </row>
        <row r="5249">
          <cell r="B5249" t="str">
            <v>TRANSPORTES LUSO E MATERIAIS DE CONSTRUÇÃO LTDA</v>
          </cell>
        </row>
        <row r="5250">
          <cell r="B5250" t="str">
            <v>FETRANSPOR</v>
          </cell>
        </row>
        <row r="5251">
          <cell r="B5251" t="str">
            <v>TRANSMATER TRANSPORTE E TERRAPLENAGEM LTDA.</v>
          </cell>
        </row>
        <row r="5252">
          <cell r="B5252" t="str">
            <v>DISTRIB. DE MAT. CONSTR.UNIVERSAL LTDA</v>
          </cell>
        </row>
        <row r="5253">
          <cell r="B5253" t="str">
            <v>TERRAPLANAGENS TRANSP.SUL AMERICANA LTDA</v>
          </cell>
        </row>
        <row r="5254">
          <cell r="B5254" t="str">
            <v>PERSIANAS PRESIDENTE LTDA.</v>
          </cell>
        </row>
        <row r="5255">
          <cell r="B5255" t="str">
            <v>POSTO DE GASOLINA DOCINHO LTDA</v>
          </cell>
        </row>
        <row r="5256">
          <cell r="B5256" t="str">
            <v>RCN DISTRIBUIDORA DE AUTO PECAS LTDA</v>
          </cell>
        </row>
        <row r="5257">
          <cell r="B5257" t="str">
            <v>ENGESOLDA INDUSTRIA E COMERCIO S/A</v>
          </cell>
        </row>
        <row r="5258">
          <cell r="B5258" t="str">
            <v>YORK ENGENHARIA E COMÉRCIO LTDA</v>
          </cell>
        </row>
        <row r="5259">
          <cell r="B5259" t="str">
            <v>COCIMA MADEIRAS LTDA</v>
          </cell>
        </row>
        <row r="5260">
          <cell r="B5260" t="str">
            <v>CIMENTO MAUA S/A</v>
          </cell>
        </row>
        <row r="5261">
          <cell r="B5261" t="str">
            <v>CIMENTO MAUÁ S.A.</v>
          </cell>
        </row>
        <row r="5262">
          <cell r="B5262" t="str">
            <v>MPEREIRA TRANSP. E TERRAPLANAGEM LTDA</v>
          </cell>
        </row>
        <row r="5263">
          <cell r="B5263" t="str">
            <v>TRANSPORTES SERRA LTDA</v>
          </cell>
        </row>
        <row r="5264">
          <cell r="B5264" t="str">
            <v>A GERADORA ALUGUEL DE MÁQUINAS LTDA</v>
          </cell>
        </row>
        <row r="5265">
          <cell r="B5265" t="str">
            <v>PAFER COMERCIO E REPRESENTACOES LTDA.</v>
          </cell>
        </row>
        <row r="5266">
          <cell r="B5266" t="str">
            <v>GLOBO CONSTRUCOES E TERRAPLANAGEM LTDA.</v>
          </cell>
        </row>
        <row r="5267">
          <cell r="B5267" t="str">
            <v>ASCE ASSOCIAÇÃO DE SOLIDARIEDADE À CRIANÇA EXCEPCIONAL</v>
          </cell>
        </row>
        <row r="5268">
          <cell r="B5268" t="str">
            <v>SOPOSTES CONCRETO ARMADO LTDA</v>
          </cell>
        </row>
        <row r="5269">
          <cell r="B5269" t="str">
            <v>TRANSTURISMO REI LTDA</v>
          </cell>
        </row>
        <row r="5270">
          <cell r="B5270" t="str">
            <v>CLÍNICA SANTA HELENA LTDA</v>
          </cell>
        </row>
        <row r="5271">
          <cell r="B5271" t="str">
            <v>CEG - COMPANHIA ESTADUAL DE GAS DO RIO D</v>
          </cell>
        </row>
        <row r="5272">
          <cell r="B5272" t="str">
            <v>RADIADORES E COLMEIAS N. HORIZONTE LTDA</v>
          </cell>
        </row>
        <row r="5273">
          <cell r="B5273" t="str">
            <v>PIRILAMPO COM.REPRESENTACOES LTDA</v>
          </cell>
        </row>
        <row r="5274">
          <cell r="B5274" t="str">
            <v>AUTO POSTO DE GASOLINA PORTUÁRIO LTDA</v>
          </cell>
        </row>
        <row r="5275">
          <cell r="B5275" t="str">
            <v>S. CORREIA MANGUEIRAS E MÁQUINAS LTDA.</v>
          </cell>
        </row>
        <row r="5276">
          <cell r="B5276" t="str">
            <v>MOTOFERR MOTORES E FERRAMENTAS ELETRICAS</v>
          </cell>
        </row>
        <row r="5277">
          <cell r="B5277" t="str">
            <v>FABRICA DE ESQUADRIAS NACIONAL LTDA</v>
          </cell>
        </row>
        <row r="5278">
          <cell r="B5278" t="str">
            <v>PROMAQUINAS INDUSTRIA E  COMERCIO LTDA</v>
          </cell>
        </row>
        <row r="5279">
          <cell r="B5279" t="str">
            <v>PONTO FRIO</v>
          </cell>
        </row>
        <row r="5280">
          <cell r="B5280" t="str">
            <v>SOTREQ</v>
          </cell>
        </row>
        <row r="5281">
          <cell r="B5281" t="str">
            <v>WILIAN RAHY ASSIST. MEDICA EMPRESARIAL</v>
          </cell>
        </row>
        <row r="5282">
          <cell r="B5282" t="str">
            <v>RIO TINTAS MATERIAS DE CONSTRUÇÃO LTDA</v>
          </cell>
        </row>
        <row r="5283">
          <cell r="B5283" t="str">
            <v>NAVEGANTES EDITORA GRAFICA LTDA</v>
          </cell>
        </row>
        <row r="5284">
          <cell r="B5284" t="str">
            <v>SINAPE SINAL.SEG. RODOVIÁRIA LTDA</v>
          </cell>
        </row>
        <row r="5285">
          <cell r="B5285" t="str">
            <v>RIALTI MÁQUINAS E MOTORES LTDA</v>
          </cell>
        </row>
        <row r="5286">
          <cell r="B5286" t="str">
            <v>2 A SINALIZAÇÃO LTDA</v>
          </cell>
        </row>
        <row r="5287">
          <cell r="B5287" t="str">
            <v>ADMINISTRADORA SANTA ISABEL LTDA</v>
          </cell>
        </row>
        <row r="5288">
          <cell r="B5288" t="str">
            <v>ASTIL EQUIPAMENTOS INDUSTRIAIS LTDA</v>
          </cell>
        </row>
        <row r="5289">
          <cell r="B5289" t="str">
            <v>ASTIL EQUIPAMENTOS INDUSTRIAIS LTDA.</v>
          </cell>
        </row>
        <row r="5290">
          <cell r="B5290" t="str">
            <v>AUTO PEÇAS PARABOLQS LTDA</v>
          </cell>
        </row>
        <row r="5291">
          <cell r="B5291" t="str">
            <v>POSTO DE GASOLINA PIAUÍ LTDA</v>
          </cell>
        </row>
        <row r="5292">
          <cell r="B5292" t="str">
            <v>EMPRESA DE TRANSPORTES ANGELA LTDA</v>
          </cell>
        </row>
        <row r="5293">
          <cell r="B5293" t="str">
            <v>PINHEIRO TRANSPORTES EM KOMBIS LTDA</v>
          </cell>
        </row>
        <row r="5294">
          <cell r="B5294" t="str">
            <v>SOCIVIL CONSTRUTORA LTDA</v>
          </cell>
        </row>
        <row r="5295">
          <cell r="B5295" t="str">
            <v>JAHU INDÚSTRIA E COMÉRCIO LTDA.</v>
          </cell>
        </row>
        <row r="5296">
          <cell r="B5296" t="str">
            <v>JAHU INDÚSTRIA E COMÉRCIO LTDA</v>
          </cell>
        </row>
        <row r="5297">
          <cell r="B5297" t="str">
            <v>SUPERMERCADO CASTRO LTDA</v>
          </cell>
        </row>
        <row r="5298">
          <cell r="B5298" t="str">
            <v>SUPERMIX CONCRETO S/A</v>
          </cell>
        </row>
        <row r="5299">
          <cell r="B5299" t="str">
            <v>SUPERMIX CONCRETO S/A</v>
          </cell>
        </row>
        <row r="5300">
          <cell r="B5300" t="str">
            <v>SUPERMIX CONCRETO S.A</v>
          </cell>
        </row>
        <row r="5301">
          <cell r="B5301" t="str">
            <v>SUPERMIX CONCRETO S.A</v>
          </cell>
        </row>
        <row r="5302">
          <cell r="B5302" t="str">
            <v>SUPERMIX CONCRETO S.A</v>
          </cell>
        </row>
        <row r="5303">
          <cell r="B5303" t="str">
            <v>SUPERMIX CONCRETO S.A</v>
          </cell>
        </row>
        <row r="5304">
          <cell r="B5304" t="str">
            <v>SUPERMIX CONCRETO S.A. - SP</v>
          </cell>
        </row>
        <row r="5305">
          <cell r="B5305" t="str">
            <v>SUPERMIX CONCRETO S.A.</v>
          </cell>
        </row>
        <row r="5306">
          <cell r="B5306" t="str">
            <v>SUPERMIX CONCRETO S.A</v>
          </cell>
        </row>
        <row r="5307">
          <cell r="B5307" t="str">
            <v>SUPERMIX CONCRETO S.A</v>
          </cell>
        </row>
        <row r="5308">
          <cell r="B5308" t="str">
            <v>AMERICA BRASIL LOBBY AGENCIA DE VIAGENS</v>
          </cell>
        </row>
        <row r="5309">
          <cell r="B5309" t="str">
            <v>LUZ PUBLICIDADE LTDA.</v>
          </cell>
        </row>
        <row r="5310">
          <cell r="B5310" t="str">
            <v>PETROBRÁS DISTRIBUIDORA S/A</v>
          </cell>
        </row>
        <row r="5311">
          <cell r="B5311" t="str">
            <v>PETROBRÁS DISTRIBUIDORA S/A</v>
          </cell>
        </row>
        <row r="5312">
          <cell r="B5312" t="str">
            <v>PETROBRÁS DISTRIBUIDORA S/A</v>
          </cell>
        </row>
        <row r="5313">
          <cell r="B5313" t="str">
            <v>PETROBRÁS DISTRIBUIDORA S/A</v>
          </cell>
        </row>
        <row r="5314">
          <cell r="B5314" t="str">
            <v>PETROBRÁS DISTRIBUIDORA S/A</v>
          </cell>
        </row>
        <row r="5315">
          <cell r="B5315" t="str">
            <v>PETROBRÁS DISTRIBUIDORA S/A</v>
          </cell>
        </row>
        <row r="5316">
          <cell r="B5316" t="str">
            <v>PETROBRÁS DISTRIBUIDORA S/A</v>
          </cell>
        </row>
        <row r="5317">
          <cell r="B5317" t="str">
            <v>PETROBRÁS DISTRIBUIDORA S/A</v>
          </cell>
        </row>
        <row r="5318">
          <cell r="B5318" t="str">
            <v>PETROBRÁS DISTRIBUIDORA S/A</v>
          </cell>
        </row>
        <row r="5319">
          <cell r="B5319" t="str">
            <v>PETROBRÁS DISTRIBUIDORA S/A</v>
          </cell>
        </row>
        <row r="5320">
          <cell r="B5320" t="str">
            <v>PETROBRÁS DISTRIBUIDORA S/A</v>
          </cell>
        </row>
        <row r="5321">
          <cell r="B5321" t="str">
            <v>PETROBRÁS DISTRIBUIDORA S/A</v>
          </cell>
        </row>
        <row r="5322">
          <cell r="B5322" t="str">
            <v>PETROBRÁS DISTRIBUIDORA S/A</v>
          </cell>
        </row>
        <row r="5323">
          <cell r="B5323" t="str">
            <v>M.SARAIVA PUBLICIDADE LTDA</v>
          </cell>
        </row>
        <row r="5324">
          <cell r="B5324" t="str">
            <v>POSTO DE GASOLINA VILA FLOR LTDA</v>
          </cell>
        </row>
        <row r="5325">
          <cell r="B5325" t="str">
            <v>BROOKS SELOS DE SEGURANCA DO BRASIL LTDA</v>
          </cell>
        </row>
        <row r="5326">
          <cell r="B5326" t="str">
            <v>J.B. LOCADORA DE VEÍCULOS LTDA</v>
          </cell>
        </row>
        <row r="5327">
          <cell r="B5327" t="str">
            <v>J.B. LOCADORA DE VEÍCULOS LTDA</v>
          </cell>
        </row>
        <row r="5328">
          <cell r="B5328" t="str">
            <v>J.B. LOCADORA DE VEÍCULOS LTDA</v>
          </cell>
        </row>
        <row r="5329">
          <cell r="B5329" t="str">
            <v>J.B. LOCADORA DE VEICULOS LTDA.</v>
          </cell>
        </row>
        <row r="5330">
          <cell r="B5330" t="str">
            <v>FADEL COM. E REP. LTDA</v>
          </cell>
        </row>
        <row r="5331">
          <cell r="B5331" t="str">
            <v>JM PNEUS E RENOVADORA LTDA</v>
          </cell>
        </row>
        <row r="5332">
          <cell r="B5332" t="str">
            <v>A.M. COMÉRCIO LTDA</v>
          </cell>
        </row>
        <row r="5333">
          <cell r="B5333" t="str">
            <v>MILENIUM INFORMÁTICA COM.IMP. LTDA</v>
          </cell>
        </row>
        <row r="5334">
          <cell r="B5334" t="str">
            <v>ITAPEMA CONSTRUÇÕES LTDA</v>
          </cell>
        </row>
        <row r="5335">
          <cell r="B5335" t="str">
            <v>ROBERTO LUIZ BARBOSA</v>
          </cell>
        </row>
        <row r="5336">
          <cell r="B5336" t="str">
            <v>DJALMA DA CUNHA SIQUEIRA</v>
          </cell>
        </row>
        <row r="5337">
          <cell r="B5337" t="str">
            <v>JONAS DE MATOS RODRIGUES</v>
          </cell>
        </row>
        <row r="5338">
          <cell r="B5338" t="str">
            <v>M.J DINIZ &amp; CIA LTDA</v>
          </cell>
        </row>
        <row r="5339">
          <cell r="B5339" t="str">
            <v>TRIARCOM EQUIPAMENTOS DE AR COMPRIMIDO LTDA</v>
          </cell>
        </row>
        <row r="5340">
          <cell r="B5340" t="str">
            <v>CECÍLIA F.M.SILVEIRA ARAGÃO - ME</v>
          </cell>
        </row>
        <row r="5341">
          <cell r="B5341" t="str">
            <v>MACAVI - MAESIO CANDIDO VIEIRA</v>
          </cell>
        </row>
        <row r="5342">
          <cell r="B5342" t="str">
            <v>FRANCISCO ANSELMO DOS SANTOS - ME</v>
          </cell>
        </row>
        <row r="5343">
          <cell r="B5343" t="str">
            <v>MARIA DO SOCORRO ROCHA DAMASCENO</v>
          </cell>
        </row>
        <row r="5344">
          <cell r="B5344" t="str">
            <v>NORTEL TELECOM.INFORMÁTICA LTDA</v>
          </cell>
        </row>
        <row r="5345">
          <cell r="B5345" t="str">
            <v>JUAÇO - JUAZEIRO AÇOS LTDA</v>
          </cell>
        </row>
        <row r="5346">
          <cell r="B5346" t="str">
            <v>J.V.N. SERV. E PECAS ELETRICAS EM GERAL</v>
          </cell>
        </row>
        <row r="5347">
          <cell r="B5347" t="str">
            <v>CONSTRUTORA IMOBILIARIA JMV LTDA</v>
          </cell>
        </row>
        <row r="5348">
          <cell r="B5348" t="str">
            <v>SOMIX CONCRETO LTDA</v>
          </cell>
        </row>
        <row r="5349">
          <cell r="B5349" t="str">
            <v>ECOPLAM EMP.CONS.PLAN.AMBIENTAL LTDA</v>
          </cell>
        </row>
        <row r="5350">
          <cell r="B5350" t="str">
            <v>CIRNE PNEUS COMÉRCIO E SERVIÇOS LTDA</v>
          </cell>
        </row>
        <row r="5351">
          <cell r="B5351" t="str">
            <v>DJOTA PEÇAS E SERVIÇOS E REPRES.LTDA</v>
          </cell>
        </row>
        <row r="5352">
          <cell r="B5352" t="str">
            <v>PESQUISE ESTUDOS E PROJETOS LTDA</v>
          </cell>
        </row>
        <row r="5353">
          <cell r="B5353" t="str">
            <v>YCAL PARTICIPAÇÕES LTDA</v>
          </cell>
        </row>
        <row r="5354">
          <cell r="B5354" t="str">
            <v>ALUTEC LTDA</v>
          </cell>
        </row>
        <row r="5355">
          <cell r="B5355" t="str">
            <v>COMPEX LTDA</v>
          </cell>
        </row>
        <row r="5356">
          <cell r="B5356" t="str">
            <v>COMPEX INFORMATICA</v>
          </cell>
        </row>
        <row r="5357">
          <cell r="B5357" t="str">
            <v>CM CONSTRUCOES E SERVICOS LTDA.</v>
          </cell>
        </row>
        <row r="5358">
          <cell r="B5358" t="str">
            <v>CARLOS E DANTAS LTDA</v>
          </cell>
        </row>
        <row r="5359">
          <cell r="B5359" t="str">
            <v>LUIS LEAO SOUZA FILHO</v>
          </cell>
        </row>
        <row r="5360">
          <cell r="B5360" t="str">
            <v>SATEL SALGUEIRO TECIDOS ELETRODOMÉSTICOS</v>
          </cell>
        </row>
        <row r="5361">
          <cell r="B5361" t="str">
            <v>COMERCIAL HUMAITÁ LTDA</v>
          </cell>
        </row>
        <row r="5362">
          <cell r="B5362" t="str">
            <v>INGEPLAC IND.GESSO GIZ E PLACAS LTDA</v>
          </cell>
        </row>
        <row r="5363">
          <cell r="B5363" t="str">
            <v>GRINOR INDUSTRIA GRANITO NORDESTE LTDA</v>
          </cell>
        </row>
        <row r="5364">
          <cell r="B5364" t="str">
            <v>POSTO SERRA DA SANTA LTDA</v>
          </cell>
        </row>
        <row r="5365">
          <cell r="B5365" t="str">
            <v>NISAUTO PECAS E ACESSORIOS LTDA</v>
          </cell>
        </row>
        <row r="5366">
          <cell r="B5366" t="str">
            <v>REDIESEL RECIFE AUTODIESEL LTDA</v>
          </cell>
        </row>
        <row r="5367">
          <cell r="B5367" t="str">
            <v>JOSE DE LEMOS VASCONCELOS &amp; CIA LTDA</v>
          </cell>
        </row>
        <row r="5368">
          <cell r="B5368" t="str">
            <v>G.A.C. COMERCIO E REPRESENTACAO LTDA</v>
          </cell>
        </row>
        <row r="5369">
          <cell r="B5369" t="str">
            <v>TERRAPLENAGEM VASCONCELOS E CAMARA LTDA</v>
          </cell>
        </row>
        <row r="5370">
          <cell r="B5370" t="str">
            <v>OZIAS JOSE DOS SANTOS</v>
          </cell>
        </row>
        <row r="5371">
          <cell r="B5371" t="str">
            <v>DELTA CONSULTORIO GEOLOGICA E MINERACAO</v>
          </cell>
        </row>
        <row r="5372">
          <cell r="B5372" t="str">
            <v>ZITOMAQ RICARDO CÂNDICO CAVALCANTE</v>
          </cell>
        </row>
        <row r="5373">
          <cell r="B5373" t="str">
            <v>PRODISEL PNEUS PROGRESSO COM.E REPRESENT</v>
          </cell>
        </row>
        <row r="5374">
          <cell r="B5374" t="str">
            <v>ADMEL COMERCIO E REPRESENTACOES LTDA</v>
          </cell>
        </row>
        <row r="5375">
          <cell r="B5375" t="str">
            <v>M B MAT.ELÉTRICO E DE CONSTRUÇÃO LTDA</v>
          </cell>
        </row>
        <row r="5376">
          <cell r="B5376" t="str">
            <v>MC OLEOS E LUBRIFICANTES LTDA</v>
          </cell>
        </row>
        <row r="5377">
          <cell r="B5377" t="str">
            <v>AUTO POSTO QUILOMBO LTDA</v>
          </cell>
        </row>
        <row r="5378">
          <cell r="B5378" t="str">
            <v>GAUCHO MOLAS DE CAXIAS LTDA.</v>
          </cell>
        </row>
        <row r="5379">
          <cell r="B5379" t="str">
            <v>J.COELHO COTA MATERIAIS DE CONSTRUÇÃO - ME</v>
          </cell>
        </row>
        <row r="5380">
          <cell r="B5380" t="str">
            <v>SOPRO ADESIVOS ETIQUETAS E BRINDES LTDA</v>
          </cell>
        </row>
        <row r="5381">
          <cell r="B5381" t="str">
            <v>CASA AGUAELUZ LTDA</v>
          </cell>
        </row>
        <row r="5382">
          <cell r="B5382" t="str">
            <v>VISON PAPELARIA LTDA</v>
          </cell>
        </row>
        <row r="5383">
          <cell r="B5383" t="str">
            <v>SOC. IND. MINERADORA DE GRANITOS LTDA</v>
          </cell>
        </row>
        <row r="5384">
          <cell r="B5384" t="str">
            <v>M.R. GOMES CEREAIS-ME</v>
          </cell>
        </row>
        <row r="5385">
          <cell r="B5385" t="str">
            <v>JHP ENGENHARIA E CONSULTORIA LTDA</v>
          </cell>
        </row>
        <row r="5386">
          <cell r="B5386" t="str">
            <v>JR DISTRIBUIDORA DE PECAS E BATERIAS LTD</v>
          </cell>
        </row>
        <row r="5387">
          <cell r="B5387" t="str">
            <v>A.M.S. CURVELO HENRIQUE TRANSPORTE</v>
          </cell>
        </row>
        <row r="5388">
          <cell r="B5388" t="str">
            <v>INGEO-INVESTIGAÇÕES GEOLÓGICO GEOTÉCNICAS</v>
          </cell>
        </row>
        <row r="5389">
          <cell r="B5389" t="str">
            <v>IVAN REZENDE ARQUITETURA LTDA</v>
          </cell>
        </row>
        <row r="5390">
          <cell r="B5390" t="str">
            <v>NBA NÚCLEO BRASILEIRO DE AVALIAÇÕES LTDA</v>
          </cell>
        </row>
        <row r="5391">
          <cell r="B5391" t="str">
            <v>JOAO BATISTA DE MARINS</v>
          </cell>
        </row>
        <row r="5392">
          <cell r="B5392" t="str">
            <v>P.C.E. PROJETOS E CONSULTORIAS DE ENGENH</v>
          </cell>
        </row>
        <row r="5393">
          <cell r="B5393" t="str">
            <v>PETROMONT MONTAGEM INDUSTRIAL LTDA</v>
          </cell>
        </row>
        <row r="5394">
          <cell r="B5394" t="str">
            <v>WHITE MARTINS GASES INDÚSTRIAIS S/A</v>
          </cell>
        </row>
        <row r="5395">
          <cell r="B5395" t="str">
            <v>VIDEO STUDIO 90 COM.E SERV.LTDA.</v>
          </cell>
        </row>
        <row r="5396">
          <cell r="B5396" t="str">
            <v>CONFRIO COMERCIO E EXTRACAO DE MINERAIS</v>
          </cell>
        </row>
        <row r="5397">
          <cell r="B5397" t="str">
            <v>COMÉRCIO DE PEDRAS SEM NOME LTDA-ME</v>
          </cell>
        </row>
        <row r="5398">
          <cell r="B5398" t="str">
            <v>VEMARE COMERCIAL DIESEL LTDA</v>
          </cell>
        </row>
        <row r="5399">
          <cell r="B5399" t="str">
            <v>ACIAGA EQUIP.CONSTR.CIVIL LTDA</v>
          </cell>
        </row>
        <row r="5400">
          <cell r="B5400" t="str">
            <v>TRAFEG SINALIZ.SEG.DE TRÂNSITO LTDA</v>
          </cell>
        </row>
        <row r="5401">
          <cell r="B5401" t="str">
            <v>NOGUEIRA &amp; SILVA BAR DE MARICA LTDA</v>
          </cell>
        </row>
        <row r="5402">
          <cell r="B5402" t="str">
            <v>EFESO - COMERCIO E REPRESENTACOES LTDA.</v>
          </cell>
        </row>
        <row r="5403">
          <cell r="B5403" t="str">
            <v>FIL FUNDIÇÃO ITAPERUNA LTDA - ME</v>
          </cell>
        </row>
        <row r="5404">
          <cell r="B5404" t="str">
            <v>PORTOFERRO COMÉRCIO DE METAIS LTDA</v>
          </cell>
        </row>
        <row r="5405">
          <cell r="B5405" t="str">
            <v>JOCIREI MATERIAIS DE CONSTRUÇÃO LTDA</v>
          </cell>
        </row>
        <row r="5406">
          <cell r="B5406" t="str">
            <v>TRUCK UNIÃO RECUPERAÇÕES E SERVIÇOS LTDA</v>
          </cell>
        </row>
        <row r="5407">
          <cell r="B5407" t="str">
            <v>NIPASA METALÚRGICA LTDA</v>
          </cell>
        </row>
        <row r="5408">
          <cell r="B5408" t="str">
            <v>ERMASA RIO COMERCIO E INDUSTRIA LTDA</v>
          </cell>
        </row>
        <row r="5409">
          <cell r="B5409" t="str">
            <v>ENGEDRILL ENGENHARIA E GEOTECNIA LTDA</v>
          </cell>
        </row>
        <row r="5410">
          <cell r="B5410" t="str">
            <v>AREAL PETROPOLO DE ITAGUAÍ LTDA</v>
          </cell>
        </row>
        <row r="5411">
          <cell r="B5411" t="str">
            <v>BAZAR IMPERIO DE ITABORAI LTDA.</v>
          </cell>
        </row>
        <row r="5412">
          <cell r="B5412" t="str">
            <v>MOTO PEÇAS CIDADE DAS ROSAS LTDA</v>
          </cell>
        </row>
        <row r="5413">
          <cell r="B5413" t="str">
            <v>UBÁ MINAS MÓVEIS LTDA-ME</v>
          </cell>
        </row>
        <row r="5414">
          <cell r="B5414" t="str">
            <v>ADI TECNOLOGIA LTDA.</v>
          </cell>
        </row>
        <row r="5415">
          <cell r="B5415" t="str">
            <v>SPREAD SHOW INFORMATICA LTDA</v>
          </cell>
        </row>
        <row r="5416">
          <cell r="B5416" t="str">
            <v>POLI IND.COM. DE PRÉ MOLDADOS LTDA</v>
          </cell>
        </row>
        <row r="5417">
          <cell r="B5417" t="str">
            <v>GRANITOS E MÁRMORES AGRIZZI LTDA</v>
          </cell>
        </row>
        <row r="5418">
          <cell r="B5418" t="str">
            <v>PEDREIRA ARACRUZ LTDA.</v>
          </cell>
        </row>
        <row r="5419">
          <cell r="B5419" t="str">
            <v>ALARICO ALVES PEREIRA</v>
          </cell>
        </row>
        <row r="5420">
          <cell r="B5420" t="str">
            <v>EVENTOS DECORACOES E MONTAGENS LTDA</v>
          </cell>
        </row>
        <row r="5421">
          <cell r="B5421" t="str">
            <v>J. B. OFICINA MECÂNICA LTDA</v>
          </cell>
        </row>
        <row r="5422">
          <cell r="B5422" t="str">
            <v>AUTO POSTO CAROLINE LTDA</v>
          </cell>
        </row>
        <row r="5423">
          <cell r="B5423" t="str">
            <v>SUSA DO BRASIL IND E COM DE COUROS</v>
          </cell>
        </row>
        <row r="5424">
          <cell r="B5424" t="str">
            <v>J.M.D. SOBREIRA</v>
          </cell>
        </row>
        <row r="5425">
          <cell r="B5425" t="str">
            <v>PROBITEC PROD.BETUM.TEC.APLIC.LTDA.</v>
          </cell>
        </row>
        <row r="5426">
          <cell r="B5426" t="str">
            <v>EMCONCIPA - EMPREIT.CONST. CIVIL E PAVIM</v>
          </cell>
        </row>
        <row r="5427">
          <cell r="B5427" t="str">
            <v>MANCHESTER DISTR.FERRO E ACO LTDA</v>
          </cell>
        </row>
        <row r="5428">
          <cell r="B5428" t="str">
            <v>SANDES &amp; SANDES LTDA-ME</v>
          </cell>
        </row>
        <row r="5429">
          <cell r="B5429" t="str">
            <v>LUMA DE ITAGUAÍ HOTEL LTDA</v>
          </cell>
        </row>
        <row r="5430">
          <cell r="B5430" t="str">
            <v>COALME CONSTRUTORA LTDA</v>
          </cell>
        </row>
        <row r="5431">
          <cell r="B5431" t="str">
            <v>DAMASCENO STELE BAZAR LTDA - ME</v>
          </cell>
        </row>
        <row r="5432">
          <cell r="B5432" t="str">
            <v>M.TRÊS MATERIAIS DE CONSTRUÇÃO LTDA</v>
          </cell>
        </row>
        <row r="5433">
          <cell r="B5433" t="str">
            <v>MANIBRA PRODUTOS DE CONCRETO LTDA</v>
          </cell>
        </row>
        <row r="5434">
          <cell r="B5434" t="str">
            <v>REIBOR BORRACHAS E EQUIPAMENTOS LTDA</v>
          </cell>
        </row>
        <row r="5435">
          <cell r="B5435" t="str">
            <v>M.L. BORSATO MAT.CONSTRUÇÃO-ME</v>
          </cell>
        </row>
        <row r="5436">
          <cell r="B5436" t="str">
            <v>CASA DAS CORRENTES GUANABARA LTDA</v>
          </cell>
        </row>
        <row r="5437">
          <cell r="B5437" t="str">
            <v>M. LÚCIO CURVELANO - ME</v>
          </cell>
        </row>
        <row r="5438">
          <cell r="B5438" t="str">
            <v>AREAL IRMÃOS UNIDOS LTDA</v>
          </cell>
        </row>
        <row r="5439">
          <cell r="B5439" t="str">
            <v>GAMIT MATERIAIS DE CONSTRUÇÃO LTDA-ME</v>
          </cell>
        </row>
        <row r="5440">
          <cell r="B5440" t="str">
            <v>ARGILÃO DIST. DE CERÂMICAS LTDA.</v>
          </cell>
        </row>
        <row r="5441">
          <cell r="B5441" t="str">
            <v>NORDISA RIO MADEIRAS E COMPENSADOS LTDA</v>
          </cell>
        </row>
        <row r="5442">
          <cell r="B5442" t="str">
            <v>JOSÉ MARQUES ESTAQUEAMENTO E FUNDAÇÕES LTDA</v>
          </cell>
        </row>
        <row r="5443">
          <cell r="B5443" t="str">
            <v>REPLAEX RESINAS PLÁSTICAS EXTRUDADAS LTDA.</v>
          </cell>
        </row>
        <row r="5444">
          <cell r="B5444" t="str">
            <v>E.T. SILVA BAR - ME</v>
          </cell>
        </row>
        <row r="5445">
          <cell r="B5445" t="str">
            <v>NETUNO RADIADORES LTDA</v>
          </cell>
        </row>
        <row r="5446">
          <cell r="B5446" t="str">
            <v>MARIA DAS GRAÇAS DIAS - ME</v>
          </cell>
        </row>
        <row r="5447">
          <cell r="B5447" t="str">
            <v>DATAFOX COMPUTADORES &amp; SERVIÇOS LTDA</v>
          </cell>
        </row>
        <row r="5448">
          <cell r="B5448" t="str">
            <v>MARISOL - MATERIAIS DE CONSTRUCAO LTDA</v>
          </cell>
        </row>
        <row r="5449">
          <cell r="B5449" t="str">
            <v>DR OLIVEIRA E CIA  LTDA</v>
          </cell>
        </row>
        <row r="5450">
          <cell r="B5450" t="str">
            <v>ALMEIDA COMÉRCIO DE PEDRAS LTDA</v>
          </cell>
        </row>
        <row r="5451">
          <cell r="B5451" t="str">
            <v>SENADO COMÉRCIO LTDA</v>
          </cell>
        </row>
        <row r="5452">
          <cell r="B5452" t="str">
            <v>MY ZOOM FOTOGRAFIAS LTDA</v>
          </cell>
        </row>
        <row r="5453">
          <cell r="B5453" t="str">
            <v>ZERPE TERRAPLANAGEM LTDA</v>
          </cell>
        </row>
        <row r="5454">
          <cell r="B5454" t="str">
            <v>TRANSPORTES RIO VEZ LTDA</v>
          </cell>
        </row>
        <row r="5455">
          <cell r="B5455" t="str">
            <v>PEDRACOM PEDREIRAS LTDA</v>
          </cell>
        </row>
        <row r="5456">
          <cell r="B5456" t="str">
            <v>AMBIO ENGENHARIA LTDA.</v>
          </cell>
        </row>
        <row r="5457">
          <cell r="B5457" t="str">
            <v>CARTEL PAPELARIA LTDA - ME</v>
          </cell>
        </row>
        <row r="5458">
          <cell r="B5458" t="str">
            <v>PATRINOX ARTEF.PARAFUSOS INOX NAVAIS LTDA</v>
          </cell>
        </row>
        <row r="5459">
          <cell r="B5459" t="str">
            <v>FITABRAS FITAS E ABRASIVOS LTDA</v>
          </cell>
        </row>
        <row r="5460">
          <cell r="B5460" t="str">
            <v>VT. MATERIAIS DE CONSTRUÇÃO LTDA</v>
          </cell>
        </row>
        <row r="5461">
          <cell r="B5461" t="str">
            <v>HYDROAR COMERCIO E SERVICOS LTDA</v>
          </cell>
        </row>
        <row r="5462">
          <cell r="B5462" t="str">
            <v>6 VOLTS AUTO PEÇAS LTDA.</v>
          </cell>
        </row>
        <row r="5463">
          <cell r="B5463" t="str">
            <v>DISMODA CONFECÇÕES LTDA</v>
          </cell>
        </row>
        <row r="5464">
          <cell r="B5464" t="str">
            <v>MEK ENGENHARIA E CONSULTORIA LTDA</v>
          </cell>
        </row>
        <row r="5465">
          <cell r="B5465" t="str">
            <v>ARTEMAC ARTEF.DE CIMENTO E MAT. DE CONSTRUÇÃO LTDA</v>
          </cell>
        </row>
        <row r="5466">
          <cell r="B5466" t="str">
            <v>E. P. DE ANDRADE &amp; CIA LTDA</v>
          </cell>
        </row>
        <row r="5467">
          <cell r="B5467" t="str">
            <v>M.R. GOMES EQUIPAMENTOS DE ESCRITÓRIO</v>
          </cell>
        </row>
        <row r="5468">
          <cell r="B5468" t="str">
            <v>R.G.N. REPRESENTAÇÕES E COMÉRCIO LTDA</v>
          </cell>
        </row>
        <row r="5469">
          <cell r="B5469" t="str">
            <v>LOCATRAN LOCAÇÃO E TRANSPORTE LTDA.</v>
          </cell>
        </row>
        <row r="5470">
          <cell r="B5470" t="str">
            <v>LINPROL LINHARES PARAFUSOS E ROLAMENTOS LTDA</v>
          </cell>
        </row>
        <row r="5471">
          <cell r="B5471" t="str">
            <v>J J MADEIRAS E MAT. CONSTRUCAO LTDA</v>
          </cell>
        </row>
        <row r="5472">
          <cell r="B5472" t="str">
            <v>TRES JOTAS ELETRO DIESEL LTDA</v>
          </cell>
        </row>
        <row r="5473">
          <cell r="B5473" t="str">
            <v>CONSTRUTORA JOMAFO LTDA</v>
          </cell>
        </row>
        <row r="5474">
          <cell r="B5474" t="str">
            <v>URBANIZADORA MANTIQUIRA LTDA</v>
          </cell>
        </row>
        <row r="5475">
          <cell r="B5475" t="str">
            <v>VIGA GASPAR LOGÍSTICA LTDA</v>
          </cell>
        </row>
        <row r="5476">
          <cell r="B5476" t="str">
            <v>DUARTE E DUARTE MAT.DE CONSTRUÇÃO 105 LTDA</v>
          </cell>
        </row>
        <row r="5477">
          <cell r="B5477" t="str">
            <v>LUXCOR QUÍMICA INDUSTRIAL LTDA</v>
          </cell>
        </row>
        <row r="5478">
          <cell r="B5478" t="str">
            <v>M.A. DORNELAS BAR-ME</v>
          </cell>
        </row>
        <row r="5479">
          <cell r="B5479" t="str">
            <v>ANIGER AUTO PEÇAS LTDA - ME</v>
          </cell>
        </row>
        <row r="5480">
          <cell r="B5480" t="str">
            <v>SERVIÇO DE LOCAÇÃO ATHAYDE LTDA</v>
          </cell>
        </row>
        <row r="5481">
          <cell r="B5481" t="str">
            <v>AUTO POSTO BRASIL DE VOLTA REDONDA LTDA</v>
          </cell>
        </row>
        <row r="5482">
          <cell r="B5482" t="str">
            <v>ALMAT PNEUS LTDA - ME</v>
          </cell>
        </row>
        <row r="5483">
          <cell r="B5483" t="str">
            <v>J.M.M. DE CARVALHO IND. E COM. DE VASSOURAS ME</v>
          </cell>
        </row>
        <row r="5484">
          <cell r="B5484" t="str">
            <v>DISCONILDO COM. ELETROD.INSTR.MUSICAIS LTDA</v>
          </cell>
        </row>
        <row r="5485">
          <cell r="B5485" t="str">
            <v>AUTO PEÇAS E ENFEITES ELMA LTDA</v>
          </cell>
        </row>
        <row r="5486">
          <cell r="B5486" t="str">
            <v>COPEARTE CAXIAS LTDA</v>
          </cell>
        </row>
        <row r="5487">
          <cell r="B5487" t="str">
            <v>TRANSPORTADORA PIMEIRÔ LTDA</v>
          </cell>
        </row>
        <row r="5488">
          <cell r="B5488" t="str">
            <v>FARMO CONSTR.INCORPORAÇÕES LTDA</v>
          </cell>
        </row>
        <row r="5489">
          <cell r="B5489" t="str">
            <v>RIZOMA PLANTAS E PAISAGISMO LTDA</v>
          </cell>
        </row>
        <row r="5490">
          <cell r="B5490" t="str">
            <v>NOBRETEC SERVICOS E LOCACAO LTDA</v>
          </cell>
        </row>
        <row r="5491">
          <cell r="B5491" t="str">
            <v>PROTEL TELECOM.E ELETRICIDADE LTDA</v>
          </cell>
        </row>
        <row r="5492">
          <cell r="B5492" t="str">
            <v>PAD. E CONF. BRUNELLA DO RIACHAO LTDA</v>
          </cell>
        </row>
        <row r="5493">
          <cell r="B5493" t="str">
            <v>JOSE PACHECO DE OLIVEIRA MATERIAL DE CON</v>
          </cell>
        </row>
        <row r="5494">
          <cell r="B5494" t="str">
            <v>RALPH PEDRAS DECORATIVAS LTDA</v>
          </cell>
        </row>
        <row r="5495">
          <cell r="B5495" t="str">
            <v>LAJE ALVORADA-OZANIR MANHÃES MACHADO-ME</v>
          </cell>
        </row>
        <row r="5496">
          <cell r="B5496" t="str">
            <v>CERÂMICA INDIANA LTDA</v>
          </cell>
        </row>
        <row r="5497">
          <cell r="B5497" t="str">
            <v>RODOLPHO RIBEIRO DIAS-ME</v>
          </cell>
        </row>
        <row r="5498">
          <cell r="B5498" t="str">
            <v>CERÂMICA IRMÃOS SOUZA E SOBRINHOS LTDA</v>
          </cell>
        </row>
        <row r="5499">
          <cell r="B5499" t="str">
            <v>RANCHO SAGITÁRIO LTDA-ME</v>
          </cell>
        </row>
        <row r="5500">
          <cell r="B5500" t="str">
            <v>MADEIREIRA OLIGRAN DE MACAE LTDA</v>
          </cell>
        </row>
        <row r="5501">
          <cell r="B5501" t="str">
            <v>RODOMAC DE MACAÉ RODOVIÁRIO LTDA</v>
          </cell>
        </row>
        <row r="5502">
          <cell r="B5502" t="str">
            <v>ALONSO MIGUEL DA SILVA</v>
          </cell>
        </row>
        <row r="5503">
          <cell r="B5503" t="str">
            <v>SEM FURO TRANSPORTES LTDA</v>
          </cell>
        </row>
        <row r="5504">
          <cell r="B5504" t="str">
            <v>LFM TOPOGR.PROJETOS SANEAMENTO LTDA</v>
          </cell>
        </row>
        <row r="5505">
          <cell r="B5505" t="str">
            <v>MSL ENGENHARIA LTDA</v>
          </cell>
        </row>
        <row r="5506">
          <cell r="B5506" t="str">
            <v>NIVALDO FELICIANO DA SILVA</v>
          </cell>
        </row>
        <row r="5507">
          <cell r="B5507" t="str">
            <v>FERREIRA E COELHO LTDA</v>
          </cell>
        </row>
        <row r="5508">
          <cell r="B5508" t="str">
            <v>FERCLAV COMÉRCIO DE FERRAGENS LTDA</v>
          </cell>
        </row>
        <row r="5509">
          <cell r="B5509" t="str">
            <v>ARISTEU DANTAS SILVA</v>
          </cell>
        </row>
        <row r="5510">
          <cell r="B5510" t="str">
            <v>JORGE ANTUNES ARAUJO</v>
          </cell>
        </row>
        <row r="5511">
          <cell r="B5511" t="str">
            <v>JPEL PAPELARIA E LIVRARIA LTDA</v>
          </cell>
        </row>
        <row r="5512">
          <cell r="B5512" t="str">
            <v>LOCARVEL LOCADORA DE VEICULOS LTDA</v>
          </cell>
        </row>
        <row r="5513">
          <cell r="B5513" t="str">
            <v>AUTO POSTO JUQUIMAGRÃO LTDA</v>
          </cell>
        </row>
        <row r="5514">
          <cell r="B5514" t="str">
            <v>TECARTE CONSULT.PROJ.SERVIÇOS LTDA</v>
          </cell>
        </row>
        <row r="5515">
          <cell r="B5515" t="str">
            <v>NÚCLEO ENGENHARIA CONSULTIVA LTDA</v>
          </cell>
        </row>
        <row r="5516">
          <cell r="B5516" t="str">
            <v>PAULIFRESA FRESAGEM E RECICLAGEM LTDA</v>
          </cell>
        </row>
        <row r="5517">
          <cell r="B5517" t="str">
            <v>TECNOBRE COM. E LOCAÇÕES LTDA</v>
          </cell>
        </row>
        <row r="5518">
          <cell r="B5518" t="str">
            <v>SANTANA PORCINO DA SILVA</v>
          </cell>
        </row>
        <row r="5519">
          <cell r="B5519" t="str">
            <v>LN TRANSPORTES LTDA</v>
          </cell>
        </row>
        <row r="5520">
          <cell r="B5520" t="str">
            <v>GAIA,SILVA, ROLIM &amp; ASSOCIADOS</v>
          </cell>
        </row>
        <row r="5521">
          <cell r="B5521" t="str">
            <v>ESCPLAN MÓVEIS PARA ESCRITÓRIO LTDA</v>
          </cell>
        </row>
        <row r="5522">
          <cell r="B5522" t="str">
            <v>MORENO EQUIPAMENTOS LTDA</v>
          </cell>
        </row>
        <row r="5523">
          <cell r="B5523" t="str">
            <v>AUVITAPE COMÉRCIO LTDA</v>
          </cell>
        </row>
        <row r="5524">
          <cell r="B5524" t="str">
            <v>RIOTRUCK EQUIPAMENTOS RODOVIARIOS LTDA</v>
          </cell>
        </row>
        <row r="5525">
          <cell r="B5525" t="str">
            <v>RIO NORTE SANEAMENTO</v>
          </cell>
        </row>
        <row r="5526">
          <cell r="B5526" t="str">
            <v>IBELE FESTAS LTDA</v>
          </cell>
        </row>
        <row r="5527">
          <cell r="B5527" t="str">
            <v>TECNOAR LOPES COMÉRCIO E SERVIÇOS LTDA</v>
          </cell>
        </row>
        <row r="5528">
          <cell r="B5528" t="str">
            <v>MEGATHERM COM. E REPRESENTACAO LTDA.</v>
          </cell>
        </row>
        <row r="5529">
          <cell r="B5529" t="str">
            <v>ANGRACON MATERIAIS DE CONSTRUÇÃO LTDA</v>
          </cell>
        </row>
        <row r="5530">
          <cell r="B5530" t="str">
            <v>FERESA MATERIAIS DE CONSTRUÇÃO LTDA</v>
          </cell>
        </row>
        <row r="5531">
          <cell r="B5531" t="str">
            <v>JOÃO BATISTA M.FERREIRA-ME</v>
          </cell>
        </row>
        <row r="5532">
          <cell r="B5532" t="str">
            <v>AREAL ITAPICU LTDA</v>
          </cell>
        </row>
        <row r="5533">
          <cell r="B5533" t="str">
            <v>CHURRASCARIA  CHULETÃO DE ITABORAÍ</v>
          </cell>
        </row>
        <row r="5534">
          <cell r="B5534" t="str">
            <v>PEDREIRA COMAR LTDA</v>
          </cell>
        </row>
        <row r="5535">
          <cell r="B5535" t="str">
            <v>REMOBAMA RETÍFICA DE MOTORES LTDA</v>
          </cell>
        </row>
        <row r="5536">
          <cell r="B5536" t="str">
            <v>ZERAUS ARTEFATOS DE CIMENTO LTDA</v>
          </cell>
        </row>
        <row r="5537">
          <cell r="B5537" t="str">
            <v>D.R. ASSESSORIA COMERCIAL LTDA</v>
          </cell>
        </row>
        <row r="5538">
          <cell r="B5538" t="str">
            <v>ROCHA MATERIAL DE CONSTRUÇÃO LTDA</v>
          </cell>
        </row>
        <row r="5539">
          <cell r="B5539" t="str">
            <v>INSTELETRIL ENGENHARIA E SERVIÇOS LTDA</v>
          </cell>
        </row>
        <row r="5540">
          <cell r="B5540" t="str">
            <v>BARRÃO TINTAS LTDA</v>
          </cell>
        </row>
        <row r="5541">
          <cell r="B5541" t="str">
            <v>LÍRIO DOS VALES TRANSPORTE E TURISMO LT</v>
          </cell>
        </row>
        <row r="5542">
          <cell r="B5542" t="str">
            <v>SUCOL MATERIAIS DE CONSTRUÇÃO LTDA-ME</v>
          </cell>
        </row>
        <row r="5543">
          <cell r="B5543" t="str">
            <v>RISCADO ENGENHARIA LTDA</v>
          </cell>
        </row>
        <row r="5544">
          <cell r="B5544" t="str">
            <v>TRANSRANGEL COMÉRCIO E TRANSPORTES LTDA</v>
          </cell>
        </row>
        <row r="5545">
          <cell r="B5545" t="str">
            <v>FOTO ART COLOR DE CAMPOS LTDA</v>
          </cell>
        </row>
        <row r="5546">
          <cell r="B5546" t="str">
            <v>AUTO PECAS SAO SEBASTIAO DE BOM JESUS LT</v>
          </cell>
        </row>
        <row r="5547">
          <cell r="B5547" t="str">
            <v>J.S. SALES TRANSPORTES-ME</v>
          </cell>
        </row>
        <row r="5548">
          <cell r="B5548" t="str">
            <v>PAULU'S MÁQUINAS COM. DE MÁQUINAS LTDA</v>
          </cell>
        </row>
        <row r="5549">
          <cell r="B5549" t="str">
            <v>LUCIANO DO COUTO RANGEL &amp; CIA LTDA</v>
          </cell>
        </row>
        <row r="5550">
          <cell r="B5550" t="str">
            <v>PANDISMA COMÉRCIO E REPRESENTAÇÕES LTDA</v>
          </cell>
        </row>
        <row r="5551">
          <cell r="B5551" t="str">
            <v>LIZEU DUARTE BAR - ME</v>
          </cell>
        </row>
        <row r="5552">
          <cell r="B5552" t="str">
            <v>DEPORBOX DE MACAÉ VIDROS LTDA</v>
          </cell>
        </row>
        <row r="5553">
          <cell r="B5553" t="str">
            <v>OFFICE PAPER COMÉRCIO DE PAPÉIS LTDA</v>
          </cell>
        </row>
        <row r="5554">
          <cell r="B5554" t="str">
            <v>MADMÓVEIS M.C. IND. E COM. DE MÓVEIS LTDA</v>
          </cell>
        </row>
        <row r="5555">
          <cell r="B5555" t="str">
            <v>J.E.W.P. ACABAMENTO LTDA-ME</v>
          </cell>
        </row>
        <row r="5556">
          <cell r="B5556" t="str">
            <v>IAT MÓVEIS LTDA</v>
          </cell>
        </row>
        <row r="5557">
          <cell r="B5557" t="str">
            <v>HIENA SERVIÇOS LTDA-EPP</v>
          </cell>
        </row>
        <row r="5558">
          <cell r="B5558" t="str">
            <v>BRASTOP TOPOGRAFIA  LTDA</v>
          </cell>
        </row>
        <row r="5559">
          <cell r="B5559" t="str">
            <v>SOS DAS BATERIAS LTA.MEE</v>
          </cell>
        </row>
        <row r="5560">
          <cell r="B5560" t="str">
            <v>GBARBOSA COMERCIAL LTDA</v>
          </cell>
        </row>
        <row r="5561">
          <cell r="B5561" t="str">
            <v>EVERALICIO MANGUEIRA FILHO</v>
          </cell>
        </row>
        <row r="5562">
          <cell r="B5562" t="str">
            <v>SERRABETUME ENGENHARIA LTDA</v>
          </cell>
        </row>
        <row r="5563">
          <cell r="B5563" t="str">
            <v>MATERIAL DE CONSTRUCAO A BELA DE AUSTIN LTDA</v>
          </cell>
        </row>
        <row r="5564">
          <cell r="B5564" t="str">
            <v>FRADIAS TERRAPLANAGEM E URBANIZACAO LTDA</v>
          </cell>
        </row>
        <row r="5565">
          <cell r="B5565" t="str">
            <v>NEMA ENGENHARIA LTDA</v>
          </cell>
        </row>
        <row r="5566">
          <cell r="B5566" t="str">
            <v>MC ENGENHEIROS CONSULTORES LTDA</v>
          </cell>
        </row>
        <row r="5567">
          <cell r="B5567" t="str">
            <v>EMPRESA ITAOCARENSE DE URBANIZACAO LTDA</v>
          </cell>
        </row>
        <row r="5568">
          <cell r="B5568" t="str">
            <v>SONIMAR ARTES GRAFICAS LTDA</v>
          </cell>
        </row>
        <row r="5569">
          <cell r="B5569" t="str">
            <v>JOSÉ FERNANDES DE ALVARENGA</v>
          </cell>
        </row>
        <row r="5570">
          <cell r="B5570" t="str">
            <v>AREAL E ARTEFATOS DE CIMENTO SHAOLIN LTD</v>
          </cell>
        </row>
        <row r="5571">
          <cell r="B5571" t="str">
            <v>ELETROFER 1060 FERRAGENS LTDA</v>
          </cell>
        </row>
        <row r="5572">
          <cell r="B5572" t="str">
            <v>POSTO DE GASOLINA DANIELE DE NOVA IGUAÇU LTDA</v>
          </cell>
        </row>
        <row r="5573">
          <cell r="B5573" t="str">
            <v>CENTRAL ELETRO HIDRÁULICA MACAÉ LTDA</v>
          </cell>
        </row>
        <row r="5574">
          <cell r="B5574" t="str">
            <v>W.V.S. COMERCIO DE PEDRAS</v>
          </cell>
        </row>
        <row r="5575">
          <cell r="B5575" t="str">
            <v>CURSO PETROPOLITAN PROFISSIONALIZANTE LT</v>
          </cell>
        </row>
        <row r="5576">
          <cell r="B5576" t="str">
            <v>SC DE SOUZA EMPREITEIRA</v>
          </cell>
        </row>
        <row r="5577">
          <cell r="B5577" t="str">
            <v>POSTO DE GASOLINA CARVALHO E GOMES LTDA</v>
          </cell>
        </row>
        <row r="5578">
          <cell r="B5578" t="str">
            <v>BELLAN INDÚSTRIA E COMÉRCIO DE BRINDES LTDA</v>
          </cell>
        </row>
        <row r="5579">
          <cell r="B5579" t="str">
            <v>S.R.R. PACHECO CONSTRUTORA</v>
          </cell>
        </row>
        <row r="5580">
          <cell r="B5580" t="str">
            <v>TECNOMASSA RIO ARGAMASSAS LTDA</v>
          </cell>
        </row>
        <row r="5581">
          <cell r="B5581" t="str">
            <v>IMPLETEC COMERCIAL AGRÍCOLA LTDA</v>
          </cell>
        </row>
        <row r="5582">
          <cell r="B5582" t="str">
            <v>LASTRO INDÚSTRIAS GRÁFICAS LTDA</v>
          </cell>
        </row>
        <row r="5583">
          <cell r="B5583" t="str">
            <v>DANIEL MORAES MIRANDA</v>
          </cell>
        </row>
        <row r="5584">
          <cell r="B5584" t="str">
            <v>ANTONIO N.C. PORTELLA ME</v>
          </cell>
        </row>
        <row r="5585">
          <cell r="B5585" t="str">
            <v>TETRIS ENGENHARIA  LTDA</v>
          </cell>
        </row>
        <row r="5586">
          <cell r="B5586" t="str">
            <v>LAG DIVISÓRIAS E OBRAS LTDA</v>
          </cell>
        </row>
        <row r="5587">
          <cell r="B5587" t="str">
            <v>SG TRANSPORTADORA LTDA</v>
          </cell>
        </row>
        <row r="5588">
          <cell r="B5588" t="str">
            <v>NEVES E NEVES COMERCIO DE MOVEIS LTDA</v>
          </cell>
        </row>
        <row r="5589">
          <cell r="B5589" t="str">
            <v>ARMAZÉM 365 LTDA.</v>
          </cell>
        </row>
        <row r="5590">
          <cell r="B5590" t="str">
            <v>SEIMEC PROD. DE MANUT. INDUSTRIAL LTDA</v>
          </cell>
        </row>
        <row r="5591">
          <cell r="B5591" t="str">
            <v>LUCAS RODRIGUES DA COSTA MECÂNICA ME</v>
          </cell>
        </row>
        <row r="5592">
          <cell r="B5592" t="str">
            <v>HOTEL FAZENDA ACALANTO DO VILAREJO LTDA</v>
          </cell>
        </row>
        <row r="5593">
          <cell r="B5593" t="str">
            <v>SÉRGIO RODRIGUES COUTO DA SILVA-ME</v>
          </cell>
        </row>
        <row r="5594">
          <cell r="B5594" t="str">
            <v>TÉCNICA MECÂNICA RIBEIRO E SILVA LTDA</v>
          </cell>
        </row>
        <row r="5595">
          <cell r="B5595" t="str">
            <v>REALDI INFORMATIZAÇÃO DE RELÓGIOS DE PONTO LTDA</v>
          </cell>
        </row>
        <row r="5596">
          <cell r="B5596" t="str">
            <v>PIANNA COM. IMPORTAÇÃO E EXPORTAÇÃO LTDA</v>
          </cell>
        </row>
        <row r="5597">
          <cell r="B5597" t="str">
            <v>L.A. SOARES DISTRIBUIDORA DE ALIMENTOS-ME</v>
          </cell>
        </row>
        <row r="5598">
          <cell r="B5598" t="str">
            <v>CERÂMICA ALTO DO ELIZEU DE CAMPOS LTDA</v>
          </cell>
        </row>
        <row r="5599">
          <cell r="B5599" t="str">
            <v>O. MIGUEL - ME</v>
          </cell>
        </row>
        <row r="5600">
          <cell r="B5600" t="str">
            <v>C.A. RIBEIRO RODRIGUES - ME</v>
          </cell>
        </row>
        <row r="5601">
          <cell r="B5601" t="str">
            <v>HOTEL AMAZONAS</v>
          </cell>
        </row>
        <row r="5602">
          <cell r="B5602" t="str">
            <v>JACUY COMERCIO DE MADEIRAS LTDA</v>
          </cell>
        </row>
        <row r="5603">
          <cell r="B5603" t="str">
            <v>CARLOS J. BATISTA - ME</v>
          </cell>
        </row>
        <row r="5604">
          <cell r="B5604" t="str">
            <v>ITERERÉ GRANITOS E CONSTRUÇÕES LTDA.</v>
          </cell>
        </row>
        <row r="5605">
          <cell r="B5605" t="str">
            <v>SILK CORTE STUDIO - P.S.P. RIBEIRO - ME</v>
          </cell>
        </row>
        <row r="5606">
          <cell r="B5606" t="str">
            <v>LABOR RIO DAS OSTRAS LTDA</v>
          </cell>
        </row>
        <row r="5607">
          <cell r="B5607" t="str">
            <v>I.M. RANGEL MERCEARIA-ME</v>
          </cell>
        </row>
        <row r="5608">
          <cell r="B5608" t="str">
            <v>SOUMELHOR ARTEFATOS DE CIMENTO LTDA.</v>
          </cell>
        </row>
        <row r="5609">
          <cell r="B5609" t="str">
            <v>LUB NORTE LUBRIFICANTES LTDA - ME</v>
          </cell>
        </row>
        <row r="5610">
          <cell r="B5610" t="str">
            <v>IRMÃOS BELIENE LTDA</v>
          </cell>
        </row>
        <row r="5611">
          <cell r="B5611" t="str">
            <v>CONDOMÍNIO SOLAR DA LECHIA</v>
          </cell>
        </row>
        <row r="5612">
          <cell r="B5612" t="str">
            <v>AZEVEDO E AZEVEDO LTDA - ME</v>
          </cell>
        </row>
        <row r="5613">
          <cell r="B5613" t="str">
            <v>L.L. FERREIRA CONSTRUTORA-ME</v>
          </cell>
        </row>
        <row r="5614">
          <cell r="B5614" t="str">
            <v>EDSON BARCELOS BORACHARIA-ME</v>
          </cell>
        </row>
        <row r="5615">
          <cell r="B5615" t="str">
            <v>PONTO DE ENCONTRO RESTAURANTE LTDA</v>
          </cell>
        </row>
        <row r="5616">
          <cell r="B5616" t="str">
            <v>SET INFORMÁTICA LTDA</v>
          </cell>
        </row>
        <row r="5617">
          <cell r="B5617" t="str">
            <v>BRESSO COMÉRCIO E SERVIÇO LTDA</v>
          </cell>
        </row>
        <row r="5618">
          <cell r="B5618" t="str">
            <v>AILTON REIS DO VALLE TERRAPLENAGEM LTDA</v>
          </cell>
        </row>
        <row r="5619">
          <cell r="B5619" t="str">
            <v>L.C. PEDERASSI PRESERVAÇÃO DE MADEIRAS</v>
          </cell>
        </row>
        <row r="5620">
          <cell r="B5620" t="str">
            <v>LUIZ CLÁUDIO MIRANDA - ME</v>
          </cell>
        </row>
        <row r="5621">
          <cell r="B5621" t="str">
            <v>IVANIA LUCIA DE SOUZA</v>
          </cell>
        </row>
        <row r="5622">
          <cell r="B5622" t="str">
            <v>ALMO-TEC COMERCIAL LTDA</v>
          </cell>
        </row>
        <row r="5623">
          <cell r="B5623" t="str">
            <v>THEREZINHA FRANCO GONZAGA</v>
          </cell>
        </row>
        <row r="5624">
          <cell r="B5624" t="str">
            <v>H.C.BOLZAN &amp; CIA LTDA</v>
          </cell>
        </row>
        <row r="5625">
          <cell r="B5625" t="str">
            <v>SEHAC ASSESSORIA TECNICA E SERVICOS LTDA</v>
          </cell>
        </row>
        <row r="5626">
          <cell r="B5626" t="str">
            <v>TRANSFERSOUSA TRANSPORTES LTDA</v>
          </cell>
        </row>
        <row r="5627">
          <cell r="B5627" t="str">
            <v>ITOGRASS AGRÍCOLA DE IPANEMA LTDA</v>
          </cell>
        </row>
        <row r="5628">
          <cell r="B5628" t="str">
            <v>ARTECON PREMOLDADOS DE CIMENTO LTDA</v>
          </cell>
        </row>
        <row r="5629">
          <cell r="B5629" t="str">
            <v>CONCRETO RESITAMIX LTDA</v>
          </cell>
        </row>
        <row r="5630">
          <cell r="B5630" t="str">
            <v>IMPERIAL FERRAGENS DA MANGUEIRA LTDA.EPP</v>
          </cell>
        </row>
        <row r="5631">
          <cell r="B5631" t="str">
            <v>MADEREIRA PICA PAU DO FRADE LTDA</v>
          </cell>
        </row>
        <row r="5632">
          <cell r="B5632" t="str">
            <v>MOISES TAVARES FLOR</v>
          </cell>
        </row>
        <row r="5633">
          <cell r="B5633" t="str">
            <v>JOAO BARBOSA NETO</v>
          </cell>
        </row>
        <row r="5634">
          <cell r="B5634" t="str">
            <v>GT SUL TRANSPORTES ESPECIALIZADOS LTDA</v>
          </cell>
        </row>
        <row r="5635">
          <cell r="B5635" t="str">
            <v>SES SISTEMAS ESPECIAIS DE SANEAMENTO LTDA</v>
          </cell>
        </row>
        <row r="5636">
          <cell r="B5636" t="str">
            <v>JCE MADEIRAS LTDA</v>
          </cell>
        </row>
        <row r="5637">
          <cell r="B5637" t="str">
            <v>ML INFORMATICA LTDA</v>
          </cell>
        </row>
        <row r="5638">
          <cell r="B5638" t="str">
            <v>COHIDRO CONS. ESTUDOS E PROJETOS LTDA</v>
          </cell>
        </row>
        <row r="5639">
          <cell r="B5639" t="str">
            <v>WAYLLI MECANICA E EQUIPAMENTOS LTDA</v>
          </cell>
        </row>
        <row r="5640">
          <cell r="B5640" t="str">
            <v>SUB EMPR.DE MÃO DE OBRA OLIVEIRA DOURADO LTDA</v>
          </cell>
        </row>
        <row r="5641">
          <cell r="B5641" t="str">
            <v>SEJOFER COMÉRCIO DE FERRO LTDA</v>
          </cell>
        </row>
        <row r="5642">
          <cell r="B5642" t="str">
            <v>DANIEL GOMES CASTRO</v>
          </cell>
        </row>
        <row r="5643">
          <cell r="B5643" t="str">
            <v>DIVILAM DIVISORIAS E FORROS LTDA</v>
          </cell>
        </row>
        <row r="5644">
          <cell r="B5644" t="str">
            <v>AUTO POSTO CHAMPION LTDA</v>
          </cell>
        </row>
        <row r="5645">
          <cell r="B5645" t="str">
            <v>E.F.B. COMÉRCIO E SERVIÇOS LTDA</v>
          </cell>
        </row>
        <row r="5646">
          <cell r="B5646" t="str">
            <v>PAPER RIO DIST.DE MAT. DE ESCRITÓRIO LTDA</v>
          </cell>
        </row>
        <row r="5647">
          <cell r="B5647" t="str">
            <v>JUNICAR TRANSPORTES E LOCAÇÃO LTDA</v>
          </cell>
        </row>
        <row r="5648">
          <cell r="B5648" t="str">
            <v>MULTISEG DISTRIBUIDORA LTDA</v>
          </cell>
        </row>
        <row r="5649">
          <cell r="B5649" t="str">
            <v>ALUMACI ALUMÍNIOS E FERRAGENS LTDA</v>
          </cell>
        </row>
        <row r="5650">
          <cell r="B5650" t="str">
            <v>INVENTO REFEIÇÕES LTDA.ME</v>
          </cell>
        </row>
        <row r="5651">
          <cell r="B5651" t="str">
            <v>BENTONORTE PRODS DE BENTONITA E REPR. LT</v>
          </cell>
        </row>
        <row r="5652">
          <cell r="B5652" t="str">
            <v>REFEICOES COMERCIAIS COLORADO LTDA</v>
          </cell>
        </row>
        <row r="5653">
          <cell r="B5653" t="str">
            <v>BKR-LOPES, MACHADO AUDITORES S/C</v>
          </cell>
        </row>
        <row r="5654">
          <cell r="B5654" t="str">
            <v>FERBRON MATERIAIS DE FUNDIÇÃO LTDA</v>
          </cell>
        </row>
        <row r="5655">
          <cell r="B5655" t="str">
            <v>DAL`MORA EMPREITEIRA DE OBRAS LTDA.</v>
          </cell>
        </row>
        <row r="5656">
          <cell r="B5656" t="str">
            <v>RIO GYMNASIUM EQUIP.ESPORT.E LAZER LTDA</v>
          </cell>
        </row>
        <row r="5657">
          <cell r="B5657" t="str">
            <v>RECUPERADORA BID DE CABECOTES LTDA.</v>
          </cell>
        </row>
        <row r="5658">
          <cell r="B5658" t="str">
            <v>IPUÃ TRANSPORTES LTDA</v>
          </cell>
        </row>
        <row r="5659">
          <cell r="B5659" t="str">
            <v>PESO EXATO IND.COM. DE BALANCAS LTDA</v>
          </cell>
        </row>
        <row r="5660">
          <cell r="B5660" t="str">
            <v>BIANCA MAT. CONSTRUCOES LTDA</v>
          </cell>
        </row>
        <row r="5661">
          <cell r="B5661" t="str">
            <v>LUMECOM MAT.COSTRUÇÃO E REPRESENTAÇÕES</v>
          </cell>
        </row>
        <row r="5662">
          <cell r="B5662" t="str">
            <v>PEPA KENTINHAS LTDA</v>
          </cell>
        </row>
        <row r="5663">
          <cell r="B5663" t="str">
            <v>HRT SERVICOS DE INFORMATICA LTDA</v>
          </cell>
        </row>
        <row r="5664">
          <cell r="B5664" t="str">
            <v>WINNER TECNOLOGIA EM PNEUS LTDA</v>
          </cell>
        </row>
        <row r="5665">
          <cell r="B5665" t="str">
            <v>E.W.P. CONSTRUTORA LTDA</v>
          </cell>
        </row>
        <row r="5666">
          <cell r="B5666" t="str">
            <v>LONART IND.COM. DE DECORACOES LTDA</v>
          </cell>
        </row>
        <row r="5667">
          <cell r="B5667" t="str">
            <v>C.A.R. MIRANDA ELETR.DE GERADORES LTDA</v>
          </cell>
        </row>
        <row r="5668">
          <cell r="B5668" t="str">
            <v>MULTIMODAL CONTAINERS LTDA</v>
          </cell>
        </row>
        <row r="5669">
          <cell r="B5669" t="str">
            <v>V.M.SERVIÇOS POSTAIS E TELEGRAFICOS LTDA</v>
          </cell>
        </row>
        <row r="5670">
          <cell r="B5670" t="str">
            <v>ALFA-TEC EQUIPAMENTOS E SERVIÇOS LTDA</v>
          </cell>
        </row>
        <row r="5671">
          <cell r="B5671" t="str">
            <v>L.N. ROSA VIEIRA COMESTÍVEIS LTDA</v>
          </cell>
        </row>
        <row r="5672">
          <cell r="B5672" t="str">
            <v>CENTRAL DA VILA NOVA BAZAR LTDA</v>
          </cell>
        </row>
        <row r="5673">
          <cell r="B5673" t="str">
            <v>TRANSP DE CARGAS PESADAS SUL LTDA</v>
          </cell>
        </row>
        <row r="5674">
          <cell r="B5674" t="str">
            <v>LANCHES PROVE E LEVE LTDA</v>
          </cell>
        </row>
        <row r="5675">
          <cell r="B5675" t="str">
            <v>R.VENTURA MÁQUINAS DE ESCRITÓRIO LTDA</v>
          </cell>
        </row>
        <row r="5676">
          <cell r="B5676" t="str">
            <v>JAFERW IND E COM LTDA</v>
          </cell>
        </row>
        <row r="5677">
          <cell r="B5677" t="str">
            <v>UNISERGE COOP.DE TRABALHO E ENGENHARIA LTDA</v>
          </cell>
        </row>
        <row r="5678">
          <cell r="B5678" t="str">
            <v>NEWCAT EQUIPAMENTOS ELETRÔNICOS LTDA</v>
          </cell>
        </row>
        <row r="5679">
          <cell r="B5679" t="str">
            <v>ESTOFADOS BEM NA MODA LTDA</v>
          </cell>
        </row>
        <row r="5680">
          <cell r="B5680" t="str">
            <v>UNITRANS TRANSPORTES LTDA</v>
          </cell>
        </row>
        <row r="5681">
          <cell r="B5681" t="str">
            <v>SANTA DALILA DIST. DE ÁGUA MINERAL LTDA</v>
          </cell>
        </row>
        <row r="5682">
          <cell r="B5682" t="str">
            <v>C.G. COM.PRODUTOS DE LIMPEZA LTDA</v>
          </cell>
        </row>
        <row r="5683">
          <cell r="B5683" t="str">
            <v>R.F.C. CORRÊA CONFECÇÕES - ME</v>
          </cell>
        </row>
        <row r="5684">
          <cell r="B5684" t="str">
            <v>BOA TRANSPORTADORA</v>
          </cell>
        </row>
        <row r="5685">
          <cell r="B5685" t="str">
            <v>ERCO ENGENHARIA S.A.</v>
          </cell>
        </row>
        <row r="5686">
          <cell r="B5686" t="str">
            <v>ESTEMAR COMERCIO DE MOTORES PECAS E SERV</v>
          </cell>
        </row>
        <row r="5687">
          <cell r="B5687" t="str">
            <v>MAXDISEL - PECAS E EQUIPAMENTOS LTDA</v>
          </cell>
        </row>
        <row r="5688">
          <cell r="B5688" t="str">
            <v>ANDORINHA MATERIAIS DE CONSTRUCAO LTDA</v>
          </cell>
        </row>
        <row r="5689">
          <cell r="B5689" t="str">
            <v>PENSÃO BOM GOURMET DE FÁTIMA LTDA - ME</v>
          </cell>
        </row>
        <row r="5690">
          <cell r="B5690" t="str">
            <v>DEFELIPPE TRANSPORTES LTDA.</v>
          </cell>
        </row>
        <row r="5691">
          <cell r="B5691" t="str">
            <v>FABIANA MACIEL MEIRELES</v>
          </cell>
        </row>
        <row r="5692">
          <cell r="B5692" t="str">
            <v>PEDREIRA AMORIM LTDA</v>
          </cell>
        </row>
        <row r="5693">
          <cell r="B5693" t="str">
            <v>SUPERLOC LOC. DE VEÍCULOS LTDA</v>
          </cell>
        </row>
        <row r="5694">
          <cell r="B5694" t="str">
            <v>ARITUBA EMPREENDIMENTO TURÍSTICO LTDA</v>
          </cell>
        </row>
        <row r="5695">
          <cell r="B5695" t="str">
            <v>UNIMETAIS COMÉRCIO LTDA</v>
          </cell>
        </row>
        <row r="5696">
          <cell r="B5696" t="str">
            <v>NATAL GASES E SOLDAS LTDA.</v>
          </cell>
        </row>
        <row r="5697">
          <cell r="B5697" t="str">
            <v>CARAÚ TRANSP.COM.DERIV.DE PETRÓLEO LTDA</v>
          </cell>
        </row>
        <row r="5698">
          <cell r="B5698" t="str">
            <v>CASA DE FERRAGENS RILMAC LTDA</v>
          </cell>
        </row>
        <row r="5699">
          <cell r="B5699" t="str">
            <v>BARI AUTOMOVEIS LTDA</v>
          </cell>
        </row>
        <row r="5700">
          <cell r="B5700" t="str">
            <v>ELETRO NORDESTE LTDA</v>
          </cell>
        </row>
        <row r="5701">
          <cell r="B5701" t="str">
            <v>LASER ELETRO MASTER ELETRON.E BRINQ.LTDA</v>
          </cell>
        </row>
        <row r="5702">
          <cell r="B5702" t="str">
            <v>UNIBRONZE LTDA</v>
          </cell>
        </row>
        <row r="5703">
          <cell r="B5703" t="str">
            <v>MRH COM.SERV.REPRES. HIDRAULICA LTDA</v>
          </cell>
        </row>
        <row r="5704">
          <cell r="B5704" t="str">
            <v>FERPASO FERRAMENTAS PARAFUSOS E SOLDAS L</v>
          </cell>
        </row>
        <row r="5705">
          <cell r="B5705" t="str">
            <v>ESSE ENGENHARIA SINAL.SERV.ESPECIAIS LTDA</v>
          </cell>
        </row>
        <row r="5706">
          <cell r="B5706" t="str">
            <v>METALURGICA NORDESTINA LTDA</v>
          </cell>
        </row>
        <row r="5707">
          <cell r="B5707" t="str">
            <v>PRECIM PREMOLDADOS DE CIMENTO LTDA</v>
          </cell>
        </row>
        <row r="5708">
          <cell r="B5708" t="str">
            <v>D F DISTRIBUIDORA LTDA</v>
          </cell>
        </row>
        <row r="5709">
          <cell r="B5709" t="str">
            <v>R.L.H. PNEUS LTDA.</v>
          </cell>
        </row>
        <row r="5710">
          <cell r="B5710" t="str">
            <v>SIC DIST. DE JORNAIS E PUBLICACOES LTDA</v>
          </cell>
        </row>
        <row r="5711">
          <cell r="B5711" t="str">
            <v>AUTOCOM PEÇAS AUTOMÓVEIS E CAMINHÕES LTDA</v>
          </cell>
        </row>
        <row r="5712">
          <cell r="B5712" t="str">
            <v>ESTRELA DIESEL LTDA</v>
          </cell>
        </row>
        <row r="5713">
          <cell r="B5713" t="str">
            <v>VANDEIR FELIPE</v>
          </cell>
        </row>
        <row r="5714">
          <cell r="B5714" t="str">
            <v>COMERCIAL ESTIVAS M.B. LTDA</v>
          </cell>
        </row>
        <row r="5715">
          <cell r="B5715" t="str">
            <v>SALGUEIRAÇO CIMENTO LTDA</v>
          </cell>
        </row>
        <row r="5716">
          <cell r="B5716" t="str">
            <v>SERVULCAN SERVICOS DE VULCANIZACAO DE BO</v>
          </cell>
        </row>
        <row r="5717">
          <cell r="B5717" t="str">
            <v>R M COMERCIO DERIVADOS PETROLEO LTDA</v>
          </cell>
        </row>
        <row r="5718">
          <cell r="B5718" t="str">
            <v>SAGEPA ENGENHARIA LTDA</v>
          </cell>
        </row>
        <row r="5719">
          <cell r="B5719" t="str">
            <v>MADECENTER LTDA</v>
          </cell>
        </row>
        <row r="5720">
          <cell r="B5720" t="str">
            <v>VERDEJANTE COMERCIAL LTDA</v>
          </cell>
        </row>
        <row r="5721">
          <cell r="B5721" t="str">
            <v>HIDRAULNORTE LTDA</v>
          </cell>
        </row>
        <row r="5722">
          <cell r="B5722" t="str">
            <v>POSTO RAJADA LTDA</v>
          </cell>
        </row>
        <row r="5723">
          <cell r="B5723" t="str">
            <v>MANOEL GOMES DA SILVA LTDA</v>
          </cell>
        </row>
        <row r="5724">
          <cell r="B5724" t="str">
            <v>PRISMA TELECOMUNICACOES LTDA</v>
          </cell>
        </row>
        <row r="5725">
          <cell r="B5725" t="str">
            <v>ARMAZEM JENIPAPO-JOSE DIAS SILVA- COMERC</v>
          </cell>
        </row>
        <row r="5726">
          <cell r="B5726" t="str">
            <v>LOCALINA  LOCADORA PETROLINA LTDA</v>
          </cell>
        </row>
        <row r="5727">
          <cell r="B5727" t="str">
            <v>GRÁFICA SALGUEIRO LTDA.</v>
          </cell>
        </row>
        <row r="5728">
          <cell r="B5728" t="str">
            <v>ROBERTO CORREIA LIMA &amp; CONFECCOES - ME</v>
          </cell>
        </row>
        <row r="5729">
          <cell r="B5729" t="str">
            <v>ATP COMÉRCIO CONSTRUÇÃO LTDA.</v>
          </cell>
        </row>
        <row r="5730">
          <cell r="B5730" t="str">
            <v>AMÉRICA COMBUSTÍVEIS LTDA</v>
          </cell>
        </row>
        <row r="5731">
          <cell r="B5731" t="str">
            <v>TRAOS TRANSPORTES OBRAS E SERV. LTDA</v>
          </cell>
        </row>
        <row r="5732">
          <cell r="B5732" t="str">
            <v>CRAJUDIESEL PEÇAS E MOTORES LTDA</v>
          </cell>
        </row>
        <row r="5733">
          <cell r="B5733" t="str">
            <v>COPY-VIP COMERCIO,REPRESENTACAO E SERVIC</v>
          </cell>
        </row>
        <row r="5734">
          <cell r="B5734" t="str">
            <v>OTICREL OTÍLIO COM. REPRESENTAÇÕES LTDA</v>
          </cell>
        </row>
        <row r="5735">
          <cell r="B5735" t="str">
            <v>CIRO GOMES MAGALHÃES</v>
          </cell>
        </row>
        <row r="5736">
          <cell r="B5736" t="str">
            <v>ZENIR MOVEIS J.ALVES E OLIVEIRA LTDA.</v>
          </cell>
        </row>
        <row r="5737">
          <cell r="B5737" t="str">
            <v>DIFUSO COMERCIO DE PARAFUSOS LTDA</v>
          </cell>
        </row>
        <row r="5738">
          <cell r="B5738" t="str">
            <v>TRANSMUD COMERCIO E TRANSPORTES LTDA</v>
          </cell>
        </row>
        <row r="5739">
          <cell r="B5739" t="str">
            <v>AGROMARLOS LTDA</v>
          </cell>
        </row>
        <row r="5740">
          <cell r="B5740" t="str">
            <v>CAR-BUS DIESEL LTDA</v>
          </cell>
        </row>
        <row r="5741">
          <cell r="B5741" t="str">
            <v>EXPRESSO GUANABARA S.A</v>
          </cell>
        </row>
        <row r="5742">
          <cell r="B5742" t="str">
            <v>EXPRESSO GUANABARA S.A. - PB</v>
          </cell>
        </row>
        <row r="5743">
          <cell r="B5743" t="str">
            <v>COMERCIAL J.ROMANO REV. PETRÓLEO CONSTR.LTDA</v>
          </cell>
        </row>
        <row r="5744">
          <cell r="B5744" t="str">
            <v>ANTÔNIO JOSÉ ANDRADE - ME</v>
          </cell>
        </row>
        <row r="5745">
          <cell r="B5745" t="str">
            <v>MARIA MARTA NEIVA PONTES BARROSO-EPP</v>
          </cell>
        </row>
        <row r="5746">
          <cell r="B5746" t="str">
            <v>TENDA CONSTRUCOES LTDA</v>
          </cell>
        </row>
        <row r="5747">
          <cell r="B5747" t="str">
            <v>MILTINTAS DISTR TINTAS AUTOMOTIVAS LTDA</v>
          </cell>
        </row>
        <row r="5748">
          <cell r="B5748" t="str">
            <v>MIL MADEIRAS COMERCIAL DE MASEIRAS LTDA</v>
          </cell>
        </row>
        <row r="5749">
          <cell r="B5749" t="str">
            <v>CONSTRUTORA SILVEIRA SALLES LTDA</v>
          </cell>
        </row>
        <row r="5750">
          <cell r="B5750" t="str">
            <v>QUIMIFORT COM.PRODUTOS QUIM.LABORAT. LTDA</v>
          </cell>
        </row>
        <row r="5751">
          <cell r="B5751" t="str">
            <v>MINAS STAR EXPRESS LTDA</v>
          </cell>
        </row>
        <row r="5752">
          <cell r="B5752" t="str">
            <v>MÁQUINAS E REFRIGERAÇÃO PINGUIM LTDA</v>
          </cell>
        </row>
        <row r="5753">
          <cell r="B5753" t="str">
            <v>RANDRADE PROPAGANDA E MARKETING LTDA</v>
          </cell>
        </row>
        <row r="5754">
          <cell r="B5754" t="str">
            <v>JOAO CLEMENTE DOS SANTOS</v>
          </cell>
        </row>
        <row r="5755">
          <cell r="B5755" t="str">
            <v>HEBER PEDRO JOSE DO AMARAL</v>
          </cell>
        </row>
        <row r="5756">
          <cell r="B5756" t="str">
            <v>MARCELO DOS REIS E SILVA</v>
          </cell>
        </row>
        <row r="5757">
          <cell r="B5757" t="str">
            <v>PEDREIRAS PARAFUSO LTDA</v>
          </cell>
        </row>
        <row r="5758">
          <cell r="B5758" t="str">
            <v>ARCOMJATO LOCAÇÃO E SERVIÇOS LTDA</v>
          </cell>
        </row>
        <row r="5759">
          <cell r="B5759" t="str">
            <v>DISMAG DISTR.MÁQUINAS GUANABARA LTDA</v>
          </cell>
        </row>
        <row r="5760">
          <cell r="B5760" t="str">
            <v>PALACIO DA FERRAMENTA, MAQUINAS LTDA</v>
          </cell>
        </row>
        <row r="5761">
          <cell r="B5761" t="str">
            <v>CAFÉ E BAR FIGA DE PRATA LTDA</v>
          </cell>
        </row>
        <row r="5762">
          <cell r="B5762" t="str">
            <v>CRM-COM.CARIOCA ROLAMENTOS  E MANCAIS LTDA.</v>
          </cell>
        </row>
        <row r="5763">
          <cell r="B5763" t="str">
            <v>WANA - INDÚSTRIA E COMÉRCIO LTDA</v>
          </cell>
        </row>
        <row r="5764">
          <cell r="B5764" t="str">
            <v>WANA INDÚSTRIA E COMÉRCIO LTDA</v>
          </cell>
        </row>
        <row r="5765">
          <cell r="B5765" t="str">
            <v>SÓ ÓLEO LTDA.</v>
          </cell>
        </row>
        <row r="5766">
          <cell r="B5766" t="str">
            <v>CHURRASCARIA SANTOS ANJOS LTDA</v>
          </cell>
        </row>
        <row r="5767">
          <cell r="B5767" t="str">
            <v>JAP REFRIGERAÇÃO LTDA</v>
          </cell>
        </row>
        <row r="5768">
          <cell r="B5768" t="str">
            <v>H.J. RODRIGUES MELO LTDA</v>
          </cell>
        </row>
        <row r="5769">
          <cell r="B5769" t="str">
            <v>CHURRASCARIA ESTRELA DO SUL LTDA</v>
          </cell>
        </row>
        <row r="5770">
          <cell r="B5770" t="str">
            <v>W. SAMPAIO FORNECEDORA DE MATERIAIS LTDA</v>
          </cell>
        </row>
        <row r="5771">
          <cell r="B5771" t="str">
            <v>ARMAFER SERVICOS DE CONSTRUCAO LTDA</v>
          </cell>
        </row>
        <row r="5772">
          <cell r="B5772" t="str">
            <v>SACARIA SÃO SEBASTIÃO LTDA</v>
          </cell>
        </row>
        <row r="5773">
          <cell r="B5773" t="str">
            <v>DIESEL PARTES COM. E IND. LTDA</v>
          </cell>
        </row>
        <row r="5774">
          <cell r="B5774" t="str">
            <v>MILLS DO BRASIL ESTRUTURAS E SERVIÇOS LTDA</v>
          </cell>
        </row>
        <row r="5775">
          <cell r="B5775" t="str">
            <v>LOCADORA MTA DE VEÍCULOS</v>
          </cell>
        </row>
        <row r="5776">
          <cell r="B5776" t="str">
            <v>TRANS-RETA TRANSPORTES E REMOÇÕES LTDA</v>
          </cell>
        </row>
        <row r="5777">
          <cell r="B5777" t="str">
            <v>ORIENE SOLDAS, ABRAS. E FERRAMENTAS LTDA</v>
          </cell>
        </row>
        <row r="5778">
          <cell r="B5778" t="str">
            <v>GARAGE E POSTO DE GASOLINA PARAGUASSU LTDA</v>
          </cell>
        </row>
        <row r="5779">
          <cell r="B5779" t="str">
            <v>PNEUMASA-PNEUS MAQ.E ACESS.DA GUANABARA</v>
          </cell>
        </row>
        <row r="5780">
          <cell r="B5780" t="str">
            <v>GMR EQUIPAMENTOS ELÉTRICOS LTDA</v>
          </cell>
        </row>
        <row r="5781">
          <cell r="B5781" t="str">
            <v>TRIMAK ENGENHARIA E COMERCIO LTDA</v>
          </cell>
        </row>
        <row r="5782">
          <cell r="B5782" t="str">
            <v>BETO CONFECCOES LTDA</v>
          </cell>
        </row>
        <row r="5783">
          <cell r="B5783" t="str">
            <v>SH FORMAS ANDAIMES E ESCORAMENTOS LTDA</v>
          </cell>
        </row>
        <row r="5784">
          <cell r="B5784" t="str">
            <v>PAPELARIA SAO JOAO LTDA</v>
          </cell>
        </row>
        <row r="5785">
          <cell r="B5785" t="str">
            <v>AGOSTINHO &amp; ADRIANO LTDA</v>
          </cell>
        </row>
        <row r="5786">
          <cell r="B5786" t="str">
            <v>VEJA VEICULOS JACAREPAGUA LTDA</v>
          </cell>
        </row>
        <row r="5787">
          <cell r="B5787" t="str">
            <v>TROPICAL TRANSPORTES IPIRANGA LTDA</v>
          </cell>
        </row>
        <row r="5788">
          <cell r="B5788" t="str">
            <v>AUTO POSTO CHACALTAYA LTDA</v>
          </cell>
        </row>
        <row r="5789">
          <cell r="B5789" t="str">
            <v>GMA IMOBILIARIA LTDA</v>
          </cell>
        </row>
        <row r="5790">
          <cell r="B5790" t="str">
            <v>PALMEIRA TINTAS LTDA</v>
          </cell>
        </row>
        <row r="5791">
          <cell r="B5791" t="str">
            <v>TAU CETI COMERCIO E REPRESENTACOES LTDA.</v>
          </cell>
        </row>
        <row r="5792">
          <cell r="B5792" t="str">
            <v>TRANSASA TRANSPORTES LTDA</v>
          </cell>
        </row>
        <row r="5793">
          <cell r="B5793" t="str">
            <v>ICARO COMERCIO DE ROLAMENTOS LTDA</v>
          </cell>
        </row>
        <row r="5794">
          <cell r="B5794" t="str">
            <v>CASA DO BORRACHEIRO LTDA</v>
          </cell>
        </row>
        <row r="5795">
          <cell r="B5795" t="str">
            <v>CIB-CONSTR. E MONTAGENS INDUSTRIAIS LTDA</v>
          </cell>
        </row>
        <row r="5796">
          <cell r="B5796" t="str">
            <v>THUYA PLANTAS E JARDINS LTDA</v>
          </cell>
        </row>
        <row r="5797">
          <cell r="B5797" t="str">
            <v>MAQSER MÁQUINAS E SERVIÇOS LTDA</v>
          </cell>
        </row>
        <row r="5798">
          <cell r="B5798" t="str">
            <v>VALTEIR PEREIRA DA SILVA</v>
          </cell>
        </row>
        <row r="5799">
          <cell r="B5799" t="str">
            <v>3RJ PAPELARIA E BAZAR LTDA</v>
          </cell>
        </row>
        <row r="5800">
          <cell r="B5800" t="str">
            <v>SUPERPESA CIA DE TRANSPORTES ESPECIAIS W</v>
          </cell>
        </row>
        <row r="5801">
          <cell r="B5801" t="str">
            <v>MUNDIVIDROS VIDROS, CRISTAIS E MOLDURAS LTDA</v>
          </cell>
        </row>
        <row r="5802">
          <cell r="B5802" t="str">
            <v>SOPE - SOC. DE OBRAS E PROJ. DE ENGENHARIA LTDA</v>
          </cell>
        </row>
        <row r="5803">
          <cell r="B5803" t="str">
            <v>LABORAT.PATOLOGIA CLÍNICA BRAZ MAIOLINO S/A</v>
          </cell>
        </row>
        <row r="5804">
          <cell r="B5804" t="str">
            <v>COMÉRCIO DE FERRO IRMÃOS MIRANDA LTDA</v>
          </cell>
        </row>
        <row r="5805">
          <cell r="B5805" t="str">
            <v>AGA DIESEL PECAS E ACESSORIOS LTDA.</v>
          </cell>
        </row>
        <row r="5806">
          <cell r="B5806" t="str">
            <v>TCW - MANGUEIRAS E CONEXOES LTDA.</v>
          </cell>
        </row>
        <row r="5807">
          <cell r="B5807" t="str">
            <v>LINEMAR EKETRIC DE TRANSFORMADORES LTDA</v>
          </cell>
        </row>
        <row r="5808">
          <cell r="B5808" t="str">
            <v>MATERIAIS DE CONSTRUÇÃO CRUZADA LTDA</v>
          </cell>
        </row>
        <row r="5809">
          <cell r="B5809" t="str">
            <v>CONTEMAT ENGENHARIA E GEOTÉCNICA S.A</v>
          </cell>
        </row>
        <row r="5810">
          <cell r="B5810" t="str">
            <v>TERRA ARMADA LTDA</v>
          </cell>
        </row>
        <row r="5811">
          <cell r="B5811" t="str">
            <v>AEERJ - ASSOCIACAO DAS EMPRESAS DE ENGEN</v>
          </cell>
        </row>
        <row r="5812">
          <cell r="B5812" t="str">
            <v>PRECISA ELETRO LTDA</v>
          </cell>
        </row>
        <row r="5813">
          <cell r="B5813" t="str">
            <v>ALBIN TRANSPORTES PRODUTO DE CONCRETO LT</v>
          </cell>
        </row>
        <row r="5814">
          <cell r="B5814" t="str">
            <v>ARCONTEL IND.COM. E REPRESENTAÇÕES LTDA</v>
          </cell>
        </row>
        <row r="5815">
          <cell r="B5815" t="str">
            <v>AMBIENTE AIR AR CONDICIONADO LTDA</v>
          </cell>
        </row>
        <row r="5816">
          <cell r="B5816" t="str">
            <v>AMBIENT AIR AR CONDICIONADO LTDA</v>
          </cell>
        </row>
        <row r="5817">
          <cell r="B5817" t="str">
            <v>POSTO DE ABASTECIMENTO GUGUINHA LTDA</v>
          </cell>
        </row>
        <row r="5818">
          <cell r="B5818" t="str">
            <v>AQUANAUTA EQUIPAMENTOS SUBMARINOS LTDA</v>
          </cell>
        </row>
        <row r="5819">
          <cell r="B5819" t="str">
            <v>JOTAESSE GROUP COMPONENTES ELÉTRICOS LTDA.</v>
          </cell>
        </row>
        <row r="5820">
          <cell r="B5820" t="str">
            <v>TERRAPLENAGEM E TRANSPORTE SANTA HELENA LTDA</v>
          </cell>
        </row>
        <row r="5821">
          <cell r="B5821" t="str">
            <v>CIMPEL COM IMP E EXP DE PECAS PARA AUTOS</v>
          </cell>
        </row>
        <row r="5822">
          <cell r="B5822" t="str">
            <v>ROBERTO SIMÕES COM. DE PRESENTES FINOS LTDA</v>
          </cell>
        </row>
        <row r="5823">
          <cell r="B5823" t="str">
            <v>BAZAR LAGOA LTDA.</v>
          </cell>
        </row>
        <row r="5824">
          <cell r="B5824" t="str">
            <v>AUTO MECÂNICA DIESEL ANGOLANA LTDA</v>
          </cell>
        </row>
        <row r="5825">
          <cell r="B5825" t="str">
            <v>SERFER COM. IND. DE FERRO E AÇO LTDA</v>
          </cell>
        </row>
        <row r="5826">
          <cell r="B5826" t="str">
            <v>BOTAVIDROS COMÉRCIO E INDÚSTRIA LTDA</v>
          </cell>
        </row>
        <row r="5827">
          <cell r="B5827" t="str">
            <v>COMERCIAL ELETRICA SERBRA LTDA</v>
          </cell>
        </row>
        <row r="5828">
          <cell r="B5828" t="str">
            <v>AGELCOP SERVICOS GERAIS LTDA</v>
          </cell>
        </row>
        <row r="5829">
          <cell r="B5829" t="str">
            <v>KARL KURZ MAQUINAS AGRICOLAS LTDA</v>
          </cell>
        </row>
        <row r="5830">
          <cell r="B5830" t="str">
            <v>COPIADORA SAN REMO LTDA</v>
          </cell>
        </row>
        <row r="5831">
          <cell r="B5831" t="str">
            <v>MARES GEOLOGIA MINER. E ENGENHARIA LTDA</v>
          </cell>
        </row>
        <row r="5832">
          <cell r="B5832" t="str">
            <v>ANTONIO PEREIRA PECANHA</v>
          </cell>
        </row>
        <row r="5833">
          <cell r="B5833" t="str">
            <v>AREAL SÃO PEDRO LTDA</v>
          </cell>
        </row>
        <row r="5834">
          <cell r="B5834" t="str">
            <v>PLAN-TER TERRAPLENAGEM LTDA</v>
          </cell>
        </row>
        <row r="5835">
          <cell r="B5835" t="str">
            <v>MATTOS EQUIPAMENTOS DE SEGURANÇA LTDA</v>
          </cell>
        </row>
        <row r="5836">
          <cell r="B5836" t="str">
            <v>EDITORA GRAFICA LADA</v>
          </cell>
        </row>
        <row r="5837">
          <cell r="B5837" t="str">
            <v>MARIA LIGIA MACHADO</v>
          </cell>
        </row>
        <row r="5838">
          <cell r="B5838" t="str">
            <v>ANTONIO JOSE TAROUQUELA</v>
          </cell>
        </row>
        <row r="5839">
          <cell r="B5839" t="str">
            <v>SANDRO FERNANDO GUERREIRO - ME</v>
          </cell>
        </row>
        <row r="5840">
          <cell r="B5840" t="str">
            <v>SANDRA ASSIS DA SILVA ALCANTARA</v>
          </cell>
        </row>
        <row r="5841">
          <cell r="B5841" t="str">
            <v>PROTENDIDOS DYWIDAG LTDA</v>
          </cell>
        </row>
        <row r="5842">
          <cell r="B5842" t="str">
            <v>TRANSPORTES DE MÁQUINAS MARARÍ LTDA</v>
          </cell>
        </row>
        <row r="5843">
          <cell r="B5843" t="str">
            <v>HIDRAMACO COMÉRCIO DE MATERIAIS HIDRÁULICOS LTDA</v>
          </cell>
        </row>
        <row r="5844">
          <cell r="B5844" t="str">
            <v>IOB INFORM.OBJETIVAS PUBL.JURID.LTDA</v>
          </cell>
        </row>
        <row r="5845">
          <cell r="B5845" t="str">
            <v>IOB -INFORMACOES OBJETIVAS PUBLICACOES J</v>
          </cell>
        </row>
        <row r="5846">
          <cell r="B5846" t="str">
            <v>RIBAS TERRAPLAGEM COMÉRCIO E LOCAÇÃO DE EQUIPAMENTOS LTDA.</v>
          </cell>
        </row>
        <row r="5847">
          <cell r="B5847" t="str">
            <v>KALUNGA COM.IND.GRÁFICA LTDA</v>
          </cell>
        </row>
        <row r="5848">
          <cell r="B5848" t="str">
            <v>KALUNGA COM.IND.GRÁFICA LTDA</v>
          </cell>
        </row>
        <row r="5849">
          <cell r="B5849" t="str">
            <v>KALUNGA COM.IND.GRÁFICA LTDA</v>
          </cell>
        </row>
        <row r="5850">
          <cell r="B5850" t="str">
            <v>KALUNGA COM.IND.GRÁFICA LTDA</v>
          </cell>
        </row>
        <row r="5851">
          <cell r="B5851" t="str">
            <v>KALUNGA COM.IND.GRÁFICA LTDA</v>
          </cell>
        </row>
        <row r="5852">
          <cell r="B5852" t="str">
            <v>KALUNGA COM.IND.GRÁFICA LTDA</v>
          </cell>
        </row>
        <row r="5853">
          <cell r="B5853" t="str">
            <v>USETRANS TRANSPORTES E COMÉRCIO LTDA</v>
          </cell>
        </row>
        <row r="5854">
          <cell r="B5854" t="str">
            <v>DISPOL ALIMENTOS LTDA</v>
          </cell>
        </row>
        <row r="5855">
          <cell r="B5855" t="str">
            <v>POTTERS INDUSTRIAL LTDA</v>
          </cell>
        </row>
        <row r="5856">
          <cell r="B5856" t="str">
            <v>PADARIA E CONF. ESTRELA DE CARAGUÁ LTDA</v>
          </cell>
        </row>
        <row r="5857">
          <cell r="B5857" t="str">
            <v>DURAPOL RENOVADORA DE PNEUS LTDA</v>
          </cell>
        </row>
        <row r="5858">
          <cell r="B5858" t="str">
            <v>RENTALCENTER COM.LOC.BENS IMÓVEIS LTDA</v>
          </cell>
        </row>
        <row r="5859">
          <cell r="B5859" t="str">
            <v>RENTALCENTER COM.LOC.BENS MÓVEIS LTDA</v>
          </cell>
        </row>
        <row r="5860">
          <cell r="B5860" t="str">
            <v>RENTALCENTER COMERCIO E LOCACAO DE BENS</v>
          </cell>
        </row>
        <row r="5861">
          <cell r="B5861" t="str">
            <v>RENTALCENTER COM. LOC. DE BENS MÓVEIS LTDA</v>
          </cell>
        </row>
        <row r="5862">
          <cell r="B5862" t="str">
            <v>RENTALCENTER COM.LOC.BENS MÓVEIS LTDA</v>
          </cell>
        </row>
        <row r="5863">
          <cell r="B5863" t="str">
            <v>ENGEMAC ENGENHARIA INDÚSTRIA E COMÉRCIO LTDA</v>
          </cell>
        </row>
        <row r="5864">
          <cell r="B5864" t="str">
            <v>AUTO POSTO NOTA MAIOR LTDA</v>
          </cell>
        </row>
        <row r="5865">
          <cell r="B5865" t="str">
            <v>RODOJAN TRANSPORTES LTDA</v>
          </cell>
        </row>
        <row r="5866">
          <cell r="B5866" t="str">
            <v>BACCARELLI TRANSPORTES LTDA</v>
          </cell>
        </row>
        <row r="5867">
          <cell r="B5867" t="str">
            <v>S.P.V HIDROTÉCNICA BRASILEIRA LTDA</v>
          </cell>
        </row>
        <row r="5868">
          <cell r="B5868" t="str">
            <v>BELLIERE INDÚSTRIA DE REFRIGERAÇÃO LTDA</v>
          </cell>
        </row>
        <row r="5869">
          <cell r="B5869" t="str">
            <v>WURTH DO BRASIL PECAS DE FIXACAO LTDA</v>
          </cell>
        </row>
        <row r="5870">
          <cell r="B5870" t="str">
            <v>FAST SHOP COMERCIAL LTDA</v>
          </cell>
        </row>
        <row r="5871">
          <cell r="B5871" t="str">
            <v>SABESP-CIA DE SANEAMENTO BÁSICO EST. DE SP</v>
          </cell>
        </row>
        <row r="5872">
          <cell r="B5872" t="str">
            <v>DEP PAINÉIS LTDA</v>
          </cell>
        </row>
        <row r="5873">
          <cell r="B5873" t="str">
            <v>METALÚRGICA VARB IND.COMÉRCIO LTDA</v>
          </cell>
        </row>
        <row r="5874">
          <cell r="B5874" t="str">
            <v>MACCAFERRI DO BRASIL LTDA</v>
          </cell>
        </row>
        <row r="5875">
          <cell r="B5875" t="str">
            <v>MACCAFERRI DO BRASIL LTDA.</v>
          </cell>
        </row>
        <row r="5876">
          <cell r="B5876" t="str">
            <v>MACCAFERRI DO BRASIL LTDA</v>
          </cell>
        </row>
        <row r="5877">
          <cell r="B5877" t="str">
            <v>IRGA LUPERCIO TORRES S/A</v>
          </cell>
        </row>
        <row r="5878">
          <cell r="B5878" t="str">
            <v>KANAFLEX  S.A INDÚSTRIA DE PLÁSTICOS</v>
          </cell>
        </row>
        <row r="5879">
          <cell r="B5879" t="str">
            <v>KOHOUTEK COM.DE MOVEIS ESC LTDA</v>
          </cell>
        </row>
        <row r="5880">
          <cell r="B5880" t="str">
            <v>AGAÉ TRANSPORTES E COMÉRCIO LTDA.</v>
          </cell>
        </row>
        <row r="5881">
          <cell r="B5881" t="str">
            <v>AGAÉ TRANSPORTES E COMÉRCIO LTDA.</v>
          </cell>
        </row>
        <row r="5882">
          <cell r="B5882" t="str">
            <v>ALMEIDA EMPREENDIMENTOS E CONSTRUCOES LT</v>
          </cell>
        </row>
        <row r="5883">
          <cell r="B5883" t="str">
            <v>ADIMAX CONSULTORIA DE PESSOAL LTDA</v>
          </cell>
        </row>
        <row r="5884">
          <cell r="B5884" t="str">
            <v>GEOMAPAS EDITORA DE MAPAS E GUIAS LTDA</v>
          </cell>
        </row>
        <row r="5885">
          <cell r="B5885" t="str">
            <v>C.E.M. TRANSPORTES E COMÉRCIO LTDA</v>
          </cell>
        </row>
        <row r="5886">
          <cell r="B5886" t="str">
            <v>TRANSPORTADORA AJOFER LTDA</v>
          </cell>
        </row>
        <row r="5887">
          <cell r="B5887" t="str">
            <v>LENC LABORAT.ENGENHARIA E CONSULTORIA LTDA</v>
          </cell>
        </row>
        <row r="5888">
          <cell r="B5888" t="str">
            <v>JOAO BRAZ DE SOUZA</v>
          </cell>
        </row>
        <row r="5889">
          <cell r="B5889" t="str">
            <v>CONSTRUTORA MINAS GERAIS LTDA</v>
          </cell>
        </row>
        <row r="5890">
          <cell r="B5890" t="str">
            <v>CORRÊA SANTOS AGRIMENSURA S/C LTDA</v>
          </cell>
        </row>
        <row r="5891">
          <cell r="B5891" t="str">
            <v>FIXOPAR COM.DE PARAFUSOS E FERRAMENTAS LTDA</v>
          </cell>
        </row>
        <row r="5892">
          <cell r="B5892" t="str">
            <v>MAQUI COM. DE PEÇAS PARA TRATORES LTDA</v>
          </cell>
        </row>
        <row r="5893">
          <cell r="B5893" t="str">
            <v>GRANVILLE EQUIP.DE SEGURANCA LTDA</v>
          </cell>
        </row>
        <row r="5894">
          <cell r="B5894" t="str">
            <v>BANDEIRANTES ENGENHARIA LTDA</v>
          </cell>
        </row>
        <row r="5895">
          <cell r="B5895" t="str">
            <v>SOSINIL TEC.AR COMPRIMIDO E CONSTRUÇÃO LTDA</v>
          </cell>
        </row>
        <row r="5896">
          <cell r="B5896" t="str">
            <v>CERÂMICA ALMEIDA LTDA</v>
          </cell>
        </row>
        <row r="5897">
          <cell r="B5897" t="str">
            <v>CERÂMICA SANTA CRUZ LTDA</v>
          </cell>
        </row>
        <row r="5898">
          <cell r="B5898" t="str">
            <v>TELEMÁTICA SISTEMAS INTELIGENTES LTDA</v>
          </cell>
        </row>
        <row r="5899">
          <cell r="B5899" t="str">
            <v>ADUFÉRTIL IND.COM. DE FERTILIZANTES LTDA</v>
          </cell>
        </row>
        <row r="5900">
          <cell r="B5900" t="str">
            <v>EVANTUIL BAPTISTA LOPES</v>
          </cell>
        </row>
        <row r="5901">
          <cell r="B5901" t="str">
            <v>GILDO RAIMUNDO LEONEL</v>
          </cell>
        </row>
        <row r="5902">
          <cell r="B5902" t="str">
            <v>JOSE REDIS CALCARIO LTDA</v>
          </cell>
        </row>
        <row r="5903">
          <cell r="B5903" t="str">
            <v>ESTAPOSTES TRANSPORTES ROD. LTDA</v>
          </cell>
        </row>
        <row r="5904">
          <cell r="B5904" t="str">
            <v>UBATUBA PALACE HOTEL S/A</v>
          </cell>
        </row>
        <row r="5905">
          <cell r="B5905" t="str">
            <v>OSAIAS ORCAI</v>
          </cell>
        </row>
        <row r="5906">
          <cell r="B5906" t="str">
            <v>CRUZÓLEO COM DERIV.DE PETRÓLEO LTDA</v>
          </cell>
        </row>
        <row r="5907">
          <cell r="B5907" t="str">
            <v>ARISTIDES DE ARAÚJO - ME</v>
          </cell>
        </row>
        <row r="5908">
          <cell r="B5908" t="str">
            <v>CARREFOUR</v>
          </cell>
        </row>
        <row r="5909">
          <cell r="B5909" t="str">
            <v>CARREFOUR COMERCIO E INDUSTRIA</v>
          </cell>
        </row>
        <row r="5910">
          <cell r="B5910" t="str">
            <v>MOVEP MOTORES MAQ.ACESS.INDÚSTRIA LTDA</v>
          </cell>
        </row>
        <row r="5911">
          <cell r="B5911" t="str">
            <v>ENGEMETAL CONSTRUÇÕES E MONTAGENS LTDA</v>
          </cell>
        </row>
        <row r="5912">
          <cell r="B5912" t="str">
            <v>CALIFÓRNIA ARTES GRÁFICAS</v>
          </cell>
        </row>
        <row r="5913">
          <cell r="B5913" t="str">
            <v>CONTINENTAL IND.COM. DE CERÂMICA LTDA</v>
          </cell>
        </row>
        <row r="5914">
          <cell r="B5914" t="str">
            <v>SAFETLINE EQUIPAMENTOS DE SEGURANÇA LTDA</v>
          </cell>
        </row>
        <row r="5915">
          <cell r="B5915" t="str">
            <v>CONFIBRA INDÚSTRIA E COMÉRCIO LTDA</v>
          </cell>
        </row>
        <row r="5916">
          <cell r="B5916" t="str">
            <v>LOJA DO PINTOR TINTAS MAT. CONSTRUÇÃO LTDA</v>
          </cell>
        </row>
        <row r="5917">
          <cell r="B5917" t="str">
            <v>3M DO BRASIL LTDA</v>
          </cell>
        </row>
        <row r="5918">
          <cell r="B5918" t="str">
            <v>DPASCHOAL COMERCIAL AUTOMOTIVA LTDA</v>
          </cell>
        </row>
        <row r="5919">
          <cell r="B5919" t="str">
            <v>COMERCIAL AUTOMOTIVA LTDA</v>
          </cell>
        </row>
        <row r="5920">
          <cell r="B5920" t="str">
            <v>DPASCHOAL COMERCIAL AUTOMOTIVA LTDA.</v>
          </cell>
        </row>
        <row r="5921">
          <cell r="B5921" t="str">
            <v>DPASCHOAL - COMERCIAL AUTOMOTIVA LTDA</v>
          </cell>
        </row>
        <row r="5922">
          <cell r="B5922" t="str">
            <v>REI RODOVIARIO LTDA</v>
          </cell>
        </row>
        <row r="5923">
          <cell r="B5923" t="str">
            <v>CARREFOUR COMERCIO E INDUSTRIA</v>
          </cell>
        </row>
        <row r="5924">
          <cell r="B5924" t="str">
            <v>MARTINI COMÉRCIO E IMPORTAÇÃO LTDA</v>
          </cell>
        </row>
        <row r="5925">
          <cell r="B5925" t="str">
            <v>BETONIT ENGENHARIA, INDUSTRIA E COMERCIO</v>
          </cell>
        </row>
        <row r="5926">
          <cell r="B5926" t="str">
            <v>INDÚSTRIA DE TRANSFORMADORES BIRIGUI LTDA</v>
          </cell>
        </row>
        <row r="5927">
          <cell r="B5927" t="str">
            <v>NORTENE PLÁSTICOS LTDA</v>
          </cell>
        </row>
        <row r="5928">
          <cell r="B5928" t="str">
            <v>MÓVEIS E DECORAÇÕES SANTA CECÍLIA LTDA</v>
          </cell>
        </row>
        <row r="5929">
          <cell r="B5929" t="str">
            <v>NAC NAKANE ARTEFATOS DE CIMENTOS LTDA</v>
          </cell>
        </row>
        <row r="5930">
          <cell r="B5930" t="str">
            <v>CONCREPAV S.A ENGENHARIA DE CONCRETO</v>
          </cell>
        </row>
        <row r="5931">
          <cell r="B5931" t="str">
            <v>CONCREPAV S.A ENGENHARIA DE CONCRETO</v>
          </cell>
        </row>
        <row r="5932">
          <cell r="B5932" t="str">
            <v>CONCREPAV S/A ENGENHARIA DE CONCRETO</v>
          </cell>
        </row>
        <row r="5933">
          <cell r="B5933" t="str">
            <v>PANROTAS EDITORA LTDA</v>
          </cell>
        </row>
        <row r="5934">
          <cell r="B5934" t="str">
            <v>ARGIL-EQUIPAMENTOS PNEUMÁTICOS LTDA</v>
          </cell>
        </row>
        <row r="5935">
          <cell r="B5935" t="str">
            <v>TRANSPORTADORA FREDERICO LTDA</v>
          </cell>
        </row>
        <row r="5936">
          <cell r="B5936" t="str">
            <v>HIDRÁULICA CAIÇARA LTDA</v>
          </cell>
        </row>
        <row r="5937">
          <cell r="B5937" t="str">
            <v>MISTRAL IMPORTADORA LTDA.</v>
          </cell>
        </row>
        <row r="5938">
          <cell r="B5938" t="str">
            <v>CELINA IND.COM.ARTEFATOS DE CIMENTO LTDA</v>
          </cell>
        </row>
        <row r="5939">
          <cell r="B5939" t="str">
            <v>GRÁFICA GUARUCÓPIA LTDA</v>
          </cell>
        </row>
        <row r="5940">
          <cell r="B5940" t="str">
            <v>ADISERVICE CONSULTORIA EM REC. HUMANOS LTDA</v>
          </cell>
        </row>
        <row r="5941">
          <cell r="B5941" t="str">
            <v>DUCTOR IMPLANTAÇÃO DE PROJETOS S.A</v>
          </cell>
        </row>
        <row r="5942">
          <cell r="B5942" t="str">
            <v>JEENE JUNTAS E IMPERMEABILIZACOES LTDA</v>
          </cell>
        </row>
        <row r="5943">
          <cell r="B5943" t="str">
            <v>MOELLER ELETRIC LTDA</v>
          </cell>
        </row>
        <row r="5944">
          <cell r="B5944" t="str">
            <v>PROSIDERAÇO PROD.SIDER. AÇO IND.COM.LTDA</v>
          </cell>
        </row>
        <row r="5945">
          <cell r="B5945" t="str">
            <v>FUNDIÇÃO BUNI LTDA</v>
          </cell>
        </row>
        <row r="5946">
          <cell r="B5946" t="str">
            <v>CONIPOST POSTES METÁLICOS ACESSORIOS LTD</v>
          </cell>
        </row>
        <row r="5947">
          <cell r="B5947" t="str">
            <v>FÁBRICA DE POSTES LÍDER LTDA</v>
          </cell>
        </row>
        <row r="5948">
          <cell r="B5948" t="str">
            <v>POLIPEC INDÚSTRIA E COMÉRCIO LTDA</v>
          </cell>
        </row>
        <row r="5949">
          <cell r="B5949" t="str">
            <v>ATIMAKY ESQUADRIAS METÁLICAS LTDA.</v>
          </cell>
        </row>
        <row r="5950">
          <cell r="B5950" t="str">
            <v>ENGESONDA ENGENHARIA DE SOLOS E FUNDAÇÕES LTDA</v>
          </cell>
        </row>
        <row r="5951">
          <cell r="B5951" t="str">
            <v>ASTRO COM. DE EQUIP. INDUSTRIAIS LTDA.</v>
          </cell>
        </row>
        <row r="5952">
          <cell r="B5952" t="str">
            <v>SONDOSAN SERVIÇOS TÉCNICOS LTDA</v>
          </cell>
        </row>
        <row r="5953">
          <cell r="B5953" t="str">
            <v>HGL EQUIPAMENTOS LTDA</v>
          </cell>
        </row>
        <row r="5954">
          <cell r="B5954" t="str">
            <v>COMPANHIA BRASILEIRA DE DISTRIBUIÇÃO</v>
          </cell>
        </row>
        <row r="5955">
          <cell r="B5955" t="str">
            <v>INTERCOFFEE COMÉRCIO E INDÚSTRIA LTDA</v>
          </cell>
        </row>
        <row r="5956">
          <cell r="B5956" t="str">
            <v>JORGE MANOEL FERNANDES PEREIRA</v>
          </cell>
        </row>
        <row r="5957">
          <cell r="B5957" t="str">
            <v>D'ARTAGNANN ANTONIO DE MORAES ME</v>
          </cell>
        </row>
        <row r="5958">
          <cell r="B5958" t="str">
            <v>LUIZ FRANCISCO DE MELO</v>
          </cell>
        </row>
        <row r="5959">
          <cell r="B5959" t="str">
            <v>INDÚSTIA ELÉTRICA WTW LTDA</v>
          </cell>
        </row>
        <row r="5960">
          <cell r="B5960" t="str">
            <v>EQUIPA MAQ.UTENSÍLIOS P/ESCRITÓRIO LTDA</v>
          </cell>
        </row>
        <row r="5961">
          <cell r="B5961" t="str">
            <v>BIMPAVI IND.COM. ARTEF.DE CIMENTO LTDA</v>
          </cell>
        </row>
        <row r="5962">
          <cell r="B5962" t="str">
            <v>JORGE LUIZ DE SOUZA ALMEIDA</v>
          </cell>
        </row>
        <row r="5963">
          <cell r="B5963" t="str">
            <v>HUMBERTO DEMARTIM VARGAS</v>
          </cell>
        </row>
        <row r="5964">
          <cell r="B5964" t="str">
            <v>SEIXO TERRAPLANAGEM E CONSTRUÇÕES LTDA</v>
          </cell>
        </row>
        <row r="5965">
          <cell r="B5965" t="str">
            <v>BEGEL IND. E COM. DE REFRIGERAÇÃO LTDA</v>
          </cell>
        </row>
        <row r="5966">
          <cell r="B5966" t="str">
            <v>CERÂMICA CRISTOFOLETI LTDA</v>
          </cell>
        </row>
        <row r="5967">
          <cell r="B5967" t="str">
            <v>SANEBRAS ENGENHARIA LTDA</v>
          </cell>
        </row>
        <row r="5968">
          <cell r="B5968" t="str">
            <v>RODOENG TRANSPORTES RODOVIÁRIOS LTDA</v>
          </cell>
        </row>
        <row r="5969">
          <cell r="B5969" t="str">
            <v>PROTENDE SERV. DE CONSTRUÇÃO CIVIL LTDA</v>
          </cell>
        </row>
        <row r="5970">
          <cell r="B5970" t="str">
            <v>BASALTO PEDREIRA E PAVIMENTAÇÃO LTDA</v>
          </cell>
        </row>
        <row r="5971">
          <cell r="B5971" t="str">
            <v>BASALTO PEDREIRA E PAVIMENTAÇÃO LTDA</v>
          </cell>
        </row>
        <row r="5972">
          <cell r="B5972" t="str">
            <v>BASALTO PEDREIRA E PAVIMENTAÇÃO LTDA</v>
          </cell>
        </row>
        <row r="5973">
          <cell r="B5973" t="str">
            <v>BASALTO PEDREIRA E PAVIMENTAÇÃO LTDA</v>
          </cell>
        </row>
        <row r="5974">
          <cell r="B5974" t="str">
            <v>SHINKAWA ARTEFATOS DE CIMENTO LTDA</v>
          </cell>
        </row>
        <row r="5975">
          <cell r="B5975" t="str">
            <v>BASF S.A</v>
          </cell>
        </row>
        <row r="5976">
          <cell r="B5976" t="str">
            <v>SERVENG-CIVILSAN S.A.</v>
          </cell>
        </row>
        <row r="5977">
          <cell r="B5977" t="str">
            <v>POTENZA COMÉRCIO E INDÚSTRIA LTDA</v>
          </cell>
        </row>
        <row r="5978">
          <cell r="B5978" t="str">
            <v>KORBRÁS INDÚSTRIA E COMÉRCIO LTDA</v>
          </cell>
        </row>
        <row r="5979">
          <cell r="B5979" t="str">
            <v>IBRATIN INDÚSTRIA E COMÉRCIO LTDA</v>
          </cell>
        </row>
        <row r="5980">
          <cell r="B5980" t="str">
            <v>TATU PREMOLDADOS LTDA</v>
          </cell>
        </row>
        <row r="5981">
          <cell r="B5981" t="str">
            <v>MORADA DO SOL AUTO POSTO LTDA</v>
          </cell>
        </row>
        <row r="5982">
          <cell r="B5982" t="str">
            <v>IMPLEMENTOS YAMASHITA LTDA</v>
          </cell>
        </row>
        <row r="5983">
          <cell r="B5983" t="str">
            <v>REEME-REPUXAÇÃO E METALÚRGICA LTDA</v>
          </cell>
        </row>
        <row r="5984">
          <cell r="B5984" t="str">
            <v>TETAMANTI COM. DE FERROS E METAIS LTDA</v>
          </cell>
        </row>
        <row r="5985">
          <cell r="B5985" t="str">
            <v>MANZANO ARTEFATOS DE CIMENTO LTDA</v>
          </cell>
        </row>
        <row r="5986">
          <cell r="B5986" t="str">
            <v>ALDEMIR VIEIRA DE ALMEIDA</v>
          </cell>
        </row>
        <row r="5987">
          <cell r="B5987" t="str">
            <v>IBEL-MAQ ASSIST.TEC.LOCAÇÃO VENDAS LTDA</v>
          </cell>
        </row>
        <row r="5988">
          <cell r="B5988" t="str">
            <v>MASSAGUAÇU S/A</v>
          </cell>
        </row>
        <row r="5989">
          <cell r="B5989" t="str">
            <v>ESPIRAL PARAFUSOS E FERRAMENTAS LTDA</v>
          </cell>
        </row>
        <row r="5990">
          <cell r="B5990" t="str">
            <v>DAY BRASIL S/A</v>
          </cell>
        </row>
        <row r="5991">
          <cell r="B5991" t="str">
            <v>ANTONIO BENEDITO RODRIGUES SILVEIRA - ME</v>
          </cell>
        </row>
        <row r="5992">
          <cell r="B5992" t="str">
            <v>ESTOK COMERCIO E REPRESENTACOES LTDA</v>
          </cell>
        </row>
        <row r="5993">
          <cell r="B5993" t="str">
            <v>CORTESIA SERVIÇOS DE CONCRETAGEM LTDA</v>
          </cell>
        </row>
        <row r="5994">
          <cell r="B5994" t="str">
            <v>MAQUI IND.COM.MÁQUINAS VIBRAMASSA LTDA</v>
          </cell>
        </row>
        <row r="5995">
          <cell r="B5995" t="str">
            <v>ARNALDO A.COSTA</v>
          </cell>
        </row>
        <row r="5996">
          <cell r="B5996" t="str">
            <v>372 - DER SP</v>
          </cell>
        </row>
        <row r="5997">
          <cell r="B5997" t="str">
            <v>446 - CONSORCIO JACAREPAGUA</v>
          </cell>
        </row>
        <row r="5998">
          <cell r="B5998" t="str">
            <v>AUTO POSTO ÁGUIA DO LITORAL LTDA</v>
          </cell>
        </row>
        <row r="5999">
          <cell r="B5999" t="str">
            <v>PEDREIRA ANHANGUERA S/A</v>
          </cell>
        </row>
        <row r="6000">
          <cell r="B6000" t="str">
            <v>PEDREIRA ANHANGUERA S/A</v>
          </cell>
        </row>
        <row r="6001">
          <cell r="B6001" t="str">
            <v>PEDREIRA ANHANGUERA S/A EMPRESA DE MINERAÇÃO</v>
          </cell>
        </row>
        <row r="6002">
          <cell r="B6002" t="str">
            <v>LEDIR MAIA CAMACHO</v>
          </cell>
        </row>
        <row r="6003">
          <cell r="B6003" t="str">
            <v>JAIRO MARTINS</v>
          </cell>
        </row>
        <row r="6004">
          <cell r="B6004" t="str">
            <v>ANTONIO PINTO ALIMENTÍCIOS-EPP</v>
          </cell>
        </row>
        <row r="6005">
          <cell r="B6005" t="str">
            <v>EORIDES PINTO-ME</v>
          </cell>
        </row>
        <row r="6006">
          <cell r="B6006" t="str">
            <v>RO-PECAS ROLAMENTOS E MANCAIS LTDA</v>
          </cell>
        </row>
        <row r="6007">
          <cell r="B6007" t="str">
            <v>LUZ PUBLICIDADE SÃO PAULO LTDA</v>
          </cell>
        </row>
        <row r="6008">
          <cell r="B6008" t="str">
            <v>JOSÉ ANTONIO MÓRA-ME</v>
          </cell>
        </row>
        <row r="6009">
          <cell r="B6009" t="str">
            <v>EXPRESSO JUNDIAÍ SÃO PAULO LTDA</v>
          </cell>
        </row>
        <row r="6010">
          <cell r="B6010" t="str">
            <v>ASTRA S.A INDÚSTRIA E COMÉRCIO</v>
          </cell>
        </row>
        <row r="6011">
          <cell r="B6011" t="str">
            <v>ABC PNEUS LTDA</v>
          </cell>
        </row>
        <row r="6012">
          <cell r="B6012" t="str">
            <v>RECOMA IND.COM.EXPORTAÇÃO LTDA</v>
          </cell>
        </row>
        <row r="6013">
          <cell r="B6013" t="str">
            <v>CERAMICA MARISTELA LTDA</v>
          </cell>
        </row>
        <row r="6014">
          <cell r="B6014" t="str">
            <v>GENECY FRANCISCO DA CRUZ</v>
          </cell>
        </row>
        <row r="6015">
          <cell r="B6015" t="str">
            <v>GARDINOTEC IND.COM.AUTO PEÇAS LTDA</v>
          </cell>
        </row>
        <row r="6016">
          <cell r="B6016" t="str">
            <v>REDOMA INDUSTRIA GRAFICA LTDA</v>
          </cell>
        </row>
        <row r="6017">
          <cell r="B6017" t="str">
            <v>COMÉRCIO DE PNEUS VALETÃO LTDA</v>
          </cell>
        </row>
        <row r="6018">
          <cell r="B6018" t="str">
            <v>TUTI BAZAR E PAPELARIA LTDA - EPP</v>
          </cell>
        </row>
        <row r="6019">
          <cell r="B6019" t="str">
            <v>INBRAFILTRO IND. E COM. DE FILTROS LTDA</v>
          </cell>
        </row>
        <row r="6020">
          <cell r="B6020" t="str">
            <v>JOSINETE DE ARAUJO LIMA</v>
          </cell>
        </row>
        <row r="6021">
          <cell r="B6021" t="str">
            <v>SULPEÇAS COMÉRCIO E REPRESENTACOES LTDA</v>
          </cell>
        </row>
        <row r="6022">
          <cell r="B6022" t="str">
            <v>CARLOS E.M. MAFFEI ENGENHARIA S/C LTDA</v>
          </cell>
        </row>
        <row r="6023">
          <cell r="B6023" t="str">
            <v>TRANSBARRA TRANSP. E COMÉRCIO LTDA</v>
          </cell>
        </row>
        <row r="6024">
          <cell r="B6024" t="str">
            <v>ITAUÁRA PREMOLDADOS LTDA</v>
          </cell>
        </row>
        <row r="6025">
          <cell r="B6025" t="str">
            <v>BRASIF S/A IMPORTAÇÃO EXPORTAÇÃO</v>
          </cell>
        </row>
        <row r="6026">
          <cell r="B6026" t="str">
            <v>BRASIF S/A IMPORTAÇÃO EXPORTAÇÃO</v>
          </cell>
        </row>
        <row r="6027">
          <cell r="B6027" t="str">
            <v>FUNDBRÁS - SONDAGENS FUNDAÇÕES E OBRAS LTDA</v>
          </cell>
        </row>
        <row r="6028">
          <cell r="B6028" t="str">
            <v>SERWAL MÁQUINAS E VEÍCULOS</v>
          </cell>
        </row>
        <row r="6029">
          <cell r="B6029" t="str">
            <v>NOVA SANTA CRUZ MATERIAIS P/ CONSTRUÇÃO LTDA</v>
          </cell>
        </row>
        <row r="6030">
          <cell r="B6030" t="str">
            <v>ECOSAN EQUIPAMENTOS P/SANEAMENTO LTDA</v>
          </cell>
        </row>
        <row r="6031">
          <cell r="B6031" t="str">
            <v>FARES &amp; ASSOCIADOS ENGENHARIA LTDA</v>
          </cell>
        </row>
        <row r="6032">
          <cell r="B6032" t="str">
            <v>SÓMUNCK TRANSPORTES LTDA</v>
          </cell>
        </row>
        <row r="6033">
          <cell r="B6033" t="str">
            <v>INVESTOR INVESTIMENTO SERV. E VCOMÉRCIO LTDA</v>
          </cell>
        </row>
        <row r="6034">
          <cell r="B6034" t="str">
            <v>NECIPA EQUIPAMENTOS RADIOLÓGICOS LTDA</v>
          </cell>
        </row>
        <row r="6035">
          <cell r="B6035" t="str">
            <v>BOMBAS LEÃO S.A</v>
          </cell>
        </row>
        <row r="6036">
          <cell r="B6036" t="str">
            <v>3 IRMÃOS MUTTON &amp; CIA LTDA</v>
          </cell>
        </row>
        <row r="6037">
          <cell r="B6037" t="str">
            <v>TANIA MATIAS RIBEIRO FELIX</v>
          </cell>
        </row>
        <row r="6038">
          <cell r="B6038" t="str">
            <v>R.BARBOSA DA FONSECA</v>
          </cell>
        </row>
        <row r="6039">
          <cell r="B6039" t="str">
            <v>L.A. FALCÃO BAUER CENTRO TEC. CONT. DA QUALID. LTDA</v>
          </cell>
        </row>
        <row r="6040">
          <cell r="B6040" t="str">
            <v>L.A. FALCÃO BAUER C.T.C. QUALIDADE LTDA</v>
          </cell>
        </row>
        <row r="6041">
          <cell r="B6041" t="str">
            <v>NEFRAN EQUIPAMENTOS CONTRA INCÊNDIO LTDA</v>
          </cell>
        </row>
        <row r="6042">
          <cell r="B6042" t="str">
            <v>TOALL INDÚSTRIA E COMÉRCIO DE REBOQUES LTDA</v>
          </cell>
        </row>
        <row r="6043">
          <cell r="B6043" t="str">
            <v>2 B CONFECÇÕES DE ROUPAS LTDA - ME</v>
          </cell>
        </row>
        <row r="6044">
          <cell r="B6044" t="str">
            <v>BRASIL TRANSPORTES INTERMODAL LTDA</v>
          </cell>
        </row>
        <row r="6045">
          <cell r="B6045" t="str">
            <v>BRASIL TRANSPORTES INTERMODAL LTDA</v>
          </cell>
        </row>
        <row r="6046">
          <cell r="B6046" t="str">
            <v>BRASIL TRANSPORTES INTERMODAL LTDA</v>
          </cell>
        </row>
        <row r="6047">
          <cell r="B6047" t="str">
            <v>PAT DO BRASIL LTDA.</v>
          </cell>
        </row>
        <row r="6048">
          <cell r="B6048" t="str">
            <v>MULTIAÇOS IND.COM. PRODUTOS TÉCNICOS LTDA</v>
          </cell>
        </row>
        <row r="6049">
          <cell r="B6049" t="str">
            <v>JBA ENGENHARIA E CONSULTORIA S/C LTDA</v>
          </cell>
        </row>
        <row r="6050">
          <cell r="B6050" t="str">
            <v>AUTO POSTO RIO SANTOS LTDA</v>
          </cell>
        </row>
        <row r="6051">
          <cell r="B6051" t="str">
            <v>ESCAD LOCAÇÃO EQUIP.TERRAPLENAGEM S/C LTDA</v>
          </cell>
        </row>
        <row r="6052">
          <cell r="B6052" t="str">
            <v>ESCAD RENTAL LOC. DE EQUIP. PARA TERRAPLANAGEM LTDA</v>
          </cell>
        </row>
        <row r="6053">
          <cell r="B6053" t="str">
            <v>ONEIDE GERALDO DE SOUZA-ME</v>
          </cell>
        </row>
        <row r="6054">
          <cell r="B6054" t="str">
            <v>COMERCIAL RAFAEL DE SÃO PAULO LTDA</v>
          </cell>
        </row>
        <row r="6055">
          <cell r="B6055" t="str">
            <v>FLUID POWER PROJ. SERV.TREINAMENTO</v>
          </cell>
        </row>
        <row r="6056">
          <cell r="B6056" t="str">
            <v>TRANSPORTE E COMÉRCIO PRÁTICA LTDA</v>
          </cell>
        </row>
        <row r="6057">
          <cell r="B6057" t="str">
            <v>AUTO POSTO ROTA DO SOL LTDA</v>
          </cell>
        </row>
        <row r="6058">
          <cell r="B6058" t="str">
            <v>BRASIMOTO MAQUINAS E MOTORES LTDA</v>
          </cell>
        </row>
        <row r="6059">
          <cell r="B6059" t="str">
            <v>SEMAG COM E ENGENHARIA LTDA</v>
          </cell>
        </row>
        <row r="6060">
          <cell r="B6060" t="str">
            <v>HEVE IND.COM. DE PLÁSTICOS LTDA</v>
          </cell>
        </row>
        <row r="6061">
          <cell r="B6061" t="str">
            <v>NEOPREX IND. E COMERCIO LTDA</v>
          </cell>
        </row>
        <row r="6062">
          <cell r="B6062" t="str">
            <v>TRÓPICO EQUIP.ELETR.ILUM.IND.COM.LTDA</v>
          </cell>
        </row>
        <row r="6063">
          <cell r="B6063" t="str">
            <v>TRIX TECNOLOGIA LTDA</v>
          </cell>
        </row>
        <row r="6064">
          <cell r="B6064" t="str">
            <v>TRIX TECNOLOGIA LTDA</v>
          </cell>
        </row>
        <row r="6065">
          <cell r="B6065" t="str">
            <v>AUTO POSTO KAMOMÊ LTDA</v>
          </cell>
        </row>
        <row r="6066">
          <cell r="B6066" t="str">
            <v>GIMBA SUPRIM.ESCRITÓRIO E INFORMÁTICA LTDA</v>
          </cell>
        </row>
        <row r="6067">
          <cell r="B6067" t="str">
            <v>DANILO-COM.REPRES.MAT.P/CONSTRUÇÃO</v>
          </cell>
        </row>
        <row r="6068">
          <cell r="B6068" t="str">
            <v>AUTO POSTO PARAISO BARRA DO TURVO LTDA</v>
          </cell>
        </row>
        <row r="6069">
          <cell r="B6069" t="str">
            <v>CANTEIRO CONSTRUCOES RACIONALIZADAS LTDA</v>
          </cell>
        </row>
        <row r="6070">
          <cell r="B6070" t="str">
            <v>PAULESTAC FUNDAÇÕES LTDA</v>
          </cell>
        </row>
        <row r="6071">
          <cell r="B6071" t="str">
            <v>BRASIMOTO</v>
          </cell>
        </row>
        <row r="6072">
          <cell r="B6072" t="str">
            <v>JACIRA MENDANHA</v>
          </cell>
        </row>
        <row r="6073">
          <cell r="B6073" t="str">
            <v>PRAÇA ADMINISTRAÇÃO DE CONDOMÍNIO</v>
          </cell>
        </row>
        <row r="6074">
          <cell r="B6074" t="str">
            <v>FUNDO FIXO LEONARDO DANTAS</v>
          </cell>
        </row>
        <row r="6075">
          <cell r="B6075" t="str">
            <v>LUIZ PAULO ALVES FERREIRA</v>
          </cell>
        </row>
        <row r="6076">
          <cell r="B6076" t="str">
            <v>MARCONI MAT. DE CONSTRUÇÃO LTDA</v>
          </cell>
        </row>
        <row r="6077">
          <cell r="B6077" t="str">
            <v>GRANDE SÃO PAULO BENEF.DE MADEIRAS LTDA</v>
          </cell>
        </row>
        <row r="6078">
          <cell r="B6078" t="str">
            <v>JUVENAL PIO DA SILVA</v>
          </cell>
        </row>
        <row r="6079">
          <cell r="B6079" t="str">
            <v>MUNDIALTRACTOR COM.IMP.EXPORTAÇÃO LTDA</v>
          </cell>
        </row>
        <row r="6080">
          <cell r="B6080" t="str">
            <v>ADEMAR MARTINS CARAGUATATUBA</v>
          </cell>
        </row>
        <row r="6081">
          <cell r="B6081" t="str">
            <v>CARTEL VEÍCULOS E SERVIÇOS LTDA</v>
          </cell>
        </row>
        <row r="6082">
          <cell r="B6082" t="str">
            <v>ALAIDES LIMBERGER</v>
          </cell>
        </row>
        <row r="6083">
          <cell r="B6083" t="str">
            <v>AG POSTES INDUSTRIA E COMERCIO LTDA</v>
          </cell>
        </row>
        <row r="6084">
          <cell r="B6084" t="str">
            <v>TRANSPORTES SIVICAL LTDA</v>
          </cell>
        </row>
        <row r="6085">
          <cell r="B6085" t="str">
            <v>MINERAÇÃO E MOAGEM SÃO JOÃO BATISTA LTDA</v>
          </cell>
        </row>
        <row r="6086">
          <cell r="B6086" t="str">
            <v>AUTO POSTO METROPOLITANO LTDA</v>
          </cell>
        </row>
        <row r="6087">
          <cell r="B6087" t="str">
            <v>TRANSPORTADORA CERVIL LTDA</v>
          </cell>
        </row>
        <row r="6088">
          <cell r="B6088" t="str">
            <v>CENTER TREVO MATERIAIS PARA CONSTRUÇÃO LTDA</v>
          </cell>
        </row>
        <row r="6089">
          <cell r="B6089" t="str">
            <v>AUTO POSTO REGISTRO LTDA</v>
          </cell>
        </row>
        <row r="6090">
          <cell r="B6090" t="str">
            <v>METAL LIGHT ILUMINAÇÃO LTDA</v>
          </cell>
        </row>
        <row r="6091">
          <cell r="B6091" t="str">
            <v>TRANSWAP AIR CARGO LTDA.</v>
          </cell>
        </row>
        <row r="6092">
          <cell r="B6092" t="str">
            <v>PORT CON CONSTRUTORA LTDA</v>
          </cell>
        </row>
        <row r="6093">
          <cell r="B6093" t="str">
            <v>SELIS DOMINGUES ESTOLET DA SILVA</v>
          </cell>
        </row>
        <row r="6094">
          <cell r="B6094" t="str">
            <v>PACSOLOS EQUIP.P/CONSTRUÇÃO CIVIL LTDA</v>
          </cell>
        </row>
        <row r="6095">
          <cell r="B6095" t="str">
            <v>TELECOMUNICAÇÕES KSP LTDA</v>
          </cell>
        </row>
        <row r="6096">
          <cell r="B6096" t="str">
            <v>RESTAURANTE DILZA LTDA-ME</v>
          </cell>
        </row>
        <row r="6097">
          <cell r="B6097" t="str">
            <v>KATSUMI OMURO &amp; CIA LTDA</v>
          </cell>
        </row>
        <row r="6098">
          <cell r="B6098" t="str">
            <v>TRANSPORTADORA JOÃO DIAS LTDA</v>
          </cell>
        </row>
        <row r="6099">
          <cell r="B6099" t="str">
            <v>PRAIAMAR TRANSPORTES LTDA</v>
          </cell>
        </row>
        <row r="6100">
          <cell r="B6100" t="str">
            <v>SOMHAR EQUIPAMENTOS DE SEGURANÇA LTDA</v>
          </cell>
        </row>
        <row r="6101">
          <cell r="B6101" t="str">
            <v>CERÂMICA FERREIRA IND. COMÉRCIO LTDA</v>
          </cell>
        </row>
        <row r="6102">
          <cell r="B6102" t="str">
            <v>ERG EMP.TRANSP.RODOVIÁRIO DE PETRÓLEO</v>
          </cell>
        </row>
        <row r="6103">
          <cell r="B6103" t="str">
            <v>JERUELPLAST ARTEFATOS DE PLÁSTICOS LTDA</v>
          </cell>
        </row>
        <row r="6104">
          <cell r="B6104" t="str">
            <v>EDVALDO SANTOS ROSA - ME</v>
          </cell>
        </row>
        <row r="6105">
          <cell r="B6105" t="str">
            <v>GUAIBÊ ENGENHARIA LTDA</v>
          </cell>
        </row>
        <row r="6106">
          <cell r="B6106" t="str">
            <v>ROTHER TIJOLOS E AREIA LTDA</v>
          </cell>
        </row>
        <row r="6107">
          <cell r="B6107" t="str">
            <v>EDSON BUENO DE MIRANDA - ME</v>
          </cell>
        </row>
        <row r="6108">
          <cell r="B6108" t="str">
            <v>ROLPORT ROLAMENTOS IMP.COMÉRCIO LTDA</v>
          </cell>
        </row>
        <row r="6109">
          <cell r="B6109" t="str">
            <v>ENGENHART ENGENHARIA CONST. E PROJETOS</v>
          </cell>
        </row>
        <row r="6110">
          <cell r="B6110" t="str">
            <v>EUCATEX S/A INDÚSTRIA E COMÉRCIO</v>
          </cell>
        </row>
        <row r="6111">
          <cell r="B6111" t="str">
            <v>CERÂMICA GUARAÚ LTDA</v>
          </cell>
        </row>
        <row r="6112">
          <cell r="B6112" t="str">
            <v>OSMAR MITSUO KATO</v>
          </cell>
        </row>
        <row r="6113">
          <cell r="B6113" t="str">
            <v>ILMAR FERNANDES</v>
          </cell>
        </row>
        <row r="6114">
          <cell r="B6114" t="str">
            <v>CIMEMPRIMO DISTRIBUIDORA DE CIMENTO LTDA</v>
          </cell>
        </row>
        <row r="6115">
          <cell r="B6115" t="str">
            <v>RESTOR COM. E MANUT. DE EQUIPAMENTOS ELETROMECÂNICA LTDA</v>
          </cell>
        </row>
        <row r="6116">
          <cell r="B6116" t="str">
            <v>MAGALI NOGUEIRA RAMOS</v>
          </cell>
        </row>
        <row r="6117">
          <cell r="B6117" t="str">
            <v>PEDREIRA SANTA ISABEL LTDA</v>
          </cell>
        </row>
        <row r="6118">
          <cell r="B6118" t="str">
            <v>WALTAIR DE JESUS CARVALHO</v>
          </cell>
        </row>
        <row r="6119">
          <cell r="B6119" t="str">
            <v>TRANSPORTADORA ESTADO LTDA</v>
          </cell>
        </row>
        <row r="6120">
          <cell r="B6120" t="str">
            <v>BRINDES TIP LTDA</v>
          </cell>
        </row>
        <row r="6121">
          <cell r="B6121" t="str">
            <v>TECNO-FLEX INDÚSTRIA E COMÉRCIO LTDA</v>
          </cell>
        </row>
        <row r="6122">
          <cell r="B6122" t="str">
            <v>PROMINER PROJETOS S/C LTDA</v>
          </cell>
        </row>
        <row r="6123">
          <cell r="B6123" t="str">
            <v>CAMAR LOCAÇÃO E MANUT.EQUIPAMENTOS LTDA</v>
          </cell>
        </row>
        <row r="6124">
          <cell r="B6124" t="str">
            <v>EMENTEC COMERCIAL E REPRESENTAÇÕES LTDA</v>
          </cell>
        </row>
        <row r="6125">
          <cell r="B6125" t="str">
            <v>SOUZA CUGLER INDUSTRIAL E CONSTRUTORA LTDA</v>
          </cell>
        </row>
        <row r="6126">
          <cell r="B6126" t="str">
            <v>TRANSTÉR TERRAPLENAGEM LTDA.</v>
          </cell>
        </row>
        <row r="6127">
          <cell r="B6127" t="str">
            <v>TINTAS CORAL LTDA</v>
          </cell>
        </row>
        <row r="6128">
          <cell r="B6128" t="str">
            <v>PEDREIRA NASSAU EMPRESA DE MINERAÇÃO LTDA</v>
          </cell>
        </row>
        <row r="6129">
          <cell r="B6129" t="str">
            <v>SERVAL SERVIÇOS AUTOMOTIVOS LTDA</v>
          </cell>
        </row>
        <row r="6130">
          <cell r="B6130" t="str">
            <v>IBERMAQ COM.REPRES.MÁQUINAS E PEÇAS LTDA</v>
          </cell>
        </row>
        <row r="6131">
          <cell r="B6131" t="str">
            <v>J.A.J. CONSTRUTORA E COMÉRCIO LTDA</v>
          </cell>
        </row>
        <row r="6132">
          <cell r="B6132" t="str">
            <v>DEGRAUS ANDAIMES E EQUIPAMENTOS LTDA</v>
          </cell>
        </row>
        <row r="6133">
          <cell r="B6133" t="str">
            <v>LIX INDUSTRIAL E CONSTRUÇÕES LTDA</v>
          </cell>
        </row>
        <row r="6134">
          <cell r="B6134" t="str">
            <v>TEAR ARQUIT.URBANISMO E MEIO AMBIENTE</v>
          </cell>
        </row>
        <row r="6135">
          <cell r="B6135" t="str">
            <v>COMBOIO AUTO POSTO LTDA</v>
          </cell>
        </row>
        <row r="6136">
          <cell r="B6136" t="str">
            <v>COBERPLAN IMPERMEABILIZAÇÃO E ISOLAÇÃO TÉRMICA LTDA</v>
          </cell>
        </row>
        <row r="6137">
          <cell r="B6137" t="str">
            <v>COPY SUPPLY COMERCIAL LTDA.</v>
          </cell>
        </row>
        <row r="6138">
          <cell r="B6138" t="str">
            <v>LAJES PAULISTA IND. E COM. DE ARTEFATOS DE CIMENTO LTDA</v>
          </cell>
        </row>
        <row r="6139">
          <cell r="B6139" t="str">
            <v>M.RODRIGUES COM.MATERIAIS P/CONSTRUÇÃO LTDA</v>
          </cell>
        </row>
        <row r="6140">
          <cell r="B6140" t="str">
            <v>AUTO MECÂNICA LITORAL LTDA - ME</v>
          </cell>
        </row>
        <row r="6141">
          <cell r="B6141" t="str">
            <v>ODONTOPREV S.A</v>
          </cell>
        </row>
        <row r="6142">
          <cell r="B6142" t="str">
            <v>CONSTRUTORA E PAVIMENTADORA LATINA LTDA</v>
          </cell>
        </row>
        <row r="6143">
          <cell r="B6143" t="str">
            <v>JOÃO ADOLFO POYATO GERMANIAS-ME</v>
          </cell>
        </row>
        <row r="6144">
          <cell r="B6144" t="str">
            <v>CASA SIMÕES BORRACHAS E FERRAMENTAS LTDA</v>
          </cell>
        </row>
        <row r="6145">
          <cell r="B6145" t="str">
            <v>GALILEU TRANSP.LOCAÇÃO DE EQUIPAMENTOS LTDA</v>
          </cell>
        </row>
        <row r="6146">
          <cell r="B6146" t="str">
            <v>AMANCO DO BRASIL S.A.</v>
          </cell>
        </row>
        <row r="6147">
          <cell r="B6147" t="str">
            <v>AMANCO BRASIL S.A</v>
          </cell>
        </row>
        <row r="6148">
          <cell r="B6148" t="str">
            <v>AMANCO BRASIL S.A</v>
          </cell>
        </row>
        <row r="6149">
          <cell r="B6149" t="str">
            <v>MCA - DISTRIB. DE PRODUTOS DE LIMPEZA LTDA</v>
          </cell>
        </row>
        <row r="6150">
          <cell r="B6150" t="str">
            <v>EVERTON DISTRIBUIDORA COML DE PEÇAS LTDA</v>
          </cell>
        </row>
        <row r="6151">
          <cell r="B6151" t="str">
            <v>TELECKI ARQUITETURA DE PROJETOS SC LTDA.</v>
          </cell>
        </row>
        <row r="6152">
          <cell r="B6152" t="str">
            <v>TELEINFO COMÉRCIO E CONSULTORIA EM TELEINFORMÁTICA LTDA</v>
          </cell>
        </row>
        <row r="6153">
          <cell r="B6153" t="str">
            <v>DISKTERRA LOCAÇÃO DE EQUIPAMENTOS DE TERRAPLENAGEM LTDA</v>
          </cell>
        </row>
        <row r="6154">
          <cell r="B6154" t="str">
            <v>VIAPOL LTDA</v>
          </cell>
        </row>
        <row r="6155">
          <cell r="B6155" t="str">
            <v>L'HOTEL LTDA SCP THE CAPITAL FLAT</v>
          </cell>
        </row>
        <row r="6156">
          <cell r="B6156" t="str">
            <v>LUSOMAQ COMERCIO DE PEACAS PARA TRATORES</v>
          </cell>
        </row>
        <row r="6157">
          <cell r="B6157" t="str">
            <v>COMERCIAL TADEM LTDA</v>
          </cell>
        </row>
        <row r="6158">
          <cell r="B6158" t="str">
            <v>DAIMLER CHRYSLER</v>
          </cell>
        </row>
        <row r="6159">
          <cell r="B6159" t="str">
            <v>IPIRANGA ASFALTOS S/A</v>
          </cell>
        </row>
        <row r="6160">
          <cell r="B6160" t="str">
            <v>IPIRANGA ASFALTOS S/A</v>
          </cell>
        </row>
        <row r="6161">
          <cell r="B6161" t="str">
            <v>IPIRANGA ASFALTOS S/A</v>
          </cell>
        </row>
        <row r="6162">
          <cell r="B6162" t="str">
            <v>IPIRANGA ASFALTOS S/A</v>
          </cell>
        </row>
        <row r="6163">
          <cell r="B6163" t="str">
            <v>IPIRANGA ASFALTOS S/A</v>
          </cell>
        </row>
        <row r="6164">
          <cell r="B6164" t="str">
            <v>IPIRANGA ASFALTOS S/A</v>
          </cell>
        </row>
        <row r="6165">
          <cell r="B6165" t="str">
            <v>IPIRANGA ASFALTOS S/A</v>
          </cell>
        </row>
        <row r="6166">
          <cell r="B6166" t="str">
            <v>ETENA'S INDÚSTRIA E COMÉRCIO LTDA</v>
          </cell>
        </row>
        <row r="6167">
          <cell r="B6167" t="str">
            <v>TRANSPORTADORA CAXAMBU LTDA</v>
          </cell>
        </row>
        <row r="6168">
          <cell r="B6168" t="str">
            <v>NEWLUX INDÚSTRIA E COMÉRCIO LTDA</v>
          </cell>
        </row>
        <row r="6169">
          <cell r="B6169" t="str">
            <v>TRANSPORTES BRACAGEM PIRATININGA LTDA</v>
          </cell>
        </row>
        <row r="6170">
          <cell r="B6170" t="str">
            <v>EMBRAMADEM EMP.BRAS.MADEIRAS E EMBALAGEM LTDA</v>
          </cell>
        </row>
        <row r="6171">
          <cell r="B6171" t="str">
            <v>PRESIDENTE PRODUTOS AUTOMOTIVOS LTDA</v>
          </cell>
        </row>
        <row r="6172">
          <cell r="B6172" t="str">
            <v>RTS IND.COMERCIO DE VALVULAS LTDA</v>
          </cell>
        </row>
        <row r="6173">
          <cell r="B6173" t="str">
            <v>TRANSPORTADORA PASIN LTDA</v>
          </cell>
        </row>
        <row r="6174">
          <cell r="B6174" t="str">
            <v>QUIMATÉCNICA INDUSTRIAL LTDA</v>
          </cell>
        </row>
        <row r="6175">
          <cell r="B6175" t="str">
            <v>BRASILMAXI LOGÍSTICA LTDA</v>
          </cell>
        </row>
        <row r="6176">
          <cell r="B6176" t="str">
            <v>CARDINALI INDÚSTRIA E COMÉRCIO LTDA</v>
          </cell>
        </row>
        <row r="6177">
          <cell r="B6177" t="str">
            <v>SP EQUIP.PROTEÇÃO AO TRABALHO LTDA</v>
          </cell>
        </row>
        <row r="6178">
          <cell r="B6178" t="str">
            <v>FAX POINT INDÚSTRIA,IMPORTAÇÃO E EXPORTAÇÃO LTDA</v>
          </cell>
        </row>
        <row r="6179">
          <cell r="B6179" t="str">
            <v>ARCIMEN ARTEFATOS DE CIMENTO LTDA</v>
          </cell>
        </row>
        <row r="6180">
          <cell r="B6180" t="str">
            <v>SULLAIR DO BRASIL LTDA</v>
          </cell>
        </row>
        <row r="6181">
          <cell r="B6181" t="str">
            <v>BARDAN DISTR.COMBUSTÍVEL IND.COM.DERIVADO</v>
          </cell>
        </row>
        <row r="6182">
          <cell r="B6182" t="str">
            <v>TEMA TERRA EQUIPAMENTOS LTDA</v>
          </cell>
        </row>
        <row r="6183">
          <cell r="B6183" t="str">
            <v>OLARIA AEROPORTO LTDA-ME</v>
          </cell>
        </row>
        <row r="6184">
          <cell r="B6184" t="str">
            <v>ALBERT GRÁFICA LTDA</v>
          </cell>
        </row>
        <row r="6185">
          <cell r="B6185" t="str">
            <v>JOAO BATISTA ZAQUEU</v>
          </cell>
        </row>
        <row r="6186">
          <cell r="B6186" t="str">
            <v>FLYGT DO BRASIL S.A</v>
          </cell>
        </row>
        <row r="6187">
          <cell r="B6187" t="str">
            <v>PEDREIRA SARGON LTDA</v>
          </cell>
        </row>
        <row r="6188">
          <cell r="B6188" t="str">
            <v>TRANS WELL'S EXPRESSO RODOVIÁRIO LTDA</v>
          </cell>
        </row>
        <row r="6189">
          <cell r="B6189" t="str">
            <v>TRANS WELLS EXPRESSO RODOVIARIO LTDA</v>
          </cell>
        </row>
        <row r="6190">
          <cell r="B6190" t="str">
            <v>COOP.ELET.DES.RURAL DO ALTO DO PARAÍBA</v>
          </cell>
        </row>
        <row r="6191">
          <cell r="B6191" t="str">
            <v>OLIVEIRA MUNIZ ENGENHARIA LTDA</v>
          </cell>
        </row>
        <row r="6192">
          <cell r="B6192" t="str">
            <v>SIBEFER COM. DE FERRO E METAIS LTDA</v>
          </cell>
        </row>
        <row r="6193">
          <cell r="B6193" t="str">
            <v>PROET ELÉTRICA E TELECOMUNICAÇÕES LTDA</v>
          </cell>
        </row>
        <row r="6194">
          <cell r="B6194" t="str">
            <v>INBRAMEQ IND.BRAS.MAQ.EQUIPAMENTOS LTDA</v>
          </cell>
        </row>
        <row r="6195">
          <cell r="B6195" t="str">
            <v>REPRINT REPRODUÇÕES GRÁFICAS LTDA</v>
          </cell>
        </row>
        <row r="6196">
          <cell r="B6196" t="str">
            <v>AUTO POSTO PRAIA DAS PALMEIRAS LTDA</v>
          </cell>
        </row>
        <row r="6197">
          <cell r="B6197" t="str">
            <v>REDE ZACHARIAS DE PNEUS E ACESSÓRIOS LTDA</v>
          </cell>
        </row>
        <row r="6198">
          <cell r="B6198" t="str">
            <v>REDE ZACHARIAS DE PNEUS E ACESSORIOS SA</v>
          </cell>
        </row>
        <row r="6199">
          <cell r="B6199" t="str">
            <v>GERAL DE CONCRETO S/A</v>
          </cell>
        </row>
        <row r="6200">
          <cell r="B6200" t="str">
            <v>GERAL DE CONCRETO S/A - ENGEMIX</v>
          </cell>
        </row>
        <row r="6201">
          <cell r="B6201" t="str">
            <v>GERAL DE CONCRETO S/A - ENGEMIX</v>
          </cell>
        </row>
        <row r="6202">
          <cell r="B6202" t="str">
            <v>GERAL DE CONCRETO S/A</v>
          </cell>
        </row>
        <row r="6203">
          <cell r="B6203" t="str">
            <v>GERAL DE CONCRETO S/A</v>
          </cell>
        </row>
        <row r="6204">
          <cell r="B6204" t="str">
            <v>RODOVIÁRIA CINCO ESTRELAS LTDA</v>
          </cell>
        </row>
        <row r="6205">
          <cell r="B6205" t="str">
            <v>L I G H T - SERVICOS DE ELETRICIDADE S/A</v>
          </cell>
        </row>
        <row r="6206">
          <cell r="B6206" t="str">
            <v>TIJOLESTE MATERIAIS PARA CONSTRUÇÃO LTDA</v>
          </cell>
        </row>
        <row r="6207">
          <cell r="B6207" t="str">
            <v>BETUNEL INDÚSTRIA E COMÉRCIO LTDA</v>
          </cell>
        </row>
        <row r="6208">
          <cell r="B6208" t="str">
            <v>BETUNEL INDÚSTRIA E COM. LTDA</v>
          </cell>
        </row>
        <row r="6209">
          <cell r="B6209" t="str">
            <v>BETUNEL INDÚSTRIA E COMÉRCIO LTDA</v>
          </cell>
        </row>
        <row r="6210">
          <cell r="B6210" t="str">
            <v>BETUNEL INDÚSTRIA E COMÉRCIO LTDA.</v>
          </cell>
        </row>
        <row r="6211">
          <cell r="B6211" t="str">
            <v>BETUNEL INDÚSTRIA E COMÉRCIO LTDA</v>
          </cell>
        </row>
        <row r="6212">
          <cell r="B6212" t="str">
            <v>BETUNEL INDÚSTRIA E COMÉRCIO LTDA.</v>
          </cell>
        </row>
        <row r="6213">
          <cell r="B6213" t="str">
            <v>BETUNEL INDÚSTRIA E COMÉRCIO LTDA.</v>
          </cell>
        </row>
        <row r="6214">
          <cell r="B6214" t="str">
            <v>AKZO NOBEL LTDA</v>
          </cell>
        </row>
        <row r="6215">
          <cell r="B6215" t="str">
            <v>ALBANY INTERNATIONAL FELTROS E TELAS IND</v>
          </cell>
        </row>
        <row r="6216">
          <cell r="B6216" t="str">
            <v>INDÚSTRIAS FILIZOLA S/A</v>
          </cell>
        </row>
        <row r="6217">
          <cell r="B6217" t="str">
            <v>INDÚSTRIAS FILIZOLA S/A</v>
          </cell>
        </row>
        <row r="6218">
          <cell r="B6218" t="str">
            <v>CONSTRUTORA PASSARELLI LTDA</v>
          </cell>
        </row>
        <row r="6219">
          <cell r="B6219" t="str">
            <v>OTTO BAUMGART INDÚSTRIA E COMÉRCIO S.A</v>
          </cell>
        </row>
        <row r="6220">
          <cell r="B6220" t="str">
            <v>CASA DE ENCERADOS GIULIANI LTDA.</v>
          </cell>
        </row>
        <row r="6221">
          <cell r="B6221" t="str">
            <v>GEOSONDA S/A</v>
          </cell>
        </row>
        <row r="6222">
          <cell r="B6222" t="str">
            <v>INTERPACKING INDÚSTRIA E COMÉRCIO LTDA</v>
          </cell>
        </row>
        <row r="6223">
          <cell r="B6223" t="str">
            <v>POLI FILTRO COM REPR DE PECAS PARA AUTOS</v>
          </cell>
        </row>
        <row r="6224">
          <cell r="B6224" t="str">
            <v>VASPEX</v>
          </cell>
        </row>
        <row r="6225">
          <cell r="B6225" t="str">
            <v>BANDERART INDÚSTRIA TEXTIL LTDA</v>
          </cell>
        </row>
        <row r="6226">
          <cell r="B6226" t="str">
            <v>CAÇULA DE PNEUS COM. IMP. E EXP. LTDA.</v>
          </cell>
        </row>
        <row r="6227">
          <cell r="B6227" t="str">
            <v>POSTO DE SERVIÇOS CÔTE D'AZUR</v>
          </cell>
        </row>
        <row r="6228">
          <cell r="B6228" t="str">
            <v>DIMIBÚ IND. DE ARTEF. DE PAPEL E PAPELÃO LTDA</v>
          </cell>
        </row>
        <row r="6229">
          <cell r="B6229" t="str">
            <v>SOLOTEST APARELHOS PARA MECANICA DO SOLO</v>
          </cell>
        </row>
        <row r="6230">
          <cell r="B6230" t="str">
            <v>CONTER CONSTRUÇÕES E COMÉRCIO S.A</v>
          </cell>
        </row>
        <row r="6231">
          <cell r="B6231" t="str">
            <v>TRANSPORTES CEAM LTDA</v>
          </cell>
        </row>
        <row r="6232">
          <cell r="B6232" t="str">
            <v>TRANSPORTES CEAM LTDA</v>
          </cell>
        </row>
        <row r="6233">
          <cell r="B6233" t="str">
            <v>TRANSPORTES CEAM LTDA</v>
          </cell>
        </row>
        <row r="6234">
          <cell r="B6234" t="str">
            <v>TRANSPORTES CEAM LTDA</v>
          </cell>
        </row>
        <row r="6235">
          <cell r="B6235" t="str">
            <v>HOLCIM BRASIL S.A</v>
          </cell>
        </row>
        <row r="6236">
          <cell r="B6236" t="str">
            <v>HOLCIM BRASIL S/A</v>
          </cell>
        </row>
        <row r="6237">
          <cell r="B6237" t="str">
            <v>HOLCIM BRASIL S.A</v>
          </cell>
        </row>
        <row r="6238">
          <cell r="B6238" t="str">
            <v>HOLCIM BRASIL S/A</v>
          </cell>
        </row>
        <row r="6239">
          <cell r="B6239" t="str">
            <v>HOLCIM BRASIL S.A</v>
          </cell>
        </row>
        <row r="6240">
          <cell r="B6240" t="str">
            <v>HOLDERCIM BRASIL S/A</v>
          </cell>
        </row>
        <row r="6241">
          <cell r="B6241" t="str">
            <v>HOLCIM BRASIL S.A</v>
          </cell>
        </row>
        <row r="6242">
          <cell r="B6242" t="str">
            <v>HOLCIM BRASIL S/A</v>
          </cell>
        </row>
        <row r="6243">
          <cell r="B6243" t="str">
            <v>HOLCIM BRASIL S.A</v>
          </cell>
        </row>
        <row r="6244">
          <cell r="B6244" t="str">
            <v>HOLDERCIM BRASIL S/A - N.IGUACU</v>
          </cell>
        </row>
        <row r="6245">
          <cell r="B6245" t="str">
            <v>SHERWIN-WILLIAMS DO BRASIL IND. COM. LTDA</v>
          </cell>
        </row>
        <row r="6246">
          <cell r="B6246" t="str">
            <v>SONNERVIG S/A COMERCIO E INDUSTRIA</v>
          </cell>
        </row>
        <row r="6247">
          <cell r="B6247" t="str">
            <v>TRIADE AUDITORES S/C</v>
          </cell>
        </row>
        <row r="6248">
          <cell r="B6248" t="str">
            <v>EDITORA SALESIANA</v>
          </cell>
        </row>
        <row r="6249">
          <cell r="B6249" t="str">
            <v>ASSOCIAÇÃO BRASILEIRA DE CIMENTO PORTLAND</v>
          </cell>
        </row>
        <row r="6250">
          <cell r="B6250" t="str">
            <v>DELLA VIA PNEUS LTDA (AUTO LINS)</v>
          </cell>
        </row>
        <row r="6251">
          <cell r="B6251" t="str">
            <v>SVEDALA DYNAPAC LTDA</v>
          </cell>
        </row>
        <row r="6252">
          <cell r="B6252" t="str">
            <v>AUTO POSTO TANAJA LTDA.</v>
          </cell>
        </row>
        <row r="6253">
          <cell r="B6253" t="str">
            <v>SOTREQ S.A</v>
          </cell>
        </row>
        <row r="6254">
          <cell r="B6254" t="str">
            <v>SOTREQ S/A.</v>
          </cell>
        </row>
        <row r="6255">
          <cell r="B6255" t="str">
            <v>SOTREQ S.A</v>
          </cell>
        </row>
        <row r="6256">
          <cell r="B6256" t="str">
            <v>SOTREQ S.A</v>
          </cell>
        </row>
        <row r="6257">
          <cell r="B6257" t="str">
            <v>SOTREQ S.A.</v>
          </cell>
        </row>
        <row r="6258">
          <cell r="B6258" t="str">
            <v>SOTREQ S.A</v>
          </cell>
        </row>
        <row r="6259">
          <cell r="B6259" t="str">
            <v>SOTREQ S/A</v>
          </cell>
        </row>
        <row r="6260">
          <cell r="B6260" t="str">
            <v>SOTREQ S/A</v>
          </cell>
        </row>
        <row r="6261">
          <cell r="B6261" t="str">
            <v>CATERPILLAR</v>
          </cell>
        </row>
        <row r="6262">
          <cell r="B6262" t="str">
            <v>BELGO BEKAERT ARAMES S/A</v>
          </cell>
        </row>
        <row r="6263">
          <cell r="B6263" t="str">
            <v>BELGO BEKAERT ARAMES S.A</v>
          </cell>
        </row>
        <row r="6264">
          <cell r="B6264" t="str">
            <v>BELGO BEKAERT ARAMES S/A</v>
          </cell>
        </row>
        <row r="6265">
          <cell r="B6265" t="str">
            <v>PIZZIMENTI FERRAGENS E FERRAMENTAS LTDA.</v>
          </cell>
        </row>
        <row r="6266">
          <cell r="B6266" t="str">
            <v>NEO-REX DO BRASIL LIMITADA</v>
          </cell>
        </row>
        <row r="6267">
          <cell r="B6267" t="str">
            <v>MELTING ARTEFATOS DE BORRACHA LTDA</v>
          </cell>
        </row>
        <row r="6268">
          <cell r="B6268" t="str">
            <v>PHILIPS DO BRASIL LTDA</v>
          </cell>
        </row>
        <row r="6269">
          <cell r="B6269" t="str">
            <v>BELMETAL INDÚSTRIA E COMÉRCIO LTDA</v>
          </cell>
        </row>
        <row r="6270">
          <cell r="B6270" t="str">
            <v>COMERCIAL ELÉTRICA RIMO LTDA</v>
          </cell>
        </row>
        <row r="6271">
          <cell r="B6271" t="str">
            <v>DIMAS DE MELO PIMENTA SISTEMAS DE PONTO</v>
          </cell>
        </row>
        <row r="6272">
          <cell r="B6272" t="str">
            <v>JOSE MURILIA BOZZA COMERCIO E INDUSTRIA</v>
          </cell>
        </row>
        <row r="6273">
          <cell r="B6273" t="str">
            <v>EPCCO ENGENHARIA DE PROJETOS, CONSULT.CONSTRUCOES</v>
          </cell>
        </row>
        <row r="6274">
          <cell r="B6274" t="str">
            <v>FIRPAVI CONSTRUTORA E PAVIMENTADORA S.A</v>
          </cell>
        </row>
        <row r="6275">
          <cell r="B6275" t="str">
            <v>PAPELARIA SÃO MIGUEL LTDA</v>
          </cell>
        </row>
        <row r="6276">
          <cell r="B6276" t="str">
            <v>TRANSPORTES DELLA VOLPE S/A</v>
          </cell>
        </row>
        <row r="6277">
          <cell r="B6277" t="str">
            <v>ATACADISTA SÃO PAULO COM. IMPORTAÇÃO LTDA</v>
          </cell>
        </row>
        <row r="6278">
          <cell r="B6278" t="str">
            <v>PIRELLI ENERGIA CABOS E SIST.BRASIL LTDA</v>
          </cell>
        </row>
        <row r="6279">
          <cell r="B6279" t="str">
            <v>CATUMBI TELAS METÁLICAS LTDA</v>
          </cell>
        </row>
        <row r="6280">
          <cell r="B6280" t="str">
            <v>CONSTRUTORA RADIAL LTDA</v>
          </cell>
        </row>
        <row r="6281">
          <cell r="B6281" t="str">
            <v>NYZA S.A INDUSTRIA E COMERCIO DE PLASTIC</v>
          </cell>
        </row>
        <row r="6282">
          <cell r="B6282" t="str">
            <v>OXFORT CONSTRUÇÕES S/A</v>
          </cell>
        </row>
        <row r="6283">
          <cell r="B6283" t="str">
            <v>DOW CORNING DO BRASIL LTDA</v>
          </cell>
        </row>
        <row r="6284">
          <cell r="B6284" t="str">
            <v>PNEUAC COMERCIAL E IMPORTADORA LTDA</v>
          </cell>
        </row>
        <row r="6285">
          <cell r="B6285" t="str">
            <v>RELEVO ARAÚJO INDÚSTRIAS GRÁFICAS LTDA.</v>
          </cell>
        </row>
        <row r="6286">
          <cell r="B6286" t="str">
            <v>ILUMATIC S/A ILUMINAÇÃO E ELETROMETALÚRGICA</v>
          </cell>
        </row>
        <row r="6287">
          <cell r="B6287" t="str">
            <v>METALÚRGICA AROUCA LTDA</v>
          </cell>
        </row>
        <row r="6288">
          <cell r="B6288" t="str">
            <v>PACAEMBU AUTO PEÇAS LTDA</v>
          </cell>
        </row>
        <row r="6289">
          <cell r="B6289" t="str">
            <v>EMBU S.A ENGENHARIA E COMERCIO</v>
          </cell>
        </row>
        <row r="6290">
          <cell r="B6290" t="str">
            <v>BRASILIA MÁQUINAS E FERRAMENTAS LRDA</v>
          </cell>
        </row>
        <row r="6291">
          <cell r="B6291" t="str">
            <v>STOCK PHOTOS PRODUÇÕES LTDA</v>
          </cell>
        </row>
        <row r="6292">
          <cell r="B6292" t="str">
            <v>BAR E LANCHES TONICINTO LTDA</v>
          </cell>
        </row>
        <row r="6293">
          <cell r="B6293" t="str">
            <v>CONTÉM PLANEJ.ENGEN.ARQUITETURA S/C LTDA</v>
          </cell>
        </row>
        <row r="6294">
          <cell r="B6294" t="str">
            <v>CONTAG ENGENHARIA S/C LTDA</v>
          </cell>
        </row>
        <row r="6295">
          <cell r="B6295" t="str">
            <v>UNIFRESA SERVIÇOS E LOCAÇÕES LTDA</v>
          </cell>
        </row>
        <row r="6296">
          <cell r="B6296" t="str">
            <v>P.J.P. LOCAÇÕES E SERVIÇOS LTDA.</v>
          </cell>
        </row>
        <row r="6297">
          <cell r="B6297" t="str">
            <v>LAFARGE BRASIL S.A.</v>
          </cell>
        </row>
        <row r="6298">
          <cell r="B6298" t="str">
            <v>LAFARGE BRASIL S/A</v>
          </cell>
        </row>
        <row r="6299">
          <cell r="B6299" t="str">
            <v>LAFARGE BRASIL S/A</v>
          </cell>
        </row>
        <row r="6300">
          <cell r="B6300" t="str">
            <v>LAFARGE BRASIL S.A</v>
          </cell>
        </row>
        <row r="6301">
          <cell r="B6301" t="str">
            <v>LAFARGE BRASIL S.A</v>
          </cell>
        </row>
        <row r="6302">
          <cell r="B6302" t="str">
            <v>LAFARGE BRASIL S/A</v>
          </cell>
        </row>
        <row r="6303">
          <cell r="B6303" t="str">
            <v>LAFARGE BRASIL S.A</v>
          </cell>
        </row>
        <row r="6304">
          <cell r="B6304" t="str">
            <v>INDUTIL INDÚSTRIA DE TINTAS LTDA</v>
          </cell>
        </row>
        <row r="6305">
          <cell r="B6305" t="str">
            <v>SOC.TÉCNICA DE ELASTÔMEROS STELA LTDA</v>
          </cell>
        </row>
        <row r="6306">
          <cell r="B6306" t="str">
            <v>ABECOM ROLAMENTOS PROD.DE BORRACHA LTDA</v>
          </cell>
        </row>
        <row r="6307">
          <cell r="B6307" t="str">
            <v>BÖELER THYSSEN TÉCNICA DE SOLDAGEM LTDA</v>
          </cell>
        </row>
        <row r="6308">
          <cell r="B6308" t="str">
            <v>DAL DISTRIBUIDORA AUTOMOTIVA LTDA</v>
          </cell>
        </row>
        <row r="6309">
          <cell r="B6309" t="str">
            <v>LIBERTY PAULISTA DE SEGUROS S/A</v>
          </cell>
        </row>
        <row r="6310">
          <cell r="B6310" t="str">
            <v>JUSTO &amp; CIA LTDA</v>
          </cell>
        </row>
        <row r="6311">
          <cell r="B6311" t="str">
            <v>PEDREIRAS SÃO MATHEUS -LAGEADO S.A</v>
          </cell>
        </row>
        <row r="6312">
          <cell r="B6312" t="str">
            <v>PEDREIRAS SÃO MATHEUS-LAGEADO S.A</v>
          </cell>
        </row>
        <row r="6313">
          <cell r="B6313" t="str">
            <v>PAVIMENTADORA E CONSTR. SANTA ISABEL LTDA</v>
          </cell>
        </row>
        <row r="6314">
          <cell r="B6314" t="str">
            <v>ROMA ENGENHARIA E CONSULTORIA LTDA</v>
          </cell>
        </row>
        <row r="6315">
          <cell r="B6315" t="str">
            <v>TERRAPLANAGEM SANTO AMÉRICO S/C LTDA</v>
          </cell>
        </row>
        <row r="6316">
          <cell r="B6316" t="str">
            <v>ANE PAVIMENTAÇÃO E CONSTRUÇÕES LTDA</v>
          </cell>
        </row>
        <row r="6317">
          <cell r="B6317" t="str">
            <v>NIVALDO ARAÚJO DA SILVA-MAT.P/CONSTRUÇÃO</v>
          </cell>
        </row>
        <row r="6318">
          <cell r="B6318" t="str">
            <v>CERÂMICA INDUSTRIAL DE TAUBATÉ LTDA</v>
          </cell>
        </row>
        <row r="6319">
          <cell r="B6319" t="str">
            <v>LOUSANO IND. CONDUTORES ELÉTRICOS LTDA</v>
          </cell>
        </row>
        <row r="6320">
          <cell r="B6320" t="str">
            <v>ELETROPAULO MET.ELETRICIDADE DE SÃO PAULO S.A</v>
          </cell>
        </row>
        <row r="6321">
          <cell r="B6321" t="str">
            <v>TREVISO AUTO POSTO LTDA</v>
          </cell>
        </row>
        <row r="6322">
          <cell r="B6322" t="str">
            <v>D.A.D.O DISTR.AÉREA DE DIÁRIOS OFICIAIS LTDA</v>
          </cell>
        </row>
        <row r="6323">
          <cell r="B6323" t="str">
            <v>ROMA COMERCIAL DE PNEUS ROMA LTDA</v>
          </cell>
        </row>
        <row r="6324">
          <cell r="B6324" t="str">
            <v>KOPELL INFORMÁTICA E PAPELARIA LTDA.</v>
          </cell>
        </row>
        <row r="6325">
          <cell r="B6325" t="str">
            <v>AUTO POSTO CARAVELI LTDA</v>
          </cell>
        </row>
        <row r="6326">
          <cell r="B6326" t="str">
            <v>COLOMO CONSTRUCAO E LOCACAO DE MAO DE OB</v>
          </cell>
        </row>
        <row r="6327">
          <cell r="B6327" t="str">
            <v>VAMI PAES DE ALMEIDA</v>
          </cell>
        </row>
        <row r="6328">
          <cell r="B6328" t="str">
            <v>BIG BOX PEÇAS, FERRAMENTAS E EQUIPAMENTOS LTDA</v>
          </cell>
        </row>
        <row r="6329">
          <cell r="B6329" t="str">
            <v>P W HIDROPNEUMÁTICA LTDA</v>
          </cell>
        </row>
        <row r="6330">
          <cell r="B6330" t="str">
            <v>CARTEPILLAR BRASIL LTDA.</v>
          </cell>
        </row>
        <row r="6331">
          <cell r="B6331" t="str">
            <v>JOS MURILIA BOZZA</v>
          </cell>
        </row>
        <row r="6332">
          <cell r="B6332" t="str">
            <v>LUIZ RIBEIRO DE OLIVEIRA</v>
          </cell>
        </row>
        <row r="6333">
          <cell r="B6333" t="str">
            <v>LAIRTON SIQUEIRA DA SILVA</v>
          </cell>
        </row>
        <row r="6334">
          <cell r="B6334" t="str">
            <v>RONALDO CHEROULLO DA SILVA</v>
          </cell>
        </row>
        <row r="6335">
          <cell r="B6335" t="str">
            <v>PORTITAL INDÚSTRIA E COMÉRCIO LTDA</v>
          </cell>
        </row>
        <row r="6336">
          <cell r="B6336" t="str">
            <v>MEQUIL EQUIPAMENTOS INDUSTRIAIS LTDA</v>
          </cell>
        </row>
        <row r="6337">
          <cell r="B6337" t="str">
            <v>AUTO POSTO MOGI DAS CRUZES LTDA</v>
          </cell>
        </row>
        <row r="6338">
          <cell r="B6338" t="str">
            <v>BAUKO MAQUINAS S/A</v>
          </cell>
        </row>
        <row r="6339">
          <cell r="B6339" t="str">
            <v>DIAMANTECNO FERRAMENTAS DIAMANTADAS LTDA</v>
          </cell>
        </row>
        <row r="6340">
          <cell r="B6340" t="str">
            <v>DANFOSS DO BRASIL IND. COM. LTDA</v>
          </cell>
        </row>
        <row r="6341">
          <cell r="B6341" t="str">
            <v>JOFEGE PAVIMENTAÇÃO E CONSTRUÇÃO LTDA</v>
          </cell>
        </row>
        <row r="6342">
          <cell r="B6342" t="str">
            <v>COMERCIAL E DISTRIBUIDORA 5 DE AGOSTO LTDA</v>
          </cell>
        </row>
        <row r="6343">
          <cell r="B6343" t="str">
            <v>B. OLAIR RIBEIRO - ME</v>
          </cell>
        </row>
        <row r="6344">
          <cell r="B6344" t="str">
            <v>SINDICATO INDUSTRIA CONSTRUCAO PESADA SA</v>
          </cell>
        </row>
        <row r="6345">
          <cell r="B6345" t="str">
            <v>IMBRASCOM INDUSTRIALIZAÇÃO DE CONTAINERS LTDA</v>
          </cell>
        </row>
        <row r="6346">
          <cell r="B6346" t="str">
            <v>MELIÁ BRASIL ADM.HOTELEIRA E COMERCIAL LTDA</v>
          </cell>
        </row>
        <row r="6347">
          <cell r="B6347" t="str">
            <v>ENEJOTA CAVALIERI ENGENHARIA S/C LTDA</v>
          </cell>
        </row>
        <row r="6348">
          <cell r="B6348" t="str">
            <v>ARTEFATOS DE BORRACHA FERES LTDA</v>
          </cell>
        </row>
        <row r="6349">
          <cell r="B6349" t="str">
            <v>OSCAR ANICETO DE DEUS LIMA - ME</v>
          </cell>
        </row>
        <row r="6350">
          <cell r="B6350" t="str">
            <v>TRANSPORTADORA MERLANTE LTDA-ME</v>
          </cell>
        </row>
        <row r="6351">
          <cell r="B6351" t="str">
            <v>LUIZ EXPEDITO BALASTRERI-ME</v>
          </cell>
        </row>
        <row r="6352">
          <cell r="B6352" t="str">
            <v>MONTE CAR TRANSPORTADORA LTDA</v>
          </cell>
        </row>
        <row r="6353">
          <cell r="B6353" t="str">
            <v>CASA MIMOSA HIDR.ACABAMENTOS LTDA</v>
          </cell>
        </row>
        <row r="6354">
          <cell r="B6354" t="str">
            <v>NAMBEI RASQUINI INDÚSTRIA E COMÉRCIO LTDA</v>
          </cell>
        </row>
        <row r="6355">
          <cell r="B6355" t="str">
            <v>JUVENAL RANGEL FERNANDES</v>
          </cell>
        </row>
        <row r="6356">
          <cell r="B6356" t="str">
            <v>LEONE EQUIPAMENTOS AUTOMOTIVOS LTDA</v>
          </cell>
        </row>
        <row r="6357">
          <cell r="B6357" t="str">
            <v>CONTIL INDÚSTRIA E COMÉRCIO LTDA</v>
          </cell>
        </row>
        <row r="6358">
          <cell r="B6358" t="str">
            <v>JATOBÁ VIAGENS E TURISMO LTDA</v>
          </cell>
        </row>
        <row r="6359">
          <cell r="B6359" t="str">
            <v>FREECAR INTERNATIONAL SERVIÇOS LTDA</v>
          </cell>
        </row>
        <row r="6360">
          <cell r="B6360" t="str">
            <v>F.DAS CHAGAS BRASIL JÚNIOR</v>
          </cell>
        </row>
        <row r="6361">
          <cell r="B6361" t="str">
            <v>CONSTRUTORA PALMEIRA LTDA.</v>
          </cell>
        </row>
        <row r="6362">
          <cell r="B6362" t="str">
            <v>TRATORCENTER PEÇAS E SERVIÇOS LTDA</v>
          </cell>
        </row>
        <row r="6363">
          <cell r="B6363" t="str">
            <v>SUPERMERCADO PARENTE LTDA</v>
          </cell>
        </row>
        <row r="6364">
          <cell r="B6364" t="str">
            <v>CONSTRUTORA G &amp; F LTDA</v>
          </cell>
        </row>
        <row r="6365">
          <cell r="B6365" t="str">
            <v>FREAUTO PEÇAS E SERVIÇOS PARA FREIOS LTDA</v>
          </cell>
        </row>
        <row r="6366">
          <cell r="B6366" t="str">
            <v>CEARA DIESEL S.A</v>
          </cell>
        </row>
        <row r="6367">
          <cell r="B6367" t="str">
            <v>CASA FORTE COMERCIO DE MATERIAL DE CONST</v>
          </cell>
        </row>
        <row r="6368">
          <cell r="B6368" t="str">
            <v>RENOVADORA E COM. DE PNEUS E PECAS BASTO</v>
          </cell>
        </row>
        <row r="6369">
          <cell r="B6369" t="str">
            <v>TERRADIESEL AUTO PECAS LTDA.</v>
          </cell>
        </row>
        <row r="6370">
          <cell r="B6370" t="str">
            <v>DEMAS CONSTRUÇÕES LTDA.</v>
          </cell>
        </row>
        <row r="6371">
          <cell r="B6371" t="str">
            <v>ABATECNICA PROJ. E MANUT. DE EQUIP. INDU</v>
          </cell>
        </row>
        <row r="6372">
          <cell r="B6372" t="str">
            <v>ARY LEMOS COMERCIO LTDA-MEGABAT BATERIAS</v>
          </cell>
        </row>
        <row r="6373">
          <cell r="B6373" t="str">
            <v>SODIMAQ MAQUINAS E EQUIPAMENTOS LTDA</v>
          </cell>
        </row>
        <row r="6374">
          <cell r="B6374" t="str">
            <v>ELEOMAR RIBEIRO</v>
          </cell>
        </row>
        <row r="6375">
          <cell r="B6375" t="str">
            <v>MACROLUB COMÉRCIO LTDA.</v>
          </cell>
        </row>
        <row r="6376">
          <cell r="B6376" t="str">
            <v>REDE DISTRIBUIDORA DE MÁQ. E EQUIP. IND. LTDA</v>
          </cell>
        </row>
        <row r="6377">
          <cell r="B6377" t="str">
            <v>REDE DIST. DE MÁQ. E EQUIP. INDUSTRIAIS LTDA</v>
          </cell>
        </row>
        <row r="6378">
          <cell r="B6378" t="str">
            <v>REDE DISTRIBUIDORA DE MÁQ. E EQUIP. IND. LTDA</v>
          </cell>
        </row>
        <row r="6379">
          <cell r="B6379" t="str">
            <v>S &amp; B INFORMATICA LTDA</v>
          </cell>
        </row>
        <row r="6380">
          <cell r="B6380" t="str">
            <v>MARCODIESEL PEÇAS LTDA.</v>
          </cell>
        </row>
        <row r="6381">
          <cell r="B6381" t="str">
            <v>AUTO POSTO GAROTINHO LTDA</v>
          </cell>
        </row>
        <row r="6382">
          <cell r="B6382" t="str">
            <v>CONSTRUTORA D'ALMEIDA LTDA</v>
          </cell>
        </row>
        <row r="6383">
          <cell r="B6383" t="str">
            <v>MAPI COM. SERV. E REPRESENTAÇÕES LTDA</v>
          </cell>
        </row>
        <row r="6384">
          <cell r="B6384" t="str">
            <v>AMAZON CARD'S S/C LTDA</v>
          </cell>
        </row>
        <row r="6385">
          <cell r="B6385" t="str">
            <v>TELAS ARTEL IND.COM. DE ARAMES LTDA</v>
          </cell>
        </row>
        <row r="6386">
          <cell r="B6386" t="str">
            <v>ACQUATEC BOMBAS E MOTORES LTDA</v>
          </cell>
        </row>
        <row r="6387">
          <cell r="B6387" t="str">
            <v>MARCO ANTONIO COMPARONI - ME</v>
          </cell>
        </row>
        <row r="6388">
          <cell r="B6388" t="str">
            <v>CONGONHAS TRAVEL VIAGENS E TURISMO LTDA</v>
          </cell>
        </row>
        <row r="6389">
          <cell r="B6389" t="str">
            <v>CPC COM. E IMP. DE EQPTO. DE INFORMATICA</v>
          </cell>
        </row>
        <row r="6390">
          <cell r="B6390" t="str">
            <v>PASHAL SISTEMAS CONSTRUTIVOS LTDA</v>
          </cell>
        </row>
        <row r="6391">
          <cell r="B6391" t="str">
            <v>PAULISTA BUSINESS CMPL.IMP.EXP. LTDA</v>
          </cell>
        </row>
        <row r="6392">
          <cell r="B6392" t="str">
            <v>CIMENTO RIO BRANCO S.A</v>
          </cell>
        </row>
        <row r="6393">
          <cell r="B6393" t="str">
            <v>EDSON MENDES DOS SANTOS</v>
          </cell>
        </row>
        <row r="6394">
          <cell r="B6394" t="str">
            <v>DDM INDUSTRIA E COMERCIO LTDA</v>
          </cell>
        </row>
        <row r="6395">
          <cell r="B6395" t="str">
            <v>CLEONICE DE FREITAS GUIMARÃES-ME</v>
          </cell>
        </row>
        <row r="6396">
          <cell r="B6396" t="str">
            <v>CHAPINOTTE CONSULTORES ASSOCIADOS</v>
          </cell>
        </row>
        <row r="6397">
          <cell r="B6397" t="str">
            <v>ESTE-REESTRUTURA ENGENHARIA LTDA</v>
          </cell>
        </row>
        <row r="6398">
          <cell r="B6398" t="str">
            <v>NEUZA DA SILVA BERTOCHI</v>
          </cell>
        </row>
        <row r="6399">
          <cell r="B6399" t="str">
            <v>SQUANETTO TRANSPORTE E LOCAÇÃO LTDA</v>
          </cell>
        </row>
        <row r="6400">
          <cell r="B6400" t="str">
            <v>MADEIREIRA RONDOVILLE LTDA</v>
          </cell>
        </row>
        <row r="6401">
          <cell r="B6401" t="str">
            <v>CAUE BRINQUEDOS LTDA</v>
          </cell>
        </row>
        <row r="6402">
          <cell r="B6402" t="str">
            <v>ENGESTRAUSS ENGENHARIA E FUNDAÇOES LTDA</v>
          </cell>
        </row>
        <row r="6403">
          <cell r="B6403" t="str">
            <v>DHARMA TRANSPORTES LTDA</v>
          </cell>
        </row>
        <row r="6404">
          <cell r="B6404" t="str">
            <v>TEREZINHA DE OLIVEIRA MARCIANO COSTA - ME</v>
          </cell>
        </row>
        <row r="6405">
          <cell r="B6405" t="str">
            <v>AEXPRESS VIAGENS E TURISMO LTDA</v>
          </cell>
        </row>
        <row r="6406">
          <cell r="B6406" t="str">
            <v>FERMIX INDÚSTRTIA E COMÉRCIO LTDA</v>
          </cell>
        </row>
        <row r="6407">
          <cell r="B6407" t="str">
            <v>ALTENGE CONSULTORIA S/C LTDA</v>
          </cell>
        </row>
        <row r="6408">
          <cell r="B6408" t="str">
            <v>DEP.VILA CARAGUATATUBA MAT.CONSTRUÇÃO</v>
          </cell>
        </row>
        <row r="6409">
          <cell r="B6409" t="str">
            <v>HILTI DO BRASIL COMERCIAL LTDA</v>
          </cell>
        </row>
        <row r="6410">
          <cell r="B6410" t="str">
            <v>NOVUS ENGENHARIA LTDA</v>
          </cell>
        </row>
        <row r="6411">
          <cell r="B6411" t="str">
            <v>PEDRO DILMAR DE OLIVEIRA - ME</v>
          </cell>
        </row>
        <row r="6412">
          <cell r="B6412" t="str">
            <v>VEREDAS TRANSPORTES LTDA</v>
          </cell>
        </row>
        <row r="6413">
          <cell r="B6413" t="str">
            <v>VEREDAS TRANSPORTES LTDA</v>
          </cell>
        </row>
        <row r="6414">
          <cell r="B6414" t="str">
            <v>VEREDAS TRANSPORTES LTDA</v>
          </cell>
        </row>
        <row r="6415">
          <cell r="B6415" t="str">
            <v>CAP CONSTRUTORA LTDA.</v>
          </cell>
        </row>
        <row r="6416">
          <cell r="B6416" t="str">
            <v>NIVELAR TERRAPLANAGEM &amp; INFORMATICA LTFA</v>
          </cell>
        </row>
        <row r="6417">
          <cell r="B6417" t="str">
            <v>VULCARA COMERCIO E REPRESENTAÇÃO DE BORRACHAS LTDA</v>
          </cell>
        </row>
        <row r="6418">
          <cell r="B6418" t="str">
            <v>TECNOTROL IND.COM.CONSTRUÇÕES LTDA</v>
          </cell>
        </row>
        <row r="6419">
          <cell r="B6419" t="str">
            <v>TRAÇO &amp; CIA-OFICINA VISUAL LTDA</v>
          </cell>
        </row>
        <row r="6420">
          <cell r="B6420" t="str">
            <v>ACIOBRÁS COMÉRCIO E REPRESENTAÇÕES LTDA</v>
          </cell>
        </row>
        <row r="6421">
          <cell r="B6421" t="str">
            <v>VERA APARECIDA DE PAULI SILVA - ME</v>
          </cell>
        </row>
        <row r="6422">
          <cell r="B6422" t="str">
            <v>VENT-BEM COM.INSTALAÇÕES LTDA</v>
          </cell>
        </row>
        <row r="6423">
          <cell r="B6423" t="str">
            <v>EDSON RICARDO IZIDORO</v>
          </cell>
        </row>
        <row r="6424">
          <cell r="B6424" t="str">
            <v>FUTURA MATERIAIS P/CONSTRUÇÃO LTDA</v>
          </cell>
        </row>
        <row r="6425">
          <cell r="B6425" t="str">
            <v>MASTER SECURITY SEGURANÇA PATRIMONIAL LT</v>
          </cell>
        </row>
        <row r="6426">
          <cell r="B6426" t="str">
            <v>AUTO POSTO NOVA SAÍDA DE MAIRIPORÃ LTDA</v>
          </cell>
        </row>
        <row r="6427">
          <cell r="B6427" t="str">
            <v>IBRAÇO IND. BRASILEIRA DE ART. DE MADEIRA E AÇO LTDA</v>
          </cell>
        </row>
        <row r="6428">
          <cell r="B6428" t="str">
            <v>SCAC FUNDAÇÕES E ESTRUTURAS LTDA</v>
          </cell>
        </row>
        <row r="6429">
          <cell r="B6429" t="str">
            <v>RESISTÊNCIAS GARCIA LTDA-ME</v>
          </cell>
        </row>
        <row r="6430">
          <cell r="B6430" t="str">
            <v>COPIART S/C LTDA</v>
          </cell>
        </row>
        <row r="6431">
          <cell r="B6431" t="str">
            <v>GERA CENTER LOCAÇÃO DE EQUIPAMENTO LTDA</v>
          </cell>
        </row>
        <row r="6432">
          <cell r="B6432" t="str">
            <v>NEXTEL TELECOMUNICAÇÕES LTDA</v>
          </cell>
        </row>
        <row r="6433">
          <cell r="B6433" t="str">
            <v>NEXTEL TELECOMUNICAÇÕES LTDA</v>
          </cell>
        </row>
        <row r="6434">
          <cell r="B6434" t="str">
            <v>NEXTEL TELECOMUNICAÇÕES LTDA</v>
          </cell>
        </row>
        <row r="6435">
          <cell r="B6435" t="str">
            <v>PAULO COSTA</v>
          </cell>
        </row>
        <row r="6436">
          <cell r="B6436" t="str">
            <v>HOUSE GARDEN</v>
          </cell>
        </row>
        <row r="6437">
          <cell r="B6437" t="str">
            <v>CONDOMÍNIO EDIFÍCIO M S</v>
          </cell>
        </row>
        <row r="6438">
          <cell r="B6438" t="str">
            <v>PLANOS ENGENHARIA S/C LTDA</v>
          </cell>
        </row>
        <row r="6439">
          <cell r="B6439" t="str">
            <v>ABADIR DISTR. IMP. ROLAMENTOS E PECAS LT</v>
          </cell>
        </row>
        <row r="6440">
          <cell r="B6440" t="str">
            <v>EDITORA E IMPRESSORA ART GRAPHIC LTDA</v>
          </cell>
        </row>
        <row r="6441">
          <cell r="B6441" t="str">
            <v>AÉREO LESTE CARGAS E ENCOMENDAS LTDA</v>
          </cell>
        </row>
        <row r="6442">
          <cell r="B6442" t="str">
            <v>PADOCK MÁQUINAS E EQUIPAMENTOS LTDA</v>
          </cell>
        </row>
        <row r="6443">
          <cell r="B6443" t="str">
            <v>PADOCK MÁQUINAS E EQUIPAMENTOS LTDA</v>
          </cell>
        </row>
        <row r="6444">
          <cell r="B6444" t="str">
            <v>GABRA GABIÕES DO BRASIL LTDA</v>
          </cell>
        </row>
        <row r="6445">
          <cell r="B6445" t="str">
            <v>AUTO POSTO G.E.M. LTDA</v>
          </cell>
        </row>
        <row r="6446">
          <cell r="B6446" t="str">
            <v>NORMAQ COM.MÁQ.PEÇAS TERRAPLENAGEM LTDA</v>
          </cell>
        </row>
        <row r="6447">
          <cell r="B6447" t="str">
            <v>SAQUETTI &amp; NOTARI S/C LTDA</v>
          </cell>
        </row>
        <row r="6448">
          <cell r="B6448" t="str">
            <v>SINDICATO TRAB.EMP.TRANSP.RODOVIÁRIOS</v>
          </cell>
        </row>
        <row r="6449">
          <cell r="B6449" t="str">
            <v>CONCREFER DISTR. DE POSTES E FERRO LTDA</v>
          </cell>
        </row>
        <row r="6450">
          <cell r="B6450" t="str">
            <v>SORIANI &amp; OLIVEIRA IND. E COM. DE ART. PLÁSTICOS LTDA</v>
          </cell>
        </row>
        <row r="6451">
          <cell r="B6451" t="str">
            <v>CORR PLASTIK INDUSTRIAL LTDA</v>
          </cell>
        </row>
        <row r="6452">
          <cell r="B6452" t="str">
            <v>HALO STAR COMERCIAL ELÉTRICA LTDA</v>
          </cell>
        </row>
        <row r="6453">
          <cell r="B6453" t="str">
            <v>LUIZ CARLOS GONCALVES</v>
          </cell>
        </row>
        <row r="6454">
          <cell r="B6454" t="str">
            <v>JOSÉ AUGUSTO DE OLIVEIRA MUROS-ME</v>
          </cell>
        </row>
        <row r="6455">
          <cell r="B6455" t="str">
            <v>CINCO ENGENHEIROS CONSULTORES S/C LTDA</v>
          </cell>
        </row>
        <row r="6456">
          <cell r="B6456" t="str">
            <v>AGROBRÁS BOTUCATU COM.FIBRA DE VIDRO LTDA</v>
          </cell>
        </row>
        <row r="6457">
          <cell r="B6457" t="str">
            <v>TRANSQUADROS MUDANÇAS E TRANSPORTES</v>
          </cell>
        </row>
        <row r="6458">
          <cell r="B6458" t="str">
            <v>MADEIREIRA CALIXTO REGISTRO LTDA</v>
          </cell>
        </row>
        <row r="6459">
          <cell r="B6459" t="str">
            <v>INTERNACIONAL IND.COM. DE TELAS LTDA-ME</v>
          </cell>
        </row>
        <row r="6460">
          <cell r="B6460" t="str">
            <v>MAFERTINS POLIMENTO DE PLÁSTICOS LTDA.</v>
          </cell>
        </row>
        <row r="6461">
          <cell r="B6461" t="str">
            <v>SIDNEI VALLADARES DE MIRANDA</v>
          </cell>
        </row>
        <row r="6462">
          <cell r="B6462" t="str">
            <v>CARLOS CESAR DA COSTA PEREIRA</v>
          </cell>
        </row>
        <row r="6463">
          <cell r="B6463" t="str">
            <v>J.J.F. ENGENHARIA LTDA</v>
          </cell>
        </row>
        <row r="6464">
          <cell r="B6464" t="str">
            <v>DATACLIMA ENGENHARIA LTDA</v>
          </cell>
        </row>
        <row r="6465">
          <cell r="B6465" t="str">
            <v>TECGASES EQUIPAMENTOS E SERVIÇOS LTDA</v>
          </cell>
        </row>
        <row r="6466">
          <cell r="B6466" t="str">
            <v>LUANCAR TECNICA DIESEL LTDA.</v>
          </cell>
        </row>
        <row r="6467">
          <cell r="B6467" t="str">
            <v>PAPELARIA CARIOCA DE SÃO GONÇALO LTDA</v>
          </cell>
        </row>
        <row r="6468">
          <cell r="B6468" t="str">
            <v>PAPELARIA CARIOCA DE SAO GONCALO LTDA</v>
          </cell>
        </row>
        <row r="6469">
          <cell r="B6469" t="str">
            <v>CACEGI - MATL DE ESCRIT. INFORMÁTICA LTDA</v>
          </cell>
        </row>
        <row r="6470">
          <cell r="B6470" t="str">
            <v>JR TRANSPORTES LTDA</v>
          </cell>
        </row>
        <row r="6471">
          <cell r="B6471" t="str">
            <v>JOTACEME COMPRESSORES E MÁQUINAS LTDA</v>
          </cell>
        </row>
        <row r="6472">
          <cell r="B6472" t="str">
            <v>CONSTRUNA F.R. PEDRAS E GRANITOS LTDA</v>
          </cell>
        </row>
        <row r="6473">
          <cell r="B6473" t="str">
            <v>SEGMEDICA METRIAL HOSPITALAR LTDA</v>
          </cell>
        </row>
        <row r="6474">
          <cell r="B6474" t="str">
            <v>PINOFIX INDÚSTRIA E COMÉRCIO LTDA</v>
          </cell>
        </row>
        <row r="6475">
          <cell r="B6475" t="str">
            <v>REPASS EXECUTIVA INDUSTRIAL LTDA</v>
          </cell>
        </row>
        <row r="6476">
          <cell r="B6476" t="str">
            <v>MAT. CONSTR. IRMAOS MACHADO</v>
          </cell>
        </row>
        <row r="6477">
          <cell r="B6477" t="str">
            <v>VISUALIZA TECNOLOGIA EM COMUNICACAO VISU</v>
          </cell>
        </row>
        <row r="6478">
          <cell r="B6478" t="str">
            <v>BAR E LANCHONETE MINGUTA CAMPISTA LTDA.</v>
          </cell>
        </row>
        <row r="6479">
          <cell r="B6479" t="str">
            <v>ANGRA SAT ELETRO ELETRÔNICA LTDA</v>
          </cell>
        </row>
        <row r="6480">
          <cell r="B6480" t="str">
            <v>SUL UNIDAS DIST. DE COMPONENTES ELETRICOS</v>
          </cell>
        </row>
        <row r="6481">
          <cell r="B6481" t="str">
            <v>ANDAIMES PENEDO LTDA</v>
          </cell>
        </row>
        <row r="6482">
          <cell r="B6482" t="str">
            <v>L.M.DIESEL AUTO PECAS LTDA</v>
          </cell>
        </row>
        <row r="6483">
          <cell r="B6483" t="str">
            <v>NORTEK TERRAPLENAGEM E EMPREENDIMENTOS L</v>
          </cell>
        </row>
        <row r="6484">
          <cell r="B6484" t="str">
            <v>CONSUPLAN EMPREEND.PARTICIPAÇÕES LTDA</v>
          </cell>
        </row>
        <row r="6485">
          <cell r="B6485" t="str">
            <v>HIGYCOP COMERCIO E REPRESENTACOES LTDA</v>
          </cell>
        </row>
        <row r="6486">
          <cell r="B6486" t="str">
            <v>RENNA´S LANCHES LTDA</v>
          </cell>
        </row>
        <row r="6487">
          <cell r="B6487" t="str">
            <v>RONALDO CATALDI- ADVOGADOS ASSOCIADOS</v>
          </cell>
        </row>
        <row r="6488">
          <cell r="B6488" t="str">
            <v>ANO BOM COMÉRCIO DE LUBRIFICANTES LTDA</v>
          </cell>
        </row>
        <row r="6489">
          <cell r="B6489" t="str">
            <v>STOCK RENT A CAR LTDA</v>
          </cell>
        </row>
        <row r="6490">
          <cell r="B6490" t="str">
            <v>ORTO OSTRAS DISTRIBUIDORA DE COLCHÕES LTDA</v>
          </cell>
        </row>
        <row r="6491">
          <cell r="B6491" t="str">
            <v>VCR LOCACOES E EVENTOS LTDA</v>
          </cell>
        </row>
        <row r="6492">
          <cell r="B6492" t="str">
            <v>CEREAIS NOVA LAGOINHA LTDA</v>
          </cell>
        </row>
        <row r="6493">
          <cell r="B6493" t="str">
            <v>J V A ART SCREEN PAPÉIS E PLÁSTICOS LTDA</v>
          </cell>
        </row>
        <row r="6494">
          <cell r="B6494" t="str">
            <v>MARIA CRISTINA CUNHA GUIMARÃES</v>
          </cell>
        </row>
        <row r="6495">
          <cell r="B6495" t="str">
            <v>J.G. RAPOSO</v>
          </cell>
        </row>
        <row r="6496">
          <cell r="B6496" t="str">
            <v>M.M.S. PAPELARIA E BAZAR LTDA</v>
          </cell>
        </row>
        <row r="6497">
          <cell r="B6497" t="str">
            <v>FERTAÇO COMÉRCIO DE FERRO E AÇO LTDA</v>
          </cell>
        </row>
        <row r="6498">
          <cell r="B6498" t="str">
            <v>AREAL DO TEMPO LTDA.</v>
          </cell>
        </row>
        <row r="6499">
          <cell r="B6499" t="str">
            <v>PAULA IPANEMA DIST. DE COSMETICOS E ART.</v>
          </cell>
        </row>
        <row r="6500">
          <cell r="B6500" t="str">
            <v>KRAMER COMERCIAL LTDA</v>
          </cell>
        </row>
        <row r="6501">
          <cell r="B6501" t="str">
            <v>M.C. PORTO VIDRAÇARIA - ME</v>
          </cell>
        </row>
        <row r="6502">
          <cell r="B6502" t="str">
            <v>O.S. OLIVEIRA FILHO GRÁFICA - ME</v>
          </cell>
        </row>
        <row r="6503">
          <cell r="B6503" t="str">
            <v>JIRAUBOR COMERCIAL LTDA</v>
          </cell>
        </row>
        <row r="6504">
          <cell r="B6504" t="str">
            <v>ALEXANDRE MAIA COMUNICACAO LTDA</v>
          </cell>
        </row>
        <row r="6505">
          <cell r="B6505" t="str">
            <v>HELIO FONTES CONS. DE ENGENHARIA S/C LTDA</v>
          </cell>
        </row>
        <row r="6506">
          <cell r="B6506" t="str">
            <v>W.M. DOS SANTOS EMPREITEIRA LTDA</v>
          </cell>
        </row>
        <row r="6507">
          <cell r="B6507" t="str">
            <v>JAPAMDI DISTRIBUIDORA DE BEBIDAS LTDA</v>
          </cell>
        </row>
        <row r="6508">
          <cell r="B6508" t="str">
            <v>CONE-RIO COMERCIO DE MATERIAIS ELETRICO</v>
          </cell>
        </row>
        <row r="6509">
          <cell r="B6509" t="str">
            <v>A.N. DE MELLO MACABU MERCEARIA M.E.</v>
          </cell>
        </row>
        <row r="6510">
          <cell r="B6510" t="str">
            <v>CARLOS VINÍCIUS DA SILVA ALMEIDA</v>
          </cell>
        </row>
        <row r="6511">
          <cell r="B6511" t="str">
            <v>INDÚSTRIA DE COLCHÕES QUARTO CRESCENTE LTDA</v>
          </cell>
        </row>
        <row r="6512">
          <cell r="B6512" t="str">
            <v>FERRAGENS LANCHIM LTDA - ME</v>
          </cell>
        </row>
        <row r="6513">
          <cell r="B6513" t="str">
            <v>FORNECEDORA MAT. CONSTRUCAO SAO JORGE DA</v>
          </cell>
        </row>
        <row r="6514">
          <cell r="B6514" t="str">
            <v>PROVIEW PROMOCOES &amp; MARKETING LTDA</v>
          </cell>
        </row>
        <row r="6515">
          <cell r="B6515" t="str">
            <v>ELPÍDIO VALADÃO-ME</v>
          </cell>
        </row>
        <row r="6516">
          <cell r="B6516" t="str">
            <v>COLONIAL COMÉRCIO REPRES.DE TIJOLOS LTDA</v>
          </cell>
        </row>
        <row r="6517">
          <cell r="B6517" t="str">
            <v>LOCASA PAPELARIA PAPÉIS EMPREENDIMENTOS LTDA</v>
          </cell>
        </row>
        <row r="6518">
          <cell r="B6518" t="str">
            <v>MARIMAR MATERIAIS DE CONSTRUÇÃO LTDA</v>
          </cell>
        </row>
        <row r="6519">
          <cell r="B6519" t="str">
            <v>RECANTO DA GALERIA BAR E RESTAURANTE LTDA</v>
          </cell>
        </row>
        <row r="6520">
          <cell r="B6520" t="str">
            <v>JEMAG SERVICOS  DE TERRAPLENAGEM LTDA</v>
          </cell>
        </row>
        <row r="6521">
          <cell r="B6521" t="str">
            <v>CENTER TELHAS MAT.CONSTRUÇÃO LTDA</v>
          </cell>
        </row>
        <row r="6522">
          <cell r="B6522" t="str">
            <v>Y.C. SÃO JUDAS TADEU RECUP. DE EQUIP. HIDR. COM. IND. LTDA</v>
          </cell>
        </row>
        <row r="6523">
          <cell r="B6523" t="str">
            <v>C.B. DOS SANTOS EMPR.MÃO DE OBRA COM.MAT.CONSTRUÇÃO</v>
          </cell>
        </row>
        <row r="6524">
          <cell r="B6524" t="str">
            <v>NEW NESS INFORMATICA ASSESS.SOFT E COM.LTDA</v>
          </cell>
        </row>
        <row r="6525">
          <cell r="B6525" t="str">
            <v>CAETANO TUBOS COM.ENGENHARIA CONSTR.LTDA</v>
          </cell>
        </row>
        <row r="6526">
          <cell r="B6526" t="str">
            <v>CAETANO TUBOS COMÉRCIO E ENGENHARIA LTDA</v>
          </cell>
        </row>
        <row r="6527">
          <cell r="B6527" t="str">
            <v>CAETANO TUBOS COMÉRCIO E ENGENHARIA LTDA</v>
          </cell>
        </row>
        <row r="6528">
          <cell r="B6528" t="str">
            <v>MANO COMERCIO E SERVIÇOS LTDA</v>
          </cell>
        </row>
        <row r="6529">
          <cell r="B6529" t="str">
            <v>MOGI NEWS EMPRESA JORNALÍSTICA E EDITORA LTDA</v>
          </cell>
        </row>
        <row r="6530">
          <cell r="B6530" t="str">
            <v>CENTROVOX IMPORT.EXPORT.COM.DISTRIB.PRODS.ELETRONICOS LTDA</v>
          </cell>
        </row>
        <row r="6531">
          <cell r="B6531" t="str">
            <v>ALUGAMAQUINAS COMERCIO E SERVICOS LTDA.</v>
          </cell>
        </row>
        <row r="6532">
          <cell r="B6532" t="str">
            <v>SODEXHO PASS DO BRASIL SERVICOS E COMERCIO</v>
          </cell>
        </row>
        <row r="6533">
          <cell r="B6533" t="str">
            <v>SODEXHO PASS DO BRASIL SERVIÇOS E COMÉRCIO LTDA</v>
          </cell>
        </row>
        <row r="6534">
          <cell r="B6534" t="str">
            <v>J.P.S. AUTO PEÇAS LTDA</v>
          </cell>
        </row>
        <row r="6535">
          <cell r="B6535" t="str">
            <v>CBM CENTRAL BRASILEIRA DE MADEIRAS LTDA</v>
          </cell>
        </row>
        <row r="6536">
          <cell r="B6536" t="str">
            <v>REAL PERFIL</v>
          </cell>
        </row>
        <row r="6537">
          <cell r="B6537" t="str">
            <v>BRASTUBO QUÍMICA IND.COMÉRCIO LTDA</v>
          </cell>
        </row>
        <row r="6538">
          <cell r="B6538" t="str">
            <v>FORMEQ EQUIP.CONSTR.CIVIL E SANEAMENTO LTDA</v>
          </cell>
        </row>
        <row r="6539">
          <cell r="B6539" t="str">
            <v>CÍCERO HERCULANO DA SILVA</v>
          </cell>
        </row>
        <row r="6540">
          <cell r="B6540" t="str">
            <v>LUBTROL - COM. DE LUBRIFICANTE E REPR. L</v>
          </cell>
        </row>
        <row r="6541">
          <cell r="B6541" t="str">
            <v>LINHA TECNICA IMPORTADORA COMERCIAL LTDA</v>
          </cell>
        </row>
        <row r="6542">
          <cell r="B6542" t="str">
            <v>MARAVILHA DERIVADO DE PETRÓLEO LTDA</v>
          </cell>
        </row>
        <row r="6543">
          <cell r="B6543" t="str">
            <v>BRITA IND.COM.PEDRAS BRITADAS E SERRADAS LTDA</v>
          </cell>
        </row>
        <row r="6544">
          <cell r="B6544" t="str">
            <v>MARCOS ROGERIO PINHEIRO ARAUJO</v>
          </cell>
        </row>
        <row r="6545">
          <cell r="B6545" t="str">
            <v>WDA CONSTRUCOES LTDA</v>
          </cell>
        </row>
        <row r="6546">
          <cell r="B6546" t="str">
            <v>SKAIOS SERVICOS E LOCACOES LTDA</v>
          </cell>
        </row>
        <row r="6547">
          <cell r="B6547" t="str">
            <v>PADUA GENU COMPRESSORES PERFURATRIZES LTDA</v>
          </cell>
        </row>
        <row r="6548">
          <cell r="B6548" t="str">
            <v>CONLURB CONSTRUÇÕES E LIMPEZA URBANA LTDA</v>
          </cell>
        </row>
        <row r="6549">
          <cell r="B6549" t="str">
            <v>CIA DE TURISMO GATES TUR LTDA</v>
          </cell>
        </row>
        <row r="6550">
          <cell r="B6550" t="str">
            <v>G F PECAS PARA TRATORES LTDA</v>
          </cell>
        </row>
        <row r="6551">
          <cell r="B6551" t="str">
            <v>JOSE RIBAMAR CHAVES ATAIDE</v>
          </cell>
        </row>
        <row r="6552">
          <cell r="B6552" t="str">
            <v>SLS COMÉRCIO E INDÚSTRIA LTDA.</v>
          </cell>
        </row>
        <row r="6553">
          <cell r="B6553" t="str">
            <v>EDMAQ PEÇAS PARA TRATORES LTDA.</v>
          </cell>
        </row>
        <row r="6554">
          <cell r="B6554" t="str">
            <v>GE SISTEMAS ENGENHARIA &amp; PLANEJAMENTO LTDA.</v>
          </cell>
        </row>
        <row r="6555">
          <cell r="B6555" t="str">
            <v>JBR ENGENHARIA LTDA</v>
          </cell>
        </row>
        <row r="6556">
          <cell r="B6556" t="str">
            <v>JBR-ENGENHARIA LTDA.</v>
          </cell>
        </row>
        <row r="6557">
          <cell r="B6557" t="str">
            <v>OURO DIESEL PEÇAS E SERVIÇOS LTDA</v>
          </cell>
        </row>
        <row r="6558">
          <cell r="B6558" t="str">
            <v>LUTTERBACH E FERREIRA LTDA</v>
          </cell>
        </row>
        <row r="6559">
          <cell r="B6559" t="str">
            <v>A GERADORA-ALUGUEL DE MAQ. DO NORDESTE L</v>
          </cell>
        </row>
        <row r="6560">
          <cell r="B6560" t="str">
            <v>POSTO PAIZÃO LTDA</v>
          </cell>
        </row>
        <row r="6561">
          <cell r="B6561" t="str">
            <v>POSTO REIS LTDA</v>
          </cell>
        </row>
        <row r="6562">
          <cell r="B6562" t="str">
            <v>COMPUNET INFORMÁTICA LTDA</v>
          </cell>
        </row>
        <row r="6563">
          <cell r="B6563" t="str">
            <v>MERIDIONAL MINERAÇÃO LTDA</v>
          </cell>
        </row>
        <row r="6564">
          <cell r="B6564" t="str">
            <v>ALEXANDRE CAROCA BORBOREMA ALVES</v>
          </cell>
        </row>
        <row r="6565">
          <cell r="B6565" t="str">
            <v>ROVEPEÇAS COMÉRCIO LTDA.</v>
          </cell>
        </row>
        <row r="6566">
          <cell r="B6566" t="str">
            <v>JOSEILDA MARIA LIMA BARROS</v>
          </cell>
        </row>
        <row r="6567">
          <cell r="B6567" t="str">
            <v>O.N. SILVA-PECAS E ACESSORIOS</v>
          </cell>
        </row>
        <row r="6568">
          <cell r="B6568" t="str">
            <v>COGENTE CONSULT. E GER. DE PROJ. S/S LTDA</v>
          </cell>
        </row>
        <row r="6569">
          <cell r="B6569" t="str">
            <v>SEVERINO DE SALES</v>
          </cell>
        </row>
        <row r="6570">
          <cell r="B6570" t="str">
            <v>ANTONIO CARLOS COSTA LEITE</v>
          </cell>
        </row>
        <row r="6571">
          <cell r="B6571" t="str">
            <v>CONSTRUTORA VISOR LTDA</v>
          </cell>
        </row>
        <row r="6572">
          <cell r="B6572" t="str">
            <v>ECE- ENGENHARIA, CONSULTORIA E EQUIPAMEN</v>
          </cell>
        </row>
        <row r="6573">
          <cell r="B6573" t="str">
            <v>MATSA ENGENHARIA LTDA</v>
          </cell>
        </row>
        <row r="6574">
          <cell r="B6574" t="str">
            <v>T P PROJETOS E INSTALAÇÕES LTDA</v>
          </cell>
        </row>
        <row r="6575">
          <cell r="B6575" t="str">
            <v>ALTHUR AGRIMESURA.TOPOGRAFIA &amp; URBANIZAC</v>
          </cell>
        </row>
        <row r="6576">
          <cell r="B6576" t="str">
            <v>ZEMAQ EQUIPAMENTOS E SERVIÇOS LTDA</v>
          </cell>
        </row>
        <row r="6577">
          <cell r="B6577" t="str">
            <v>DISPEC-DISTRIBUIDORA DE SERVICOS E PECAS</v>
          </cell>
        </row>
        <row r="6578">
          <cell r="B6578" t="str">
            <v>INDÚSTRIA MINERADORA PAGLIATO LTDA</v>
          </cell>
        </row>
        <row r="6579">
          <cell r="B6579" t="str">
            <v>INDÚSTRIA MINERADORA PAGLIATO LTDA</v>
          </cell>
        </row>
        <row r="6580">
          <cell r="B6580" t="str">
            <v>EMPRESA DE TRANSPORTES PAINEIRA LTDA</v>
          </cell>
        </row>
        <row r="6581">
          <cell r="B6581" t="str">
            <v>JENEVE TRANSPORTE E LOCAÇÃO LTDA</v>
          </cell>
        </row>
        <row r="6582">
          <cell r="B6582" t="str">
            <v>JAPI S/A INDÚSTRIA E COMÉRCIO</v>
          </cell>
        </row>
        <row r="6583">
          <cell r="B6583" t="str">
            <v>PERFIS ST DO BRASIL IND.PERFIS P/CONSTRUÇÃO</v>
          </cell>
        </row>
        <row r="6584">
          <cell r="B6584" t="str">
            <v>SERRA &amp; SERRA TRANSPORTES LTDA</v>
          </cell>
        </row>
        <row r="6585">
          <cell r="B6585" t="str">
            <v>OFFICER DISTR.PRODUTOS DE INFORMATICA S/A</v>
          </cell>
        </row>
        <row r="6586">
          <cell r="B6586" t="str">
            <v>RICARDO SCURZIO ASSESS. E PROJETOS LTDA</v>
          </cell>
        </row>
        <row r="6587">
          <cell r="B6587" t="str">
            <v>ENSITRAN IND.COM. DE PLACAS LTDA</v>
          </cell>
        </row>
        <row r="6588">
          <cell r="B6588" t="str">
            <v>TRIEPOX IND.COM. DE PRODUTOS QUÍMICOS LTDA</v>
          </cell>
        </row>
        <row r="6589">
          <cell r="B6589" t="str">
            <v>INTERODONTO SISTEMA DE SAUDE ODONTOLOGIC</v>
          </cell>
        </row>
        <row r="6590">
          <cell r="B6590" t="str">
            <v>ESTAMPARIA DE METAIS R.Q.M. IND.COM.LTDA-ME</v>
          </cell>
        </row>
        <row r="6591">
          <cell r="B6591" t="str">
            <v>VICEL EQUIPAMENTOS RODOVIARIOS LTDA.</v>
          </cell>
        </row>
        <row r="6592">
          <cell r="B6592" t="str">
            <v>SERVICE GRAPHIC GRÁFICA E EDITORA LTDA</v>
          </cell>
        </row>
        <row r="6593">
          <cell r="B6593" t="str">
            <v>WITTE COMÉRCIO E SERVIÇOS GRPAFICOS LTDA</v>
          </cell>
        </row>
        <row r="6594">
          <cell r="B6594" t="str">
            <v>OFFICER</v>
          </cell>
        </row>
        <row r="6595">
          <cell r="B6595" t="str">
            <v>OFFICCER ASSOCIADA UNISEL</v>
          </cell>
        </row>
        <row r="6596">
          <cell r="B6596" t="str">
            <v>DON VITOR CONFECÇÕES LTDA - ME</v>
          </cell>
        </row>
        <row r="6597">
          <cell r="B6597" t="str">
            <v>RESENRIO-REFRIGERAÇÃO LTDA ME</v>
          </cell>
        </row>
        <row r="6598">
          <cell r="B6598" t="str">
            <v>CERÂMICA ATLAS LTDA</v>
          </cell>
        </row>
        <row r="6599">
          <cell r="B6599" t="str">
            <v>CERAMICA SANTA ROSA CERQUETANI &amp; VIELLA</v>
          </cell>
        </row>
        <row r="6600">
          <cell r="B6600" t="str">
            <v>MINERADORA MORRO AZUL DE SÃO FIDÉLIS LTDA</v>
          </cell>
        </row>
        <row r="6601">
          <cell r="B6601" t="str">
            <v>PHACTEL TELECOMUNICAÇÕES LTDA</v>
          </cell>
        </row>
        <row r="6602">
          <cell r="B6602" t="str">
            <v>VERLAINE P. DE SOUZA - ME</v>
          </cell>
        </row>
        <row r="6603">
          <cell r="B6603" t="str">
            <v>FAROL DE PADUA MATERIAIS DE CONSTRUCAO L</v>
          </cell>
        </row>
        <row r="6604">
          <cell r="B6604" t="str">
            <v>J.DIAS EMPREENDIMENTOS IMOBILIÁRIOS LTDA</v>
          </cell>
        </row>
        <row r="6605">
          <cell r="B6605" t="str">
            <v>TECGAS SERVICOS ESPECIALIZADOS LTDA</v>
          </cell>
        </row>
        <row r="6606">
          <cell r="B6606" t="str">
            <v>PROMO PEN LTDA</v>
          </cell>
        </row>
        <row r="6607">
          <cell r="B6607" t="str">
            <v>SENS - ASSESSORIA EMPRESARIAL LTDA</v>
          </cell>
        </row>
        <row r="6608">
          <cell r="B6608" t="str">
            <v>CAVALCANTE DIESEL LTDA</v>
          </cell>
        </row>
        <row r="6609">
          <cell r="B6609" t="str">
            <v>ISOPLAST INDÚSTRIA E COMÉRCIO DE PLÁSTICOS LTDA.</v>
          </cell>
        </row>
        <row r="6610">
          <cell r="B6610" t="str">
            <v>PROLIM PRODUTOS E SERVIÇOS LTDA</v>
          </cell>
        </row>
        <row r="6611">
          <cell r="B6611" t="str">
            <v>S.P. SISTEMA PROFICIENTE DE FORMAS LTDA.</v>
          </cell>
        </row>
        <row r="6612">
          <cell r="B6612" t="str">
            <v>ARMCO STACO INDUSTRIA METALURGICA LTDA</v>
          </cell>
        </row>
        <row r="6613">
          <cell r="B6613" t="str">
            <v>SILK FABRIL IND.COM. DE MALHAS LTDA</v>
          </cell>
        </row>
        <row r="6614">
          <cell r="B6614" t="str">
            <v>BANANA ELETRÔNICA PUBLIC. E PRODUÇÕES LTDA</v>
          </cell>
        </row>
        <row r="6615">
          <cell r="B6615" t="str">
            <v>ALVO BRASIL TRANSPORTES</v>
          </cell>
        </row>
        <row r="6616">
          <cell r="B6616" t="str">
            <v>MSF SISTEMAS DE IDENTIFICAÇÃO LTDA</v>
          </cell>
        </row>
        <row r="6617">
          <cell r="B6617" t="str">
            <v>JBF COMÉRCIO DE SOLDA LTDA</v>
          </cell>
        </row>
        <row r="6618">
          <cell r="B6618" t="str">
            <v>COSTELAO NA BRASA DE MARICA ALIMENTOS LT</v>
          </cell>
        </row>
        <row r="6619">
          <cell r="B6619" t="str">
            <v>PHD DESMONTES LTDA</v>
          </cell>
        </row>
        <row r="6620">
          <cell r="B6620" t="str">
            <v>COMPRÃO COMÉRCIO DE METAIS LTDA</v>
          </cell>
        </row>
        <row r="6621">
          <cell r="B6621" t="str">
            <v>CARLOS HENRIQUE VIEIRA SANTANA LTDA.</v>
          </cell>
        </row>
        <row r="6622">
          <cell r="B6622" t="str">
            <v>EDITORA BRASILEIRA EBGE SUL LTDA</v>
          </cell>
        </row>
        <row r="6623">
          <cell r="B6623" t="str">
            <v>PESQUISE SERVICOS DE ENGENHARIA LTDA</v>
          </cell>
        </row>
        <row r="6624">
          <cell r="B6624" t="str">
            <v>CASA CARVALHO DE MACAÉ MAT.CONSTRUÇÃO LTDA</v>
          </cell>
        </row>
        <row r="6625">
          <cell r="B6625" t="str">
            <v>PROTE TUDO EQUIPAMENTOS DE SEGURANÇA LTDA</v>
          </cell>
        </row>
        <row r="6626">
          <cell r="B6626" t="str">
            <v>DEGRADEÉ DESIGNER AUTO ADESIVO LTDA</v>
          </cell>
        </row>
        <row r="6627">
          <cell r="B6627" t="str">
            <v>CETRO ARTEFATOS DE CIMENTO LTDA</v>
          </cell>
        </row>
        <row r="6628">
          <cell r="B6628" t="str">
            <v>PLANEX ENCOMENDAS URGENTES LTDA</v>
          </cell>
        </row>
        <row r="6629">
          <cell r="B6629" t="str">
            <v>ANTONIO CARLOS GUIMARÃES CARAGUATATUBA</v>
          </cell>
        </row>
        <row r="6630">
          <cell r="B6630" t="str">
            <v>TRANSPORTADORA J.O SANTA CRUZ LTDA-ME</v>
          </cell>
        </row>
        <row r="6631">
          <cell r="B6631" t="str">
            <v>POLEODUTO IND.COM.FLEX.ELETR-MECÂNICOS LTDA</v>
          </cell>
        </row>
        <row r="6632">
          <cell r="B6632" t="str">
            <v>ARICANDUVA COM. BORRACHA MAT.SEGURANÇA</v>
          </cell>
        </row>
        <row r="6633">
          <cell r="B6633" t="str">
            <v>TRANSPORTADORA J.L LTDA</v>
          </cell>
        </row>
        <row r="6634">
          <cell r="B6634" t="str">
            <v>TERRA EQUIPAMENTOS E PECAS LTDA</v>
          </cell>
        </row>
        <row r="6635">
          <cell r="B6635" t="str">
            <v>TERRAVIVA IND.COM.INSUMOS ORGÂNICOS LTDA</v>
          </cell>
        </row>
        <row r="6636">
          <cell r="B6636" t="str">
            <v>TRANSPORTES HEXÁBIL LTDA</v>
          </cell>
        </row>
        <row r="6637">
          <cell r="B6637" t="str">
            <v>VIMAX DO BRASIL IND.COM. LTDA</v>
          </cell>
        </row>
        <row r="6638">
          <cell r="B6638" t="str">
            <v>BRASDUCTIL COMERCIAL LTDA</v>
          </cell>
        </row>
        <row r="6639">
          <cell r="B6639" t="str">
            <v>PAULO CESAR DE MELO TAVARES</v>
          </cell>
        </row>
        <row r="6640">
          <cell r="B6640" t="str">
            <v>PRONTO COMPUTER INFORMATICA LTDA</v>
          </cell>
        </row>
        <row r="6641">
          <cell r="B6641" t="str">
            <v>MACOLUB MATS CONSTR E LUBRIFI LTDA</v>
          </cell>
        </row>
        <row r="6642">
          <cell r="B6642" t="str">
            <v>AERO QUÍMICA COM.IND.REPRES.IMP.EXP.LTDA</v>
          </cell>
        </row>
        <row r="6643">
          <cell r="B6643" t="str">
            <v>BAR E RESTAURANTE ITAGUAIENSE LTDA - ME</v>
          </cell>
        </row>
        <row r="6644">
          <cell r="B6644" t="str">
            <v>METALURGICA A.J.S. LTDA</v>
          </cell>
        </row>
        <row r="6645">
          <cell r="B6645" t="str">
            <v>FORTEPA TERRAPLANAGEM LTDA</v>
          </cell>
        </row>
        <row r="6646">
          <cell r="B6646" t="str">
            <v>EMPREITEIRA CECCATO E TERRAPLENAGEM LTDA</v>
          </cell>
        </row>
        <row r="6647">
          <cell r="B6647" t="str">
            <v>SUMACK TRANSP.COM.TERRAPLANAGEM LTDA</v>
          </cell>
        </row>
        <row r="6648">
          <cell r="B6648" t="str">
            <v>BCM ENGENHARIA LTDA</v>
          </cell>
        </row>
        <row r="6649">
          <cell r="B6649" t="str">
            <v>GERICINÓ MATERIAIS DE CONSTRUÇÃO LTDA</v>
          </cell>
        </row>
        <row r="6650">
          <cell r="B6650" t="str">
            <v>DU NOIR IND.COM. DE PLACAS E BRINDES LTD</v>
          </cell>
        </row>
        <row r="6651">
          <cell r="B6651" t="str">
            <v>TERCOPLAN TERCEIRIZAÇÃO S/C LTDA-ME</v>
          </cell>
        </row>
        <row r="6652">
          <cell r="B6652" t="str">
            <v>BRIMEL MATERIAL ELÉTRICO LTDA</v>
          </cell>
        </row>
        <row r="6653">
          <cell r="B6653" t="str">
            <v>TRANSVALE TRANSP VALE DO JAGUARIBE LTDA</v>
          </cell>
        </row>
        <row r="6654">
          <cell r="B6654" t="str">
            <v>DESPRO DESENHOS ESTUDOS E PROJETOS LTDA</v>
          </cell>
        </row>
        <row r="6655">
          <cell r="B6655" t="str">
            <v>FAX MACHINE REP. E TELECOMUNICAÇÕES LTDA</v>
          </cell>
        </row>
        <row r="6656">
          <cell r="B6656" t="str">
            <v>FORTILIDER TUBOS E CONEXOES LTDA</v>
          </cell>
        </row>
        <row r="6657">
          <cell r="B6657" t="str">
            <v>BRASALES VIAGENS E TURISMO LTDA</v>
          </cell>
        </row>
        <row r="6658">
          <cell r="B6658" t="str">
            <v>AMAF LOCAÇÃO TRANSPORTE E SERVIÇOS LTDA</v>
          </cell>
        </row>
        <row r="6659">
          <cell r="B6659" t="str">
            <v>AIR PLUS COMPRESSORES LTDA.</v>
          </cell>
        </row>
        <row r="6660">
          <cell r="B6660" t="str">
            <v>UNO INFORMÁTICA LTDA ME</v>
          </cell>
        </row>
        <row r="6661">
          <cell r="B6661" t="str">
            <v>INSIDE DECOR COM.SERVIÇO DE DECORAÇÃO LTDA</v>
          </cell>
        </row>
        <row r="6662">
          <cell r="B6662" t="str">
            <v>CENTRIX ELETRO FERRAGENS LTDA</v>
          </cell>
        </row>
        <row r="6663">
          <cell r="B6663" t="str">
            <v>MASSAS PINDOBAL LTDA</v>
          </cell>
        </row>
        <row r="6664">
          <cell r="B6664" t="str">
            <v>GARBIN MADEIRAS LTDA</v>
          </cell>
        </row>
        <row r="6665">
          <cell r="B6665" t="str">
            <v>ART-FOUTAIN ARTEF.FIBERGLASS E PLÁTICOS RM GERAL</v>
          </cell>
        </row>
        <row r="6666">
          <cell r="B6666" t="str">
            <v>BRASIL &amp; TEIXEIRA LTDA-ME</v>
          </cell>
        </row>
        <row r="6667">
          <cell r="B6667" t="str">
            <v>FASTER SIST.TRANSPORTES URGENTES LTDA</v>
          </cell>
        </row>
        <row r="6668">
          <cell r="B6668" t="str">
            <v>JOSIVALDO D.SILVA</v>
          </cell>
        </row>
        <row r="6669">
          <cell r="B6669" t="str">
            <v>UNIDADE RIO DE JANEIRO COMERCIAL LTDA.</v>
          </cell>
        </row>
        <row r="6670">
          <cell r="B6670" t="str">
            <v>L.W. PAPELARIA LTDA</v>
          </cell>
        </row>
        <row r="6671">
          <cell r="B6671" t="str">
            <v>MISTRAL BAR MERCEARIA E LANCHONETE LTDA-ME</v>
          </cell>
        </row>
        <row r="6672">
          <cell r="B6672" t="str">
            <v>MEDINA MONNERAT DISTRIBUIDORA DE FERRO LTDA</v>
          </cell>
        </row>
        <row r="6673">
          <cell r="B6673" t="str">
            <v>REFRIGERAÇÃO PIOMOR LTDA</v>
          </cell>
        </row>
        <row r="6674">
          <cell r="B6674" t="str">
            <v>PERSIFLEX COMERCIO E SERVICOS LTDA</v>
          </cell>
        </row>
        <row r="6675">
          <cell r="B6675" t="str">
            <v>DINARCOM PRODUTOS PARA MINERAÇÃO LTDA</v>
          </cell>
        </row>
        <row r="6676">
          <cell r="B6676" t="str">
            <v>POSTO TIGRAO DE IGUABA LTDA</v>
          </cell>
        </row>
        <row r="6677">
          <cell r="B6677" t="str">
            <v>MADEIREIRA BÚZIOS DE CABO FRIO LTDA</v>
          </cell>
        </row>
        <row r="6678">
          <cell r="B6678" t="str">
            <v>CICLO ARQUIT., URBANISMO, MEIO AMBIENTE E COMUNICAÇÃO LTDA</v>
          </cell>
        </row>
        <row r="6679">
          <cell r="B6679" t="str">
            <v>J.S. TRIUNFO COMÉRCIO DE LIVROS LTDA</v>
          </cell>
        </row>
        <row r="6680">
          <cell r="B6680" t="str">
            <v>SACARIA DOIS ESTADOS LTDA</v>
          </cell>
        </row>
        <row r="6681">
          <cell r="B6681" t="str">
            <v>RIO TECHNIFIRE MATERIAIS CONTRA INCÊNDIO LTDA</v>
          </cell>
        </row>
        <row r="6682">
          <cell r="B6682" t="str">
            <v>JOSE AMADEU LIMA DOS SANTOS</v>
          </cell>
        </row>
        <row r="6683">
          <cell r="B6683" t="str">
            <v>HIDROSTUDIO ENGENHARIA LTDA</v>
          </cell>
        </row>
        <row r="6684">
          <cell r="B6684" t="str">
            <v>TRACPECAS COMERCIO IMP. EXP. DE PECAS P/</v>
          </cell>
        </row>
        <row r="6685">
          <cell r="B6685" t="str">
            <v>CONVISÃO ENGENHARIA E COMUNICAÇÃO LTDA</v>
          </cell>
        </row>
        <row r="6686">
          <cell r="B6686" t="str">
            <v>SEVERINO TAVARES DA SILVA-ME</v>
          </cell>
        </row>
        <row r="6687">
          <cell r="B6687" t="str">
            <v>MENTAMAC DE BÚZIOS MÁQ. PARA CONSTRUÇÃO LTDA</v>
          </cell>
        </row>
        <row r="6688">
          <cell r="B6688" t="str">
            <v>D.R. BITTENCOURT - ME</v>
          </cell>
        </row>
        <row r="6689">
          <cell r="B6689" t="str">
            <v>JOVIFYRE EQUIPAMENTOS DE INCÊNDIO LTDA.-</v>
          </cell>
        </row>
        <row r="6690">
          <cell r="B6690" t="str">
            <v>ARTES CHAVES FERRAGENS E SERVIÇOS LTDA</v>
          </cell>
        </row>
        <row r="6691">
          <cell r="B6691" t="str">
            <v>FERROSUL COMERCIAL DE AÇO LTDA</v>
          </cell>
        </row>
        <row r="6692">
          <cell r="B6692" t="str">
            <v>CONSTRUTORA NM LTDA</v>
          </cell>
        </row>
        <row r="6693">
          <cell r="B6693" t="str">
            <v>FAZIO TRANSPORTES E LOCAÇÃO LTDA</v>
          </cell>
        </row>
        <row r="6694">
          <cell r="B6694" t="str">
            <v>INDAIÁ COMÉRCIO DE VIDROS LTDA</v>
          </cell>
        </row>
        <row r="6695">
          <cell r="B6695" t="str">
            <v>CONSTRUVIAS ENGENHARIA, CONSTRUÇÕES E COMÉRCIO LTDA</v>
          </cell>
        </row>
        <row r="6696">
          <cell r="B6696" t="str">
            <v>ABRIL LOCAÇÃO E MANUTENÇÃO DE EQUIPAMENTOS LTDA</v>
          </cell>
        </row>
        <row r="6697">
          <cell r="B6697" t="str">
            <v>JUAREZ MANUEL DA CRUZ</v>
          </cell>
        </row>
        <row r="6698">
          <cell r="B6698" t="str">
            <v>J.S. MATERIAIS PARA CONSTRUÇÃO E TERRAPL</v>
          </cell>
        </row>
        <row r="6699">
          <cell r="B6699" t="str">
            <v>HM COMÉRCIO DE MÁQUINAS LTDA</v>
          </cell>
        </row>
        <row r="6700">
          <cell r="B6700" t="str">
            <v>GERALDO POLETTI - ITAPEVI</v>
          </cell>
        </row>
        <row r="6701">
          <cell r="B6701" t="str">
            <v>CASTEGGIO CONSTRUTORA LTDA</v>
          </cell>
        </row>
        <row r="6702">
          <cell r="B6702" t="str">
            <v>HIDRODUCTIL TUBOS E CONEXÕES LTDA</v>
          </cell>
        </row>
        <row r="6703">
          <cell r="B6703" t="str">
            <v>ARTESANAL PÃES E DOCES LTDA</v>
          </cell>
        </row>
        <row r="6704">
          <cell r="B6704" t="str">
            <v>MARIA EDWIRGES E FILHOS LTDA</v>
          </cell>
        </row>
        <row r="6705">
          <cell r="B6705" t="str">
            <v>OUT-RIGHT RIO</v>
          </cell>
        </row>
        <row r="6706">
          <cell r="B6706" t="str">
            <v>SERENCO SERVIÇOS DE ENGENHARIA CONSULTIVA LTDA</v>
          </cell>
        </row>
        <row r="6707">
          <cell r="B6707" t="str">
            <v>CONSTRUTORA ESTRUTURAL LTDA</v>
          </cell>
        </row>
        <row r="6708">
          <cell r="B6708" t="str">
            <v>IVAÍ ARTEFATOS DE CIMENTO LTDA</v>
          </cell>
        </row>
        <row r="6709">
          <cell r="B6709" t="str">
            <v>PAULO SILAS ALVES FIGUEIREDO</v>
          </cell>
        </row>
        <row r="6710">
          <cell r="B6710" t="str">
            <v>JESUS MAX ZOBOLI</v>
          </cell>
        </row>
        <row r="6711">
          <cell r="B6711" t="str">
            <v>CENIRA GONCALVES FERREIRA</v>
          </cell>
        </row>
        <row r="6712">
          <cell r="B6712" t="str">
            <v>TELOS S/A EQUIPAMENTOS E SISTEMAS</v>
          </cell>
        </row>
        <row r="6713">
          <cell r="B6713" t="str">
            <v>PROVIDÊNCIA INDÚSTRIA E COMÉRCIO</v>
          </cell>
        </row>
        <row r="6714">
          <cell r="B6714" t="str">
            <v>B.GRECA &amp; CIA LTDA</v>
          </cell>
        </row>
        <row r="6715">
          <cell r="B6715" t="str">
            <v>APTA-LOCAÇÃO VEÍCULO REPRES.COMERCIAIS LTDA</v>
          </cell>
        </row>
        <row r="6716">
          <cell r="B6716" t="str">
            <v>EMPRESA COLONIOAL DE HOTEIS LTDA</v>
          </cell>
        </row>
        <row r="6717">
          <cell r="B6717" t="str">
            <v>BRASIL TELECOM S.A.</v>
          </cell>
        </row>
        <row r="6718">
          <cell r="B6718" t="str">
            <v>ANSELMO PALAZZI</v>
          </cell>
        </row>
        <row r="6719">
          <cell r="B6719" t="str">
            <v>LUIZA MAXIMO DO AMARAL</v>
          </cell>
        </row>
        <row r="6720">
          <cell r="B6720" t="str">
            <v>ABS INDUSTRIA DE BOMBAS CENTRIFUGAS LTDA</v>
          </cell>
        </row>
        <row r="6721">
          <cell r="B6721" t="str">
            <v>CATIPAR COM. DE PEÇAS PARA TRATORES LTDA</v>
          </cell>
        </row>
        <row r="6722">
          <cell r="B6722" t="str">
            <v>CATAL COMERCIAL DE AREIA E TTDA - ME</v>
          </cell>
        </row>
        <row r="6723">
          <cell r="B6723" t="str">
            <v>ANA FRANCISCA DE AZEREDO</v>
          </cell>
        </row>
        <row r="6724">
          <cell r="B6724" t="str">
            <v>LUMICENTER IND.COM. DE LUMINÁRIAS LTDA</v>
          </cell>
        </row>
        <row r="6725">
          <cell r="B6725" t="str">
            <v>CONSTRUTORA LOCKS LTDA</v>
          </cell>
        </row>
        <row r="6726">
          <cell r="B6726" t="str">
            <v>SONDASUL SONDAGEM, PERFURAÇÕES E PROJETOS LTDA</v>
          </cell>
        </row>
        <row r="6727">
          <cell r="B6727" t="str">
            <v>ALBANY INTERNACIONAL TECIDOS TECNICOS LTDA</v>
          </cell>
        </row>
        <row r="6728">
          <cell r="B6728" t="str">
            <v>SERGIO RIBEIRO DA ROSA</v>
          </cell>
        </row>
        <row r="6729">
          <cell r="B6729" t="str">
            <v>TECON TÉCNICA E CONSULTORIA LTDA</v>
          </cell>
        </row>
        <row r="6730">
          <cell r="B6730" t="str">
            <v>CARLOS ALBERTO FORTUNATO LAURINDO</v>
          </cell>
        </row>
        <row r="6731">
          <cell r="B6731" t="str">
            <v>ROSANGELA VIEIRA DE ALBUQUERQUE</v>
          </cell>
        </row>
        <row r="6732">
          <cell r="B6732" t="str">
            <v>PVC BRASIL IND. TUBOS E CONEXÕES LTDA</v>
          </cell>
        </row>
        <row r="6733">
          <cell r="B6733" t="str">
            <v>TUBOZAN INDUSTRIA PLASTICA LTDA</v>
          </cell>
        </row>
        <row r="6734">
          <cell r="B6734" t="str">
            <v>STAN PLAST INDÚSTRIA DE PLÁSTICOS LTDA.</v>
          </cell>
        </row>
        <row r="6735">
          <cell r="B6735" t="str">
            <v>TECNOGRAN DO BRASIL LTDA</v>
          </cell>
        </row>
        <row r="6736">
          <cell r="B6736" t="str">
            <v>MTR TRANSPORTES LTDA</v>
          </cell>
        </row>
        <row r="6737">
          <cell r="B6737" t="str">
            <v>TRANSMAN TRANSPORTES E COMÉRCIO</v>
          </cell>
        </row>
        <row r="6738">
          <cell r="B6738" t="str">
            <v>SCHNEIDER ELETRIC BRASIL LTDA</v>
          </cell>
        </row>
        <row r="6739">
          <cell r="B6739" t="str">
            <v>PLANELTUR HOTELARIA E PLANEJAMENTO LTDA</v>
          </cell>
        </row>
        <row r="6740">
          <cell r="B6740" t="str">
            <v>COMPENSADOS SUL BRASIL LTDA</v>
          </cell>
        </row>
        <row r="6741">
          <cell r="B6741" t="str">
            <v>TRANSPORTES CASSIANO LTDA</v>
          </cell>
        </row>
        <row r="6742">
          <cell r="B6742" t="str">
            <v>EUVALDO SILVA COSTA</v>
          </cell>
        </row>
        <row r="6743">
          <cell r="B6743" t="str">
            <v>JOSIAS HENRIQUE PEREIRA</v>
          </cell>
        </row>
        <row r="6744">
          <cell r="B6744" t="str">
            <v>AMARILDO OLIVEIRA DA SILVA</v>
          </cell>
        </row>
        <row r="6745">
          <cell r="B6745" t="str">
            <v>TRANSRODACE TRANSPORTES RODOVIÁRIOS LTDA</v>
          </cell>
        </row>
        <row r="6746">
          <cell r="B6746" t="str">
            <v>PNEUS MODELO LTDA</v>
          </cell>
        </row>
        <row r="6747">
          <cell r="B6747" t="str">
            <v>PORTOBELLO S.A</v>
          </cell>
        </row>
        <row r="6748">
          <cell r="B6748" t="str">
            <v>M.P. DE OLIVEIRA FARIAS</v>
          </cell>
        </row>
        <row r="6749">
          <cell r="B6749" t="str">
            <v>CBEMI-CONSTR BRAS E MINERADORA LTDA</v>
          </cell>
        </row>
        <row r="6750">
          <cell r="B6750" t="str">
            <v>PRATA &amp; PINTO LTDA</v>
          </cell>
        </row>
        <row r="6751">
          <cell r="B6751" t="str">
            <v>JOSE ANTONIO DE FIGUEIREDO CASTRO</v>
          </cell>
        </row>
        <row r="6752">
          <cell r="B6752" t="str">
            <v>ROSANGELA MENDES DA SILVA</v>
          </cell>
        </row>
        <row r="6753">
          <cell r="B6753" t="str">
            <v>ICISA-INDÚSTRIA CERÃMICA IMBITUBA S.A</v>
          </cell>
        </row>
        <row r="6754">
          <cell r="B6754" t="str">
            <v>TRANSPORTES DALÇOQUIO LTDA</v>
          </cell>
        </row>
        <row r="6755">
          <cell r="B6755" t="str">
            <v>S. P. PARAFUSOS LTDA ME</v>
          </cell>
        </row>
        <row r="6756">
          <cell r="B6756" t="str">
            <v>MATERIAIS PARA CONSTRUÇÃO DOM BOSCO LTDA</v>
          </cell>
        </row>
        <row r="6757">
          <cell r="B6757" t="str">
            <v>CARLOS CARVALHO DA CUNHA</v>
          </cell>
        </row>
        <row r="6758">
          <cell r="B6758" t="str">
            <v>TIGRE S/A TUBOS E CONEXÕES</v>
          </cell>
        </row>
        <row r="6759">
          <cell r="B6759" t="str">
            <v>TIGRE S.A - TUBOS E CONEXÕES</v>
          </cell>
        </row>
        <row r="6760">
          <cell r="B6760" t="str">
            <v>MINUSA TRATORPECAS LTDA</v>
          </cell>
        </row>
        <row r="6761">
          <cell r="B6761" t="str">
            <v>AVILAN LOGÍSTICA LTDA</v>
          </cell>
        </row>
        <row r="6762">
          <cell r="B6762" t="str">
            <v>NELBA A.P. BASTOS</v>
          </cell>
        </row>
        <row r="6763">
          <cell r="B6763" t="str">
            <v>CASSOL PRÉ-FABRICADOS LTDA</v>
          </cell>
        </row>
        <row r="6764">
          <cell r="B6764" t="str">
            <v>JOSE MARIA BADARO BATISTA</v>
          </cell>
        </row>
        <row r="6765">
          <cell r="B6765" t="str">
            <v>VARLANE MONTEIRO PERES</v>
          </cell>
        </row>
        <row r="6766">
          <cell r="B6766" t="str">
            <v>MAXIMILIANO GAIDZINSK S.A IND. DE AZULEJO</v>
          </cell>
        </row>
        <row r="6767">
          <cell r="B6767" t="str">
            <v>FUMEGA'S IND.&amp; COM. DE FUNDIDOS LTDA</v>
          </cell>
        </row>
        <row r="6768">
          <cell r="B6768" t="str">
            <v>SANDRO OLIVEIRA FERNANDES</v>
          </cell>
        </row>
        <row r="6769">
          <cell r="B6769" t="str">
            <v>JOAO BATISTA DA SILVA</v>
          </cell>
        </row>
        <row r="6770">
          <cell r="B6770" t="str">
            <v>COMERCIO ROCHA LIMA LTDA</v>
          </cell>
        </row>
        <row r="6771">
          <cell r="B6771" t="str">
            <v>HORTIFRUTILAGOS DE ARARUAMA LTDA</v>
          </cell>
        </row>
        <row r="6772">
          <cell r="B6772" t="str">
            <v>LEONARDO A. MENEZES - ME</v>
          </cell>
        </row>
        <row r="6773">
          <cell r="B6773" t="str">
            <v>PARK DOS TAMBORES LTDA - ME</v>
          </cell>
        </row>
        <row r="6774">
          <cell r="B6774" t="str">
            <v>TECNEL TECNICAS DE ENGENHARIA LTDA</v>
          </cell>
        </row>
        <row r="6775">
          <cell r="B6775" t="str">
            <v>VIP TINTAS LTDA</v>
          </cell>
        </row>
        <row r="6776">
          <cell r="B6776" t="str">
            <v>ZENITE INFORMACAO E CONSULTORIA EM ADM.</v>
          </cell>
        </row>
        <row r="6777">
          <cell r="B6777" t="str">
            <v>TRANSPODIRAN CARGAS LTDA</v>
          </cell>
        </row>
        <row r="6778">
          <cell r="B6778" t="str">
            <v>MINERAÇÃO LITORÂNEA LTDA</v>
          </cell>
        </row>
        <row r="6779">
          <cell r="B6779" t="str">
            <v>TELFER TELAS DE ARAME E FERRAGENS LTDA</v>
          </cell>
        </row>
        <row r="6780">
          <cell r="B6780" t="str">
            <v>FIBROMARMORE INDÚSTRIA E COMÉRCIO LTDA</v>
          </cell>
        </row>
        <row r="6781">
          <cell r="B6781" t="str">
            <v>BAZAR SHOPPING DE QUEIMADOS LTDA</v>
          </cell>
        </row>
        <row r="6782">
          <cell r="B6782" t="str">
            <v>CRB MATERIAIS DE CONSTRUCAO E BAZAR ME</v>
          </cell>
        </row>
        <row r="6783">
          <cell r="B6783" t="str">
            <v>BATERIAS KALIFÓRNIA DE BARRA MANSA LTDA</v>
          </cell>
        </row>
        <row r="6784">
          <cell r="B6784" t="str">
            <v>AMILTON ANTAS</v>
          </cell>
        </row>
        <row r="6785">
          <cell r="B6785" t="str">
            <v>SÉRGIO LEAL BARBOSA</v>
          </cell>
        </row>
        <row r="6786">
          <cell r="B6786" t="str">
            <v>JOSIAS LOUZADA BARRETO - ME</v>
          </cell>
        </row>
        <row r="6787">
          <cell r="B6787" t="str">
            <v>CARSE CONSTRUCOES LTDA</v>
          </cell>
        </row>
        <row r="6788">
          <cell r="B6788" t="str">
            <v>MAURICIO MARINHO LUQUEZ</v>
          </cell>
        </row>
        <row r="6789">
          <cell r="B6789" t="str">
            <v>C.J.L. DA SILVA VIDRAÇARIA</v>
          </cell>
        </row>
        <row r="6790">
          <cell r="B6790" t="str">
            <v>C. M. V. CONSTRUÇÕES MECÂNICAS LTDA</v>
          </cell>
        </row>
        <row r="6791">
          <cell r="B6791" t="str">
            <v>TRANSPORTADORA TEGON VALENTI S/A</v>
          </cell>
        </row>
        <row r="6792">
          <cell r="B6792" t="str">
            <v>CMI-CIFALI EQUIPAMENTOS LTDA</v>
          </cell>
        </row>
        <row r="6793">
          <cell r="B6793" t="str">
            <v>JOSÉ BENEDITO SDE SOUZA</v>
          </cell>
        </row>
        <row r="6794">
          <cell r="B6794" t="str">
            <v>CIFALI &amp; CIA LTDA.</v>
          </cell>
        </row>
        <row r="6795">
          <cell r="B6795" t="str">
            <v>QUALIMAT DISTRIBUIDORA DE MATERIAL DE CONSTRUÇÃO S/A</v>
          </cell>
        </row>
        <row r="6796">
          <cell r="B6796" t="str">
            <v>QUALIMAT DISTR.MAT. DE CONSTRUÇÃO S.A</v>
          </cell>
        </row>
        <row r="6797">
          <cell r="B6797" t="str">
            <v>AGNALDO SANTOS REGO</v>
          </cell>
        </row>
        <row r="6798">
          <cell r="B6798" t="str">
            <v>EXPRESSO JAVALI LTDA</v>
          </cell>
        </row>
        <row r="6799">
          <cell r="B6799" t="str">
            <v>RANDON S.A. IMPLEMENTOS E SISTEMAS AUTOMOTIVOS</v>
          </cell>
        </row>
        <row r="6800">
          <cell r="B6800" t="str">
            <v>MADAL PALFINGER S/A</v>
          </cell>
        </row>
        <row r="6801">
          <cell r="B6801" t="str">
            <v>SOPRANO ELETROM. E HIDRÁULICA LTDA</v>
          </cell>
        </row>
        <row r="6802">
          <cell r="B6802" t="str">
            <v>AGRITECH LAVRALE LTDA</v>
          </cell>
        </row>
        <row r="6803">
          <cell r="B6803" t="str">
            <v>H T-MAQUINAS E EQUIPAMENTOS RODOVIARIOS</v>
          </cell>
        </row>
        <row r="6804">
          <cell r="B6804" t="str">
            <v>THYSSENKRUPP ELEVADORES S/A</v>
          </cell>
        </row>
        <row r="6805">
          <cell r="B6805" t="str">
            <v>THYSSENKRUPP ELEVADORES S/A</v>
          </cell>
        </row>
        <row r="6806">
          <cell r="B6806" t="str">
            <v>HARD INDÚSTRIA E COMÉRCIO LTDA</v>
          </cell>
        </row>
        <row r="6807">
          <cell r="B6807" t="str">
            <v>TERRA NETWORKS BRASIL S/A</v>
          </cell>
        </row>
        <row r="6808">
          <cell r="B6808" t="str">
            <v>ARAUTERN EQUIPAMENTOS TERMO METALURGICOS</v>
          </cell>
        </row>
        <row r="6809">
          <cell r="B6809" t="str">
            <v>NAIR DE SOUZA PATRICIO</v>
          </cell>
        </row>
        <row r="6810">
          <cell r="B6810" t="str">
            <v>TRANSPORTES GABARDO LTDA</v>
          </cell>
        </row>
        <row r="6811">
          <cell r="B6811" t="str">
            <v>CIBER EQUIPAMENTOS RODOVIÁRIOS LTDA</v>
          </cell>
        </row>
        <row r="6812">
          <cell r="B6812" t="str">
            <v>ANTONIO RICARDO DOS SANTOS</v>
          </cell>
        </row>
        <row r="6813">
          <cell r="B6813" t="str">
            <v>STEMAC S/A - GRUPOS GERADORES</v>
          </cell>
        </row>
        <row r="6814">
          <cell r="B6814" t="str">
            <v>VARIG S.A</v>
          </cell>
        </row>
        <row r="6815">
          <cell r="B6815" t="str">
            <v>ICRO ROLAMENTOS LTDA</v>
          </cell>
        </row>
        <row r="6816">
          <cell r="B6816" t="str">
            <v>ICRO - TECNOLOGIA E PRODUTOS PARA MANUTENÇÃO LTDA</v>
          </cell>
        </row>
        <row r="6817">
          <cell r="B6817" t="str">
            <v>TUBIELLO IND.COM.ELETROMECANICA LTDA</v>
          </cell>
        </row>
        <row r="6818">
          <cell r="B6818" t="str">
            <v>JORGE LUIZ SILVA DA FONSECA</v>
          </cell>
        </row>
        <row r="6819">
          <cell r="B6819" t="str">
            <v>NATALINA SILVA PECANHA</v>
          </cell>
        </row>
        <row r="6820">
          <cell r="B6820" t="str">
            <v>RODOVIARIO NOVA ERA LTDA</v>
          </cell>
        </row>
        <row r="6821">
          <cell r="B6821" t="str">
            <v>DANIEL ABRAHÃO DO NASCIMENTO</v>
          </cell>
        </row>
        <row r="6822">
          <cell r="B6822" t="str">
            <v>DEA DE OLIVEIRA CARVALHO</v>
          </cell>
        </row>
        <row r="6823">
          <cell r="B6823" t="str">
            <v>INDUSTRIA METALURGICA CAETANO LTDA</v>
          </cell>
        </row>
        <row r="6824">
          <cell r="B6824" t="str">
            <v>EXPRESSO MERCURIO S/A</v>
          </cell>
        </row>
        <row r="6825">
          <cell r="B6825" t="str">
            <v>HABIMÓVEIS ADMINSITRAÇÃO DE IMÓVEIS LTDA</v>
          </cell>
        </row>
        <row r="6826">
          <cell r="B6826" t="str">
            <v>TRANSPORTES RABAIOLLI LTDA</v>
          </cell>
        </row>
        <row r="6827">
          <cell r="B6827" t="str">
            <v>DISK CAR COMÉRCIO E LOCAÇÃO DE VEÍCULOS LTDA</v>
          </cell>
        </row>
        <row r="6828">
          <cell r="B6828" t="str">
            <v>MARCELO FRANCELINO MELLO NASCIMENTO</v>
          </cell>
        </row>
        <row r="6829">
          <cell r="B6829" t="str">
            <v>NILCATEX TÊXTIL LTDA</v>
          </cell>
        </row>
        <row r="6830">
          <cell r="B6830" t="str">
            <v>LUIZ CARLOS DE CASTRO</v>
          </cell>
        </row>
        <row r="6831">
          <cell r="B6831" t="str">
            <v>INDUSTRIA METALéRGIVA CAETANO LTDA.</v>
          </cell>
        </row>
        <row r="6832">
          <cell r="B6832" t="str">
            <v>INDUSTRIA METALURGICA CAETANO LTDA (IMB)</v>
          </cell>
        </row>
        <row r="6833">
          <cell r="B6833" t="str">
            <v>FRANCISCO CANINDE DE FREITAS</v>
          </cell>
        </row>
        <row r="6834">
          <cell r="B6834" t="str">
            <v>WANDERLEY BATISTA COSTA</v>
          </cell>
        </row>
        <row r="6835">
          <cell r="B6835" t="str">
            <v>ACQUAZUL TRANSPORTES LTDA</v>
          </cell>
        </row>
        <row r="6836">
          <cell r="B6836" t="str">
            <v>PAULO MARQUES FILHO</v>
          </cell>
        </row>
        <row r="6837">
          <cell r="B6837" t="str">
            <v>SUELI APARECIDA FERNANDES ITAPEVI - ME</v>
          </cell>
        </row>
        <row r="6838">
          <cell r="B6838" t="str">
            <v>MARCIO GONÇALVES &amp; IRMÃO LTDA-ME</v>
          </cell>
        </row>
        <row r="6839">
          <cell r="B6839" t="str">
            <v>MORADA CONSTR.EMPREENDIMENTOS E SERVIÇOS</v>
          </cell>
        </row>
        <row r="6840">
          <cell r="B6840" t="str">
            <v>BRITAS MAIA IND.COMÉRCIO DE BRITA LTDA</v>
          </cell>
        </row>
        <row r="6841">
          <cell r="B6841" t="str">
            <v>BAHEMA EQUIPAMENTOS S/A</v>
          </cell>
        </row>
        <row r="6842">
          <cell r="B6842" t="str">
            <v>BAHEMA EQUIPAMENTOS S/A</v>
          </cell>
        </row>
        <row r="6843">
          <cell r="B6843" t="str">
            <v>SOLO CONSULTE M.R.CONSULTORIA LTDA</v>
          </cell>
        </row>
        <row r="6844">
          <cell r="B6844" t="str">
            <v>LUIS CLAUDIO FERNANDES PEREIRA</v>
          </cell>
        </row>
        <row r="6845">
          <cell r="B6845" t="str">
            <v>PAULO JOSE ASSALIM</v>
          </cell>
        </row>
        <row r="6846">
          <cell r="B6846" t="str">
            <v>RAIMUNDO NONATO R. DOS SANTOS</v>
          </cell>
        </row>
        <row r="6847">
          <cell r="B6847" t="str">
            <v>COPIADORA NITEROENSE LTDA</v>
          </cell>
        </row>
        <row r="6848">
          <cell r="B6848" t="str">
            <v>DEJAIR PLANTAS LTDA</v>
          </cell>
        </row>
        <row r="6849">
          <cell r="B6849" t="str">
            <v>ANDAIMES JIRAU LTDA</v>
          </cell>
        </row>
        <row r="6850">
          <cell r="B6850" t="str">
            <v>ALBTEL PAPELARIA E LIVRARIA LTDA</v>
          </cell>
        </row>
        <row r="6851">
          <cell r="B6851" t="str">
            <v>FERREIRA CONSTRUCOES LTDA</v>
          </cell>
        </row>
        <row r="6852">
          <cell r="B6852" t="str">
            <v>INTERPAPER DIST. DE MATERIAIS DE ESCRITO</v>
          </cell>
        </row>
        <row r="6853">
          <cell r="B6853" t="str">
            <v>META E PLANEJAMENTO EMPRESARIAL S/C LTDA</v>
          </cell>
        </row>
        <row r="6854">
          <cell r="B6854" t="str">
            <v>META E PLANEJAMENTO EMPRESARIAL S/C LTDA</v>
          </cell>
        </row>
        <row r="6855">
          <cell r="B6855" t="str">
            <v>MARCOS DA CONCEICAO BRASIL</v>
          </cell>
        </row>
        <row r="6856">
          <cell r="B6856" t="str">
            <v>ROBERTO DE AGUIAR</v>
          </cell>
        </row>
      </sheetData>
      <sheetData sheetId="2"/>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RELATÓRIO"/>
      <sheetName val="plmuseu"/>
      <sheetName val="estgg"/>
      <sheetName val="plan1"/>
    </sheetNames>
    <sheetDataSet>
      <sheetData sheetId="0"/>
      <sheetData sheetId="1" refreshError="1"/>
      <sheetData sheetId="2" refreshError="1"/>
      <sheetData sheetId="3" refreshError="1"/>
      <sheetData sheetId="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TIVO_ANTES"/>
      <sheetName val="ADITIVO_ANTES (2)"/>
      <sheetName val="ADITIVO_ANTES (3)"/>
      <sheetName val="ADITIVO_ANTES (4)"/>
      <sheetName val="ADITIVO CORRIGIDO"/>
      <sheetName val="RESUMO_ADITIVO (2)"/>
      <sheetName val="RESUMO_ADITIVO"/>
      <sheetName val="RESUMO_ADITIVO (3)"/>
    </sheetNames>
    <sheetDataSet>
      <sheetData sheetId="0"/>
      <sheetData sheetId="1"/>
      <sheetData sheetId="2"/>
      <sheetData sheetId="3"/>
      <sheetData sheetId="4"/>
      <sheetData sheetId="5"/>
      <sheetData sheetId="6"/>
      <sheetData sheetId="7"/>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36"/>
    </sheetNames>
    <definedNames>
      <definedName name="_______LO709"/>
      <definedName name="__PR1050"/>
      <definedName name="__TP5"/>
      <definedName name="_TOT1"/>
      <definedName name="_TOT2"/>
      <definedName name="_TOT5"/>
    </defined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BMB"/>
      <sheetName val="ORÇAMENTO"/>
      <sheetName val="CONS_CORR"/>
      <sheetName val="CONS_PREV"/>
      <sheetName val="MELHORAM"/>
      <sheetName val="EMERGENCIA"/>
      <sheetName val="SERV_AUX"/>
      <sheetName val="INDICES"/>
      <sheetName val="Mat"/>
      <sheetName val="61M-CBMI"/>
      <sheetName val="PATO262_03_2002"/>
      <sheetName val="Comp. PU serv. com areia-brita"/>
      <sheetName val="Procedimentos"/>
    </sheetNames>
    <sheetDataSet>
      <sheetData sheetId="0"/>
      <sheetData sheetId="1"/>
      <sheetData sheetId="2"/>
      <sheetData sheetId="3"/>
      <sheetData sheetId="4"/>
      <sheetData sheetId="5"/>
      <sheetData sheetId="6" refreshError="1">
        <row r="44">
          <cell r="Q44">
            <v>0.13</v>
          </cell>
        </row>
      </sheetData>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37"/>
    </sheetNames>
    <definedNames>
      <definedName name="_TOT1"/>
      <definedName name="_TOT5"/>
    </defined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12554"/>
    </sheetNames>
    <definedNames>
      <definedName name="_TOT1"/>
      <definedName name="_TOT2"/>
      <definedName name="Canteiro"/>
    </defined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13363"/>
    </sheetNames>
    <definedNames>
      <definedName name="_TOT1"/>
      <definedName name="_TOT2"/>
    </defined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00898"/>
    </sheetNames>
    <definedNames>
      <definedName name="_TOT2"/>
    </defined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51"/>
    </sheetNames>
    <definedNames>
      <definedName name="_TOT2"/>
      <definedName name="_TOT4"/>
      <definedName name="_TOT5"/>
    </defined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70"/>
    </sheetNames>
    <definedNames>
      <definedName name="_TOT2"/>
      <definedName name="_TOT4"/>
      <definedName name="_TOT5"/>
    </defined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484"/>
    </sheetNames>
    <definedNames>
      <definedName name="_TOT2"/>
      <definedName name="_TOT4"/>
      <definedName name="_TOT5"/>
    </defined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413995"/>
    </sheetNames>
    <definedNames>
      <definedName name="_TOT2"/>
    </defined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6007"/>
    </sheetNames>
    <definedNames>
      <definedName name="_TOT2"/>
      <definedName name="_TOT4"/>
      <definedName name="_TOT5"/>
    </defined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698"/>
    </sheetNames>
    <definedNames>
      <definedName name="_TOT2"/>
    </defined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19"/>
    </sheetNames>
    <definedNames>
      <definedName name="_TOT2"/>
      <definedName name="_TOT5"/>
    </defined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26"/>
    </sheetNames>
    <definedNames>
      <definedName name="_TOT2"/>
      <definedName name="_TOT5"/>
    </defined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35"/>
    </sheetNames>
    <definedNames>
      <definedName name="_TOT2"/>
    </defined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9547"/>
    </sheetNames>
    <definedNames>
      <definedName name="_TOT2"/>
      <definedName name="_TOT5"/>
    </defined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47"/>
    </sheetNames>
    <definedNames>
      <definedName name="_TOT3"/>
      <definedName name="_TOT4"/>
      <definedName name="_TOT5"/>
    </defined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51"/>
    </sheetNames>
    <definedNames>
      <definedName name="_TOT3"/>
      <definedName name="_TOT4"/>
      <definedName name="_TOT5"/>
    </defined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53"/>
    </sheetNames>
    <definedNames>
      <definedName name="_TOT3"/>
      <definedName name="_TOT4"/>
    </defined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54"/>
    </sheetNames>
    <definedNames>
      <definedName name="_TOT3"/>
      <definedName name="_TOT4"/>
    </defined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5399"/>
    </sheetNames>
    <definedNames>
      <definedName name="_TOT3"/>
      <definedName name="_TOT4"/>
      <definedName name="_TOT5"/>
    </defined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5433"/>
    </sheetNames>
    <definedNames>
      <definedName name="_TOT3"/>
      <definedName name="_TOT4"/>
    </defined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 2 ANOS"/>
    </sheetNames>
    <definedNames>
      <definedName name="_TOT3"/>
      <definedName name="_TOT4"/>
    </defined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19543"/>
    </sheetNames>
    <definedNames>
      <definedName name="_TOT4"/>
      <definedName name="_TOT5"/>
    </defined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00896"/>
    </sheetNames>
    <definedNames>
      <definedName name="___________Ext2_25"/>
      <definedName name="_TOT4"/>
      <definedName name="_TOT5"/>
    </defined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500991"/>
    </sheetNames>
    <definedNames>
      <definedName name="_TOT4"/>
      <definedName name="_TOT5"/>
    </defined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55"/>
    </sheetNames>
    <definedNames>
      <definedName name="_TEB4"/>
      <definedName name="_TOT5"/>
    </defined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01"/>
    </sheetNames>
    <definedNames>
      <definedName name="_TOT5"/>
    </defined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915727"/>
    </sheetNames>
    <definedNames>
      <definedName name="_TOT5"/>
    </defined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14001"/>
    </sheetNames>
    <definedNames>
      <definedName name="_TOT5"/>
    </defined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328"/>
    </sheetNames>
    <definedNames>
      <definedName name="_TOT5"/>
    </defined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434"/>
    </sheetNames>
    <definedNames>
      <definedName name="_TOT5"/>
    </defined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41"/>
    </sheetNames>
    <definedNames>
      <definedName name="_TOT5"/>
    </defined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914649"/>
    </sheetNames>
    <definedNames>
      <definedName name="_TOT5"/>
    </defined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TRAB"/>
      <sheetName val="MATERIAIS"/>
      <sheetName val="matbet"/>
      <sheetName val="quantidades"/>
      <sheetName val="QUADRO COMPARATIVO"/>
      <sheetName val="adequação"/>
      <sheetName val="comparativo"/>
      <sheetName val="CROQUI"/>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61MCBMI.DNIT"/>
      <sheetName val="61M_CBMI"/>
      <sheetName val="MAT_BET"/>
      <sheetName val="PEM"/>
      <sheetName val="CADASTRO"/>
      <sheetName val="Ativos"/>
      <sheetName val="CONS_CORR"/>
      <sheetName val="Ma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ORÇAMENTO"/>
      <sheetName val="Faturamento 2016 (Diferimento)"/>
      <sheetName val="Serviços"/>
      <sheetName val="COMPOS1"/>
      <sheetName val="Calendário"/>
      <sheetName val="CS#"/>
      <sheetName val="CUSTO INDIRETO"/>
      <sheetName val="CUSTO ZONA SUL"/>
      <sheetName val="CUSTO LARANJEIRAS"/>
      <sheetName val="Índices de Reajustamento"/>
      <sheetName val="Comp. PU serv. com areia-brita"/>
      <sheetName val="Procedimentos"/>
      <sheetName val="Solicitação Interna de Fab"/>
      <sheetName val="aux"/>
      <sheetName val="Alteração"/>
      <sheetName val="Clientes"/>
      <sheetName val="Mão de Obra"/>
      <sheetName val="Dado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1 (2)"/>
      <sheetName val="Matriz de Produtividade"/>
      <sheetName val="61M-CBMI:MAT-BET"/>
      <sheetName val="P A T O 98 D"/>
      <sheetName val="Especif"/>
      <sheetName val="projeto"/>
      <sheetName val="RO"/>
      <sheetName val="IMA"/>
      <sheetName val="CAIAÇÃO"/>
      <sheetName val="DG"/>
      <sheetName val="CONCR"/>
      <sheetName val="CDF"/>
      <sheetName val="CAPMAN"/>
      <sheetName val="DESOBU"/>
      <sheetName val="ESC MAN"/>
      <sheetName val="ENROC"/>
      <sheetName val="FORMA"/>
      <sheetName val="LIMP DA"/>
      <sheetName val="LIMP BU"/>
      <sheetName val="LIMP SARJ"/>
      <sheetName val="ROÇMAN"/>
      <sheetName val="ROÇMEC"/>
      <sheetName val="RMECATER"/>
      <sheetName val="TBF"/>
      <sheetName val="MBUF"/>
      <sheetName val="MOB"/>
      <sheetName val="ROÇCOL"/>
      <sheetName val="RMATER"/>
      <sheetName val="RP"/>
      <sheetName val="TCCB10"/>
      <sheetName val="TCCC4t"/>
      <sheetName val="TLCB10"/>
      <sheetName val="TLCB5"/>
      <sheetName val="TLCC4t"/>
      <sheetName val="TLMR"/>
      <sheetName val="tsd"/>
      <sheetName val="TSS"/>
      <sheetName val="ESTORNO"/>
      <sheetName val="DSS_04"/>
      <sheetName val="Fresagem"/>
      <sheetName val="Meio-fio"/>
      <sheetName val="PintLigacao"/>
      <sheetName val="PMQ"/>
      <sheetName val="STC_01"/>
      <sheetName val="SAÍDA BRITADOS"/>
      <sheetName val="SAÍDA MASSA"/>
      <sheetName val="PROD.PRIM."/>
      <sheetName val="PROD_REBRIT_"/>
      <sheetName val="RESUMO INDUSTRIAL"/>
      <sheetName val="PT"/>
      <sheetName val="#REF"/>
      <sheetName val="RESUMO-DVOP"/>
      <sheetName val="Tabela mês"/>
      <sheetName val="REAJU"/>
      <sheetName val="Material"/>
      <sheetName val="pato"/>
      <sheetName val="CUSTO HORÁRIO"/>
      <sheetName val="pro-08"/>
      <sheetName val="P1Q2"/>
    </sheetNames>
    <sheetDataSet>
      <sheetData sheetId="0" refreshError="1"/>
      <sheetData sheetId="1" refreshError="1"/>
      <sheetData sheetId="2" refreshError="1"/>
      <sheetData sheetId="3" refreshError="1"/>
      <sheetData sheetId="4" refreshError="1">
        <row r="2">
          <cell r="U2" t="str">
            <v>FOLHA 01</v>
          </cell>
        </row>
        <row r="9">
          <cell r="AA9" t="str">
            <v xml:space="preserve">DEPARTAMENTO NACIONAL DE INFRA-ESTRUTURA DE TRANSPORTES            </v>
          </cell>
        </row>
        <row r="14">
          <cell r="AA14" t="str">
            <v>OF. N. 020/2002                                          LAGES  -  SANTA CATARINA</v>
          </cell>
        </row>
        <row r="15">
          <cell r="AA15" t="str">
            <v xml:space="preserve">                                                                   DATA:     12  DE MARCO  2002</v>
          </cell>
        </row>
        <row r="17">
          <cell r="AA17" t="str">
            <v>Prezado Senhor:</v>
          </cell>
        </row>
        <row r="21">
          <cell r="AA21" t="str">
            <v xml:space="preserve">     Em anexo estamos encaminhando elementos tecnicos que compoe a 61a.Medição </v>
          </cell>
        </row>
        <row r="22">
          <cell r="AA22" t="str">
            <v xml:space="preserve"> Provisoria  da  CBEMI- CONSTRUTORA BRASILEIRA E MINERADORA LTDA detentora do</v>
          </cell>
        </row>
        <row r="23">
          <cell r="AA23" t="str">
            <v xml:space="preserve">     contrato   PD-16-001/97-00 como segue :</v>
          </cell>
        </row>
        <row r="25">
          <cell r="AA25" t="str">
            <v xml:space="preserve"> -Folha de Medicao consevaçao............................................................................  02 vias </v>
          </cell>
        </row>
        <row r="26">
          <cell r="AA26" t="str">
            <v xml:space="preserve"> -Boletim de Desempenho.......................................................................................04 vias</v>
          </cell>
        </row>
        <row r="27">
          <cell r="AA27" t="str">
            <v xml:space="preserve"> -Quadro de Indicadores Fisicos..............................................................................02 vias</v>
          </cell>
        </row>
        <row r="28">
          <cell r="AA28" t="str">
            <v xml:space="preserve"> -Relatório Mensal de Acompanhamento da BR-116/SC ...................................... .02 vias</v>
          </cell>
        </row>
        <row r="29">
          <cell r="AA29" t="str">
            <v xml:space="preserve"> -Relatório Mensal de Acompanhamento da BR-282/SC ...................................... .02 vias</v>
          </cell>
        </row>
        <row r="30">
          <cell r="AA30" t="str">
            <v xml:space="preserve"> -Quadro de Atualização de Materiais Betuminosos coservaçao............................. 02 vias</v>
          </cell>
        </row>
        <row r="31">
          <cell r="AA31" t="str">
            <v xml:space="preserve"> -Relatório de controle pluviometrico ......................................................................02 vias</v>
          </cell>
        </row>
        <row r="32">
          <cell r="AA32" t="str">
            <v xml:space="preserve"> -Notas fiscais de material betuminoso....................................................................02 vias</v>
          </cell>
        </row>
        <row r="35">
          <cell r="AA35" t="str">
            <v xml:space="preserve">     Informamos  ainda  que  os  municípios  atingidos  pelos  serviços referidos são os seguintes :</v>
          </cell>
        </row>
        <row r="36">
          <cell r="AA36" t="str">
            <v xml:space="preserve"> Santa Cecília,  Ponte Alta do Norte,  Sao Cristóvão, Ponte Alta, Correia Pinto , Lages , Capão</v>
          </cell>
        </row>
        <row r="37">
          <cell r="AA37" t="str">
            <v xml:space="preserve"> Alto , e Bocãina do Sul. </v>
          </cell>
        </row>
        <row r="44">
          <cell r="AA44" t="str">
            <v xml:space="preserve">                                                                            __________________________________</v>
          </cell>
        </row>
        <row r="45">
          <cell r="AA45" t="str">
            <v xml:space="preserve">                                                                               ENG GERVASIO MARCINICHEN</v>
          </cell>
        </row>
        <row r="46">
          <cell r="AA46" t="str">
            <v xml:space="preserve">                                                                                                  LAGES/SC</v>
          </cell>
        </row>
        <row r="49">
          <cell r="AA49" t="str">
            <v xml:space="preserve">  ILMo. SR.</v>
          </cell>
        </row>
        <row r="50">
          <cell r="AA50" t="str">
            <v xml:space="preserve">  ENG. IZALDO CARLOS KONDLATSCH</v>
          </cell>
        </row>
        <row r="51">
          <cell r="AA51" t="str">
            <v xml:space="preserve">  FLORIANÓPOLIS/SC</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
          <cell r="U2" t="str">
            <v>FOLHA 01</v>
          </cell>
        </row>
      </sheetData>
      <sheetData sheetId="26">
        <row r="2">
          <cell r="U2" t="str">
            <v>FOLHA 01</v>
          </cell>
        </row>
      </sheetData>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OK"/>
      <sheetName val="RESUMO"/>
      <sheetName val="MEDIÇÃO"/>
      <sheetName val="CONSOLIDADA"/>
      <sheetName val="CRONOGRAMA"/>
      <sheetName val="REL PLUV"/>
      <sheetName val="Mob. e Desmobilização"/>
      <sheetName val="Pedreiro"/>
      <sheetName val="Servente"/>
      <sheetName val="Tapa Buraco"/>
      <sheetName val="AQUI. RR 1C TB"/>
      <sheetName val="TRANSP. RR 1C TB"/>
      <sheetName val="RP d. Mec. e Ser."/>
      <sheetName val="AQUI. CM30 RP"/>
      <sheetName val="TRANSP. CM30 RP"/>
      <sheetName val="MBUQ"/>
      <sheetName val="AQUI. CAP 50_70"/>
      <sheetName val="TRANSP. CAP 50_70 "/>
      <sheetName val="PENEIRAMENTO"/>
      <sheetName val="Solo Base p Remendo"/>
      <sheetName val="Roçada Mecanizada"/>
      <sheetName val="TRANSP COM. 10M³ (Mat_Cant)"/>
      <sheetName val="TRANSP LOCAL MAT REMENDOS"/>
      <sheetName val="TRANSP COM. 5M³"/>
      <sheetName val="PT"/>
    </sheetNames>
    <sheetDataSet>
      <sheetData sheetId="0"/>
      <sheetData sheetId="1"/>
      <sheetData sheetId="2"/>
      <sheetData sheetId="3"/>
      <sheetData sheetId="4"/>
      <sheetData sheetId="5"/>
      <sheetData sheetId="6"/>
      <sheetData sheetId="7">
        <row r="18">
          <cell r="J18">
            <v>96</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BDP"/>
      <sheetName val="ROSTO"/>
      <sheetName val="7CONT FIN"/>
      <sheetName val="9CONT FIS"/>
      <sheetName val="ROSTO I"/>
      <sheetName val="REM SUP PISTA"/>
      <sheetName val="REM PROF."/>
      <sheetName val="MICRO"/>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PINTURA"/>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SUMO-DVOP"/>
    </sheetNames>
    <sheetDataSet>
      <sheetData sheetId="0">
        <row r="4">
          <cell r="J4" t="str">
            <v>1.ª M.P.</v>
          </cell>
        </row>
        <row r="7">
          <cell r="J7" t="str">
            <v>06/01/09 a 31/01/09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DADES"/>
      <sheetName val="DIÁRIO"/>
      <sheetName val="TRANSP."/>
      <sheetName val="TIPO MAT."/>
      <sheetName val="PREÇOS"/>
      <sheetName val="DENSID."/>
      <sheetName val="CARMA1~1"/>
      <sheetName val="ADITIVO_ANTES"/>
      <sheetName val="AGREGADOS"/>
      <sheetName val="Estimativa"/>
      <sheetName val="RESUMO"/>
      <sheetName val="relatório"/>
      <sheetName val="DMT modelo"/>
      <sheetName val="Diagrama"/>
      <sheetName val="pro-08"/>
      <sheetName val="LOTE 6"/>
      <sheetName val="RESTAURAÇÃO "/>
      <sheetName val="relatório-1ª med."/>
      <sheetName val="Sub-base"/>
      <sheetName val="Opções"/>
    </sheetNames>
    <sheetDataSet>
      <sheetData sheetId="0">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1">
        <row r="8">
          <cell r="A8" t="str">
            <v>HUC-0652</v>
          </cell>
        </row>
      </sheetData>
      <sheetData sheetId="2">
        <row r="8">
          <cell r="A8" t="str">
            <v>HUC-0652</v>
          </cell>
        </row>
      </sheetData>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 val="DADOS GERAIS"/>
      <sheetName val="SERVIÇOS digitado"/>
      <sheetName val="ORÇAMENTO 01"/>
      <sheetName val="TLMB"/>
      <sheetName val="TLCB5"/>
      <sheetName val="Página 16"/>
      <sheetName val="DADOS"/>
      <sheetName val="mat"/>
      <sheetName val="DMT modelo"/>
      <sheetName val="Quadro Geral"/>
      <sheetName val="Sub-base"/>
      <sheetName val="projeto"/>
    </sheetNames>
    <sheetDataSet>
      <sheetData sheetId="0">
        <row r="37">
          <cell r="E37" t="str">
            <v>Engº  Carlos Antônio de Oliveira</v>
          </cell>
        </row>
      </sheetData>
      <sheetData sheetId="1">
        <row r="37">
          <cell r="E37" t="str">
            <v>Engº  Carlos Antônio de Oliveira</v>
          </cell>
        </row>
      </sheetData>
      <sheetData sheetId="2" refreshError="1">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refreshError="1"/>
      <sheetData sheetId="28" refreshError="1"/>
      <sheetData sheetId="29" refreshError="1"/>
      <sheetData sheetId="30"/>
      <sheetData sheetId="31" refreshError="1"/>
      <sheetData sheetId="32" refreshError="1"/>
      <sheetData sheetId="3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CEGERAL"/>
      <sheetName val="CONSIDCE"/>
      <sheetName val="PCUSTCE"/>
      <sheetName val="PCUSTCE1"/>
      <sheetName val="PCUSTCE2"/>
      <sheetName val="BALANCETECE"/>
      <sheetName val="BALANCETEC1"/>
      <sheetName val="BALANCETEC2"/>
      <sheetName val="BALANCETCEG"/>
      <sheetName val="BALANCETCE1A"/>
      <sheetName val="BALANCETCE2A"/>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QuQuant"/>
      <sheetName val="PATO"/>
      <sheetName val="RESUMO-DVOP 4ª MED"/>
      <sheetName val="PROJETO"/>
      <sheetName val="Ofício"/>
      <sheetName val="resumo"/>
      <sheetName val="REAJU"/>
      <sheetName val="relatório"/>
      <sheetName val="Rel-15ª med."/>
      <sheetName val="PMF"/>
      <sheetName val="Regula"/>
      <sheetName val="DADOS"/>
      <sheetName val="CONTROLE 2004"/>
      <sheetName val="Q.01-Cant."/>
      <sheetName val="resumo_aut1"/>
    </sheetNames>
    <sheetDataSet>
      <sheetData sheetId="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
        <row r="7">
          <cell r="A7" t="str">
            <v>Até Set/98</v>
          </cell>
        </row>
      </sheetData>
      <sheetData sheetId="2">
        <row r="7">
          <cell r="A7" t="str">
            <v>Até Set/98</v>
          </cell>
        </row>
      </sheetData>
      <sheetData sheetId="3">
        <row r="7">
          <cell r="A7" t="str">
            <v>Até Set/98</v>
          </cell>
        </row>
      </sheetData>
      <sheetData sheetId="4">
        <row r="7">
          <cell r="A7" t="str">
            <v>Até Set/98</v>
          </cell>
        </row>
      </sheetData>
      <sheetData sheetId="5">
        <row r="7">
          <cell r="A7" t="str">
            <v>Até Set/98</v>
          </cell>
        </row>
      </sheetData>
      <sheetData sheetId="6">
        <row r="7">
          <cell r="A7" t="str">
            <v>Até Set/98</v>
          </cell>
        </row>
      </sheetData>
      <sheetData sheetId="7">
        <row r="7">
          <cell r="A7" t="str">
            <v>Até Set/98</v>
          </cell>
        </row>
      </sheetData>
      <sheetData sheetId="8">
        <row r="7">
          <cell r="A7" t="str">
            <v>Até Set/98</v>
          </cell>
        </row>
      </sheetData>
      <sheetData sheetId="9">
        <row r="7">
          <cell r="A7" t="str">
            <v>Até Set/98</v>
          </cell>
        </row>
      </sheetData>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Geral"/>
      <sheetName val="qorcamentodnerL1"/>
      <sheetName val="Teor"/>
      <sheetName val="Equipamentos"/>
      <sheetName val="PSCEGERAL"/>
      <sheetName val="projeto"/>
      <sheetName val="Quantitativo"/>
      <sheetName val="Especificações Tecnicas DNER"/>
      <sheetName val="PRO-08"/>
      <sheetName val="2.2.5.CBUQ"/>
      <sheetName val="2.2.5.PMQ"/>
      <sheetName val="Plan1"/>
      <sheetName val="Códigos"/>
      <sheetName val="Planilha"/>
      <sheetName val="QuQuant"/>
      <sheetName val="consultoria"/>
      <sheetName val="Vínculo"/>
      <sheetName val="Custo MB - (1)"/>
      <sheetName val="BRASIL"/>
      <sheetName val="Desmat 0,15"/>
      <sheetName val="DMT modelo"/>
      <sheetName val="eq"/>
      <sheetName val="mo"/>
      <sheetName val="Price List"/>
      <sheetName val="Fator Reajustes"/>
      <sheetName val="RELATÓRIO"/>
      <sheetName val="reaj"/>
      <sheetName val="alphaville"/>
      <sheetName val="Ofício"/>
      <sheetName val="CUSTO EQUIP"/>
      <sheetName val="Comp P Unit "/>
      <sheetName val="CALCULOS AUXILIARES"/>
      <sheetName val="CUSTO MATERIAL"/>
      <sheetName val="Croqui"/>
      <sheetName val="C MÃO OBRA"/>
      <sheetName val="resumo financeiro"/>
      <sheetName val="P reaj x P atual"/>
      <sheetName val="serviços"/>
      <sheetName val="resumo_aut1"/>
      <sheetName val="Conversão"/>
    </sheetNames>
    <sheetDataSet>
      <sheetData sheetId="0">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 e Veiculos Alugados"/>
      <sheetName val="ALYSSON 2"/>
      <sheetName val="Pedreiro"/>
      <sheetName val="1.6"/>
      <sheetName val="ALYSSON%202.xls"/>
    </sheetNames>
    <definedNames>
      <definedName name="QWWEEEEEEEE" refersTo="#REF!"/>
    </definedNames>
    <sheetDataSet>
      <sheetData sheetId="0"/>
      <sheetData sheetId="1" refreshError="1"/>
      <sheetData sheetId="2" refreshError="1"/>
      <sheetData sheetId="3" refreshError="1"/>
      <sheetData sheetId="4"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Dados"/>
      <sheetName val="INVENTÁRIO"/>
      <sheetName val="8ª MP_BR_459"/>
      <sheetName val="Quadro Geral"/>
      <sheetName val="PSCEGERAL"/>
      <sheetName val="Planilha"/>
      <sheetName val="PQ"/>
      <sheetName val="PROJETO"/>
      <sheetName val="qorcamentodnerL1"/>
      <sheetName val="Page 1"/>
      <sheetName val="CRECHES"/>
      <sheetName val="MOBILIZ-CANT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Entrada"/>
      <sheetName val="Calendário"/>
      <sheetName val="Prod 1S"/>
      <sheetName val="Prod 2S"/>
      <sheetName val="Prod 3S"/>
      <sheetName val="Prod 4S"/>
      <sheetName val="RESUMO TOTAL"/>
      <sheetName val="Composição"/>
      <sheetName val="Contrato"/>
      <sheetName val="Solução Medição"/>
      <sheetName val="MEDIÇÃO"/>
      <sheetName val="Resumo Produção"/>
      <sheetName val="Produção"/>
      <sheetName val="Correção de Defeito"/>
      <sheetName val="Correção de Defeito Demol Mec"/>
      <sheetName val="QUÍMICAS"/>
      <sheetName val="TB P KM"/>
      <sheetName val="Recomp Guarda Corpo"/>
      <sheetName val="Concreto-Forma-Brita-Aço"/>
      <sheetName val="Renov Sinal Vert"/>
      <sheetName val="Recompos Mec aterro"/>
      <sheetName val="Enrocam Pedra Jogada"/>
      <sheetName val="Sarjeta"/>
      <sheetName val="Sarjeta Geral  (2)"/>
      <sheetName val="Tapa Buraco - Deni"/>
      <sheetName val="Recomposição de Placa - Deni"/>
      <sheetName val="Limpeza de Placa - Deni"/>
      <sheetName val="Abertura de Vala de Drenagem"/>
      <sheetName val="Limpeza de Pista,Faixa - Deni"/>
      <sheetName val="Correção de Defeitos"/>
      <sheetName val="Brita Graduada"/>
      <sheetName val="Roçada Manual - Valdomiro"/>
      <sheetName val="Área Gramada - Valdomiro"/>
      <sheetName val="Corte de Tocos - Valdomiro"/>
      <sheetName val="Limpeza de Sar. e MF - Valdomir"/>
      <sheetName val="Limpeza Mecanizada"/>
      <sheetName val="Teor"/>
      <sheetName val="Equipamentos"/>
      <sheetName val="DADOS"/>
      <sheetName val="eq"/>
      <sheetName val="mo"/>
      <sheetName val="Mão de Obra"/>
      <sheetName val="PROJETO"/>
      <sheetName val="Resumo"/>
    </sheetNames>
    <sheetDataSet>
      <sheetData sheetId="0"/>
      <sheetData sheetId="1">
        <row r="15">
          <cell r="A15">
            <v>39539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CB10"/>
      <sheetName val="COMP_ROLO"/>
      <sheetName val="ORÇAMENTO 01"/>
      <sheetName val="CAPA"/>
      <sheetName val="Serviços Rodoviários"/>
      <sheetName val="Teor"/>
      <sheetName val="Equipamentos"/>
      <sheetName val="IDENTIFICAÇÃO"/>
      <sheetName val="Calendário"/>
      <sheetName val="Mão de Obra"/>
      <sheetName val="Mão_de_Obra"/>
      <sheetName val="Mão_de_Obra1"/>
      <sheetName val="REM.MAN MAT.BET.REC(N) "/>
      <sheetName val="ROÇCOL"/>
      <sheetName val="MB"/>
      <sheetName val="RESUMO-DVOP 4ª MED"/>
      <sheetName val="relatório"/>
      <sheetName val="Orçam. AET"/>
      <sheetName val="resumo financeiro"/>
      <sheetName val="CADASTRO"/>
      <sheetName val="ORÇAMENTO"/>
      <sheetName val="medição"/>
      <sheetName val="CUSTO EQUIP"/>
      <sheetName val="Comp P Unit "/>
      <sheetName val="CALCULOS AUXILIARES"/>
      <sheetName val="CUSTO MATERIAL"/>
      <sheetName val="Croqui"/>
      <sheetName val="C MÃO OBRA"/>
      <sheetName val="plan1"/>
      <sheetName val="qtt  betum"/>
    </sheetNames>
    <sheetDataSet>
      <sheetData sheetId="0" refreshError="1">
        <row r="11">
          <cell r="G11">
            <v>300</v>
          </cell>
        </row>
        <row r="12">
          <cell r="G12">
            <v>370</v>
          </cell>
        </row>
        <row r="59">
          <cell r="G59">
            <v>296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 val="DMT modelo"/>
      <sheetName val="Mat Asf"/>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QUALIDADE"/>
      <sheetName val="CUSTO"/>
      <sheetName val="ATENDIMENTO"/>
      <sheetName val="MORAL"/>
      <sheetName val="SEGURANÇA"/>
      <sheetName val="Q01"/>
      <sheetName val="Q02"/>
      <sheetName val="Q03"/>
      <sheetName val="Q04"/>
      <sheetName val="Q05"/>
      <sheetName val="Q06"/>
      <sheetName val="Q07"/>
      <sheetName val="Q08"/>
      <sheetName val="Q09"/>
      <sheetName val="C01"/>
      <sheetName val="C02"/>
      <sheetName val="C03"/>
      <sheetName val="C04"/>
      <sheetName val="C05"/>
      <sheetName val="A01"/>
      <sheetName val="A02"/>
      <sheetName val="A03"/>
      <sheetName val="A04"/>
      <sheetName val="A05"/>
      <sheetName val="A06"/>
      <sheetName val="M01"/>
      <sheetName val="M02"/>
      <sheetName val="M03"/>
      <sheetName val="M04"/>
      <sheetName val="S01"/>
      <sheetName val="S02"/>
      <sheetName val="S03"/>
      <sheetName val="S04"/>
      <sheetName val="S05"/>
      <sheetName val="S06"/>
      <sheetName val="S07"/>
      <sheetName val="S08"/>
      <sheetName val="S09"/>
      <sheetName val="S10"/>
      <sheetName val="NOTA"/>
      <sheetName val="GEFEN2001"/>
      <sheetName val="#REF"/>
      <sheetName val="Check List"/>
      <sheetName val="ၑ02"/>
      <sheetName val="Q0့"/>
      <sheetName val="Dem_2"/>
      <sheetName val="Resumo EFVM"/>
      <sheetName val="Principal"/>
      <sheetName val="Check Farol"/>
      <sheetName val="DMT MEDIÇÃO"/>
      <sheetName val="COMP_ROLO"/>
      <sheetName val="Consolida Investimento"/>
      <sheetName val="CEARA"/>
      <sheetName val="Ano2001"/>
      <sheetName val="Plan1"/>
      <sheetName val="Check_List"/>
      <sheetName val="app a, 10b"/>
      <sheetName val="Desembolso Financeiro"/>
      <sheetName val="Check_List2"/>
      <sheetName val="Check_Farol2"/>
      <sheetName val="Check_Farol"/>
      <sheetName val="Check_List1"/>
      <sheetName val="Check_Farol1"/>
      <sheetName val="Indicadores"/>
      <sheetName val="Cronograma"/>
      <sheetName val="Plan2 (2)"/>
      <sheetName val="Chek List"/>
      <sheetName val="RATEIMP"/>
      <sheetName val="Empresas"/>
      <sheetName val="reserves&amp;schedule"/>
      <sheetName val="Resumo_EFVM"/>
      <sheetName val="Mem3138"/>
      <sheetName val="InvestmentAnalysis"/>
      <sheetName val="Dados"/>
      <sheetName val="GEFEN2001.xls"/>
      <sheetName val="VALIDAÇÃO"/>
      <sheetName val="PIC"/>
      <sheetName val="QLP"/>
      <sheetName val="Menu"/>
      <sheetName val="Simulador"/>
      <sheetName val="Check_List3"/>
      <sheetName val="Resumo_EFVM1"/>
      <sheetName val="Consolida_Investimento"/>
      <sheetName val="Check_Farol3"/>
      <sheetName val="Plan2_(2)"/>
      <sheetName val="Desembolso_Financeiro"/>
      <sheetName val="FCD"/>
      <sheetName val="Parâmetros Caso Base"/>
      <sheetName val="Plan4"/>
    </sheetNames>
    <definedNames>
      <definedName name="Saída_Clique"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Cabeçalho"/>
      <sheetName val="DADOS"/>
      <sheetName val="mat"/>
      <sheetName val="61M-CBMI"/>
      <sheetName val="insumos básicos"/>
      <sheetName val="RESUMO-DVOP"/>
      <sheetName val="quadro 04 - planilhas preços"/>
      <sheetName val="Imprimação"/>
      <sheetName val="DMT"/>
      <sheetName val="SUBCONTRATOS"/>
      <sheetName val="RELATÓRIO"/>
      <sheetName val="RESUMO-Medição"/>
      <sheetName val="rel-19ª med."/>
      <sheetName val="1.6"/>
      <sheetName val="mem da 22ª"/>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RESUMO_DVOP"/>
      <sheetName val="dados"/>
      <sheetName val="CUSTO HORÁRIO"/>
      <sheetName val="Mão de obra"/>
      <sheetName val="Material"/>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cubação"/>
      <sheetName val="diagrama"/>
      <sheetName val="PLE"/>
      <sheetName val="Eventograma_e_Quantitativos"/>
      <sheetName val="rel-19ª med."/>
      <sheetName val="mão de obra,leis e bdi"/>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 val="PROJETO"/>
      <sheetName val="VERTICAL"/>
      <sheetName val="Sheet6"/>
      <sheetName val="DMT modelo"/>
      <sheetName val="Sub e base"/>
      <sheetName val="TSD-FOG"/>
      <sheetName val="RELATÓRIO"/>
      <sheetName val="RELATA VÉI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Orçamento (2)"/>
      <sheetName val="Memoria de cálculo"/>
      <sheetName val="Banco de Dados"/>
      <sheetName val="TRANSPORTES"/>
      <sheetName val="Recomp.Mecaniz.Aterro"/>
      <sheetName val="Esc.Carg.Mat.Jazida Recomp."/>
      <sheetName val="Descida d'água DAD14"/>
      <sheetName val="Dissipador DEB 07"/>
      <sheetName val="Alvenaria de pedra"/>
      <sheetName val="Forma comum 1A0140101"/>
      <sheetName val="fORMA COMUM 2S0337000"/>
      <sheetName val="Concr. Estr. fck=18MPa"/>
      <sheetName val="Concr. fck12"/>
      <sheetName val="Concr fck 15 "/>
      <sheetName val="Conc ciclop 1A0151210"/>
      <sheetName val="Aço CA50"/>
      <sheetName val="Argamassa 1-3"/>
      <sheetName val="Argamassa 1-4"/>
      <sheetName val="Esc manual"/>
      <sheetName val="Compactação manual"/>
      <sheetName val="Corpo BSCC 2 X 2"/>
      <sheetName val="Forma compesada"/>
      <sheetName val="Concr 10 MPa"/>
      <sheetName val="Boca BSCC 2 X 2 "/>
      <sheetName val="Escor bueiro celular"/>
      <sheetName val="Transp. local basc 10 m3 rod pa"/>
      <sheetName val="Transp.Caminhão Carroc."/>
      <sheetName val="Corpo BDTC=1,00"/>
      <sheetName val="Boca BDTC=1,00"/>
      <sheetName val="MFC 05"/>
      <sheetName val="Lastro de brita"/>
      <sheetName val="Conc ciclop 3S0331000"/>
      <sheetName val="Subbase"/>
      <sheetName val="Base"/>
      <sheetName val="Imprimaçao"/>
      <sheetName val="Capa CBUQ"/>
      <sheetName val="Remoção capa"/>
      <sheetName val="Usinagem "/>
      <sheetName val="Enleivamento"/>
      <sheetName val="PINTURA DE FAIXA"/>
      <sheetName val="ANCORAGEM"/>
      <sheetName val="DEFENSA"/>
      <sheetName val="Rec  man aterro"/>
      <sheetName val="Esc solo Saturado"/>
      <sheetName val="Desc d'água aterro DAD-02"/>
      <sheetName val="Valeta prot VPA 03"/>
      <sheetName val="Guia de madeira"/>
      <sheetName val="Obtenção grama"/>
      <sheetName val="ESC. MAN VALA 1ª 1A0189101"/>
      <sheetName val="Esc man 1ª cat 3S0400000"/>
      <sheetName val="Esc car tra ate 50m"/>
      <sheetName val="Brita p-camada drenante"/>
      <sheetName val="Manta Geotêxtil"/>
      <sheetName val="Colchão areia"/>
      <sheetName val="DISSIPADOR DED-01"/>
      <sheetName val="Plan11"/>
      <sheetName val="MAPA DE CUBAÇÃO"/>
      <sheetName val="CG"/>
      <sheetName val="PATO"/>
      <sheetName val="Serviços"/>
      <sheetName val="QuQuant"/>
      <sheetName val="dez00"/>
      <sheetName val="SE_SicroPE_201511_ONER"/>
    </sheetNames>
    <sheetDataSet>
      <sheetData sheetId="0"/>
      <sheetData sheetId="1"/>
      <sheetData sheetId="2"/>
      <sheetData sheetId="3" refreshError="1">
        <row r="5">
          <cell r="A5" t="str">
            <v>3 S 08 501 00</v>
          </cell>
          <cell r="B5" t="str">
            <v>Recomposição mecanizada de aterro</v>
          </cell>
          <cell r="C5" t="str">
            <v>m³</v>
          </cell>
          <cell r="D5">
            <v>14.12</v>
          </cell>
        </row>
        <row r="6">
          <cell r="A6" t="str">
            <v>1 A 00 002 05</v>
          </cell>
          <cell r="B6" t="str">
            <v>Transporte local c/ basc. 10m³ em rod. pav.</v>
          </cell>
          <cell r="C6" t="str">
            <v>tkm</v>
          </cell>
          <cell r="D6">
            <v>0.36</v>
          </cell>
        </row>
        <row r="7">
          <cell r="A7" t="str">
            <v>2 S 04 941 14</v>
          </cell>
          <cell r="B7" t="str">
            <v>Descida d'água atrros em degraus - arm - DAD 14</v>
          </cell>
          <cell r="C7" t="str">
            <v>m</v>
          </cell>
          <cell r="D7">
            <v>395.39979979999998</v>
          </cell>
        </row>
        <row r="8">
          <cell r="A8" t="str">
            <v>2 S 04 950 27</v>
          </cell>
          <cell r="B8" t="str">
            <v>Dissipador de energia - DEB 07</v>
          </cell>
          <cell r="C8" t="str">
            <v>und</v>
          </cell>
          <cell r="D8">
            <v>1342.0452846666665</v>
          </cell>
        </row>
        <row r="9">
          <cell r="A9" t="str">
            <v>1 A 01 890 01</v>
          </cell>
          <cell r="B9" t="str">
            <v>Escavação manual em material de 1ª cat</v>
          </cell>
          <cell r="C9" t="str">
            <v>m³</v>
          </cell>
          <cell r="D9">
            <v>12.597899999999997</v>
          </cell>
        </row>
        <row r="10">
          <cell r="A10" t="str">
            <v>1 A 01 893 01</v>
          </cell>
          <cell r="B10" t="str">
            <v xml:space="preserve"> Compactação manual</v>
          </cell>
          <cell r="C10" t="str">
            <v>m³</v>
          </cell>
          <cell r="D10">
            <v>6.7133333333333338</v>
          </cell>
        </row>
        <row r="11">
          <cell r="A11" t="str">
            <v>2 S 04 200 06</v>
          </cell>
          <cell r="B11" t="str">
            <v>Corpo DSCC 2,00 x 2,00 m alt 1,00 a 2,50 m</v>
          </cell>
          <cell r="C11" t="str">
            <v>m</v>
          </cell>
          <cell r="D11">
            <v>992.87830998499999</v>
          </cell>
        </row>
        <row r="12">
          <cell r="A12" t="str">
            <v>2 S 04 201 02</v>
          </cell>
          <cell r="B12" t="str">
            <v>Boca BSCC 2,00 x 2,00 m normal</v>
          </cell>
          <cell r="C12" t="str">
            <v>und</v>
          </cell>
          <cell r="D12">
            <v>7000.0516879999996</v>
          </cell>
        </row>
        <row r="13">
          <cell r="A13" t="str">
            <v>3 S 03 310 00</v>
          </cell>
          <cell r="B13" t="str">
            <v>Concreto Ciclópico</v>
          </cell>
          <cell r="C13" t="str">
            <v>m³</v>
          </cell>
          <cell r="D13">
            <v>198.25</v>
          </cell>
        </row>
        <row r="14">
          <cell r="A14" t="str">
            <v>2 S 03 370 00</v>
          </cell>
          <cell r="B14" t="str">
            <v>FÔRMA COMUM DE MADEIRA</v>
          </cell>
          <cell r="C14" t="str">
            <v>m²</v>
          </cell>
          <cell r="D14">
            <v>33.155405199999997</v>
          </cell>
        </row>
        <row r="15">
          <cell r="A15" t="str">
            <v>2 S 04 110 01</v>
          </cell>
          <cell r="B15" t="str">
            <v>Corpo BDTC D= 1,00 m</v>
          </cell>
          <cell r="C15" t="str">
            <v>m</v>
          </cell>
          <cell r="D15">
            <v>965.91</v>
          </cell>
        </row>
        <row r="16">
          <cell r="A16" t="str">
            <v>2 S 04 111 01</v>
          </cell>
          <cell r="B16" t="str">
            <v>Boca BDTC D=1,00m normal</v>
          </cell>
          <cell r="C16" t="str">
            <v>und</v>
          </cell>
          <cell r="D16">
            <v>1842.55</v>
          </cell>
        </row>
        <row r="17">
          <cell r="A17" t="str">
            <v>2 S 04 910 05</v>
          </cell>
          <cell r="B17" t="str">
            <v>MEIO FIO DE CONCRETO - MFC 05</v>
          </cell>
          <cell r="C17" t="str">
            <v>m</v>
          </cell>
          <cell r="D17">
            <v>19.79</v>
          </cell>
        </row>
        <row r="18">
          <cell r="A18" t="str">
            <v>1 A 00 002 40</v>
          </cell>
          <cell r="B18" t="str">
            <v>TRANSP.LOC. C/ CARROCERIA 15t EM RODOV. PAV.</v>
          </cell>
          <cell r="C18" t="str">
            <v>tkm</v>
          </cell>
          <cell r="D18">
            <v>0.43</v>
          </cell>
        </row>
        <row r="19">
          <cell r="A19" t="str">
            <v>5 S 02 200 00</v>
          </cell>
          <cell r="B19" t="str">
            <v>SUB-BASE SOLO ESTAB. GRAN. S/ MISTURA</v>
          </cell>
          <cell r="C19" t="str">
            <v>m³</v>
          </cell>
          <cell r="D19">
            <v>8.11</v>
          </cell>
        </row>
        <row r="20">
          <cell r="A20" t="str">
            <v>5 S 02 200 01</v>
          </cell>
          <cell r="B20" t="str">
            <v>BASE SOLO ESTAB. GRAN. S/ MISTURA</v>
          </cell>
          <cell r="C20" t="str">
            <v>m³</v>
          </cell>
          <cell r="D20">
            <v>8.11</v>
          </cell>
        </row>
        <row r="21">
          <cell r="A21" t="str">
            <v>5 S 02 300 00</v>
          </cell>
          <cell r="B21" t="str">
            <v>IMPRIMAÇÃO</v>
          </cell>
          <cell r="C21" t="str">
            <v>m²</v>
          </cell>
          <cell r="D21">
            <v>0.17</v>
          </cell>
        </row>
        <row r="22">
          <cell r="A22" t="str">
            <v>5 S 02 540 01</v>
          </cell>
          <cell r="B22" t="str">
            <v>CONC. BETUM. USIN. A QUENTE - CAPA DE ROLAMENTO</v>
          </cell>
          <cell r="C22" t="str">
            <v>t</v>
          </cell>
          <cell r="D22">
            <v>47.43</v>
          </cell>
        </row>
        <row r="23">
          <cell r="A23" t="str">
            <v>5 S 02 905 00</v>
          </cell>
          <cell r="B23" t="str">
            <v>REMOÇÃO MEC. DE REVEST. BETUMINOSO</v>
          </cell>
          <cell r="C23" t="str">
            <v>m³</v>
          </cell>
          <cell r="D23">
            <v>5.83</v>
          </cell>
        </row>
        <row r="24">
          <cell r="A24" t="str">
            <v>5 S 05 100 00</v>
          </cell>
          <cell r="B24" t="str">
            <v>ENLEIVAMENTO</v>
          </cell>
          <cell r="C24" t="str">
            <v>m²</v>
          </cell>
          <cell r="D24">
            <v>3.69</v>
          </cell>
        </row>
        <row r="25">
          <cell r="A25" t="str">
            <v>4 S 06 100 21</v>
          </cell>
          <cell r="B25" t="str">
            <v>PINTURA DE FAIXA - TINTA DURABILIDADE - 2 ANOS</v>
          </cell>
          <cell r="C25" t="str">
            <v>m²</v>
          </cell>
          <cell r="D25">
            <v>11.86</v>
          </cell>
        </row>
        <row r="26">
          <cell r="A26" t="str">
            <v>4 S 06 010 02</v>
          </cell>
          <cell r="B26" t="str">
            <v>ANCORAGEM DEFENSAS SEMI-MALEÁVEL SIMPLES</v>
          </cell>
          <cell r="C26" t="str">
            <v>m</v>
          </cell>
          <cell r="D26">
            <v>136.12</v>
          </cell>
        </row>
        <row r="27">
          <cell r="A27" t="str">
            <v>4 S 06 010 01</v>
          </cell>
          <cell r="B27" t="str">
            <v>DEFENSAS SEMI-MALEÁVEL SIMPLES</v>
          </cell>
          <cell r="C27" t="str">
            <v>m</v>
          </cell>
          <cell r="D27">
            <v>123.87</v>
          </cell>
        </row>
        <row r="28">
          <cell r="A28" t="str">
            <v>M01</v>
          </cell>
          <cell r="B28" t="str">
            <v>AQUISIÇÃO DE CM-30</v>
          </cell>
          <cell r="C28" t="str">
            <v>t</v>
          </cell>
          <cell r="D28">
            <v>1932.4841999999999</v>
          </cell>
        </row>
        <row r="29">
          <cell r="A29" t="str">
            <v>M02</v>
          </cell>
          <cell r="B29" t="str">
            <v>AQUISIÇÃO DE CAP-50/60</v>
          </cell>
          <cell r="C29" t="str">
            <v>t</v>
          </cell>
          <cell r="D29">
            <v>1405.0812000000001</v>
          </cell>
        </row>
        <row r="30">
          <cell r="A30" t="str">
            <v>T01</v>
          </cell>
          <cell r="B30" t="str">
            <v>TRANSPORTE DE CM-30 DMT=640 KM</v>
          </cell>
          <cell r="C30" t="str">
            <v>t</v>
          </cell>
          <cell r="D30">
            <v>99.980009999999993</v>
          </cell>
        </row>
        <row r="31">
          <cell r="A31" t="str">
            <v>T02</v>
          </cell>
          <cell r="B31" t="str">
            <v>TRANSPORTE DE CAP-50/60 DMT=640 KM</v>
          </cell>
          <cell r="C31" t="str">
            <v>t</v>
          </cell>
          <cell r="D31">
            <v>147.380944</v>
          </cell>
        </row>
        <row r="32">
          <cell r="A32" t="str">
            <v>2 S 01 300 05</v>
          </cell>
          <cell r="B32" t="str">
            <v>ESC. CARGA E TRANSP. SOLOS MOLES DMT 800 A 1000m</v>
          </cell>
          <cell r="C32" t="str">
            <v>m³</v>
          </cell>
          <cell r="D32">
            <v>12.27</v>
          </cell>
        </row>
        <row r="33">
          <cell r="A33" t="str">
            <v>3 S 08 500 00</v>
          </cell>
          <cell r="B33" t="str">
            <v>RECOMPOSIÇÃO MANUAL DE ATERRO</v>
          </cell>
          <cell r="C33" t="str">
            <v>m³</v>
          </cell>
          <cell r="D33">
            <v>48.82</v>
          </cell>
        </row>
        <row r="34">
          <cell r="A34" t="str">
            <v>2 S 04 941 02</v>
          </cell>
          <cell r="B34" t="str">
            <v>Descida d'água atrros em degraus - arm - DAD 02</v>
          </cell>
          <cell r="C34" t="str">
            <v>m</v>
          </cell>
          <cell r="D34">
            <v>104.4</v>
          </cell>
        </row>
        <row r="35">
          <cell r="A35" t="str">
            <v>2 S 04 401 03</v>
          </cell>
          <cell r="B35" t="str">
            <v>VALETA PROT. ATERRO C/ REVEST. CONCR - VPA-03</v>
          </cell>
          <cell r="C35" t="str">
            <v>m</v>
          </cell>
          <cell r="D35">
            <v>59.31</v>
          </cell>
        </row>
        <row r="36">
          <cell r="A36" t="str">
            <v>3 S 04 000 00</v>
          </cell>
          <cell r="B36" t="str">
            <v>ESC. MANUAL EM MATERIAL 1ª CAT.</v>
          </cell>
          <cell r="C36" t="str">
            <v>m³</v>
          </cell>
          <cell r="D36">
            <v>17.02</v>
          </cell>
        </row>
        <row r="37">
          <cell r="A37" t="str">
            <v>2 S 01 100 01</v>
          </cell>
          <cell r="B37" t="str">
            <v>ESCAVAÇÃO CARGA E TRANSP. MAT. 1ª CAT. DMT=50m</v>
          </cell>
          <cell r="C37" t="str">
            <v>m³</v>
          </cell>
          <cell r="D37">
            <v>1.1100000000000001</v>
          </cell>
        </row>
        <row r="38">
          <cell r="A38" t="str">
            <v>N001</v>
          </cell>
          <cell r="B38" t="str">
            <v>FORNC., TRANSP. E APL. DE BRITA P/ CAMADA DRENANTE DE ATERRO</v>
          </cell>
          <cell r="C38" t="str">
            <v>m³</v>
          </cell>
          <cell r="D38">
            <v>56.35</v>
          </cell>
        </row>
        <row r="39">
          <cell r="A39" t="str">
            <v>N002</v>
          </cell>
          <cell r="B39" t="str">
            <v>MANTA DE GEOTÊXTIL NÃO TECIDO AGULHADO, TIPO OP-30</v>
          </cell>
          <cell r="C39" t="str">
            <v>m²</v>
          </cell>
          <cell r="D39">
            <v>5.92</v>
          </cell>
        </row>
        <row r="40">
          <cell r="A40" t="str">
            <v>N003</v>
          </cell>
          <cell r="B40" t="str">
            <v>EXEC., DE COLCHÃO DRENANTE COM AREIA GROSSA P/ PÉ DO ATERRO</v>
          </cell>
          <cell r="C40" t="str">
            <v>m³</v>
          </cell>
          <cell r="D40">
            <v>34.92</v>
          </cell>
        </row>
        <row r="41">
          <cell r="A41" t="str">
            <v>2 S 04 950 51</v>
          </cell>
          <cell r="B41" t="str">
            <v>DISSIPADOR DE ENERGIA - DED 01</v>
          </cell>
          <cell r="C41" t="str">
            <v>und</v>
          </cell>
          <cell r="D41">
            <v>180.17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 val="P"/>
      <sheetName val="PlanContrato"/>
      <sheetName val="Especif"/>
      <sheetName val="Calculo (2)"/>
      <sheetName val="PP"/>
      <sheetName val="CG"/>
      <sheetName val="PLANILHA DE QUANT. E CUSTOS A"/>
      <sheetName val="PLANILHA DE QUANT_ E CUSTOS A"/>
      <sheetName val="DADOS"/>
      <sheetName val="resumo"/>
      <sheetName val="REAJU"/>
      <sheetName val="plmuseu"/>
      <sheetName val="planilha-alta"/>
      <sheetName val="61M-CBMI"/>
      <sheetName val="TPU-MARÇO_2002"/>
    </sheetNames>
    <sheetDataSet>
      <sheetData sheetId="0"/>
      <sheetData sheetId="1"/>
      <sheetData sheetId="2"/>
      <sheetData sheetId="3">
        <row r="26">
          <cell r="A26" t="str">
            <v>CBUQ</v>
          </cell>
        </row>
        <row r="27">
          <cell r="A27" t="str">
            <v>FR(5)</v>
          </cell>
        </row>
        <row r="28">
          <cell r="A28" t="str">
            <v>MRC</v>
          </cell>
        </row>
        <row r="29">
          <cell r="A29" t="str">
            <v>REP</v>
          </cell>
        </row>
        <row r="30">
          <cell r="A30" t="str">
            <v>H(x)</v>
          </cell>
        </row>
        <row r="31">
          <cell r="A31" t="str">
            <v>FR(x) + REP + H(x)</v>
          </cell>
        </row>
        <row r="32">
          <cell r="A32" t="str">
            <v>RB</v>
          </cell>
        </row>
        <row r="33">
          <cell r="A33" t="str">
            <v>REC</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Especif"/>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aux"/>
      <sheetName val="pro-08"/>
      <sheetName val="1.6"/>
      <sheetName val="BR-230 POMBAL-S.GONÇALO"/>
      <sheetName val="p a t o 99 b"/>
      <sheetName val="RELATÓRIO"/>
      <sheetName val="RESUMO-DVOP"/>
      <sheetName val="61M-CBMI:MAT-BET"/>
      <sheetName val="A"/>
      <sheetName val="APONT"/>
      <sheetName val="Faturamento 2016 (Diferimento)"/>
      <sheetName val="Solicitação Interna de Fab"/>
      <sheetName val="Serviços"/>
    </sheetNames>
    <sheetDataSet>
      <sheetData sheetId="0">
        <row r="2">
          <cell r="U2" t="str">
            <v>FOLHA 01</v>
          </cell>
        </row>
        <row r="18">
          <cell r="H18">
            <v>0</v>
          </cell>
        </row>
      </sheetData>
      <sheetData sheetId="1">
        <row r="2">
          <cell r="U2" t="str">
            <v>FOLHA 01</v>
          </cell>
        </row>
        <row r="18">
          <cell r="H18">
            <v>0</v>
          </cell>
        </row>
      </sheetData>
      <sheetData sheetId="2">
        <row r="2">
          <cell r="U2" t="str">
            <v>FOLHA 01</v>
          </cell>
        </row>
      </sheetData>
      <sheetData sheetId="3">
        <row r="2">
          <cell r="U2" t="str">
            <v>FOLHA 01</v>
          </cell>
        </row>
      </sheetData>
      <sheetData sheetId="4">
        <row r="2">
          <cell r="U2" t="str">
            <v>FOLHA 01</v>
          </cell>
        </row>
      </sheetData>
      <sheetData sheetId="5">
        <row r="2">
          <cell r="U2" t="str">
            <v>FOLHA 01</v>
          </cell>
        </row>
      </sheetData>
      <sheetData sheetId="6">
        <row r="2">
          <cell r="U2" t="str">
            <v>FOLHA 01</v>
          </cell>
        </row>
      </sheetData>
      <sheetData sheetId="7">
        <row r="2">
          <cell r="U2" t="str">
            <v>FOLHA 01</v>
          </cell>
        </row>
      </sheetData>
      <sheetData sheetId="8">
        <row r="2">
          <cell r="U2" t="str">
            <v>FOLHA 01</v>
          </cell>
        </row>
      </sheetData>
      <sheetData sheetId="9">
        <row r="2">
          <cell r="U2" t="str">
            <v>FOLHA 01</v>
          </cell>
        </row>
      </sheetData>
      <sheetData sheetId="10">
        <row r="2">
          <cell r="U2" t="str">
            <v>FOLHA 01</v>
          </cell>
        </row>
      </sheetData>
      <sheetData sheetId="11">
        <row r="2">
          <cell r="U2" t="str">
            <v>FOLHA 01</v>
          </cell>
        </row>
      </sheetData>
      <sheetData sheetId="12">
        <row r="2">
          <cell r="U2" t="str">
            <v>FOLHA 01</v>
          </cell>
        </row>
      </sheetData>
      <sheetData sheetId="13">
        <row r="2">
          <cell r="U2" t="str">
            <v>FOLHA 01</v>
          </cell>
        </row>
      </sheetData>
      <sheetData sheetId="14">
        <row r="2">
          <cell r="U2" t="str">
            <v>FOLHA 01</v>
          </cell>
        </row>
      </sheetData>
      <sheetData sheetId="15">
        <row r="2">
          <cell r="U2" t="str">
            <v>FOLHA 01</v>
          </cell>
        </row>
      </sheetData>
      <sheetData sheetId="16">
        <row r="2">
          <cell r="U2" t="str">
            <v>FOLHA 01</v>
          </cell>
        </row>
      </sheetData>
      <sheetData sheetId="17" refreshError="1"/>
      <sheetData sheetId="18">
        <row r="2">
          <cell r="U2" t="str">
            <v>FOLHA 01</v>
          </cell>
        </row>
      </sheetData>
      <sheetData sheetId="19">
        <row r="2">
          <cell r="U2" t="str">
            <v>FOLHA 01</v>
          </cell>
        </row>
      </sheetData>
      <sheetData sheetId="20">
        <row r="2">
          <cell r="U2" t="str">
            <v>FOLHA 01</v>
          </cell>
        </row>
      </sheetData>
      <sheetData sheetId="21">
        <row r="2">
          <cell r="U2" t="str">
            <v>FOLHA 01</v>
          </cell>
        </row>
      </sheetData>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ª MP_BR_459"/>
      <sheetName val="TABELA"/>
      <sheetName val="TCC4"/>
      <sheetName val="TCB5"/>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TAB R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xo"/>
      <sheetName val="FIS"/>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8ª MP_BR_459"/>
      <sheetName val="TCB5"/>
      <sheetName val="projeto"/>
      <sheetName val="61M-CBMI"/>
      <sheetName val="avanço físico"/>
      <sheetName val="2.2.5.CBUQ"/>
      <sheetName val="2.2.5.PM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geral"/>
      <sheetName val="Plan2"/>
      <sheetName val="Plan3"/>
      <sheetName val="Plan4"/>
      <sheetName val="Plan5"/>
      <sheetName val="Plan6"/>
      <sheetName val="Plan7"/>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PLANILHA"/>
      <sheetName val="Quadro de qntd"/>
      <sheetName val="Cálculo"/>
    </sheetNames>
    <sheetDataSet>
      <sheetData sheetId="0">
        <row r="43">
          <cell r="C43">
            <v>2.327</v>
          </cell>
        </row>
      </sheetData>
      <sheetData sheetId="1">
        <row r="60">
          <cell r="U60">
            <v>77677.78300000001</v>
          </cell>
        </row>
        <row r="101">
          <cell r="U101">
            <v>77185.775999999998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Material"/>
      <sheetName val="Transporte"/>
      <sheetName val="Descontos"/>
      <sheetName val="Medição"/>
      <sheetName val="CADASTRO"/>
      <sheetName val="Teor"/>
      <sheetName val="RELATÓRIO"/>
      <sheetName val="_TRANSPORTE MAN"/>
      <sheetName val="Tabela Abril 2000"/>
      <sheetName val="Rel_19ª med_"/>
      <sheetName val="PLANILHA"/>
      <sheetName val="Medição de Carreteiro Autonomo"/>
      <sheetName val="SERVIÇOS"/>
      <sheetName val="padrão"/>
      <sheetName val="infra"/>
      <sheetName val="elétrica"/>
      <sheetName val="LÓGICA 2"/>
    </sheetNames>
    <sheetDataSet>
      <sheetData sheetId="0">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1">
        <row r="9">
          <cell r="A9">
            <v>1</v>
          </cell>
        </row>
      </sheetData>
      <sheetData sheetId="2">
        <row r="9">
          <cell r="A9">
            <v>1</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va_S"/>
      <sheetName val="Curva_S jun 22"/>
      <sheetName val="Curva_S juL 23 "/>
      <sheetName val="Plan4"/>
    </sheetNames>
    <sheetDataSet>
      <sheetData sheetId="0">
        <row r="5">
          <cell r="D5">
            <v>1309482.8701249997</v>
          </cell>
        </row>
      </sheetData>
      <sheetData sheetId="1"/>
      <sheetData sheetId="2"/>
      <sheetData sheetId="3"/>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QUANT"/>
      <sheetName val="ORÇA "/>
      <sheetName val="CFF"/>
      <sheetName val="TRANSP"/>
      <sheetName val="MEMORIAL DE CALCULO"/>
      <sheetName val="BLS"/>
      <sheetName val="BLD"/>
      <sheetName val="BLT"/>
      <sheetName val="TERRAP E PAVIM"/>
      <sheetName val="BDI"/>
      <sheetName val="BDI DIFERENCIADO"/>
      <sheetName val="DRENO"/>
      <sheetName val="SN HOR"/>
      <sheetName val="SN VERT"/>
      <sheetName val="LASTRO"/>
    </sheetNames>
    <sheetDataSet>
      <sheetData sheetId="0"/>
      <sheetData sheetId="1">
        <row r="5">
          <cell r="A5" t="str">
            <v>ITEM</v>
          </cell>
          <cell r="B5" t="str">
            <v>CODIGO</v>
          </cell>
          <cell r="C5" t="str">
            <v>BANCO</v>
          </cell>
          <cell r="D5" t="str">
            <v>DISCRIMINAÇÃO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ÕES"/>
      <sheetName val="INSUMO SICRO OUT 2023"/>
      <sheetName val="SERVIÇO SICRO OUT 2023"/>
      <sheetName val="SERV. SINAPI JAN 2024"/>
      <sheetName val="INS. SINAPI JAN 2024"/>
      <sheetName val="PLANILHA APOIO (APENAS OCULTAR)"/>
      <sheetName val="RESUMO INVESTIMENTO"/>
      <sheetName val="RESUMO PLANO TRABALHO"/>
      <sheetName val="RESUMO MATERIAIS"/>
      <sheetName val="MATERIAL"/>
      <sheetName val="OLEO DIESEL"/>
      <sheetName val="ORÇAMENTO"/>
      <sheetName val="QUADRO DE RUAS"/>
      <sheetName val="POLOS"/>
      <sheetName val="GRUPOS DE INDICADORES"/>
      <sheetName val="CBR DE PROJ DNIT"/>
      <sheetName val="Mem. Calc. Pav. Flex - DNER I"/>
      <sheetName val="Mem.Calc.Pav.Flex-DNER II - 01"/>
      <sheetName val="REG. SUBLEITO"/>
      <sheetName val="BASE"/>
      <sheetName val="SUB BASE"/>
      <sheetName val="REF. SUBLEITO"/>
      <sheetName val="IMPRIMAÇÃO E RR-2C "/>
      <sheetName val="TRANSP. BRITA (PAV)"/>
      <sheetName val="TRANSP. EMULSÃO"/>
      <sheetName val="DIESEL"/>
      <sheetName val="EAI"/>
      <sheetName val="RR2C"/>
      <sheetName val="BINOMIO - ICSM"/>
      <sheetName val="CÁLCULO DE MEIO-FIO E SARJETA"/>
      <sheetName val="MEIO-FIO E SARJETA"/>
      <sheetName val="CÁLCULO DE MEIO-FIO"/>
      <sheetName val="MEIO-FIO"/>
      <sheetName val="TRANSP. BRITA (MEIO-FIO E SARJ)"/>
      <sheetName val="CÁLCULO CALÇADA"/>
      <sheetName val="CALÇADA"/>
      <sheetName val="TRANSP. BRITA (CALÇADA)"/>
      <sheetName val="CÁLCULO PISO TATIL"/>
      <sheetName val="PISO TATIL"/>
      <sheetName val="TRANSP. PISO TATÍL"/>
      <sheetName val="SIN VERTICAL"/>
      <sheetName val="SIN HORIZONTAL"/>
      <sheetName val="TERRAPLANAGEM"/>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ADM"/>
      <sheetName val="MOB E DESMOB"/>
      <sheetName val="COMP. ESCAVAÇÃO"/>
      <sheetName val="COMP. TSD"/>
      <sheetName val="COMP. MEIO-FIO E SARJETA"/>
      <sheetName val="COMP. MEIO-FIO"/>
      <sheetName val="COMP. CALÇADA"/>
      <sheetName val="COMP. PISO TATIL"/>
      <sheetName val="COMP. SIN-001"/>
      <sheetName val="COMP. DREN"/>
      <sheetName val="COTAÇÃO PISO TATÍL"/>
      <sheetName val="COTAÇÃO PEDRA BRITADA N.1"/>
      <sheetName val="COTAÇÃO PEDRA BRITADA N.0"/>
      <sheetName val="CUSTO BRITA"/>
      <sheetName val="CRONOGRAMA"/>
      <sheetName val="BDI-SERVIÇOS"/>
      <sheetName val="BDI-AQUISIÇÃO"/>
      <sheetName val="ENCARGOS SOCIAIS"/>
    </sheetNames>
    <sheetDataSet>
      <sheetData sheetId="0"/>
      <sheetData sheetId="1"/>
      <sheetData sheetId="2"/>
      <sheetData sheetId="3">
        <row r="1">
          <cell r="B1" t="str">
            <v>Código</v>
          </cell>
        </row>
      </sheetData>
      <sheetData sheetId="4"/>
      <sheetData sheetId="5"/>
      <sheetData sheetId="6"/>
      <sheetData sheetId="7"/>
      <sheetData sheetId="8"/>
      <sheetData sheetId="9"/>
      <sheetData sheetId="10"/>
      <sheetData sheetId="11">
        <row r="9">
          <cell r="G9" t="str">
            <v>FEVEREIRO/2024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D QTDE"/>
      <sheetName val="Comp. 01"/>
      <sheetName val="Comp. 02"/>
      <sheetName val="Comp. 03"/>
      <sheetName val="QD RESUMO"/>
      <sheetName val="cronograma"/>
      <sheetName val="Planilha Orçamentaria"/>
      <sheetName val="CURVA ABC DE SERVIÇOS"/>
      <sheetName val="ADM LOCAL"/>
      <sheetName val="CANTEIRO"/>
      <sheetName val="Canteiro Container"/>
      <sheetName val="TRANSP MATERIAIS PAV"/>
      <sheetName val="CPU SD"/>
      <sheetName val="CPU AUX SD"/>
      <sheetName val="CPU CD"/>
      <sheetName val="CPU AUX CD"/>
      <sheetName val="QD DMT"/>
      <sheetName val="BINOMIO MAT BET"/>
      <sheetName val="TRANSP MAT BET"/>
      <sheetName val="ABC INSUMOS SICRO"/>
      <sheetName val="BINOMIO INSUMOS"/>
      <sheetName val="HISTOGRAMA"/>
      <sheetName val="BDI"/>
      <sheetName val="EQUIP MINIMO"/>
      <sheetName val="MAO DE OBRA MINIMA"/>
      <sheetName val="MOB EQUIP PESADOS"/>
      <sheetName val="MOB EQUIP RODANTES"/>
      <sheetName val="MOB PESSO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0">
          <cell r="E10"/>
        </row>
      </sheetData>
      <sheetData sheetId="17"/>
      <sheetData sheetId="18">
        <row r="8">
          <cell r="C8">
            <v>279</v>
          </cell>
        </row>
        <row r="9">
          <cell r="C9">
            <v>0</v>
          </cell>
        </row>
        <row r="12">
          <cell r="H12">
            <v>204.42666666666668</v>
          </cell>
        </row>
        <row r="14">
          <cell r="C14">
            <v>1669.2</v>
          </cell>
        </row>
        <row r="15">
          <cell r="C15">
            <v>0</v>
          </cell>
        </row>
        <row r="18">
          <cell r="H18">
            <v>958.32333333333338</v>
          </cell>
        </row>
        <row r="20">
          <cell r="C20">
            <v>1804.8</v>
          </cell>
        </row>
        <row r="21">
          <cell r="C21">
            <v>0</v>
          </cell>
        </row>
        <row r="24">
          <cell r="H24">
            <v>1008.09</v>
          </cell>
        </row>
      </sheetData>
      <sheetData sheetId="19"/>
      <sheetData sheetId="20"/>
      <sheetData sheetId="21"/>
      <sheetData sheetId="22"/>
      <sheetData sheetId="23"/>
      <sheetData sheetId="24"/>
      <sheetData sheetId="25"/>
      <sheetData sheetId="26"/>
      <sheetData sheetId="2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
      <sheetName val="QD QTDE"/>
      <sheetName val="QD RESUMO"/>
      <sheetName val="Planilha Orçamentaria"/>
      <sheetName val="ADM LOCAL"/>
      <sheetName val="CANTEIRO"/>
      <sheetName val="CRONOGRAMA"/>
      <sheetName val="ABC DE SERVÇOS"/>
      <sheetName val="ABC INSUMOS SICRO"/>
      <sheetName val="BDI"/>
      <sheetName val="ISSQN"/>
      <sheetName val="CGO"/>
      <sheetName val="Transp Material Betum."/>
      <sheetName val="BINOMIO MAT BET"/>
      <sheetName val="BINOMIO INSUMOS"/>
      <sheetName val="QD DMT (JBS)"/>
      <sheetName val="QD DMT"/>
      <sheetName val="Memória de Transp."/>
      <sheetName val="MOB PESSOAL"/>
      <sheetName val="MOB EQUIP PESADOS"/>
      <sheetName val="MOB EQUIP RODANTES"/>
      <sheetName val="EQUIP MINIMO"/>
      <sheetName val="MAO DE OBRA MINIMA"/>
      <sheetName val="HISTOGRAMA"/>
      <sheetName val="Plan1"/>
      <sheetName val="CPU SD"/>
      <sheetName val="CPU AUX SD"/>
      <sheetName val="CPU CD"/>
      <sheetName val="CPU AUX C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2">
          <cell r="H12">
            <v>105.31666666666666</v>
          </cell>
        </row>
        <row r="18">
          <cell r="H18">
            <v>781.35666666666668</v>
          </cell>
        </row>
        <row r="24">
          <cell r="H24">
            <v>828.9133333333333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IROS JARDIM DOS PÁSSAROS"/>
    </sheetNames>
    <sheetDataSet>
      <sheetData sheetId="0">
        <row r="7">
          <cell r="P7">
            <v>295.90109999999999</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QUANT"/>
      <sheetName val="ORÇA "/>
      <sheetName val="CFF"/>
      <sheetName val="TERRAP E PAVIM"/>
      <sheetName val="TRANSP"/>
      <sheetName val="TRANSP CAP RR-2C E CM-30"/>
      <sheetName val="AQUISIÇ MAT BETUMISO"/>
      <sheetName val="MEMORIAL DE CALCULO"/>
      <sheetName val="BDI"/>
      <sheetName val="BDI DIFERENCIADO"/>
      <sheetName val="SN HOR"/>
      <sheetName val="SN VERT"/>
      <sheetName val="REMOÇÃO DE SOLO MOLE"/>
    </sheetNames>
    <sheetDataSet>
      <sheetData sheetId="0"/>
      <sheetData sheetId="1">
        <row r="2">
          <cell r="A2" t="str">
            <v>BAIRRO: NOVA ESPERANÇA</v>
          </cell>
        </row>
        <row r="3">
          <cell r="A3" t="str">
            <v>RUAS: NOVA ESPERAÇA</v>
          </cell>
        </row>
      </sheetData>
      <sheetData sheetId="2"/>
      <sheetData sheetId="3"/>
      <sheetData sheetId="4">
        <row r="8">
          <cell r="A8" t="str">
            <v>RUA NOVA ESPERANÇA</v>
          </cell>
        </row>
      </sheetData>
      <sheetData sheetId="5"/>
      <sheetData sheetId="6">
        <row r="14">
          <cell r="I14">
            <v>92.07</v>
          </cell>
        </row>
      </sheetData>
      <sheetData sheetId="7"/>
      <sheetData sheetId="8"/>
      <sheetData sheetId="9"/>
      <sheetData sheetId="10"/>
      <sheetData sheetId="11"/>
      <sheetData sheetId="12"/>
      <sheetData sheetId="13"/>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QUIS + TRANSPORTE"/>
      <sheetName val="TRANSPORTE"/>
      <sheetName val="Plan1"/>
    </sheetNames>
    <sheetDataSet>
      <sheetData sheetId="0" refreshError="1"/>
      <sheetData sheetId="1" refreshError="1">
        <row r="15">
          <cell r="I15"/>
        </row>
        <row r="47">
          <cell r="I47"/>
        </row>
        <row r="48">
          <cell r="S48"/>
        </row>
      </sheetData>
      <sheetData sheetId="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ORÇAMENTARIO"/>
      <sheetName val="QUANT"/>
      <sheetName val="ORÇA "/>
      <sheetName val="TERRAP E PAVIM"/>
      <sheetName val="COMPOSIÇÕES DOS CUSTOS UNITARIO"/>
      <sheetName val="CRONOGRAMA FÍSICO FIN. EM DIAS"/>
      <sheetName val="TRANSP"/>
      <sheetName val="MEMORIAL DE CALCULO"/>
      <sheetName val="NS SIN HOR"/>
      <sheetName val="NS SIN VERT"/>
      <sheetName val="TRANSPRT ASFALTO CAP 50-70"/>
      <sheetName val="TRANSPRT ASFALTO EMULSÃO-CM-30"/>
      <sheetName val="AQUIS MATERIAL BETUMINOSO"/>
      <sheetName val="BDI"/>
      <sheetName val="BDI DIFERENCIADO"/>
      <sheetName val="FOLHA RESUMO"/>
      <sheetName val="BOLETIM DE SONDAGEM"/>
      <sheetName val="DRENO PROF"/>
      <sheetName val="NS REMOÇÃO POSTE"/>
    </sheetNames>
    <sheetDataSet>
      <sheetData sheetId="0"/>
      <sheetData sheetId="1">
        <row r="2">
          <cell r="A2" t="str">
            <v>BAIRRO: PARQUE DEL REY E PORTAL DO AMAZONIA</v>
          </cell>
        </row>
        <row r="4">
          <cell r="A4" t="str">
            <v>OBRA: PAVIMENTAÇÃO DE VIAS URBANAS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RO-SERVIÇOS"/>
      <sheetName val="SICRO-EQUIP."/>
      <sheetName val="SICRO-MÃO DE OBRA"/>
      <sheetName val="SICRO-MATERIAIS"/>
      <sheetName val="4011353"/>
      <sheetName val="5914649"/>
      <sheetName val="ghjgj"/>
      <sheetName val="6416037"/>
      <sheetName val="4011463"/>
      <sheetName val="ÍNDICE"/>
      <sheetName val="919078"/>
      <sheetName val="1619006"/>
      <sheetName val="5213444"/>
      <sheetName val="5213440"/>
      <sheetName val="5213464"/>
      <sheetName val="5213855"/>
      <sheetName val="5213863"/>
      <sheetName val="5213401"/>
      <sheetName val="5213405"/>
      <sheetName val="5219643"/>
      <sheetName val="5212552"/>
      <sheetName val="5213414"/>
      <sheetName val="5914655"/>
      <sheetName val="1107892"/>
      <sheetName val="4805750"/>
      <sheetName val="4011351"/>
      <sheetName val="4011370"/>
      <sheetName val="4011372"/>
      <sheetName val="5914648"/>
      <sheetName val="5914333"/>
      <sheetName val="2003767"/>
      <sheetName val="5914647"/>
      <sheetName val="5914654"/>
      <sheetName val="1600404"/>
      <sheetName val="2003389"/>
      <sheetName val="4805755"/>
      <sheetName val="3103302"/>
      <sheetName val="2003449"/>
      <sheetName val="5213448"/>
      <sheetName val="5213570"/>
      <sheetName val="5213416"/>
      <sheetName val="5213859"/>
      <sheetName val="1505879"/>
      <sheetName val="2003391"/>
      <sheetName val="1109669"/>
      <sheetName val="1506055"/>
      <sheetName val="2003445"/>
      <sheetName val="2003447"/>
      <sheetName val="2003387"/>
      <sheetName val="2003842"/>
      <sheetName val="4413995"/>
      <sheetName val="4413996"/>
      <sheetName val="3108022"/>
      <sheetName val="2003313"/>
      <sheetName val="705185"/>
      <sheetName val="1100657"/>
      <sheetName val="407819"/>
      <sheetName val="1106057"/>
      <sheetName val="2105605"/>
      <sheetName val="3108005"/>
      <sheetName val="705233"/>
      <sheetName val="705362"/>
      <sheetName val="705411"/>
      <sheetName val="804081"/>
      <sheetName val="804385"/>
      <sheetName val="1109671"/>
      <sheetName val="1106165"/>
      <sheetName val="804023"/>
      <sheetName val="804031"/>
      <sheetName val="2003850"/>
      <sheetName val="2003868"/>
      <sheetName val="5213465"/>
      <sheetName val="5213446"/>
      <sheetName val="5213449"/>
      <sheetName val="5213428"/>
      <sheetName val="5213453"/>
      <sheetName val="4815671"/>
      <sheetName val="5213351"/>
      <sheetName val="5213857"/>
      <sheetName val="5213860"/>
      <sheetName val="5213421"/>
      <sheetName val="5213477"/>
      <sheetName val="5213869"/>
      <sheetName val="5213489"/>
      <sheetName val="5213472"/>
      <sheetName val="5915373"/>
      <sheetName val="3713604"/>
      <sheetName val="3713605"/>
      <sheetName val="5915406"/>
      <sheetName val="4011212"/>
      <sheetName val="1109697"/>
      <sheetName val="407820"/>
      <sheetName val="2003642"/>
      <sheetName val="5915474"/>
      <sheetName val="5915476"/>
      <sheetName val="2003451"/>
      <sheetName val="2003455"/>
      <sheetName val="2003453"/>
      <sheetName val="2003457"/>
      <sheetName val="2003459"/>
      <sheetName val="804121"/>
      <sheetName val="5914389"/>
      <sheetName val="5914359"/>
      <sheetName val="6817859"/>
      <sheetName val="2003867"/>
      <sheetName val="6817783"/>
      <sheetName val="408067"/>
      <sheetName val="5909007"/>
      <sheetName val="1119528"/>
      <sheetName val="3117750"/>
      <sheetName val="1400973"/>
      <sheetName val="1400974"/>
      <sheetName val="1416139"/>
      <sheetName val="2408057"/>
      <sheetName val="1107888"/>
      <sheetName val="2003706"/>
      <sheetName val="2003708"/>
      <sheetName val="2003710"/>
      <sheetName val="2003696"/>
      <sheetName val="2003698"/>
      <sheetName val="2003704"/>
      <sheetName val="2003463"/>
      <sheetName val="2003465"/>
      <sheetName val="2003471"/>
      <sheetName val="2003644"/>
      <sheetName val="6817873"/>
      <sheetName val="6817797"/>
      <sheetName val="1107890"/>
      <sheetName val="2003628"/>
      <sheetName val="2009619"/>
      <sheetName val="1107896"/>
      <sheetName val="2003636"/>
      <sheetName val="804101"/>
      <sheetName val="2003373"/>
      <sheetName val="2003385"/>
      <sheetName val="705419"/>
      <sheetName val="705330"/>
      <sheetName val="804293"/>
      <sheetName val="804029"/>
      <sheetName val="804021"/>
      <sheetName val="5213865"/>
      <sheetName val="705374"/>
      <sheetName val="705285"/>
      <sheetName val="5213417"/>
      <sheetName val="2003443"/>
      <sheetName val="2003343"/>
      <sheetName val="3108018"/>
      <sheetName val="5213403"/>
      <sheetName val="2004522"/>
      <sheetName val="2004521"/>
      <sheetName val="2003355"/>
      <sheetName val="2003638"/>
      <sheetName val="2003823"/>
      <sheetName val="2003827"/>
      <sheetName val="804377"/>
      <sheetName val="5213452"/>
      <sheetName val="5213473"/>
      <sheetName val="4011352"/>
      <sheetName val="5213571"/>
      <sheetName val="5216111"/>
      <sheetName val="5219605"/>
      <sheetName val="2003469"/>
      <sheetName val="2003461"/>
      <sheetName val="5914622"/>
      <sheetName val="5914434"/>
      <sheetName val="804441"/>
      <sheetName val="GÁRDULAS"/>
      <sheetName val="903845"/>
      <sheetName val="5213864"/>
      <sheetName val="5502978"/>
      <sheetName val="5503041"/>
      <sheetName val="5213360"/>
      <sheetName val="5213359"/>
      <sheetName val="5219644"/>
      <sheetName val="4011227"/>
      <sheetName val="5914354"/>
      <sheetName val="4016096"/>
      <sheetName val="4011219"/>
      <sheetName val="5213361"/>
      <sheetName val="5213362"/>
      <sheetName val="4805756"/>
      <sheetName val="4805754"/>
      <sheetName val="2003315"/>
      <sheetName val="5501701"/>
      <sheetName val="5501702"/>
      <sheetName val="2003271"/>
      <sheetName val="2003309"/>
      <sheetName val="2003441"/>
      <sheetName val="2003578"/>
      <sheetName val="2003921"/>
      <sheetName val="1107928"/>
      <sheetName val="2004519"/>
      <sheetName val="5919534"/>
      <sheetName val="4805757"/>
      <sheetName val="4816119"/>
      <sheetName val="6817889"/>
      <sheetName val="5213476"/>
      <sheetName val="6817813"/>
      <sheetName val="4015612"/>
      <sheetName val="804045"/>
      <sheetName val="804401"/>
      <sheetName val="2003409"/>
      <sheetName val="4915732"/>
      <sheetName val="903810"/>
      <sheetName val="3713608"/>
      <sheetName val="5502986"/>
      <sheetName val="5502985"/>
      <sheetName val="919013"/>
      <sheetName val="4011211"/>
      <sheetName val="4011209"/>
      <sheetName val="3807864"/>
      <sheetName val="1619004"/>
      <sheetName val="1619003"/>
      <sheetName val="919079"/>
      <sheetName val="4805751"/>
      <sheetName val="3107997"/>
      <sheetName val="903848"/>
      <sheetName val="909617"/>
      <sheetName val="5914675"/>
      <sheetName val="1416201"/>
      <sheetName val="903788"/>
      <sheetName val="903789"/>
      <sheetName val="903860"/>
      <sheetName val="903818"/>
      <sheetName val="909620"/>
      <sheetName val="1109675"/>
      <sheetName val="1109622"/>
      <sheetName val="SARJETÃO"/>
    </sheetNames>
    <sheetDataSet>
      <sheetData sheetId="0" refreshError="1">
        <row r="1">
          <cell r="A1" t="str">
            <v>Código</v>
          </cell>
          <cell r="B1" t="str">
            <v>Descrição do Serviço</v>
          </cell>
          <cell r="C1" t="str">
            <v>Unidade</v>
          </cell>
          <cell r="D1" t="str">
            <v>NÃO DESONERADO</v>
          </cell>
          <cell r="E1" t="str">
            <v>COM DESONERAÇÃO</v>
          </cell>
        </row>
        <row r="2">
          <cell r="A2">
            <v>307731</v>
          </cell>
          <cell r="B2" t="str">
            <v>Aparelho de apoio de neoprene fretado para estruturas moldadas no local - fornecimento e instalação</v>
          </cell>
          <cell r="C2" t="str">
            <v>dm³</v>
          </cell>
          <cell r="D2">
            <v>120.17</v>
          </cell>
          <cell r="E2" t="e">
            <v>#N/A</v>
          </cell>
        </row>
        <row r="3">
          <cell r="A3">
            <v>307732</v>
          </cell>
          <cell r="B3" t="str">
            <v>Aparelho de apoio de neoprene fretado para estruturas pré-moldadas - fornecimento e instalação</v>
          </cell>
          <cell r="C3" t="str">
            <v>dm³</v>
          </cell>
          <cell r="D3">
            <v>92.26</v>
          </cell>
          <cell r="E3" t="e">
            <v>#N/A</v>
          </cell>
        </row>
        <row r="4">
          <cell r="A4">
            <v>308308</v>
          </cell>
          <cell r="B4" t="str">
            <v>Aparelho de apoio metálico elastomérico fixo com capacidade de 1.500 kN - fornecimento e instalação</v>
          </cell>
          <cell r="C4" t="str">
            <v>un</v>
          </cell>
          <cell r="D4">
            <v>7278.29</v>
          </cell>
          <cell r="E4" t="e">
            <v>#N/A</v>
          </cell>
        </row>
        <row r="5">
          <cell r="A5">
            <v>308313</v>
          </cell>
          <cell r="B5" t="str">
            <v>Aparelho de apoio metálico elastomérico fixo com capacidade de 10.000 kN - fornecimento e instalação</v>
          </cell>
          <cell r="C5" t="str">
            <v>un</v>
          </cell>
          <cell r="D5">
            <v>46354.92</v>
          </cell>
          <cell r="E5" t="e">
            <v>#N/A</v>
          </cell>
        </row>
        <row r="6">
          <cell r="A6">
            <v>308309</v>
          </cell>
          <cell r="B6" t="str">
            <v>Aparelho de apoio metálico elastomérico fixo com capacidade de 2.500 kN - fornecimento e instalação</v>
          </cell>
          <cell r="C6" t="str">
            <v>un</v>
          </cell>
          <cell r="D6">
            <v>11810.76</v>
          </cell>
          <cell r="E6" t="e">
            <v>#N/A</v>
          </cell>
        </row>
        <row r="7">
          <cell r="A7">
            <v>308310</v>
          </cell>
          <cell r="B7" t="str">
            <v>Aparelho de apoio metálico elastomérico fixo com capacidade de 4.000 kN - fornecimento e instalação</v>
          </cell>
          <cell r="C7" t="str">
            <v>un</v>
          </cell>
          <cell r="D7">
            <v>17786.96</v>
          </cell>
          <cell r="E7" t="e">
            <v>#N/A</v>
          </cell>
        </row>
        <row r="8">
          <cell r="A8">
            <v>308311</v>
          </cell>
          <cell r="B8" t="str">
            <v>Aparelho de apoio metálico elastomérico fixo com capacidade de 5.500 kN - fornecimento e instalação</v>
          </cell>
          <cell r="C8" t="str">
            <v>un</v>
          </cell>
          <cell r="D8">
            <v>24419.4</v>
          </cell>
          <cell r="E8" t="e">
            <v>#N/A</v>
          </cell>
        </row>
        <row r="9">
          <cell r="A9">
            <v>308312</v>
          </cell>
          <cell r="B9" t="str">
            <v>Aparelho de apoio metálico elastomérico fixo com capacidade de 7.500 kN - fornecimento e instalação</v>
          </cell>
          <cell r="C9" t="str">
            <v>un</v>
          </cell>
          <cell r="D9">
            <v>33769.35</v>
          </cell>
          <cell r="E9" t="e">
            <v>#N/A</v>
          </cell>
        </row>
        <row r="10">
          <cell r="A10">
            <v>308307</v>
          </cell>
          <cell r="B10" t="str">
            <v>Aparelho de apoio metálico elastomérico fixo com capacidade de 700 kN - fornecimento e instalação</v>
          </cell>
          <cell r="C10" t="str">
            <v>un</v>
          </cell>
          <cell r="D10">
            <v>4849.49</v>
          </cell>
          <cell r="E10" t="e">
            <v>#N/A</v>
          </cell>
        </row>
        <row r="11">
          <cell r="A11">
            <v>308322</v>
          </cell>
          <cell r="B11" t="str">
            <v>Aparelho de apoio metálico elastomérico multidirecional com capacidade de 1.500 kN - fornecimento e instalação</v>
          </cell>
          <cell r="C11" t="str">
            <v>un</v>
          </cell>
          <cell r="D11">
            <v>5970.57</v>
          </cell>
          <cell r="E11" t="e">
            <v>#N/A</v>
          </cell>
        </row>
        <row r="12">
          <cell r="A12">
            <v>308327</v>
          </cell>
          <cell r="B12" t="str">
            <v>Aparelho de apoio metálico elastomérico multidirecional com capacidade de 10.000 kN - fornecimento e instalação</v>
          </cell>
          <cell r="C12" t="str">
            <v>un</v>
          </cell>
          <cell r="D12">
            <v>37170.480000000003</v>
          </cell>
          <cell r="E12" t="e">
            <v>#N/A</v>
          </cell>
        </row>
        <row r="13">
          <cell r="A13">
            <v>308323</v>
          </cell>
          <cell r="B13" t="str">
            <v>Aparelho de apoio metálico elastomérico multidirecional com capacidade de 2.500 kN - fornecimento e instalação</v>
          </cell>
          <cell r="C13" t="str">
            <v>un</v>
          </cell>
          <cell r="D13">
            <v>8689.99</v>
          </cell>
          <cell r="E13" t="e">
            <v>#N/A</v>
          </cell>
        </row>
        <row r="14">
          <cell r="A14">
            <v>308324</v>
          </cell>
          <cell r="B14" t="str">
            <v>Aparelho de apoio metálico elastomérico multidirecional com capacidade de 4.000 kN - fornecimento e instalação</v>
          </cell>
          <cell r="C14" t="str">
            <v>un</v>
          </cell>
          <cell r="D14">
            <v>13698.84</v>
          </cell>
          <cell r="E14" t="e">
            <v>#N/A</v>
          </cell>
        </row>
        <row r="15">
          <cell r="A15">
            <v>308325</v>
          </cell>
          <cell r="B15" t="str">
            <v>Aparelho de apoio metálico elastomérico multidirecional com capacidade de 5.500 kN - fornecimento e instalação</v>
          </cell>
          <cell r="C15" t="str">
            <v>un</v>
          </cell>
          <cell r="D15">
            <v>19412.77</v>
          </cell>
          <cell r="E15" t="e">
            <v>#N/A</v>
          </cell>
        </row>
        <row r="16">
          <cell r="A16">
            <v>308326</v>
          </cell>
          <cell r="B16" t="str">
            <v>Aparelho de apoio metálico elastomérico multidirecional com capacidade de 7.500 kN - fornecimento e instalação</v>
          </cell>
          <cell r="C16" t="str">
            <v>un</v>
          </cell>
          <cell r="D16">
            <v>27390.77</v>
          </cell>
          <cell r="E16" t="e">
            <v>#N/A</v>
          </cell>
        </row>
        <row r="17">
          <cell r="A17">
            <v>308321</v>
          </cell>
          <cell r="B17" t="str">
            <v>Aparelho de apoio metálico elastomérico multidirecional com capacidade de 700 kN - fornecimento e instalação</v>
          </cell>
          <cell r="C17" t="str">
            <v>un</v>
          </cell>
          <cell r="D17">
            <v>3804.63</v>
          </cell>
          <cell r="E17" t="e">
            <v>#N/A</v>
          </cell>
        </row>
        <row r="18">
          <cell r="A18">
            <v>308315</v>
          </cell>
          <cell r="B18" t="str">
            <v>Aparelho de apoio metálico elastomérico unidirecional com capacidade de 1.500 kN - fornecimento e instalação</v>
          </cell>
          <cell r="C18" t="str">
            <v>un</v>
          </cell>
          <cell r="D18">
            <v>7320.81</v>
          </cell>
          <cell r="E18" t="e">
            <v>#N/A</v>
          </cell>
        </row>
        <row r="19">
          <cell r="A19">
            <v>308320</v>
          </cell>
          <cell r="B19" t="str">
            <v>Aparelho de apoio metálico elastomérico unidirecional com capacidade de 10.000 kN - fornecimento e instalação</v>
          </cell>
          <cell r="C19" t="str">
            <v>un</v>
          </cell>
          <cell r="D19">
            <v>46564</v>
          </cell>
          <cell r="E19" t="e">
            <v>#N/A</v>
          </cell>
        </row>
        <row r="20">
          <cell r="A20">
            <v>308316</v>
          </cell>
          <cell r="B20" t="str">
            <v>Aparelho de apoio metálico elastomérico unidirecional com capacidade de 2.500 kN - fornecimento e instalação</v>
          </cell>
          <cell r="C20" t="str">
            <v>un</v>
          </cell>
          <cell r="D20">
            <v>10373.620000000001</v>
          </cell>
          <cell r="E20" t="e">
            <v>#N/A</v>
          </cell>
        </row>
        <row r="21">
          <cell r="A21">
            <v>308317</v>
          </cell>
          <cell r="B21" t="str">
            <v>Aparelho de apoio metálico elastomérico unidirecional com capacidade de 4.000 kN - fornecimento e instalação</v>
          </cell>
          <cell r="C21" t="str">
            <v>un</v>
          </cell>
          <cell r="D21">
            <v>17398.43</v>
          </cell>
          <cell r="E21" t="e">
            <v>#N/A</v>
          </cell>
        </row>
        <row r="22">
          <cell r="A22">
            <v>308318</v>
          </cell>
          <cell r="B22" t="str">
            <v>Aparelho de apoio metálico elastomérico unidirecional com capacidade de 5.500 kN - fornecimento e instalação</v>
          </cell>
          <cell r="C22" t="str">
            <v>un</v>
          </cell>
          <cell r="D22">
            <v>24572.9</v>
          </cell>
          <cell r="E22" t="e">
            <v>#N/A</v>
          </cell>
        </row>
        <row r="23">
          <cell r="A23">
            <v>308319</v>
          </cell>
          <cell r="B23" t="str">
            <v>Aparelho de apoio metálico elastomérico unidirecional com capacidade de 7.500 kN - fornecimento e instalação</v>
          </cell>
          <cell r="C23" t="str">
            <v>un</v>
          </cell>
          <cell r="D23">
            <v>30966.23</v>
          </cell>
          <cell r="E23" t="e">
            <v>#N/A</v>
          </cell>
        </row>
        <row r="24">
          <cell r="A24">
            <v>308314</v>
          </cell>
          <cell r="B24" t="str">
            <v>Aparelho de apoio metálico elastomérico unidirecional com capacidade de 700 kN - fornecimento e instalação</v>
          </cell>
          <cell r="C24" t="str">
            <v>un</v>
          </cell>
          <cell r="D24">
            <v>4903.96</v>
          </cell>
          <cell r="E24" t="e">
            <v>#N/A</v>
          </cell>
        </row>
        <row r="25">
          <cell r="A25">
            <v>308250</v>
          </cell>
          <cell r="B25" t="str">
            <v>Aparelho de apoio metálico esférico fixo com capacidade de 1.000 kN - fornecimento e instalação</v>
          </cell>
          <cell r="C25" t="str">
            <v>un</v>
          </cell>
          <cell r="D25">
            <v>5985.18</v>
          </cell>
          <cell r="E25" t="e">
            <v>#N/A</v>
          </cell>
        </row>
        <row r="26">
          <cell r="A26">
            <v>308251</v>
          </cell>
          <cell r="B26" t="str">
            <v>Aparelho de apoio metálico esférico fixo com capacidade de 1.500 kN - fornecimento e instalação</v>
          </cell>
          <cell r="C26" t="str">
            <v>un</v>
          </cell>
          <cell r="D26">
            <v>9100.85</v>
          </cell>
          <cell r="E26" t="e">
            <v>#N/A</v>
          </cell>
        </row>
        <row r="27">
          <cell r="A27">
            <v>308268</v>
          </cell>
          <cell r="B27" t="str">
            <v>Aparelho de apoio metálico esférico fixo com capacidade de 10.000 kN - fornecimento e instalação</v>
          </cell>
          <cell r="C27" t="str">
            <v>un</v>
          </cell>
          <cell r="D27">
            <v>82641.45</v>
          </cell>
          <cell r="E27" t="e">
            <v>#N/A</v>
          </cell>
        </row>
        <row r="28">
          <cell r="A28">
            <v>308252</v>
          </cell>
          <cell r="B28" t="str">
            <v>Aparelho de apoio metálico esférico fixo com capacidade de 2.000 kN - fornecimento e instalação</v>
          </cell>
          <cell r="C28" t="str">
            <v>un</v>
          </cell>
          <cell r="D28">
            <v>11005.42</v>
          </cell>
          <cell r="E28" t="e">
            <v>#N/A</v>
          </cell>
        </row>
        <row r="29">
          <cell r="A29">
            <v>308253</v>
          </cell>
          <cell r="B29" t="str">
            <v>Aparelho de apoio metálico esférico fixo com capacidade de 2.500 kN - fornecimento e instalação</v>
          </cell>
          <cell r="C29" t="str">
            <v>un</v>
          </cell>
          <cell r="D29">
            <v>13603.51</v>
          </cell>
          <cell r="E29" t="e">
            <v>#N/A</v>
          </cell>
        </row>
        <row r="30">
          <cell r="A30">
            <v>308254</v>
          </cell>
          <cell r="B30" t="str">
            <v>Aparelho de apoio metálico esférico fixo com capacidade de 3.000 kN - fornecimento e instalação</v>
          </cell>
          <cell r="C30" t="str">
            <v>un</v>
          </cell>
          <cell r="D30">
            <v>15308.26</v>
          </cell>
          <cell r="E30" t="e">
            <v>#N/A</v>
          </cell>
        </row>
        <row r="31">
          <cell r="A31">
            <v>308255</v>
          </cell>
          <cell r="B31" t="str">
            <v>Aparelho de apoio metálico esférico fixo com capacidade de 3.500 kN - fornecimento e instalação</v>
          </cell>
          <cell r="C31" t="str">
            <v>un</v>
          </cell>
          <cell r="D31">
            <v>18803.939999999999</v>
          </cell>
          <cell r="E31" t="e">
            <v>#N/A</v>
          </cell>
        </row>
        <row r="32">
          <cell r="A32">
            <v>308256</v>
          </cell>
          <cell r="B32" t="str">
            <v>Aparelho de apoio metálico esférico fixo com capacidade de 4.000 kN - fornecimento e instalação</v>
          </cell>
          <cell r="C32" t="str">
            <v>un</v>
          </cell>
          <cell r="D32">
            <v>23262.81</v>
          </cell>
          <cell r="E32" t="e">
            <v>#N/A</v>
          </cell>
        </row>
        <row r="33">
          <cell r="A33">
            <v>308257</v>
          </cell>
          <cell r="B33" t="str">
            <v>Aparelho de apoio metálico esférico fixo com capacidade de 4.500 kN - fornecimento e instalação</v>
          </cell>
          <cell r="C33" t="str">
            <v>un</v>
          </cell>
          <cell r="D33">
            <v>32033.7</v>
          </cell>
          <cell r="E33" t="e">
            <v>#N/A</v>
          </cell>
        </row>
        <row r="34">
          <cell r="A34">
            <v>308258</v>
          </cell>
          <cell r="B34" t="str">
            <v>Aparelho de apoio metálico esférico fixo com capacidade de 5.000 kN - fornecimento e instalação</v>
          </cell>
          <cell r="C34" t="str">
            <v>un</v>
          </cell>
          <cell r="D34">
            <v>35697.440000000002</v>
          </cell>
          <cell r="E34" t="e">
            <v>#N/A</v>
          </cell>
        </row>
        <row r="35">
          <cell r="A35">
            <v>308259</v>
          </cell>
          <cell r="B35" t="str">
            <v>Aparelho de apoio metálico esférico fixo com capacidade de 5.500 kN - fornecimento e instalação</v>
          </cell>
          <cell r="C35" t="str">
            <v>un</v>
          </cell>
          <cell r="D35">
            <v>42999.07</v>
          </cell>
          <cell r="E35" t="e">
            <v>#N/A</v>
          </cell>
        </row>
        <row r="36">
          <cell r="A36">
            <v>308260</v>
          </cell>
          <cell r="B36" t="str">
            <v>Aparelho de apoio metálico esférico fixo com capacidade de 6.000 kN - fornecimento e instalação</v>
          </cell>
          <cell r="C36" t="str">
            <v>un</v>
          </cell>
          <cell r="D36">
            <v>47320.14</v>
          </cell>
          <cell r="E36" t="e">
            <v>#N/A</v>
          </cell>
        </row>
        <row r="37">
          <cell r="A37">
            <v>308261</v>
          </cell>
          <cell r="B37" t="str">
            <v>Aparelho de apoio metálico esférico fixo com capacidade de 6.500 kN - fornecimento e instalação</v>
          </cell>
          <cell r="C37" t="str">
            <v>un</v>
          </cell>
          <cell r="D37">
            <v>52495.22</v>
          </cell>
          <cell r="E37" t="e">
            <v>#N/A</v>
          </cell>
        </row>
        <row r="38">
          <cell r="A38">
            <v>308262</v>
          </cell>
          <cell r="B38" t="str">
            <v>Aparelho de apoio metálico esférico fixo com capacidade de 7.000 kN - fornecimento e instalação</v>
          </cell>
          <cell r="C38" t="str">
            <v>un</v>
          </cell>
          <cell r="D38">
            <v>57388.4</v>
          </cell>
          <cell r="E38" t="e">
            <v>#N/A</v>
          </cell>
        </row>
        <row r="39">
          <cell r="A39">
            <v>308263</v>
          </cell>
          <cell r="B39" t="str">
            <v>Aparelho de apoio metálico esférico fixo com capacidade de 7.500 kN - fornecimento e instalação</v>
          </cell>
          <cell r="C39" t="str">
            <v>un</v>
          </cell>
          <cell r="D39">
            <v>58267.360000000001</v>
          </cell>
          <cell r="E39" t="e">
            <v>#N/A</v>
          </cell>
        </row>
        <row r="40">
          <cell r="A40">
            <v>308264</v>
          </cell>
          <cell r="B40" t="str">
            <v>Aparelho de apoio metálico esférico fixo com capacidade de 8.000 kN - fornecimento e instalação</v>
          </cell>
          <cell r="C40" t="str">
            <v>un</v>
          </cell>
          <cell r="D40">
            <v>64916.32</v>
          </cell>
          <cell r="E40" t="e">
            <v>#N/A</v>
          </cell>
        </row>
        <row r="41">
          <cell r="A41">
            <v>308265</v>
          </cell>
          <cell r="B41" t="str">
            <v>Aparelho de apoio metálico esférico fixo com capacidade de 8.500 kN - fornecimento e instalação</v>
          </cell>
          <cell r="C41" t="str">
            <v>un</v>
          </cell>
          <cell r="D41">
            <v>66416.12</v>
          </cell>
          <cell r="E41" t="e">
            <v>#N/A</v>
          </cell>
        </row>
        <row r="42">
          <cell r="A42">
            <v>308266</v>
          </cell>
          <cell r="B42" t="str">
            <v>Aparelho de apoio metálico esférico fixo com capacidade de 9.000 kN - fornecimento e instalação</v>
          </cell>
          <cell r="C42" t="str">
            <v>un</v>
          </cell>
          <cell r="D42">
            <v>73952.72</v>
          </cell>
          <cell r="E42" t="e">
            <v>#N/A</v>
          </cell>
        </row>
        <row r="43">
          <cell r="A43">
            <v>308267</v>
          </cell>
          <cell r="B43" t="str">
            <v>Aparelho de apoio metálico esférico fixo com capacidade de 9.500 kN - fornecimento e instalação</v>
          </cell>
          <cell r="C43" t="str">
            <v>un</v>
          </cell>
          <cell r="D43">
            <v>78203</v>
          </cell>
          <cell r="E43" t="e">
            <v>#N/A</v>
          </cell>
        </row>
        <row r="44">
          <cell r="A44">
            <v>308288</v>
          </cell>
          <cell r="B44" t="str">
            <v>Aparelho de apoio metálico esférico multidirecional com capacidade de 1.000 kN - fornecimento e instalação</v>
          </cell>
          <cell r="C44" t="str">
            <v>un</v>
          </cell>
          <cell r="D44">
            <v>8695.15</v>
          </cell>
          <cell r="E44" t="e">
            <v>#N/A</v>
          </cell>
        </row>
        <row r="45">
          <cell r="A45">
            <v>308289</v>
          </cell>
          <cell r="B45" t="str">
            <v>Aparelho de apoio metálico esférico multidirecional com capacidade de 1.500 kN - fornecimento e instalação</v>
          </cell>
          <cell r="C45" t="str">
            <v>un</v>
          </cell>
          <cell r="D45">
            <v>12788.5</v>
          </cell>
          <cell r="E45" t="e">
            <v>#N/A</v>
          </cell>
        </row>
        <row r="46">
          <cell r="A46">
            <v>308306</v>
          </cell>
          <cell r="B46" t="str">
            <v>Aparelho de apoio metálico esférico multidirecional com capacidade de 10.000 kN - fornecimento e instalação</v>
          </cell>
          <cell r="C46" t="str">
            <v>un</v>
          </cell>
          <cell r="D46">
            <v>92691.82</v>
          </cell>
          <cell r="E46" t="e">
            <v>#N/A</v>
          </cell>
        </row>
        <row r="47">
          <cell r="A47">
            <v>308290</v>
          </cell>
          <cell r="B47" t="str">
            <v>Aparelho de apoio metálico esférico multidirecional com capacidade de 2.000 kN - fornecimento e instalação</v>
          </cell>
          <cell r="C47" t="str">
            <v>un</v>
          </cell>
          <cell r="D47">
            <v>16036.68</v>
          </cell>
          <cell r="E47" t="e">
            <v>#N/A</v>
          </cell>
        </row>
        <row r="48">
          <cell r="A48">
            <v>308291</v>
          </cell>
          <cell r="B48" t="str">
            <v>Aparelho de apoio metálico esférico multidirecional com capacidade de 2.500 kN - fornecimento e instalação</v>
          </cell>
          <cell r="C48" t="str">
            <v>un</v>
          </cell>
          <cell r="D48">
            <v>20149.72</v>
          </cell>
          <cell r="E48" t="e">
            <v>#N/A</v>
          </cell>
        </row>
        <row r="49">
          <cell r="A49">
            <v>308292</v>
          </cell>
          <cell r="B49" t="str">
            <v>Aparelho de apoio metálico esférico multidirecional com capacidade de 3.000 kN - fornecimento e instalação</v>
          </cell>
          <cell r="C49" t="str">
            <v>un</v>
          </cell>
          <cell r="D49">
            <v>21912.89</v>
          </cell>
          <cell r="E49" t="e">
            <v>#N/A</v>
          </cell>
        </row>
        <row r="50">
          <cell r="A50">
            <v>308293</v>
          </cell>
          <cell r="B50" t="str">
            <v>Aparelho de apoio metálico esférico multidirecional com capacidade de 3.500 kN - fornecimento e instalação</v>
          </cell>
          <cell r="C50" t="str">
            <v>un</v>
          </cell>
          <cell r="D50">
            <v>25214.67</v>
          </cell>
          <cell r="E50" t="e">
            <v>#N/A</v>
          </cell>
        </row>
        <row r="51">
          <cell r="A51">
            <v>308294</v>
          </cell>
          <cell r="B51" t="str">
            <v>Aparelho de apoio metálico esférico multidirecional com capacidade de 4.000 kN - fornecimento e instalação</v>
          </cell>
          <cell r="C51" t="str">
            <v>un</v>
          </cell>
          <cell r="D51">
            <v>28936.21</v>
          </cell>
          <cell r="E51" t="e">
            <v>#N/A</v>
          </cell>
        </row>
        <row r="52">
          <cell r="A52">
            <v>308295</v>
          </cell>
          <cell r="B52" t="str">
            <v>Aparelho de apoio metálico esférico multidirecional com capacidade de 4.500 kN - fornecimento e instalação</v>
          </cell>
          <cell r="C52" t="str">
            <v>un</v>
          </cell>
          <cell r="D52">
            <v>34968.339999999997</v>
          </cell>
          <cell r="E52" t="e">
            <v>#N/A</v>
          </cell>
        </row>
        <row r="53">
          <cell r="A53">
            <v>308296</v>
          </cell>
          <cell r="B53" t="str">
            <v>Aparelho de apoio metálico esférico multidirecional com capacidade de 5.000 kN - fornecimento e instalação</v>
          </cell>
          <cell r="C53" t="str">
            <v>un</v>
          </cell>
          <cell r="D53">
            <v>36895.83</v>
          </cell>
          <cell r="E53" t="e">
            <v>#N/A</v>
          </cell>
        </row>
        <row r="54">
          <cell r="A54">
            <v>308297</v>
          </cell>
          <cell r="B54" t="str">
            <v>Aparelho de apoio metálico esférico multidirecional com capacidade de 5.500 kN - fornecimento e instalação</v>
          </cell>
          <cell r="C54" t="str">
            <v>un</v>
          </cell>
          <cell r="D54">
            <v>42140.21</v>
          </cell>
          <cell r="E54" t="e">
            <v>#N/A</v>
          </cell>
        </row>
        <row r="55">
          <cell r="A55">
            <v>308298</v>
          </cell>
          <cell r="B55" t="str">
            <v>Aparelho de apoio metálico esférico multidirecional com capacidade de 6.000 kN - fornecimento e instalação</v>
          </cell>
          <cell r="C55" t="str">
            <v>un</v>
          </cell>
          <cell r="D55">
            <v>47911.42</v>
          </cell>
          <cell r="E55" t="e">
            <v>#N/A</v>
          </cell>
        </row>
        <row r="56">
          <cell r="A56">
            <v>308299</v>
          </cell>
          <cell r="B56" t="str">
            <v>Aparelho de apoio metálico esférico multidirecional com capacidade de 6.500 kN - fornecimento e instalação</v>
          </cell>
          <cell r="C56" t="str">
            <v>un</v>
          </cell>
          <cell r="D56">
            <v>51763.97</v>
          </cell>
          <cell r="E56" t="e">
            <v>#N/A</v>
          </cell>
        </row>
        <row r="57">
          <cell r="A57">
            <v>308300</v>
          </cell>
          <cell r="B57" t="str">
            <v>Aparelho de apoio metálico esférico multidirecional com capacidade de 7.000 kN - fornecimento e instalação</v>
          </cell>
          <cell r="C57" t="str">
            <v>un</v>
          </cell>
          <cell r="D57">
            <v>55721.56</v>
          </cell>
          <cell r="E57" t="e">
            <v>#N/A</v>
          </cell>
        </row>
        <row r="58">
          <cell r="A58">
            <v>308301</v>
          </cell>
          <cell r="B58" t="str">
            <v>Aparelho de apoio metálico esférico multidirecional com capacidade de 7.500 kN - fornecimento e instalação</v>
          </cell>
          <cell r="C58" t="str">
            <v>un</v>
          </cell>
          <cell r="D58">
            <v>60107.4</v>
          </cell>
          <cell r="E58" t="e">
            <v>#N/A</v>
          </cell>
        </row>
        <row r="59">
          <cell r="A59">
            <v>308302</v>
          </cell>
          <cell r="B59" t="str">
            <v>Aparelho de apoio metálico esférico multidirecional com capacidade de 8.000 kN - fornecimento e instalação</v>
          </cell>
          <cell r="C59" t="str">
            <v>un</v>
          </cell>
          <cell r="D59">
            <v>71851.98</v>
          </cell>
          <cell r="E59" t="e">
            <v>#N/A</v>
          </cell>
        </row>
        <row r="60">
          <cell r="A60">
            <v>308303</v>
          </cell>
          <cell r="B60" t="str">
            <v>Aparelho de apoio metálico esférico multidirecional com capacidade de 8.500 kN - fornecimento e instalação</v>
          </cell>
          <cell r="C60" t="str">
            <v>un</v>
          </cell>
          <cell r="D60">
            <v>78842.570000000007</v>
          </cell>
          <cell r="E60" t="e">
            <v>#N/A</v>
          </cell>
        </row>
        <row r="61">
          <cell r="A61">
            <v>308304</v>
          </cell>
          <cell r="B61" t="str">
            <v>Aparelho de apoio metálico esférico multidirecional com capacidade de 9.000 kN - fornecimento e instalação</v>
          </cell>
          <cell r="C61" t="str">
            <v>un</v>
          </cell>
          <cell r="D61">
            <v>83130.820000000007</v>
          </cell>
          <cell r="E61" t="e">
            <v>#N/A</v>
          </cell>
        </row>
        <row r="62">
          <cell r="A62">
            <v>308305</v>
          </cell>
          <cell r="B62" t="str">
            <v>Aparelho de apoio metálico esférico multidirecional com capacidade de 9.500 kN - fornecimento e instalação</v>
          </cell>
          <cell r="C62" t="str">
            <v>un</v>
          </cell>
          <cell r="D62">
            <v>88273.59</v>
          </cell>
          <cell r="E62" t="e">
            <v>#N/A</v>
          </cell>
        </row>
        <row r="63">
          <cell r="A63">
            <v>308269</v>
          </cell>
          <cell r="B63" t="str">
            <v>Aparelho de apoio metálico esférico unidirecional com capacidade de 1.000 kN - fornecimento e instalação</v>
          </cell>
          <cell r="C63" t="str">
            <v>un</v>
          </cell>
          <cell r="D63">
            <v>9172.24</v>
          </cell>
          <cell r="E63" t="e">
            <v>#N/A</v>
          </cell>
        </row>
        <row r="64">
          <cell r="A64">
            <v>308270</v>
          </cell>
          <cell r="B64" t="str">
            <v>Aparelho de apoio metálico esférico unidirecional com capacidade de 1.500 kN - fornecimento e instalação</v>
          </cell>
          <cell r="C64" t="str">
            <v>un</v>
          </cell>
          <cell r="D64">
            <v>12804.1</v>
          </cell>
          <cell r="E64" t="e">
            <v>#N/A</v>
          </cell>
        </row>
        <row r="65">
          <cell r="A65">
            <v>308287</v>
          </cell>
          <cell r="B65" t="str">
            <v>Aparelho de apoio metálico esférico unidirecional com capacidade de 10.000 kN - fornecimento e instalação</v>
          </cell>
          <cell r="C65" t="str">
            <v>un</v>
          </cell>
          <cell r="D65">
            <v>92874.04</v>
          </cell>
          <cell r="E65" t="e">
            <v>#N/A</v>
          </cell>
        </row>
        <row r="66">
          <cell r="A66">
            <v>308271</v>
          </cell>
          <cell r="B66" t="str">
            <v>Aparelho de apoio metálico esférico unidirecional com capacidade de 2.000 kN - fornecimento e instalação</v>
          </cell>
          <cell r="C66" t="str">
            <v>un</v>
          </cell>
          <cell r="D66">
            <v>16054.28</v>
          </cell>
          <cell r="E66" t="e">
            <v>#N/A</v>
          </cell>
        </row>
        <row r="67">
          <cell r="A67">
            <v>308272</v>
          </cell>
          <cell r="B67" t="str">
            <v>Aparelho de apoio metálico esférico unidirecional com capacidade de 2.500 kN - fornecimento e instalação</v>
          </cell>
          <cell r="C67" t="str">
            <v>un</v>
          </cell>
          <cell r="D67">
            <v>18568.95</v>
          </cell>
          <cell r="E67" t="e">
            <v>#N/A</v>
          </cell>
        </row>
        <row r="68">
          <cell r="A68">
            <v>308273</v>
          </cell>
          <cell r="B68" t="str">
            <v>Aparelho de apoio metálico esférico unidirecional com capacidade de 3.000 kN - fornecimento e instalação</v>
          </cell>
          <cell r="C68" t="str">
            <v>un</v>
          </cell>
          <cell r="D68">
            <v>22760.85</v>
          </cell>
          <cell r="E68" t="e">
            <v>#N/A</v>
          </cell>
        </row>
        <row r="69">
          <cell r="A69">
            <v>308274</v>
          </cell>
          <cell r="B69" t="str">
            <v>Aparelho de apoio metálico esférico unidirecional com capacidade de 3.500 kN - fornecimento e instalação</v>
          </cell>
          <cell r="C69" t="str">
            <v>un</v>
          </cell>
          <cell r="D69">
            <v>26220.86</v>
          </cell>
          <cell r="E69" t="e">
            <v>#N/A</v>
          </cell>
        </row>
        <row r="70">
          <cell r="A70">
            <v>308275</v>
          </cell>
          <cell r="B70" t="str">
            <v>Aparelho de apoio metálico esférico unidirecional com capacidade de 4.000 kN - fornecimento e instalação</v>
          </cell>
          <cell r="C70" t="str">
            <v>un</v>
          </cell>
          <cell r="D70">
            <v>30784.85</v>
          </cell>
          <cell r="E70" t="e">
            <v>#N/A</v>
          </cell>
        </row>
        <row r="71">
          <cell r="A71">
            <v>308276</v>
          </cell>
          <cell r="B71" t="str">
            <v>Aparelho de apoio metálico esférico unidirecional com capacidade de 4.500 kN - fornecimento e instalação</v>
          </cell>
          <cell r="C71" t="str">
            <v>un</v>
          </cell>
          <cell r="D71">
            <v>41299.57</v>
          </cell>
          <cell r="E71" t="e">
            <v>#N/A</v>
          </cell>
        </row>
        <row r="72">
          <cell r="A72">
            <v>308277</v>
          </cell>
          <cell r="B72" t="str">
            <v>Aparelho de apoio metálico esférico unidirecional com capacidade de 5.000 kN - fornecimento e instalação</v>
          </cell>
          <cell r="C72" t="str">
            <v>un</v>
          </cell>
          <cell r="D72">
            <v>45714.31</v>
          </cell>
          <cell r="E72" t="e">
            <v>#N/A</v>
          </cell>
        </row>
        <row r="73">
          <cell r="A73">
            <v>308278</v>
          </cell>
          <cell r="B73" t="str">
            <v>Aparelho de apoio metálico esférico unidirecional com capacidade de 5.500 kN - fornecimento e instalação</v>
          </cell>
          <cell r="C73" t="str">
            <v>un</v>
          </cell>
          <cell r="D73">
            <v>49577.68</v>
          </cell>
          <cell r="E73" t="e">
            <v>#N/A</v>
          </cell>
        </row>
        <row r="74">
          <cell r="A74">
            <v>308279</v>
          </cell>
          <cell r="B74" t="str">
            <v>Aparelho de apoio metálico esférico unidirecional com capacidade de 6.000 kN - fornecimento e instalação</v>
          </cell>
          <cell r="C74" t="str">
            <v>un</v>
          </cell>
          <cell r="D74">
            <v>52476.92</v>
          </cell>
          <cell r="E74" t="e">
            <v>#N/A</v>
          </cell>
        </row>
        <row r="75">
          <cell r="A75">
            <v>308280</v>
          </cell>
          <cell r="B75" t="str">
            <v>Aparelho de apoio metálico esférico unidirecional com capacidade de 6.500 kN - fornecimento e instalação</v>
          </cell>
          <cell r="C75" t="str">
            <v>un</v>
          </cell>
          <cell r="D75">
            <v>59473.2</v>
          </cell>
          <cell r="E75" t="e">
            <v>#N/A</v>
          </cell>
        </row>
        <row r="76">
          <cell r="A76">
            <v>308281</v>
          </cell>
          <cell r="B76" t="str">
            <v>Aparelho de apoio metálico esférico unidirecional com capacidade de 7.000 kN - fornecimento e instalação</v>
          </cell>
          <cell r="C76" t="str">
            <v>un</v>
          </cell>
          <cell r="D76">
            <v>63876.12</v>
          </cell>
          <cell r="E76" t="e">
            <v>#N/A</v>
          </cell>
        </row>
        <row r="77">
          <cell r="A77">
            <v>308282</v>
          </cell>
          <cell r="B77" t="str">
            <v>Aparelho de apoio metálico esférico unidirecional com capacidade de 7.500 kN - fornecimento e instalação</v>
          </cell>
          <cell r="C77" t="str">
            <v>un</v>
          </cell>
          <cell r="D77">
            <v>68615.69</v>
          </cell>
          <cell r="E77" t="e">
            <v>#N/A</v>
          </cell>
        </row>
        <row r="78">
          <cell r="A78">
            <v>308283</v>
          </cell>
          <cell r="B78" t="str">
            <v>Aparelho de apoio metálico esférico unidirecional com capacidade de 8.000 kN - fornecimento e instalação</v>
          </cell>
          <cell r="C78" t="str">
            <v>un</v>
          </cell>
          <cell r="D78">
            <v>72916.41</v>
          </cell>
          <cell r="E78" t="e">
            <v>#N/A</v>
          </cell>
        </row>
        <row r="79">
          <cell r="A79">
            <v>308284</v>
          </cell>
          <cell r="B79" t="str">
            <v>Aparelho de apoio metálico esférico unidirecional com capacidade de 8.500 kN - fornecimento e instalação</v>
          </cell>
          <cell r="C79" t="str">
            <v>un</v>
          </cell>
          <cell r="D79">
            <v>78728.350000000006</v>
          </cell>
          <cell r="E79" t="e">
            <v>#N/A</v>
          </cell>
        </row>
        <row r="80">
          <cell r="A80">
            <v>308285</v>
          </cell>
          <cell r="B80" t="str">
            <v>Aparelho de apoio metálico esférico unidirecional com capacidade de 9.000 kN - fornecimento e instalação</v>
          </cell>
          <cell r="C80" t="str">
            <v>un</v>
          </cell>
          <cell r="D80">
            <v>83479.47</v>
          </cell>
          <cell r="E80" t="e">
            <v>#N/A</v>
          </cell>
        </row>
        <row r="81">
          <cell r="A81">
            <v>308286</v>
          </cell>
          <cell r="B81" t="str">
            <v>Aparelho de apoio metálico esférico unidirecional com capacidade de 9.500 kN - fornecimento e instalação</v>
          </cell>
          <cell r="C81" t="str">
            <v>un</v>
          </cell>
          <cell r="D81">
            <v>88322.49</v>
          </cell>
          <cell r="E81" t="e">
            <v>#N/A</v>
          </cell>
        </row>
        <row r="82">
          <cell r="A82">
            <v>307733</v>
          </cell>
          <cell r="B82" t="str">
            <v>Junta de dilatação em elastômero e perfil VV - L = 20 mm e H = 40 mm - fornecimento e instalação</v>
          </cell>
          <cell r="C82" t="str">
            <v>m</v>
          </cell>
          <cell r="D82">
            <v>450.43</v>
          </cell>
          <cell r="E82" t="e">
            <v>#N/A</v>
          </cell>
        </row>
        <row r="83">
          <cell r="A83">
            <v>307734</v>
          </cell>
          <cell r="B83" t="str">
            <v>Junta de dilatação em elastômero e perfil VV - L = 25 mm e H = 50 mm - fornecimento e instalação</v>
          </cell>
          <cell r="C83" t="str">
            <v>m</v>
          </cell>
          <cell r="D83">
            <v>577.12</v>
          </cell>
          <cell r="E83" t="e">
            <v>#N/A</v>
          </cell>
        </row>
        <row r="84">
          <cell r="A84">
            <v>307735</v>
          </cell>
          <cell r="B84" t="str">
            <v>Junta de dilatação em elastômero e perfil VV - L = 35 mm e H = 60 mm - fornecimento e instalação</v>
          </cell>
          <cell r="C84" t="str">
            <v>m</v>
          </cell>
          <cell r="D84">
            <v>1016.61</v>
          </cell>
          <cell r="E84" t="e">
            <v>#N/A</v>
          </cell>
        </row>
        <row r="85">
          <cell r="A85">
            <v>307736</v>
          </cell>
          <cell r="B85" t="str">
            <v>Junta de dilatação em elastômero e perfil VV - L = 40 mm e H = 70 mm - fornecimento e instalação</v>
          </cell>
          <cell r="C85" t="str">
            <v>m</v>
          </cell>
          <cell r="D85">
            <v>1353.63</v>
          </cell>
          <cell r="E85" t="e">
            <v>#N/A</v>
          </cell>
        </row>
        <row r="86">
          <cell r="A86">
            <v>307737</v>
          </cell>
          <cell r="B86" t="str">
            <v>Junta de dilatação em elastômero e perfil VV - L = 50 mm e H = 80 mm - fornecimento e instalação</v>
          </cell>
          <cell r="C86" t="str">
            <v>m</v>
          </cell>
          <cell r="D86">
            <v>1643.16</v>
          </cell>
          <cell r="E86" t="e">
            <v>#N/A</v>
          </cell>
        </row>
        <row r="87">
          <cell r="A87">
            <v>307730</v>
          </cell>
          <cell r="B87" t="str">
            <v>Junta de dilatação em perfil extrudado de borracha vulcanizada</v>
          </cell>
          <cell r="C87" t="str">
            <v>m</v>
          </cell>
          <cell r="D87">
            <v>0</v>
          </cell>
          <cell r="E87" t="e">
            <v>#N/A</v>
          </cell>
        </row>
        <row r="88">
          <cell r="A88">
            <v>307084</v>
          </cell>
          <cell r="B88" t="str">
            <v>Lábios poliméricos em junta de pavimento de concreto - L = 20 mm e H = 30 mm - confecção e assentamento</v>
          </cell>
          <cell r="C88" t="str">
            <v>m</v>
          </cell>
          <cell r="D88">
            <v>33.15</v>
          </cell>
          <cell r="E88" t="e">
            <v>#N/A</v>
          </cell>
        </row>
        <row r="89">
          <cell r="A89">
            <v>407818</v>
          </cell>
          <cell r="B89" t="str">
            <v>Armação em aço CA-25 - fornecimento, preparo e colocação</v>
          </cell>
          <cell r="C89" t="str">
            <v>kg</v>
          </cell>
          <cell r="D89">
            <v>12.89</v>
          </cell>
          <cell r="E89" t="e">
            <v>#N/A</v>
          </cell>
        </row>
        <row r="90">
          <cell r="A90">
            <v>407819</v>
          </cell>
          <cell r="B90" t="str">
            <v>Armação em aço CA-50 - fornecimento, preparo e colocação</v>
          </cell>
          <cell r="C90" t="str">
            <v>kg</v>
          </cell>
          <cell r="D90">
            <v>13.01</v>
          </cell>
          <cell r="E90">
            <v>12.54</v>
          </cell>
        </row>
        <row r="91">
          <cell r="A91">
            <v>407820</v>
          </cell>
          <cell r="B91" t="str">
            <v>Armação em aço CA-60 - fornecimento, preparo e colocação</v>
          </cell>
          <cell r="C91" t="str">
            <v>kg</v>
          </cell>
          <cell r="D91">
            <v>14.42</v>
          </cell>
          <cell r="E91">
            <v>14.01</v>
          </cell>
        </row>
        <row r="92">
          <cell r="A92">
            <v>407740</v>
          </cell>
          <cell r="B92" t="str">
            <v>Chumbador tipo espera em aço CA-25 para fixação de estrutura metálica em concreto - fornecimento e instalação</v>
          </cell>
          <cell r="C92" t="str">
            <v>kg</v>
          </cell>
          <cell r="D92">
            <v>15.7</v>
          </cell>
          <cell r="E92" t="e">
            <v>#N/A</v>
          </cell>
        </row>
        <row r="93">
          <cell r="A93">
            <v>408037</v>
          </cell>
          <cell r="B93" t="str">
            <v>Luva de emenda com rosca cônica para aço CA-50 - D = 12,5 mm - fornecimento e instalação</v>
          </cell>
          <cell r="C93" t="str">
            <v>un</v>
          </cell>
          <cell r="D93">
            <v>23.87</v>
          </cell>
          <cell r="E93" t="e">
            <v>#N/A</v>
          </cell>
        </row>
        <row r="94">
          <cell r="A94">
            <v>408038</v>
          </cell>
          <cell r="B94" t="str">
            <v>Luva de emenda com rosca cônica para aço CA-50 - D = 16 mm - fornecimento e instalação</v>
          </cell>
          <cell r="C94" t="str">
            <v>un</v>
          </cell>
          <cell r="D94">
            <v>38.72</v>
          </cell>
          <cell r="E94" t="e">
            <v>#N/A</v>
          </cell>
        </row>
        <row r="95">
          <cell r="A95">
            <v>408039</v>
          </cell>
          <cell r="B95" t="str">
            <v>Luva de emenda com rosca cônica para aço CA-50 - D = 20 mm - fornecimento e instalação</v>
          </cell>
          <cell r="C95" t="str">
            <v>un</v>
          </cell>
          <cell r="D95">
            <v>50.91</v>
          </cell>
          <cell r="E95" t="e">
            <v>#N/A</v>
          </cell>
        </row>
        <row r="96">
          <cell r="A96">
            <v>408041</v>
          </cell>
          <cell r="B96" t="str">
            <v>Luva de emenda com rosca cônica para aço CA-50 - D = 25 mm - fornecimento e instalação</v>
          </cell>
          <cell r="C96" t="str">
            <v>un</v>
          </cell>
          <cell r="D96">
            <v>70</v>
          </cell>
          <cell r="E96" t="e">
            <v>#N/A</v>
          </cell>
        </row>
        <row r="97">
          <cell r="A97">
            <v>408042</v>
          </cell>
          <cell r="B97" t="str">
            <v>Luva de emenda com rosca cônica para aço CA-50 - D = 32 mm - fornecimento e instalação</v>
          </cell>
          <cell r="C97" t="str">
            <v>un</v>
          </cell>
          <cell r="D97">
            <v>100.41</v>
          </cell>
          <cell r="E97" t="e">
            <v>#N/A</v>
          </cell>
        </row>
        <row r="98">
          <cell r="A98">
            <v>408031</v>
          </cell>
          <cell r="B98" t="str">
            <v>Luva de emenda prensada para aço CA-50 - D = 12,5 mm - fornecimento e instalação</v>
          </cell>
          <cell r="C98" t="str">
            <v>un</v>
          </cell>
          <cell r="D98">
            <v>24.59</v>
          </cell>
          <cell r="E98" t="e">
            <v>#N/A</v>
          </cell>
        </row>
        <row r="99">
          <cell r="A99">
            <v>408032</v>
          </cell>
          <cell r="B99" t="str">
            <v>Luva de emenda prensada para aço CA-50 - D = 16 mm - fornecimento e instalação</v>
          </cell>
          <cell r="C99" t="str">
            <v>un</v>
          </cell>
          <cell r="D99">
            <v>33.49</v>
          </cell>
          <cell r="E99" t="e">
            <v>#N/A</v>
          </cell>
        </row>
        <row r="100">
          <cell r="A100">
            <v>408033</v>
          </cell>
          <cell r="B100" t="str">
            <v>Luva de emenda prensada para aço CA-50 - D = 20 mm - fornecimento e instalação</v>
          </cell>
          <cell r="C100" t="str">
            <v>un</v>
          </cell>
          <cell r="D100">
            <v>45.66</v>
          </cell>
          <cell r="E100" t="e">
            <v>#N/A</v>
          </cell>
        </row>
        <row r="101">
          <cell r="A101">
            <v>408035</v>
          </cell>
          <cell r="B101" t="str">
            <v>Luva de emenda prensada para aço CA-50 - D = 25 mm - fornecimento e instalação</v>
          </cell>
          <cell r="C101" t="str">
            <v>un</v>
          </cell>
          <cell r="D101">
            <v>88.89</v>
          </cell>
          <cell r="E101" t="e">
            <v>#N/A</v>
          </cell>
        </row>
        <row r="102">
          <cell r="A102">
            <v>408036</v>
          </cell>
          <cell r="B102" t="str">
            <v>Luva de emenda prensada para aço CA-50 - D = 32 mm - fornecimento e instalação</v>
          </cell>
          <cell r="C102" t="str">
            <v>un</v>
          </cell>
          <cell r="D102">
            <v>172.81</v>
          </cell>
          <cell r="E102" t="e">
            <v>#N/A</v>
          </cell>
        </row>
        <row r="103">
          <cell r="A103">
            <v>408067</v>
          </cell>
          <cell r="B103" t="str">
            <v>Tela de aço eletrossoldada - fornecimento, preparo e colocação</v>
          </cell>
          <cell r="C103" t="str">
            <v>kg</v>
          </cell>
          <cell r="D103">
            <v>12.76</v>
          </cell>
          <cell r="E103">
            <v>12.6</v>
          </cell>
        </row>
        <row r="104">
          <cell r="A104">
            <v>407743</v>
          </cell>
          <cell r="B104" t="str">
            <v>Treliça nervurada três barras longitudinais interligadas por duas diagonais sinusoidal - fornecimento e instalação</v>
          </cell>
          <cell r="C104" t="str">
            <v>kg</v>
          </cell>
          <cell r="D104">
            <v>14</v>
          </cell>
          <cell r="E104" t="e">
            <v>#N/A</v>
          </cell>
        </row>
        <row r="105">
          <cell r="A105">
            <v>607137</v>
          </cell>
          <cell r="B105" t="str">
            <v>Arco metálico galvanizado tipo MP 152S - arco alto - vão = 10,08 m e altura = 6,12 m - aterro rodoviário mínimo = 0,90 m e máximo = 5,00 m - areia e brita comerciais</v>
          </cell>
          <cell r="C105" t="str">
            <v>m</v>
          </cell>
          <cell r="D105">
            <v>60847.24</v>
          </cell>
          <cell r="E105" t="e">
            <v>#N/A</v>
          </cell>
        </row>
        <row r="106">
          <cell r="A106">
            <v>606785</v>
          </cell>
          <cell r="B106" t="str">
            <v>Arco metálico galvanizado tipo MP 152S - arco alto - vão = 10,08 m e altura = 6,12 m - aterro rodoviário mínimo = 0,90 m e máximo = 5,00 m - areia extraída e brita produzida</v>
          </cell>
          <cell r="C106" t="str">
            <v>m</v>
          </cell>
          <cell r="D106">
            <v>60158.39</v>
          </cell>
          <cell r="E106" t="e">
            <v>#N/A</v>
          </cell>
        </row>
        <row r="107">
          <cell r="A107">
            <v>607139</v>
          </cell>
          <cell r="B107" t="str">
            <v>Arco metálico galvanizado tipo MP 152S - arco alto - vão = 10,31 m e altura = 6,17 m - aterro rodoviário mínimo = 0,90 m e máximo = 4,90 m - areia e brita comerciais</v>
          </cell>
          <cell r="C107" t="str">
            <v>m</v>
          </cell>
          <cell r="D107">
            <v>61669.29</v>
          </cell>
          <cell r="E107" t="e">
            <v>#N/A</v>
          </cell>
        </row>
        <row r="108">
          <cell r="A108">
            <v>606787</v>
          </cell>
          <cell r="B108" t="str">
            <v>Arco metálico galvanizado tipo MP 152S - arco alto - vão = 10,31 m e altura = 6,17 m - aterro rodoviário mínimo = 0,90 m e máximo = 4,90 m - areia extraída e brita produzida</v>
          </cell>
          <cell r="C108" t="str">
            <v>m</v>
          </cell>
          <cell r="D108">
            <v>60636.2</v>
          </cell>
          <cell r="E108" t="e">
            <v>#N/A</v>
          </cell>
        </row>
        <row r="109">
          <cell r="A109">
            <v>607140</v>
          </cell>
          <cell r="B109" t="str">
            <v>Arco metálico galvanizado tipo MP 152S - arco alto - vão = 10,36 m e altura = 5,38 m - aterro rodoviário mínimo = 1,20 m e máximo = 3,60 m - areia e brita comerciais</v>
          </cell>
          <cell r="C109" t="str">
            <v>m</v>
          </cell>
          <cell r="D109">
            <v>56297.67</v>
          </cell>
          <cell r="E109" t="e">
            <v>#N/A</v>
          </cell>
        </row>
        <row r="110">
          <cell r="A110">
            <v>606788</v>
          </cell>
          <cell r="B110" t="str">
            <v>Arco metálico galvanizado tipo MP 152S - arco alto - vão = 10,36 m e altura = 5,38 m - aterro rodoviário mínimo = 1,20 m e máximo = 3,60 m - areia extraída e brita produzida</v>
          </cell>
          <cell r="C110" t="str">
            <v>m</v>
          </cell>
          <cell r="D110">
            <v>56020.39</v>
          </cell>
          <cell r="E110" t="e">
            <v>#N/A</v>
          </cell>
        </row>
        <row r="111">
          <cell r="A111">
            <v>607141</v>
          </cell>
          <cell r="B111" t="str">
            <v>Arco metálico galvanizado tipo MP 152S - arco alto - vão = 10,54 m e altura = 6,05 m - aterro rodoviário mínimo = 1,20 m e máximo = 4,20 m - areia e brita comerciais</v>
          </cell>
          <cell r="C111" t="str">
            <v>m</v>
          </cell>
          <cell r="D111">
            <v>62781.27</v>
          </cell>
          <cell r="E111" t="e">
            <v>#N/A</v>
          </cell>
        </row>
        <row r="112">
          <cell r="A112">
            <v>606789</v>
          </cell>
          <cell r="B112" t="str">
            <v>Arco metálico galvanizado tipo MP 152S - arco alto - vão = 10,54 m e altura = 6,05 m - aterro rodoviário mínimo = 1,20 m e máximo = 4,20 m - areia extraída e brita produzida</v>
          </cell>
          <cell r="C112" t="str">
            <v>m</v>
          </cell>
          <cell r="D112">
            <v>62065.37</v>
          </cell>
          <cell r="E112" t="e">
            <v>#N/A</v>
          </cell>
        </row>
        <row r="113">
          <cell r="A113">
            <v>607144</v>
          </cell>
          <cell r="B113" t="str">
            <v>Arco metálico galvanizado tipo MP 152S - arco alto - vão = 10,57 m e altura = 5,41 m - aterro rodoviário mínimo = 1,20 m e máximo = 4,10 m - areia e brita comerciais</v>
          </cell>
          <cell r="C113" t="str">
            <v>m</v>
          </cell>
          <cell r="D113">
            <v>73463.11</v>
          </cell>
          <cell r="E113" t="e">
            <v>#N/A</v>
          </cell>
        </row>
        <row r="114">
          <cell r="A114">
            <v>606792</v>
          </cell>
          <cell r="B114" t="str">
            <v>Arco metálico galvanizado tipo MP 152S - arco alto - vão = 10,57 m e altura = 5,41 m - aterro rodoviário mínimo = 1,20 m e máximo = 4,10 m - areia extraída e brita produzida</v>
          </cell>
          <cell r="C114" t="str">
            <v>m</v>
          </cell>
          <cell r="D114">
            <v>72809.22</v>
          </cell>
          <cell r="E114" t="e">
            <v>#N/A</v>
          </cell>
        </row>
        <row r="115">
          <cell r="A115">
            <v>607142</v>
          </cell>
          <cell r="B115" t="str">
            <v>Arco metálico galvanizado tipo MP 152S - arco alto - vão = 10,74 m e altura = 6,48 m - aterro rodoviário mínimo = 1,20 m e máximo = 4,70 m - areia e brita comerciais</v>
          </cell>
          <cell r="C115" t="str">
            <v>m</v>
          </cell>
          <cell r="D115">
            <v>65870.02</v>
          </cell>
          <cell r="E115" t="e">
            <v>#N/A</v>
          </cell>
        </row>
        <row r="116">
          <cell r="A116">
            <v>606790</v>
          </cell>
          <cell r="B116" t="str">
            <v>Arco metálico galvanizado tipo MP 152S - arco alto - vão = 10,74 m e altura = 6,48 m - aterro rodoviário mínimo = 1,20 m e máximo = 4,70 m - areia extraída e brita produzida</v>
          </cell>
          <cell r="C116" t="str">
            <v>m</v>
          </cell>
          <cell r="D116">
            <v>65100</v>
          </cell>
          <cell r="E116" t="e">
            <v>#N/A</v>
          </cell>
        </row>
        <row r="117">
          <cell r="A117">
            <v>607145</v>
          </cell>
          <cell r="B117" t="str">
            <v>Arco metálico galvanizado tipo MP 152S - arco alto - vão = 10,77 m e altura = 6,10 m - aterro rodoviário mínimo = 1,20 m e máximo = 4,70 m - areia e brita comerciais</v>
          </cell>
          <cell r="C117" t="str">
            <v>m</v>
          </cell>
          <cell r="D117">
            <v>81153.94</v>
          </cell>
          <cell r="E117" t="e">
            <v>#N/A</v>
          </cell>
        </row>
        <row r="118">
          <cell r="A118">
            <v>606793</v>
          </cell>
          <cell r="B118" t="str">
            <v>Arco metálico galvanizado tipo MP 152S - arco alto - vão = 10,77 m e altura = 6,10 m - aterro rodoviário mínimo = 1,20 m e máximo = 4,70 m - areia extraída e brita produzida</v>
          </cell>
          <cell r="C118" t="str">
            <v>m</v>
          </cell>
          <cell r="D118">
            <v>80422.62</v>
          </cell>
          <cell r="E118" t="e">
            <v>#N/A</v>
          </cell>
        </row>
        <row r="119">
          <cell r="A119">
            <v>607146</v>
          </cell>
          <cell r="B119" t="str">
            <v>Arco metálico galvanizado tipo MP 152S - arco alto - vão = 10,97 m e altura = 6,53 m - aterro rodoviário mínimo = 1,20 m e máximo = 4,70 m - areia e brita comerciais</v>
          </cell>
          <cell r="C119" t="str">
            <v>m</v>
          </cell>
          <cell r="D119">
            <v>84656.26</v>
          </cell>
          <cell r="E119" t="e">
            <v>#N/A</v>
          </cell>
        </row>
        <row r="120">
          <cell r="A120">
            <v>606794</v>
          </cell>
          <cell r="B120" t="str">
            <v>Arco metálico galvanizado tipo MP 152S - arco alto - vão = 10,97 m e altura = 6,53 m - aterro rodoviário mínimo = 1,20 m e máximo = 4,70 m - areia extraída e brita produzida</v>
          </cell>
          <cell r="C120" t="str">
            <v>m</v>
          </cell>
          <cell r="D120">
            <v>83862.509999999995</v>
          </cell>
          <cell r="E120" t="e">
            <v>#N/A</v>
          </cell>
        </row>
        <row r="121">
          <cell r="A121">
            <v>607143</v>
          </cell>
          <cell r="B121" t="str">
            <v>Arco metálico galvanizado tipo MP 152S - arco alto - vão = 11,35 m e altura = 7,12 m - aterro rodoviário mínimo = 1,20 m e máximo = 4,70 m - areia e brita comerciais</v>
          </cell>
          <cell r="C121" t="str">
            <v>m</v>
          </cell>
          <cell r="D121">
            <v>71161.36</v>
          </cell>
          <cell r="E121" t="e">
            <v>#N/A</v>
          </cell>
        </row>
        <row r="122">
          <cell r="A122">
            <v>606791</v>
          </cell>
          <cell r="B122" t="str">
            <v>Arco metálico galvanizado tipo MP 152S - arco alto - vão = 11,35 m e altura = 7,12 m - aterro rodoviário mínimo = 1,20 m e máximo = 4,70 m - areia extraída e brita produzida</v>
          </cell>
          <cell r="C122" t="str">
            <v>m</v>
          </cell>
          <cell r="D122">
            <v>70274.84</v>
          </cell>
          <cell r="E122" t="e">
            <v>#N/A</v>
          </cell>
        </row>
        <row r="123">
          <cell r="A123">
            <v>607147</v>
          </cell>
          <cell r="B123" t="str">
            <v>Arco metálico galvanizado tipo MP 152S - arco alto - vão = 11,58 m e altura = 7,16 m - aterro rodoviário mínimo = 1,20 m e máximo = 6,40 m - areia e brita comerciais</v>
          </cell>
          <cell r="C123" t="str">
            <v>m</v>
          </cell>
          <cell r="D123">
            <v>91338.04</v>
          </cell>
          <cell r="E123" t="e">
            <v>#N/A</v>
          </cell>
        </row>
        <row r="124">
          <cell r="A124">
            <v>606795</v>
          </cell>
          <cell r="B124" t="str">
            <v>Arco metálico galvanizado tipo MP 152S - arco alto - vão = 11,58 m e altura = 7,16 m - aterro rodoviário mínimo = 1,20 m e máximo = 6,40 m - areia extraída e brita produzida</v>
          </cell>
          <cell r="C124" t="str">
            <v>m</v>
          </cell>
          <cell r="D124">
            <v>90423.4</v>
          </cell>
          <cell r="E124" t="e">
            <v>#N/A</v>
          </cell>
        </row>
        <row r="125">
          <cell r="A125">
            <v>607112</v>
          </cell>
          <cell r="B125" t="str">
            <v>Arco metálico galvanizado tipo MP 152S - arco alto - vão = 6,12 m e altura = 2,77 m - aterro rodoviário mínimo = 0,75 m e máximo = 5,40 m - areia e brita comerciais</v>
          </cell>
          <cell r="C125" t="str">
            <v>m</v>
          </cell>
          <cell r="D125">
            <v>29667.96</v>
          </cell>
          <cell r="E125" t="e">
            <v>#N/A</v>
          </cell>
        </row>
        <row r="126">
          <cell r="A126">
            <v>606760</v>
          </cell>
          <cell r="B126" t="str">
            <v>Arco metálico galvanizado tipo MP 152S - arco alto - vão = 6,12 m e altura = 2,77 m - aterro rodoviário mínimo = 0,75 m e máximo = 5,40 m - areia extraída e brita produzida</v>
          </cell>
          <cell r="C126" t="str">
            <v>m</v>
          </cell>
          <cell r="D126">
            <v>29428.2</v>
          </cell>
          <cell r="E126" t="e">
            <v>#N/A</v>
          </cell>
        </row>
        <row r="127">
          <cell r="A127">
            <v>607113</v>
          </cell>
          <cell r="B127" t="str">
            <v>Arco metálico galvanizado tipo MP 152S - arco alto - vão = 6,30 m e altura = 3,68 m - aterro rodoviário mínimo = 0,75 m e máximo = 7,50 m - areia e brita comerciais</v>
          </cell>
          <cell r="C127" t="str">
            <v>m</v>
          </cell>
          <cell r="D127">
            <v>34860.42</v>
          </cell>
          <cell r="E127" t="e">
            <v>#N/A</v>
          </cell>
        </row>
        <row r="128">
          <cell r="A128">
            <v>606761</v>
          </cell>
          <cell r="B128" t="str">
            <v>Arco metálico galvanizado tipo MP 152S - arco alto - vão = 6,30 m e altura = 3,68 m - aterro rodoviário mínimo = 0,75 m e máximo = 7,50 m - areia extraída e brita produzida</v>
          </cell>
          <cell r="C128" t="str">
            <v>m</v>
          </cell>
          <cell r="D128">
            <v>34584.82</v>
          </cell>
          <cell r="E128" t="e">
            <v>#N/A</v>
          </cell>
        </row>
        <row r="129">
          <cell r="A129">
            <v>606762</v>
          </cell>
          <cell r="B129" t="str">
            <v>Arco metálico galvanizado tipo MP 152S - arco alto - vão = 6,55 m e altura = 3,56 m - aterro rodoviário mínimo = 0,75 m e máximo = 4,9 m - areia extraída e brita produzida</v>
          </cell>
          <cell r="C129" t="str">
            <v>m</v>
          </cell>
          <cell r="D129">
            <v>34233.64</v>
          </cell>
          <cell r="E129" t="e">
            <v>#N/A</v>
          </cell>
        </row>
        <row r="130">
          <cell r="A130">
            <v>607114</v>
          </cell>
          <cell r="B130" t="str">
            <v>Arco metálico galvanizado tipo MP 152S - arco alto - vão = 6,55 m e altura = 3,56 m - aterro rodoviário mínimo = 0,75 m e máximo = 4,90 m - areia e brita comerciais</v>
          </cell>
          <cell r="C130" t="str">
            <v>m</v>
          </cell>
          <cell r="D130">
            <v>34514.44</v>
          </cell>
          <cell r="E130" t="e">
            <v>#N/A</v>
          </cell>
        </row>
        <row r="131">
          <cell r="A131">
            <v>607116</v>
          </cell>
          <cell r="B131" t="str">
            <v>Arco metálico galvanizado tipo MP 152S - arco alto - vão = 6,78 m e altura = 3,61 m - aterro rodoviário mínimo = 0,75 m e máximo = 4,80 m - areia e brita comerciais</v>
          </cell>
          <cell r="C131" t="str">
            <v>m</v>
          </cell>
          <cell r="D131">
            <v>36561.81</v>
          </cell>
          <cell r="E131" t="e">
            <v>#N/A</v>
          </cell>
        </row>
        <row r="132">
          <cell r="A132">
            <v>606764</v>
          </cell>
          <cell r="B132" t="str">
            <v>Arco metálico galvanizado tipo MP 152S - arco alto - vão = 6,78 m e altura = 3,61 m - aterro rodoviário mínimo = 0,75 m e máximo = 4,80 m - areia extraída e brita produzida</v>
          </cell>
          <cell r="C132" t="str">
            <v>m</v>
          </cell>
          <cell r="D132">
            <v>36269.18</v>
          </cell>
          <cell r="E132" t="e">
            <v>#N/A</v>
          </cell>
        </row>
        <row r="133">
          <cell r="A133">
            <v>607115</v>
          </cell>
          <cell r="B133" t="str">
            <v>Arco metálico galvanizado tipo MP 152S - arco alto - vão = 6,96 m e altura = 4,42 m - aterro rodoviário mínimo = 0,75 m e máximo = 8,10 m - areia e brita comerciais</v>
          </cell>
          <cell r="C133" t="str">
            <v>m</v>
          </cell>
          <cell r="D133">
            <v>41520.44</v>
          </cell>
          <cell r="E133" t="e">
            <v>#N/A</v>
          </cell>
        </row>
        <row r="134">
          <cell r="A134">
            <v>606763</v>
          </cell>
          <cell r="B134" t="str">
            <v>Arco metálico galvanizado tipo MP 152S - arco alto - vão = 6,96 m e altura = 4,42 m - aterro rodoviário mínimo = 0,75 m e máximo = 8,10 m - areia extraída e brita produzida</v>
          </cell>
          <cell r="C134" t="str">
            <v>m</v>
          </cell>
          <cell r="D134">
            <v>41168.39</v>
          </cell>
          <cell r="E134" t="e">
            <v>#N/A</v>
          </cell>
        </row>
        <row r="135">
          <cell r="A135">
            <v>607117</v>
          </cell>
          <cell r="B135" t="str">
            <v>Arco metálico galvanizado tipo MP 152S - arco alto - vão = 6,99 m e altura = 4,27 m - aterro rodoviário mínimo = 0,75 m e máximo = 5,70 m - areia e brita comerciais</v>
          </cell>
          <cell r="C135" t="str">
            <v>m</v>
          </cell>
          <cell r="D135">
            <v>41514.32</v>
          </cell>
          <cell r="E135" t="e">
            <v>#N/A</v>
          </cell>
        </row>
        <row r="136">
          <cell r="A136">
            <v>606765</v>
          </cell>
          <cell r="B136" t="str">
            <v>Arco metálico galvanizado tipo MP 152S - arco alto - vão = 6,99 m e altura = 4,27 m - aterro rodoviário mínimo = 0,75 m e máximo = 5,70 m - areia extraída e brita produzida</v>
          </cell>
          <cell r="C136" t="str">
            <v>m</v>
          </cell>
          <cell r="D136">
            <v>41171.94</v>
          </cell>
          <cell r="E136" t="e">
            <v>#N/A</v>
          </cell>
        </row>
        <row r="137">
          <cell r="A137">
            <v>607118</v>
          </cell>
          <cell r="B137" t="str">
            <v>Arco metálico galvanizado tipo MP 152S - arco alto - vão = 7,01 m e altura = 3,63 m - aterro rodoviário mínimo = 0,75 m e máximo = 4,60 m - areia e brita comerciais</v>
          </cell>
          <cell r="C137" t="str">
            <v>m</v>
          </cell>
          <cell r="D137">
            <v>37205.46</v>
          </cell>
          <cell r="E137" t="e">
            <v>#N/A</v>
          </cell>
        </row>
        <row r="138">
          <cell r="A138">
            <v>606766</v>
          </cell>
          <cell r="B138" t="str">
            <v>Arco metálico galvanizado tipo MP 152S - arco alto - vão = 7,01 m e altura = 3,63 m - aterro rodoviário mínimo = 0,75 m e máximo = 4,60 m - areia extraída e brita produzida</v>
          </cell>
          <cell r="C138" t="str">
            <v>m</v>
          </cell>
          <cell r="D138">
            <v>36903.360000000001</v>
          </cell>
          <cell r="E138" t="e">
            <v>#N/A</v>
          </cell>
        </row>
        <row r="139">
          <cell r="A139">
            <v>607120</v>
          </cell>
          <cell r="B139" t="str">
            <v>Arco metálico galvanizado tipo MP 152S - arco alto - vão = 7,24 m e altura = 3,68 m - aterro rodoviário mínimo = 0,90 m e máximo = 4,4 m - areia e brita comerciais</v>
          </cell>
          <cell r="C139" t="str">
            <v>m</v>
          </cell>
          <cell r="D139">
            <v>37890.03</v>
          </cell>
          <cell r="E139" t="e">
            <v>#N/A</v>
          </cell>
        </row>
        <row r="140">
          <cell r="A140">
            <v>606768</v>
          </cell>
          <cell r="B140" t="str">
            <v>Arco metálico galvanizado tipo MP 152S - arco alto - vão = 7,24 m e altura = 3,68 m - aterro rodoviário mínimo = 0,90 m e máximo = 4,40 m - areia extraída e brita produzida</v>
          </cell>
          <cell r="C140" t="str">
            <v>m</v>
          </cell>
          <cell r="D140">
            <v>37571.9</v>
          </cell>
          <cell r="E140" t="e">
            <v>#N/A</v>
          </cell>
        </row>
        <row r="141">
          <cell r="A141">
            <v>607119</v>
          </cell>
          <cell r="B141" t="str">
            <v>Arco metálico galvanizado tipo MP 152S - arco alto - vão = 7,42 m e altura = 4,52 m - aterro rodoviário mínimo = 0,90 m e máximo = 6,40 m - areia e brita comerciais</v>
          </cell>
          <cell r="C141" t="str">
            <v>m</v>
          </cell>
          <cell r="D141">
            <v>43559.67</v>
          </cell>
          <cell r="E141" t="e">
            <v>#N/A</v>
          </cell>
        </row>
        <row r="142">
          <cell r="A142">
            <v>606767</v>
          </cell>
          <cell r="B142" t="str">
            <v>Arco metálico galvanizado tipo MP 152S - arco alto - vão = 7,42 m e altura = 4,52 m - aterro rodoviário mínimo = 0,90 m e máximo = 6,40 m - areia extraída e brita produzida</v>
          </cell>
          <cell r="C142" t="str">
            <v>m</v>
          </cell>
          <cell r="D142">
            <v>43171.71</v>
          </cell>
          <cell r="E142" t="e">
            <v>#N/A</v>
          </cell>
        </row>
        <row r="143">
          <cell r="A143">
            <v>607121</v>
          </cell>
          <cell r="B143" t="str">
            <v>Arco metálico galvanizado tipo MP 152S - arco alto - vão = 7,47 m e altura = 4,19 m - aterro rodoviário mínimo = 0,90 m e máximo = 4,30 m - areia e brita comerciais</v>
          </cell>
          <cell r="C143" t="str">
            <v>m</v>
          </cell>
          <cell r="D143">
            <v>41030.06</v>
          </cell>
          <cell r="E143" t="e">
            <v>#N/A</v>
          </cell>
        </row>
        <row r="144">
          <cell r="A144">
            <v>606769</v>
          </cell>
          <cell r="B144" t="str">
            <v>Arco metálico galvanizado tipo MP 152S - arco alto - vão = 7,47 m e altura = 4,19 m - aterro rodoviário mínimo = 0,90 m e máximo = 4,30 m - areia extraída e brita produzida</v>
          </cell>
          <cell r="C144" t="str">
            <v>m</v>
          </cell>
          <cell r="D144">
            <v>40667.360000000001</v>
          </cell>
          <cell r="E144" t="e">
            <v>#N/A</v>
          </cell>
        </row>
        <row r="145">
          <cell r="A145">
            <v>607123</v>
          </cell>
          <cell r="B145" t="str">
            <v>Arco metálico galvanizado tipo MP 152S - arco alto - vão = 7,67 m e altura = 3,99 m - aterro rodoviário mínimo = 0,90 m e máximo = 4,10 m - areia e brita comerciais</v>
          </cell>
          <cell r="C145" t="str">
            <v>m</v>
          </cell>
          <cell r="D145">
            <v>40485.58</v>
          </cell>
          <cell r="E145" t="e">
            <v>#N/A</v>
          </cell>
        </row>
        <row r="146">
          <cell r="A146">
            <v>606771</v>
          </cell>
          <cell r="B146" t="str">
            <v>Arco metálico galvanizado tipo MP 152S - arco alto - vão = 7,67 m e altura = 3,99 m - aterro rodoviário mínimo = 0,90 m e máximo = 4,10 m - areia extraída e brita produzida</v>
          </cell>
          <cell r="C146" t="str">
            <v>m</v>
          </cell>
          <cell r="D146">
            <v>40124.230000000003</v>
          </cell>
          <cell r="E146" t="e">
            <v>#N/A</v>
          </cell>
        </row>
        <row r="147">
          <cell r="A147">
            <v>607122</v>
          </cell>
          <cell r="B147" t="str">
            <v>Arco metálico galvanizado tipo MP 152S - arco alto - vão = 7,85 m e altura = 4,60 m - aterro rodoviário mínimo = 0,90 m e máximo = 6,00 m - areia e brita comerciais</v>
          </cell>
          <cell r="C147" t="str">
            <v>m</v>
          </cell>
          <cell r="D147">
            <v>44919.76</v>
          </cell>
          <cell r="E147" t="e">
            <v>#N/A</v>
          </cell>
        </row>
        <row r="148">
          <cell r="A148">
            <v>606770</v>
          </cell>
          <cell r="B148" t="str">
            <v>Arco metálico galvanizado tipo MP 152S - arco alto - vão = 7,85 m e altura = 4,60 m - aterro rodoviário mínimo = 0,90 m e máximo = 6,00 m - areia extraída e brita produzida</v>
          </cell>
          <cell r="C148" t="str">
            <v>m</v>
          </cell>
          <cell r="D148">
            <v>44503.02</v>
          </cell>
          <cell r="E148" t="e">
            <v>#N/A</v>
          </cell>
        </row>
        <row r="149">
          <cell r="A149">
            <v>607125</v>
          </cell>
          <cell r="B149" t="str">
            <v>Arco metálico galvanizado tipo MP 152S - arco alto - vão = 7,90 m e altura = 4,04 m - aterro rodoviário mínimo = 0,90 m e máximo = 4,00 m - areia e brita comerciais</v>
          </cell>
          <cell r="C149" t="str">
            <v>m</v>
          </cell>
          <cell r="D149">
            <v>41862.04</v>
          </cell>
          <cell r="E149" t="e">
            <v>#N/A</v>
          </cell>
        </row>
        <row r="150">
          <cell r="A150">
            <v>606773</v>
          </cell>
          <cell r="B150" t="str">
            <v>Arco metálico galvanizado tipo MP 152S - arco alto - vão = 7,90 m e altura = 4,04 m - aterro rodoviário mínimo = 0,90 m e máximo = 4,00 m - areia extraída e brita produzida</v>
          </cell>
          <cell r="C150" t="str">
            <v>m</v>
          </cell>
          <cell r="D150">
            <v>41481.85</v>
          </cell>
          <cell r="E150" t="e">
            <v>#N/A</v>
          </cell>
        </row>
        <row r="151">
          <cell r="A151">
            <v>607124</v>
          </cell>
          <cell r="B151" t="str">
            <v>Arco metálico galvanizado tipo MP 152S - arco alto - vão = 8,08 m e altura = 4,65 m - aterro rodoviário mínimo = 0,90 m e máximo = 5,80 m - areia e brita comerciais</v>
          </cell>
          <cell r="C151" t="str">
            <v>m</v>
          </cell>
          <cell r="D151">
            <v>45596.35</v>
          </cell>
          <cell r="E151" t="e">
            <v>#N/A</v>
          </cell>
        </row>
        <row r="152">
          <cell r="A152">
            <v>606772</v>
          </cell>
          <cell r="B152" t="str">
            <v>Arco metálico galvanizado tipo MP 152S - arco alto - vão = 8,08 m e altura = 4,65 m - aterro rodoviário mínimo = 0,90 m e máximo = 5,80 m - areia extraída e brita produzida</v>
          </cell>
          <cell r="C152" t="str">
            <v>m</v>
          </cell>
          <cell r="D152">
            <v>45166.28</v>
          </cell>
          <cell r="E152" t="e">
            <v>#N/A</v>
          </cell>
        </row>
        <row r="153">
          <cell r="A153">
            <v>607126</v>
          </cell>
          <cell r="B153" t="str">
            <v>Arco metálico galvanizado tipo MP 152S - arco alto - vão = 8,31 m e altura = 4,70 m - aterro rodoviário mínimo = 0,90 m e máximo = 5,60 m - areia e brita comerciais</v>
          </cell>
          <cell r="C153" t="str">
            <v>m</v>
          </cell>
          <cell r="D153">
            <v>46869.19</v>
          </cell>
          <cell r="E153" t="e">
            <v>#N/A</v>
          </cell>
        </row>
        <row r="154">
          <cell r="A154">
            <v>606774</v>
          </cell>
          <cell r="B154" t="str">
            <v>Arco metálico galvanizado tipo MP 152S - arco alto - vão = 8,31 m e altura = 4,70 m - aterro rodoviário mínimo = 0,90 m e máximo = 5,60 m - areia extraída e brita produzida</v>
          </cell>
          <cell r="C154" t="str">
            <v>m</v>
          </cell>
          <cell r="D154">
            <v>46418.41</v>
          </cell>
          <cell r="E154" t="e">
            <v>#N/A</v>
          </cell>
        </row>
        <row r="155">
          <cell r="A155">
            <v>607127</v>
          </cell>
          <cell r="B155" t="str">
            <v>Arco metálico galvanizado tipo MP 152S - arco alto - vão = 8,36 m e altura = 4,11 m - aterro rodoviário mínimo = 0,90 m e máximo = 3,70 m - areia e brita comerciais</v>
          </cell>
          <cell r="C155" t="str">
            <v>m</v>
          </cell>
          <cell r="D155">
            <v>43157.24</v>
          </cell>
          <cell r="E155" t="e">
            <v>#N/A</v>
          </cell>
        </row>
        <row r="156">
          <cell r="A156">
            <v>606775</v>
          </cell>
          <cell r="B156" t="str">
            <v>Arco metálico galvanizado tipo MP 152S - arco alto - vão = 8,36 m e altura = 4,11 m - aterro rodoviário mínimo = 0,90 m e máximo = 3,70 m - areia extraída e brita produzida</v>
          </cell>
          <cell r="C156" t="str">
            <v>m</v>
          </cell>
          <cell r="D156">
            <v>42754.2</v>
          </cell>
          <cell r="E156" t="e">
            <v>#N/A</v>
          </cell>
        </row>
        <row r="157">
          <cell r="A157">
            <v>607129</v>
          </cell>
          <cell r="B157" t="str">
            <v>Arco metálico galvanizado tipo MP 152S - arco alto - vão = 8,59 m e altura = 4,39 m - aterro rodoviário mínimo = 0,90 m e máximo = 3,60 m - areia e brita comerciais</v>
          </cell>
          <cell r="C157" t="str">
            <v>m</v>
          </cell>
          <cell r="D157">
            <v>45167.97</v>
          </cell>
          <cell r="E157" t="e">
            <v>#N/A</v>
          </cell>
        </row>
        <row r="158">
          <cell r="A158">
            <v>606777</v>
          </cell>
          <cell r="B158" t="str">
            <v>Arco metálico galvanizado tipo MP 152S - arco alto - vão = 8,59 m e altura = 4,39 m - aterro rodoviário mínimo = 0,90 m e máximo = 3,60 m - areia extraída e brita produzida</v>
          </cell>
          <cell r="C158" t="str">
            <v>m</v>
          </cell>
          <cell r="D158">
            <v>44726.57</v>
          </cell>
          <cell r="E158" t="e">
            <v>#N/A</v>
          </cell>
        </row>
        <row r="159">
          <cell r="A159">
            <v>607128</v>
          </cell>
          <cell r="B159" t="str">
            <v>Arco metálico galvanizado tipo MP 152S - arco alto - vão = 8,97 m e altura = 5,00 m - aterro rodoviário mínimo = 0,90 m e máximo = 5,80 m - areia e brita comerciais</v>
          </cell>
          <cell r="C159" t="str">
            <v>m</v>
          </cell>
          <cell r="D159">
            <v>49681.21</v>
          </cell>
          <cell r="E159" t="e">
            <v>#N/A</v>
          </cell>
        </row>
        <row r="160">
          <cell r="A160">
            <v>606776</v>
          </cell>
          <cell r="B160" t="str">
            <v>Arco metálico galvanizado tipo MP 152S - arco alto - vão = 8,97 m e altura = 5,00 m - aterro rodoviário mínimo = 0,90 m e máximo = 5,80 m - areia extraída e brita produzida</v>
          </cell>
          <cell r="C160" t="str">
            <v>m</v>
          </cell>
          <cell r="D160">
            <v>49165.48</v>
          </cell>
          <cell r="E160" t="e">
            <v>#N/A</v>
          </cell>
        </row>
        <row r="161">
          <cell r="A161">
            <v>607130</v>
          </cell>
          <cell r="B161" t="str">
            <v>Arco metálico galvanizado tipo MP 152S - arco alto - vão = 9,17 m e altura = 5,49 m - aterro rodoviário mínimo = 0,90 m e máximo = 5,60 m - areia e brita comerciais</v>
          </cell>
          <cell r="C161" t="str">
            <v>m</v>
          </cell>
          <cell r="D161">
            <v>52952.05</v>
          </cell>
          <cell r="E161" t="e">
            <v>#N/A</v>
          </cell>
        </row>
        <row r="162">
          <cell r="A162">
            <v>606778</v>
          </cell>
          <cell r="B162" t="str">
            <v>Arco metálico galvanizado tipo MP 152S - arco alto - vão = 9,17 m e altura = 5,49 m - aterro rodoviário mínimo = 0,90 m e máximo = 5,60 m - areia extraída e brita produzida</v>
          </cell>
          <cell r="C162" t="str">
            <v>m</v>
          </cell>
          <cell r="D162">
            <v>52385.17</v>
          </cell>
          <cell r="E162" t="e">
            <v>#N/A</v>
          </cell>
        </row>
        <row r="163">
          <cell r="A163">
            <v>607131</v>
          </cell>
          <cell r="B163" t="str">
            <v>Arco metálico galvanizado tipo MP 152S - arco alto - vão = 9,22 m e altura = 4,70 m - aterro rodoviário mínimo = 0,90 m e máximo = 4,10 m - areia e brita comerciais</v>
          </cell>
          <cell r="C163" t="str">
            <v>m</v>
          </cell>
          <cell r="D163">
            <v>49696.7</v>
          </cell>
          <cell r="E163" t="e">
            <v>#N/A</v>
          </cell>
        </row>
        <row r="164">
          <cell r="A164">
            <v>606779</v>
          </cell>
          <cell r="B164" t="str">
            <v>Arco metálico galvanizado tipo MP 152S - arco alto - vão = 9,22 m e altura = 4,70 m - aterro rodoviário mínimo = 0,90 m e máximo = 4,10 m - areia extraída e brita produzida</v>
          </cell>
          <cell r="C164" t="str">
            <v>m</v>
          </cell>
          <cell r="D164">
            <v>49195.199999999997</v>
          </cell>
          <cell r="E164" t="e">
            <v>#N/A</v>
          </cell>
        </row>
        <row r="165">
          <cell r="A165">
            <v>607133</v>
          </cell>
          <cell r="B165" t="str">
            <v>Arco metálico galvanizado tipo MP 152S - arco alto - vão = 9,45 m e altura = 4,75 m - aterro rodoviário mínimo = 0,90 m e máximo = 4,00 m - areia e brita comerciais</v>
          </cell>
          <cell r="C165" t="str">
            <v>m</v>
          </cell>
          <cell r="D165">
            <v>50451.81</v>
          </cell>
          <cell r="E165" t="e">
            <v>#N/A</v>
          </cell>
        </row>
        <row r="166">
          <cell r="A166">
            <v>606781</v>
          </cell>
          <cell r="B166" t="str">
            <v>Arco metálico galvanizado tipo MP 152S - arco alto - vão = 9,45 m e altura = 4,75 m - aterro rodoviário mínimo = 0,90 m e máximo = 4,00 m - areia extraída e brita produzida</v>
          </cell>
          <cell r="C166" t="str">
            <v>m</v>
          </cell>
          <cell r="D166">
            <v>49935.23</v>
          </cell>
          <cell r="E166" t="e">
            <v>#N/A</v>
          </cell>
        </row>
        <row r="167">
          <cell r="A167">
            <v>607132</v>
          </cell>
          <cell r="B167" t="str">
            <v>Arco metálico galvanizado tipo MP 152S - arco alto - vão = 9,63 m e altura = 5,59 m - aterro rodoviário mínimo = 0,90 m e máximo = 5,30 m - areia e brita comerciais</v>
          </cell>
          <cell r="C167" t="str">
            <v>m</v>
          </cell>
          <cell r="D167">
            <v>55011</v>
          </cell>
          <cell r="E167" t="e">
            <v>#N/A</v>
          </cell>
        </row>
        <row r="168">
          <cell r="A168">
            <v>606780</v>
          </cell>
          <cell r="B168" t="str">
            <v>Arco metálico galvanizado tipo MP 152S - arco alto - vão = 9,63 m e altura = 5,59 m - aterro rodoviário mínimo = 0,90 m e máximo = 5,30 m - areia extraída e brita produzida</v>
          </cell>
          <cell r="C168" t="str">
            <v>m</v>
          </cell>
          <cell r="D168">
            <v>54404.39</v>
          </cell>
          <cell r="E168" t="e">
            <v>#N/A</v>
          </cell>
        </row>
        <row r="169">
          <cell r="A169">
            <v>607134</v>
          </cell>
          <cell r="B169" t="str">
            <v>Arco metálico galvanizado tipo MP 152S - arco alto - vão = 9,65 m e altura = 5,41 m - aterro rodoviário mínimo = 0,90 m e máximo = 4,70 m - areia e brita comerciais</v>
          </cell>
          <cell r="C169" t="str">
            <v>m</v>
          </cell>
          <cell r="D169">
            <v>54471.21</v>
          </cell>
          <cell r="E169" t="e">
            <v>#N/A</v>
          </cell>
        </row>
        <row r="170">
          <cell r="A170">
            <v>606782</v>
          </cell>
          <cell r="B170" t="str">
            <v>Arco metálico galvanizado tipo MP 152S - arco alto - vão = 9,65 m e altura = 5,41 m - aterro rodoviário mínimo = 0,90 m e máximo = 4,70 m - areia extraída e brita produzida</v>
          </cell>
          <cell r="C170" t="str">
            <v>m</v>
          </cell>
          <cell r="D170">
            <v>53878.47</v>
          </cell>
          <cell r="E170" t="e">
            <v>#N/A</v>
          </cell>
        </row>
        <row r="171">
          <cell r="A171">
            <v>607136</v>
          </cell>
          <cell r="B171" t="str">
            <v>Arco metálico galvanizado tipo MP 152S - arco alto - vão = 9,68 m e altura = 5,23 m - aterro rodoviário mínimo = 0,90 m e máximo = 3,90 m - areia e brita comerciais</v>
          </cell>
          <cell r="C171" t="str">
            <v>m</v>
          </cell>
          <cell r="D171">
            <v>53741.96</v>
          </cell>
          <cell r="E171" t="e">
            <v>#N/A</v>
          </cell>
        </row>
        <row r="172">
          <cell r="A172">
            <v>606784</v>
          </cell>
          <cell r="B172" t="str">
            <v>Arco metálico galvanizado tipo MP 152S - arco alto - vão = 9,68 m e altura = 5,23 m - aterro rodoviário mínimo = 0,90 m e máximo = 3,90 m - areia extraída e brita produzida</v>
          </cell>
          <cell r="C172" t="str">
            <v>m</v>
          </cell>
          <cell r="D172">
            <v>53168.15</v>
          </cell>
          <cell r="E172" t="e">
            <v>#N/A</v>
          </cell>
        </row>
        <row r="173">
          <cell r="A173">
            <v>607135</v>
          </cell>
          <cell r="B173" t="str">
            <v>Arco metálico galvanizado tipo MP 152S - arco alto - vão = 9,86 m e altura = 6,07 m - aterro rodoviário mínimo = 0,90 m e máximo = 5,20 m - areia e brita comerciais</v>
          </cell>
          <cell r="C173" t="str">
            <v>m</v>
          </cell>
          <cell r="D173">
            <v>59971.05</v>
          </cell>
          <cell r="E173" t="e">
            <v>#N/A</v>
          </cell>
        </row>
        <row r="174">
          <cell r="A174">
            <v>606783</v>
          </cell>
          <cell r="B174" t="str">
            <v>Arco metálico galvanizado tipo MP 152S - arco alto - vão = 9,86 m e altura = 6,07 m - aterro rodoviário mínimo = 0,90 m e máximo = 5,20 m - areia extraída e brita produzida</v>
          </cell>
          <cell r="C174" t="str">
            <v>m</v>
          </cell>
          <cell r="D174">
            <v>59305.85</v>
          </cell>
          <cell r="E174" t="e">
            <v>#N/A</v>
          </cell>
        </row>
        <row r="175">
          <cell r="A175">
            <v>607138</v>
          </cell>
          <cell r="B175" t="str">
            <v>Arco metálico galvanizado tipo MP 152S - arco alto - vão = 9,91 m e altura = 5,28 m - aterro rodoviário mínimo = 0,90 m e máximo = 3,80 m - areia e brita comerciais</v>
          </cell>
          <cell r="C175" t="str">
            <v>m</v>
          </cell>
          <cell r="D175">
            <v>54671.81</v>
          </cell>
          <cell r="E175" t="e">
            <v>#N/A</v>
          </cell>
        </row>
        <row r="176">
          <cell r="A176">
            <v>606786</v>
          </cell>
          <cell r="B176" t="str">
            <v>Arco metálico galvanizado tipo MP 152S - arco alto - vão = 9,91 m e altura = 5,28 m - aterro rodoviário mínimo = 0,90 m e máximo = 3,80 m - areia extraída e brita produzida</v>
          </cell>
          <cell r="C176" t="str">
            <v>m</v>
          </cell>
          <cell r="D176">
            <v>54060.54</v>
          </cell>
          <cell r="E176" t="e">
            <v>#N/A</v>
          </cell>
        </row>
        <row r="177">
          <cell r="A177">
            <v>606842</v>
          </cell>
          <cell r="B177" t="str">
            <v>Arco metálico galvanizado tipo MP 152S - ovoide - vão = 7,21 m e altura = 7,82 m - aterro rodoviário mínimo = 0,75 m e máximo = 6,70 m - areia e brita comerciais</v>
          </cell>
          <cell r="C177" t="str">
            <v>m</v>
          </cell>
          <cell r="D177">
            <v>67869.850000000006</v>
          </cell>
          <cell r="E177" t="e">
            <v>#N/A</v>
          </cell>
        </row>
        <row r="178">
          <cell r="A178">
            <v>606832</v>
          </cell>
          <cell r="B178" t="str">
            <v>Arco metálico galvanizado tipo MP 152S - ovoide - vão = 7,21 m e altura = 7,82 m - aterro rodoviário mínimo = 0,75 m e máximo = 6,70 m - areia extraída e brita produzida</v>
          </cell>
          <cell r="C178" t="str">
            <v>m</v>
          </cell>
          <cell r="D178">
            <v>67491.09</v>
          </cell>
          <cell r="E178" t="e">
            <v>#N/A</v>
          </cell>
        </row>
        <row r="179">
          <cell r="A179">
            <v>606843</v>
          </cell>
          <cell r="B179" t="str">
            <v>Arco metálico galvanizado tipo MP 152S - ovoide - vão = 7,31 m e altura = 7,87 m - aterro rodoviário mínimo = 0,90 m e máximo = 6,80 m - areia e brita comerciais</v>
          </cell>
          <cell r="C179" t="str">
            <v>m</v>
          </cell>
          <cell r="D179">
            <v>70523.240000000005</v>
          </cell>
          <cell r="E179" t="e">
            <v>#N/A</v>
          </cell>
        </row>
        <row r="180">
          <cell r="A180">
            <v>606833</v>
          </cell>
          <cell r="B180" t="str">
            <v>Arco metálico galvanizado tipo MP 152S - ovoide - vão = 7,31 m e altura = 7,87 m - aterro rodoviário mínimo = 0,90 m e máximo = 6,80 m - areia extraída e brita produzida</v>
          </cell>
          <cell r="C180" t="str">
            <v>m</v>
          </cell>
          <cell r="D180">
            <v>70126.539999999994</v>
          </cell>
          <cell r="E180" t="e">
            <v>#N/A</v>
          </cell>
        </row>
        <row r="181">
          <cell r="A181">
            <v>606845</v>
          </cell>
          <cell r="B181" t="str">
            <v>Arco metálico galvanizado tipo MP 152S - ovoide - vão = 7,57 m e altura = 8,44 m - aterro rodoviário mínimo = 0,90 m e máximo = 5,60 m - areia e brita comerciais</v>
          </cell>
          <cell r="C181" t="str">
            <v>m</v>
          </cell>
          <cell r="D181">
            <v>73126.899999999994</v>
          </cell>
          <cell r="E181" t="e">
            <v>#N/A</v>
          </cell>
        </row>
        <row r="182">
          <cell r="A182">
            <v>606835</v>
          </cell>
          <cell r="B182" t="str">
            <v>Arco metálico galvanizado tipo MP 152S - ovoide - vão = 7,57 m e altura = 8,44 m - aterro rodoviário mínimo = 0,90 m e máximo = 5,60 m - areia extraída e brita produzida</v>
          </cell>
          <cell r="C182" t="str">
            <v>m</v>
          </cell>
          <cell r="D182">
            <v>72730.44</v>
          </cell>
          <cell r="E182" t="e">
            <v>#N/A</v>
          </cell>
        </row>
        <row r="183">
          <cell r="A183">
            <v>606844</v>
          </cell>
          <cell r="B183" t="str">
            <v>Arco metálico galvanizado tipo MP 152S - ovoide - vão = 7,77 m e altura = 7,90 m - aterro rodoviário mínimo = 0,90 m e máximo = 6,80 m - areia e brita comerciais</v>
          </cell>
          <cell r="C183" t="str">
            <v>m</v>
          </cell>
          <cell r="D183">
            <v>71618.61</v>
          </cell>
          <cell r="E183" t="e">
            <v>#N/A</v>
          </cell>
        </row>
        <row r="184">
          <cell r="A184">
            <v>606834</v>
          </cell>
          <cell r="B184" t="str">
            <v>Arco metálico galvanizado tipo MP 152S - ovoide - vão = 7,77 m e altura = 7,90 m - aterro rodoviário mínimo = 0,90 m e máximo = 6,80 m - areia extraída e brita produzida</v>
          </cell>
          <cell r="C184" t="str">
            <v>m</v>
          </cell>
          <cell r="D184">
            <v>71210.759999999995</v>
          </cell>
          <cell r="E184" t="e">
            <v>#N/A</v>
          </cell>
        </row>
        <row r="185">
          <cell r="A185">
            <v>606847</v>
          </cell>
          <cell r="B185" t="str">
            <v>Arco metálico galvanizado tipo MP 152S - ovoide - vão = 8,13 m e altura = 8,01 m - aterro rodoviário mínimo = 0,90 m e máximo = 3,50 m - areia e brita comerciais</v>
          </cell>
          <cell r="C185" t="str">
            <v>m</v>
          </cell>
          <cell r="D185">
            <v>76472.960000000006</v>
          </cell>
          <cell r="E185" t="e">
            <v>#N/A</v>
          </cell>
        </row>
        <row r="186">
          <cell r="A186">
            <v>606837</v>
          </cell>
          <cell r="B186" t="str">
            <v>Arco metálico galvanizado tipo MP 152S - ovoide - vão = 8,13 m e altura = 8,01 m - aterro rodoviário mínimo = 0,90 m e máximo = 3,50 m - areia extraída e brita produzida</v>
          </cell>
          <cell r="C186" t="str">
            <v>m</v>
          </cell>
          <cell r="D186">
            <v>76029.039999999994</v>
          </cell>
          <cell r="E186" t="e">
            <v>#N/A</v>
          </cell>
        </row>
        <row r="187">
          <cell r="A187">
            <v>606846</v>
          </cell>
          <cell r="B187" t="str">
            <v>Arco metálico galvanizado tipo MP 152S - ovoide - vão = 8,36 m e altura = 8,23 m - aterro rodoviário mínimo = 0,90 m e máximo = 4,30 m - areia e brita comerciais</v>
          </cell>
          <cell r="C187" t="str">
            <v>m</v>
          </cell>
          <cell r="D187">
            <v>77179.820000000007</v>
          </cell>
          <cell r="E187" t="e">
            <v>#N/A</v>
          </cell>
        </row>
        <row r="188">
          <cell r="A188">
            <v>606836</v>
          </cell>
          <cell r="B188" t="str">
            <v>Arco metálico galvanizado tipo MP 152S - ovoide - vão = 8,36 m e altura = 8,23 m - aterro rodoviário mínimo = 0,90 m e máximo = 4,30 m - areia extraída e brita produzida</v>
          </cell>
          <cell r="C188" t="str">
            <v>m</v>
          </cell>
          <cell r="D188">
            <v>76730.570000000007</v>
          </cell>
          <cell r="E188" t="e">
            <v>#N/A</v>
          </cell>
        </row>
        <row r="189">
          <cell r="A189">
            <v>606848</v>
          </cell>
          <cell r="B189" t="str">
            <v>Arco metálico galvanizado tipo MP 152S - ovoide - vão = 8,56 m e altura = 8,48 m - aterro rodoviário mínimo = 0,90 m e máximo = 5,30 m - areia e brita comerciais</v>
          </cell>
          <cell r="C189" t="str">
            <v>m</v>
          </cell>
          <cell r="D189">
            <v>76956.84</v>
          </cell>
          <cell r="E189" t="e">
            <v>#N/A</v>
          </cell>
        </row>
        <row r="190">
          <cell r="A190">
            <v>606838</v>
          </cell>
          <cell r="B190" t="str">
            <v>Arco metálico galvanizado tipo MP 152S - ovoide - vão = 8,56 m e altura = 8,48 m - aterro rodoviário mínimo = 0,90 m e máximo = 5,30 m - areia extraída e brita produzida</v>
          </cell>
          <cell r="C190" t="str">
            <v>m</v>
          </cell>
          <cell r="D190">
            <v>76490.3</v>
          </cell>
          <cell r="E190" t="e">
            <v>#N/A</v>
          </cell>
        </row>
        <row r="191">
          <cell r="A191">
            <v>606849</v>
          </cell>
          <cell r="B191" t="str">
            <v>Arco metálico galvanizado tipo MP 152S - ovoide - vão = 8,71 m e altura = 9,32 m - aterro rodoviário mínimo = 0,90 m e máximo = 6,00 m - areia e brita comerciais</v>
          </cell>
          <cell r="C191" t="str">
            <v>m</v>
          </cell>
          <cell r="D191">
            <v>83490.28</v>
          </cell>
          <cell r="E191" t="e">
            <v>#N/A</v>
          </cell>
        </row>
        <row r="192">
          <cell r="A192">
            <v>606839</v>
          </cell>
          <cell r="B192" t="str">
            <v>Arco metálico galvanizado tipo MP 152S - ovoide - vão = 8,71 m e altura = 9,32 m - aterro rodoviário mínimo = 0,90 m e máximo = 6,00 m - areia extraída e brita produzida</v>
          </cell>
          <cell r="C192" t="str">
            <v>m</v>
          </cell>
          <cell r="D192">
            <v>83033.73</v>
          </cell>
          <cell r="E192" t="e">
            <v>#N/A</v>
          </cell>
        </row>
        <row r="193">
          <cell r="A193">
            <v>606850</v>
          </cell>
          <cell r="B193" t="str">
            <v>Arco metálico galvanizado tipo MP 152S - ovoide - vão = 9,15 m e altura = 9,04 m - aterro rodoviário mínimo = 0,90 m e máximo = 4,70 m - areia e brita comerciais</v>
          </cell>
          <cell r="C193" t="str">
            <v>m</v>
          </cell>
          <cell r="D193">
            <v>84190.54</v>
          </cell>
          <cell r="E193" t="e">
            <v>#N/A</v>
          </cell>
        </row>
        <row r="194">
          <cell r="A194">
            <v>606840</v>
          </cell>
          <cell r="B194" t="str">
            <v>Arco metálico galvanizado tipo MP 152S - ovoide - vão = 9,15 m e altura = 9,04 m - aterro rodoviário mínimo = 0,90 m e máximo = 4,70 m - areia extraída e brita produzida</v>
          </cell>
          <cell r="C194" t="str">
            <v>m</v>
          </cell>
          <cell r="D194">
            <v>83693.210000000006</v>
          </cell>
          <cell r="E194" t="e">
            <v>#N/A</v>
          </cell>
        </row>
        <row r="195">
          <cell r="A195">
            <v>606851</v>
          </cell>
          <cell r="B195" t="str">
            <v>Arco metálico galvanizado tipo MP 152S - ovoide - vão = 9,15 m e altura = 9,50 m - aterro rodoviário mínimo = 0,90 m e máximo = 5,70 m - areia e brita comerciais</v>
          </cell>
          <cell r="C195" t="str">
            <v>m</v>
          </cell>
          <cell r="D195">
            <v>84676.6</v>
          </cell>
          <cell r="E195" t="e">
            <v>#N/A</v>
          </cell>
        </row>
        <row r="196">
          <cell r="A196">
            <v>606841</v>
          </cell>
          <cell r="B196" t="str">
            <v>Arco metálico galvanizado tipo MP 152S - ovoide - vão = 9,15 m e altura = 9,50 m - aterro rodoviário mínimo = 0,90 m e máximo = 5,70 m - areia extraída e brita produzida</v>
          </cell>
          <cell r="C196" t="str">
            <v>m</v>
          </cell>
          <cell r="D196">
            <v>84198.78</v>
          </cell>
          <cell r="E196" t="e">
            <v>#N/A</v>
          </cell>
        </row>
        <row r="197">
          <cell r="A197">
            <v>605604</v>
          </cell>
          <cell r="B197" t="str">
            <v>Argamassa de solo-cimento com 10% de cimento e material de jazida - preparo e injeção em tunnel liner</v>
          </cell>
          <cell r="C197" t="str">
            <v>m³</v>
          </cell>
          <cell r="D197">
            <v>312.89999999999998</v>
          </cell>
          <cell r="E197" t="e">
            <v>#N/A</v>
          </cell>
        </row>
        <row r="198">
          <cell r="A198">
            <v>605695</v>
          </cell>
          <cell r="B198" t="str">
            <v>Bueiro metálico com chapas múltiplas MP 100 com revestimento em epóxi - D = 0,60 m - brita comercial</v>
          </cell>
          <cell r="C198" t="str">
            <v>m</v>
          </cell>
          <cell r="D198">
            <v>1616.17</v>
          </cell>
          <cell r="E198" t="e">
            <v>#N/A</v>
          </cell>
        </row>
        <row r="199">
          <cell r="A199">
            <v>605607</v>
          </cell>
          <cell r="B199" t="str">
            <v>Bueiro metálico com chapas múltiplas MP 100 com revestimento em epóxi - D = 0,60 m - brita produzida</v>
          </cell>
          <cell r="C199" t="str">
            <v>m</v>
          </cell>
          <cell r="D199">
            <v>1584.79</v>
          </cell>
          <cell r="E199" t="e">
            <v>#N/A</v>
          </cell>
        </row>
        <row r="200">
          <cell r="A200">
            <v>605696</v>
          </cell>
          <cell r="B200" t="str">
            <v>Bueiro metálico com chapas múltiplas MP 100 com revestimento em epóxi - D = 0,70 m - brita comercial</v>
          </cell>
          <cell r="C200" t="str">
            <v>m</v>
          </cell>
          <cell r="D200">
            <v>1860.1</v>
          </cell>
          <cell r="E200" t="e">
            <v>#N/A</v>
          </cell>
        </row>
        <row r="201">
          <cell r="A201">
            <v>605608</v>
          </cell>
          <cell r="B201" t="str">
            <v>Bueiro metálico com chapas múltiplas MP 100 com revestimento em epóxi - D = 0,70 m - brita produzida</v>
          </cell>
          <cell r="C201" t="str">
            <v>m</v>
          </cell>
          <cell r="D201">
            <v>1826.75</v>
          </cell>
          <cell r="E201" t="e">
            <v>#N/A</v>
          </cell>
        </row>
        <row r="202">
          <cell r="A202">
            <v>605697</v>
          </cell>
          <cell r="B202" t="str">
            <v>Bueiro metálico com chapas múltiplas MP 100 com revestimento em epóxi - D = 0,80 m - brita comercial</v>
          </cell>
          <cell r="C202" t="str">
            <v>m</v>
          </cell>
          <cell r="D202">
            <v>2104.06</v>
          </cell>
          <cell r="E202" t="e">
            <v>#N/A</v>
          </cell>
        </row>
        <row r="203">
          <cell r="A203">
            <v>605609</v>
          </cell>
          <cell r="B203" t="str">
            <v>Bueiro metálico com chapas múltiplas MP 100 com revestimento em epóxi - D = 0,80 m - brita produzida</v>
          </cell>
          <cell r="C203" t="str">
            <v>m</v>
          </cell>
          <cell r="D203">
            <v>2068.75</v>
          </cell>
          <cell r="E203" t="e">
            <v>#N/A</v>
          </cell>
        </row>
        <row r="204">
          <cell r="A204">
            <v>605698</v>
          </cell>
          <cell r="B204" t="str">
            <v>Bueiro metálico com chapas múltiplas MP 100 com revestimento em epóxi - D = 0,90 m - brita comercial</v>
          </cell>
          <cell r="C204" t="str">
            <v>m</v>
          </cell>
          <cell r="D204">
            <v>2300.4699999999998</v>
          </cell>
          <cell r="E204" t="e">
            <v>#N/A</v>
          </cell>
        </row>
        <row r="205">
          <cell r="A205">
            <v>605610</v>
          </cell>
          <cell r="B205" t="str">
            <v>Bueiro metálico com chapas múltiplas MP 100 com revestimento em epóxi - D = 0,90 m - brita produzida</v>
          </cell>
          <cell r="C205" t="str">
            <v>m</v>
          </cell>
          <cell r="D205">
            <v>2263.1999999999998</v>
          </cell>
          <cell r="E205" t="e">
            <v>#N/A</v>
          </cell>
        </row>
        <row r="206">
          <cell r="A206">
            <v>605699</v>
          </cell>
          <cell r="B206" t="str">
            <v>Bueiro metálico com chapas múltiplas MP 100 com revestimento em epóxi - D = 1,00 m - brita comercial</v>
          </cell>
          <cell r="C206" t="str">
            <v>m</v>
          </cell>
          <cell r="D206">
            <v>2544.37</v>
          </cell>
          <cell r="E206" t="e">
            <v>#N/A</v>
          </cell>
        </row>
        <row r="207">
          <cell r="A207">
            <v>605611</v>
          </cell>
          <cell r="B207" t="str">
            <v>Bueiro metálico com chapas múltiplas MP 100 com revestimento em epóxi - D = 1,00 m - brita produzida</v>
          </cell>
          <cell r="C207" t="str">
            <v>m</v>
          </cell>
          <cell r="D207">
            <v>2505.14</v>
          </cell>
          <cell r="E207" t="e">
            <v>#N/A</v>
          </cell>
        </row>
        <row r="208">
          <cell r="A208">
            <v>605700</v>
          </cell>
          <cell r="B208" t="str">
            <v>Bueiro metálico com chapas múltiplas MP 100 com revestimento em epóxi - D = 1,10 m - brita comercial</v>
          </cell>
          <cell r="C208" t="str">
            <v>m</v>
          </cell>
          <cell r="D208">
            <v>2883.51</v>
          </cell>
          <cell r="E208" t="e">
            <v>#N/A</v>
          </cell>
        </row>
        <row r="209">
          <cell r="A209">
            <v>605612</v>
          </cell>
          <cell r="B209" t="str">
            <v>Bueiro metálico com chapas múltiplas MP 100 com revestimento em epóxi - D = 1,10 m - brita produzida</v>
          </cell>
          <cell r="C209" t="str">
            <v>m</v>
          </cell>
          <cell r="D209">
            <v>2842.31</v>
          </cell>
          <cell r="E209" t="e">
            <v>#N/A</v>
          </cell>
        </row>
        <row r="210">
          <cell r="A210">
            <v>605701</v>
          </cell>
          <cell r="B210" t="str">
            <v>Bueiro metálico com chapas múltiplas MP 100 com revestimento em epóxi - D = 1,20 m - brita comercial</v>
          </cell>
          <cell r="C210" t="str">
            <v>m</v>
          </cell>
          <cell r="D210">
            <v>3079.89</v>
          </cell>
          <cell r="E210" t="e">
            <v>#N/A</v>
          </cell>
        </row>
        <row r="211">
          <cell r="A211">
            <v>605613</v>
          </cell>
          <cell r="B211" t="str">
            <v>Bueiro metálico com chapas múltiplas MP 100 com revestimento em epóxi - D = 1,20 m - brita produzida</v>
          </cell>
          <cell r="C211" t="str">
            <v>m</v>
          </cell>
          <cell r="D211">
            <v>3036.73</v>
          </cell>
          <cell r="E211" t="e">
            <v>#N/A</v>
          </cell>
        </row>
        <row r="212">
          <cell r="A212">
            <v>605702</v>
          </cell>
          <cell r="B212" t="str">
            <v>Bueiro metálico com chapas múltiplas MP 100 com revestimento em epóxi - D = 1,30 m - brita comercial</v>
          </cell>
          <cell r="C212" t="str">
            <v>m</v>
          </cell>
          <cell r="D212">
            <v>3366.66</v>
          </cell>
          <cell r="E212" t="e">
            <v>#N/A</v>
          </cell>
        </row>
        <row r="213">
          <cell r="A213">
            <v>605614</v>
          </cell>
          <cell r="B213" t="str">
            <v>Bueiro metálico com chapas múltiplas MP 100 com revestimento em epóxi - D = 1,30 m - brita produzida</v>
          </cell>
          <cell r="C213" t="str">
            <v>m</v>
          </cell>
          <cell r="D213">
            <v>3298.99</v>
          </cell>
          <cell r="E213" t="e">
            <v>#N/A</v>
          </cell>
        </row>
        <row r="214">
          <cell r="A214">
            <v>605703</v>
          </cell>
          <cell r="B214" t="str">
            <v>Bueiro metálico com chapas múltiplas MP 100 com revestimento em epóxi - D = 1,40 m - brita comercial</v>
          </cell>
          <cell r="C214" t="str">
            <v>m</v>
          </cell>
          <cell r="D214">
            <v>3567.48</v>
          </cell>
          <cell r="E214" t="e">
            <v>#N/A</v>
          </cell>
        </row>
        <row r="215">
          <cell r="A215">
            <v>605615</v>
          </cell>
          <cell r="B215" t="str">
            <v>Bueiro metálico com chapas múltiplas MP 100 com revestimento em epóxi - D = 1,40 m - brita produzida</v>
          </cell>
          <cell r="C215" t="str">
            <v>m</v>
          </cell>
          <cell r="D215">
            <v>3496.86</v>
          </cell>
          <cell r="E215" t="e">
            <v>#N/A</v>
          </cell>
        </row>
        <row r="216">
          <cell r="A216">
            <v>605704</v>
          </cell>
          <cell r="B216" t="str">
            <v>Bueiro metálico com chapas múltiplas MP 100 com revestimento em epóxi - D = 1,50 m - brita comercial</v>
          </cell>
          <cell r="C216" t="str">
            <v>m</v>
          </cell>
          <cell r="D216">
            <v>3816.45</v>
          </cell>
          <cell r="E216" t="e">
            <v>#N/A</v>
          </cell>
        </row>
        <row r="217">
          <cell r="A217">
            <v>605616</v>
          </cell>
          <cell r="B217" t="str">
            <v>Bueiro metálico com chapas múltiplas MP 100 com revestimento em epóxi - D = 1,50 m - brita produzida</v>
          </cell>
          <cell r="C217" t="str">
            <v>m</v>
          </cell>
          <cell r="D217">
            <v>3742.89</v>
          </cell>
          <cell r="E217" t="e">
            <v>#N/A</v>
          </cell>
        </row>
        <row r="218">
          <cell r="A218">
            <v>605705</v>
          </cell>
          <cell r="B218" t="str">
            <v>Bueiro metálico com chapas múltiplas MP 100 com revestimento em epóxi - D = 1,60 m - brita comercial</v>
          </cell>
          <cell r="C218" t="str">
            <v>m</v>
          </cell>
          <cell r="D218">
            <v>4069.15</v>
          </cell>
          <cell r="E218" t="e">
            <v>#N/A</v>
          </cell>
        </row>
        <row r="219">
          <cell r="A219">
            <v>605617</v>
          </cell>
          <cell r="B219" t="str">
            <v>Bueiro metálico com chapas múltiplas MP 100 com revestimento em epóxi - D = 1,60 m - brita produzida</v>
          </cell>
          <cell r="C219" t="str">
            <v>m</v>
          </cell>
          <cell r="D219">
            <v>3992.65</v>
          </cell>
          <cell r="E219" t="e">
            <v>#N/A</v>
          </cell>
        </row>
        <row r="220">
          <cell r="A220">
            <v>605706</v>
          </cell>
          <cell r="B220" t="str">
            <v>Bueiro metálico com chapas múltiplas MP 100 com revestimento em epóxi - D = 1,70 m - brita comercial</v>
          </cell>
          <cell r="C220" t="str">
            <v>m</v>
          </cell>
          <cell r="D220">
            <v>4275.6099999999997</v>
          </cell>
          <cell r="E220" t="e">
            <v>#N/A</v>
          </cell>
        </row>
        <row r="221">
          <cell r="A221">
            <v>605618</v>
          </cell>
          <cell r="B221" t="str">
            <v>Bueiro metálico com chapas múltiplas MP 100 com revestimento em epóxi - D = 1,70 m - brita produzida</v>
          </cell>
          <cell r="C221" t="str">
            <v>m</v>
          </cell>
          <cell r="D221">
            <v>4196.17</v>
          </cell>
          <cell r="E221" t="e">
            <v>#N/A</v>
          </cell>
        </row>
        <row r="222">
          <cell r="A222">
            <v>605707</v>
          </cell>
          <cell r="B222" t="str">
            <v>Bueiro metálico com chapas múltiplas MP 100 com revestimento em epóxi - D = 1,80 m - brita comercial</v>
          </cell>
          <cell r="C222" t="str">
            <v>m</v>
          </cell>
          <cell r="D222">
            <v>4745.6099999999997</v>
          </cell>
          <cell r="E222" t="e">
            <v>#N/A</v>
          </cell>
        </row>
        <row r="223">
          <cell r="A223">
            <v>605619</v>
          </cell>
          <cell r="B223" t="str">
            <v>Bueiro metálico com chapas múltiplas MP 100 com revestimento em epóxi - D = 1,80 m - brita produzida</v>
          </cell>
          <cell r="C223" t="str">
            <v>m</v>
          </cell>
          <cell r="D223">
            <v>4663.22</v>
          </cell>
          <cell r="E223" t="e">
            <v>#N/A</v>
          </cell>
        </row>
        <row r="224">
          <cell r="A224">
            <v>605708</v>
          </cell>
          <cell r="B224" t="str">
            <v>Bueiro metálico com chapas múltiplas MP 100 com revestimento em epóxi - D = 1,90 m - brita comercial</v>
          </cell>
          <cell r="C224" t="str">
            <v>m</v>
          </cell>
          <cell r="D224">
            <v>5562.38</v>
          </cell>
          <cell r="E224" t="e">
            <v>#N/A</v>
          </cell>
        </row>
        <row r="225">
          <cell r="A225">
            <v>605620</v>
          </cell>
          <cell r="B225" t="str">
            <v>Bueiro metálico com chapas múltiplas MP 100 com revestimento em epóxi - D = 1,90 m - brita produzida</v>
          </cell>
          <cell r="C225" t="str">
            <v>m</v>
          </cell>
          <cell r="D225">
            <v>5477.05</v>
          </cell>
          <cell r="E225" t="e">
            <v>#N/A</v>
          </cell>
        </row>
        <row r="226">
          <cell r="A226">
            <v>605709</v>
          </cell>
          <cell r="B226" t="str">
            <v>Bueiro metálico com chapas múltiplas MP 100 com revestimento em epóxi - D = 2,00 m - brita comercial</v>
          </cell>
          <cell r="C226" t="str">
            <v>m</v>
          </cell>
          <cell r="D226">
            <v>5828.02</v>
          </cell>
          <cell r="E226" t="e">
            <v>#N/A</v>
          </cell>
        </row>
        <row r="227">
          <cell r="A227">
            <v>605621</v>
          </cell>
          <cell r="B227" t="str">
            <v>Bueiro metálico com chapas múltiplas MP 100 com revestimento em epóxi - D = 2,00 m - brita produzida</v>
          </cell>
          <cell r="C227" t="str">
            <v>m</v>
          </cell>
          <cell r="D227">
            <v>5739.75</v>
          </cell>
          <cell r="E227" t="e">
            <v>#N/A</v>
          </cell>
        </row>
        <row r="228">
          <cell r="A228">
            <v>605710</v>
          </cell>
          <cell r="B228" t="str">
            <v>Bueiro metálico com chapas múltiplas MP 100 com revestimento em epóxi - D = 2,10 m - brita comercial</v>
          </cell>
          <cell r="C228" t="str">
            <v>m</v>
          </cell>
          <cell r="D228">
            <v>6258.48</v>
          </cell>
          <cell r="E228" t="e">
            <v>#N/A</v>
          </cell>
        </row>
        <row r="229">
          <cell r="A229">
            <v>605622</v>
          </cell>
          <cell r="B229" t="str">
            <v>Bueiro metálico com chapas múltiplas MP 100 com revestimento em epóxi - D = 2,10 m - brita produzida</v>
          </cell>
          <cell r="C229" t="str">
            <v>m</v>
          </cell>
          <cell r="D229">
            <v>6167.26</v>
          </cell>
          <cell r="E229" t="e">
            <v>#N/A</v>
          </cell>
        </row>
        <row r="230">
          <cell r="A230">
            <v>605711</v>
          </cell>
          <cell r="B230" t="str">
            <v>Bueiro metálico com chapas múltiplas MP 100 com revestimento em epóxi - D = 2,20 m - brita comercial</v>
          </cell>
          <cell r="C230" t="str">
            <v>m</v>
          </cell>
          <cell r="D230">
            <v>6468.81</v>
          </cell>
          <cell r="E230" t="e">
            <v>#N/A</v>
          </cell>
        </row>
        <row r="231">
          <cell r="A231">
            <v>605623</v>
          </cell>
          <cell r="B231" t="str">
            <v>Bueiro metálico com chapas múltiplas MP 100 com revestimento em epóxi - D = 2,20 m - brita produzida</v>
          </cell>
          <cell r="C231" t="str">
            <v>m</v>
          </cell>
          <cell r="D231">
            <v>6374.65</v>
          </cell>
          <cell r="E231" t="e">
            <v>#N/A</v>
          </cell>
        </row>
        <row r="232">
          <cell r="A232">
            <v>605712</v>
          </cell>
          <cell r="B232" t="str">
            <v>Bueiro metálico com chapas múltiplas MP 100 com revestimento em epóxi - D = 2,30 m - brita comercial</v>
          </cell>
          <cell r="C232" t="str">
            <v>m</v>
          </cell>
          <cell r="D232">
            <v>6809.96</v>
          </cell>
          <cell r="E232" t="e">
            <v>#N/A</v>
          </cell>
        </row>
        <row r="233">
          <cell r="A233">
            <v>605624</v>
          </cell>
          <cell r="B233" t="str">
            <v>Bueiro metálico com chapas múltiplas MP 100 com revestimento em epóxi - D = 2,30 m - brita produzida</v>
          </cell>
          <cell r="C233" t="str">
            <v>m</v>
          </cell>
          <cell r="D233">
            <v>6712.86</v>
          </cell>
          <cell r="E233" t="e">
            <v>#N/A</v>
          </cell>
        </row>
        <row r="234">
          <cell r="A234">
            <v>605713</v>
          </cell>
          <cell r="B234" t="str">
            <v>Bueiro metálico com chapas múltiplas MP 100 com revestimento em epóxi - D = 2,40 m - brita comercial</v>
          </cell>
          <cell r="C234" t="str">
            <v>m</v>
          </cell>
          <cell r="D234">
            <v>9128.08</v>
          </cell>
          <cell r="E234" t="e">
            <v>#N/A</v>
          </cell>
        </row>
        <row r="235">
          <cell r="A235">
            <v>605625</v>
          </cell>
          <cell r="B235" t="str">
            <v>Bueiro metálico com chapas múltiplas MP 100 com revestimento em epóxi - D = 2,40 m - brita produzida</v>
          </cell>
          <cell r="C235" t="str">
            <v>m</v>
          </cell>
          <cell r="D235">
            <v>9028.0400000000009</v>
          </cell>
          <cell r="E235" t="e">
            <v>#N/A</v>
          </cell>
        </row>
        <row r="236">
          <cell r="A236">
            <v>605714</v>
          </cell>
          <cell r="B236" t="str">
            <v>Bueiro metálico com chapas múltiplas MP 100 com revestimento em epóxi - D = 2,50 m - brita comercial</v>
          </cell>
          <cell r="C236" t="str">
            <v>m</v>
          </cell>
          <cell r="D236">
            <v>11488.64</v>
          </cell>
          <cell r="E236" t="e">
            <v>#N/A</v>
          </cell>
        </row>
        <row r="237">
          <cell r="A237">
            <v>605626</v>
          </cell>
          <cell r="B237" t="str">
            <v>Bueiro metálico com chapas múltiplas MP 100 com revestimento em epóxi - D = 2,50 m - brita produzida</v>
          </cell>
          <cell r="C237" t="str">
            <v>m</v>
          </cell>
          <cell r="D237">
            <v>11385.66</v>
          </cell>
          <cell r="E237" t="e">
            <v>#N/A</v>
          </cell>
        </row>
        <row r="238">
          <cell r="A238">
            <v>605715</v>
          </cell>
          <cell r="B238" t="str">
            <v>Bueiro metálico com chapas múltiplas MP 100 com revestimento em epóxi - D = 2,60 m - brita comercial</v>
          </cell>
          <cell r="C238" t="str">
            <v>m</v>
          </cell>
          <cell r="D238">
            <v>12265.63</v>
          </cell>
          <cell r="E238" t="e">
            <v>#N/A</v>
          </cell>
        </row>
        <row r="239">
          <cell r="A239">
            <v>605627</v>
          </cell>
          <cell r="B239" t="str">
            <v>Bueiro metálico com chapas múltiplas MP 100 com revestimento em epóxi - D = 2,60 m - brita produzida</v>
          </cell>
          <cell r="C239" t="str">
            <v>m</v>
          </cell>
          <cell r="D239">
            <v>12159.7</v>
          </cell>
          <cell r="E239" t="e">
            <v>#N/A</v>
          </cell>
        </row>
        <row r="240">
          <cell r="A240">
            <v>605716</v>
          </cell>
          <cell r="B240" t="str">
            <v>Bueiro metálico com chapas múltiplas MP 100 com revestimento em epóxi - D = 2,70 m - brita comercial</v>
          </cell>
          <cell r="C240" t="str">
            <v>m</v>
          </cell>
          <cell r="D240">
            <v>12721.29</v>
          </cell>
          <cell r="E240" t="e">
            <v>#N/A</v>
          </cell>
        </row>
        <row r="241">
          <cell r="A241">
            <v>605628</v>
          </cell>
          <cell r="B241" t="str">
            <v>Bueiro metálico com chapas múltiplas MP 100 com revestimento em epóxi - D = 2,70 m - brita produzida</v>
          </cell>
          <cell r="C241" t="str">
            <v>m</v>
          </cell>
          <cell r="D241">
            <v>12612.42</v>
          </cell>
          <cell r="E241" t="e">
            <v>#N/A</v>
          </cell>
        </row>
        <row r="242">
          <cell r="A242">
            <v>605717</v>
          </cell>
          <cell r="B242" t="str">
            <v>Bueiro metálico com chapas múltiplas MP 100 com revestimento em epóxi - D = 2,80 m - brita comercial</v>
          </cell>
          <cell r="C242" t="str">
            <v>m</v>
          </cell>
          <cell r="D242">
            <v>13552.76</v>
          </cell>
          <cell r="E242" t="e">
            <v>#N/A</v>
          </cell>
        </row>
        <row r="243">
          <cell r="A243">
            <v>605629</v>
          </cell>
          <cell r="B243" t="str">
            <v>Bueiro metálico com chapas múltiplas MP 100 com revestimento em epóxi - D = 2,80 m - brita produzida</v>
          </cell>
          <cell r="C243" t="str">
            <v>m</v>
          </cell>
          <cell r="D243">
            <v>13440.94</v>
          </cell>
          <cell r="E243" t="e">
            <v>#N/A</v>
          </cell>
        </row>
        <row r="244">
          <cell r="A244">
            <v>605651</v>
          </cell>
          <cell r="B244" t="str">
            <v>Bueiro metálico com chapas múltiplas MP 100 galvanizadas - D = 0,60 m - brita comercial</v>
          </cell>
          <cell r="C244" t="str">
            <v>m</v>
          </cell>
          <cell r="D244">
            <v>1527.06</v>
          </cell>
          <cell r="E244" t="e">
            <v>#N/A</v>
          </cell>
        </row>
        <row r="245">
          <cell r="A245">
            <v>605460</v>
          </cell>
          <cell r="B245" t="str">
            <v>Bueiro metálico com chapas múltiplas MP 100 galvanizadas - D = 0,60 m - brita produzida</v>
          </cell>
          <cell r="C245" t="str">
            <v>m</v>
          </cell>
          <cell r="D245">
            <v>1495.67</v>
          </cell>
          <cell r="E245" t="e">
            <v>#N/A</v>
          </cell>
        </row>
        <row r="246">
          <cell r="A246">
            <v>605652</v>
          </cell>
          <cell r="B246" t="str">
            <v>Bueiro metálico com chapas múltiplas MP 100 galvanizadas - D = 0,70 m - brita comercial</v>
          </cell>
          <cell r="C246" t="str">
            <v>m</v>
          </cell>
          <cell r="D246">
            <v>1757.06</v>
          </cell>
          <cell r="E246" t="e">
            <v>#N/A</v>
          </cell>
        </row>
        <row r="247">
          <cell r="A247">
            <v>605461</v>
          </cell>
          <cell r="B247" t="str">
            <v>Bueiro metálico com chapas múltiplas MP 100 galvanizadas - D = 0,70 m - brita produzida</v>
          </cell>
          <cell r="C247" t="str">
            <v>m</v>
          </cell>
          <cell r="D247">
            <v>1723.71</v>
          </cell>
          <cell r="E247" t="e">
            <v>#N/A</v>
          </cell>
        </row>
        <row r="248">
          <cell r="A248">
            <v>605653</v>
          </cell>
          <cell r="B248" t="str">
            <v>Bueiro metálico com chapas múltiplas MP 100 galvanizadas - D = 0,80 m - brita comercial</v>
          </cell>
          <cell r="C248" t="str">
            <v>m</v>
          </cell>
          <cell r="D248">
            <v>1987.1</v>
          </cell>
          <cell r="E248" t="e">
            <v>#N/A</v>
          </cell>
        </row>
        <row r="249">
          <cell r="A249">
            <v>605462</v>
          </cell>
          <cell r="B249" t="str">
            <v>Bueiro metálico com chapas múltiplas MP 100 galvanizadas - D = 0,80 m - brita produzida</v>
          </cell>
          <cell r="C249" t="str">
            <v>m</v>
          </cell>
          <cell r="D249">
            <v>1951.79</v>
          </cell>
          <cell r="E249" t="e">
            <v>#N/A</v>
          </cell>
        </row>
        <row r="250">
          <cell r="A250">
            <v>605654</v>
          </cell>
          <cell r="B250" t="str">
            <v>Bueiro metálico com chapas múltiplas MP 100 galvanizadas - D = 0,90 m - brita comercial</v>
          </cell>
          <cell r="C250" t="str">
            <v>m</v>
          </cell>
          <cell r="D250">
            <v>2172.38</v>
          </cell>
          <cell r="E250" t="e">
            <v>#N/A</v>
          </cell>
        </row>
        <row r="251">
          <cell r="A251">
            <v>605463</v>
          </cell>
          <cell r="B251" t="str">
            <v>Bueiro metálico com chapas múltiplas MP 100 galvanizadas - D = 0,90 m - brita produzida</v>
          </cell>
          <cell r="C251" t="str">
            <v>m</v>
          </cell>
          <cell r="D251">
            <v>2135.11</v>
          </cell>
          <cell r="E251" t="e">
            <v>#N/A</v>
          </cell>
        </row>
        <row r="252">
          <cell r="A252">
            <v>605655</v>
          </cell>
          <cell r="B252" t="str">
            <v>Bueiro metálico com chapas múltiplas MP 100 galvanizadas - D = 1,00 m - brita comercial</v>
          </cell>
          <cell r="C252" t="str">
            <v>m</v>
          </cell>
          <cell r="D252">
            <v>2402.34</v>
          </cell>
          <cell r="E252" t="e">
            <v>#N/A</v>
          </cell>
        </row>
        <row r="253">
          <cell r="A253">
            <v>605464</v>
          </cell>
          <cell r="B253" t="str">
            <v>Bueiro metálico com chapas múltiplas MP 100 galvanizadas - D = 1,00 m - brita produzida</v>
          </cell>
          <cell r="C253" t="str">
            <v>m</v>
          </cell>
          <cell r="D253">
            <v>2363.11</v>
          </cell>
          <cell r="E253" t="e">
            <v>#N/A</v>
          </cell>
        </row>
        <row r="254">
          <cell r="A254">
            <v>605656</v>
          </cell>
          <cell r="B254" t="str">
            <v>Bueiro metálico com chapas múltiplas MP 100 galvanizadas - D = 1,10 m - brita comercial</v>
          </cell>
          <cell r="C254" t="str">
            <v>m</v>
          </cell>
          <cell r="D254">
            <v>2721.98</v>
          </cell>
          <cell r="E254" t="e">
            <v>#N/A</v>
          </cell>
        </row>
        <row r="255">
          <cell r="A255">
            <v>605465</v>
          </cell>
          <cell r="B255" t="str">
            <v>Bueiro metálico com chapas múltiplas MP 100 galvanizadas - D = 1,10 m - brita produzida</v>
          </cell>
          <cell r="C255" t="str">
            <v>m</v>
          </cell>
          <cell r="D255">
            <v>2680.79</v>
          </cell>
          <cell r="E255" t="e">
            <v>#N/A</v>
          </cell>
        </row>
        <row r="256">
          <cell r="A256">
            <v>605657</v>
          </cell>
          <cell r="B256" t="str">
            <v>Bueiro metálico com chapas múltiplas MP 100 galvanizadas - D = 1,20 m - brita comercial</v>
          </cell>
          <cell r="C256" t="str">
            <v>m</v>
          </cell>
          <cell r="D256">
            <v>2907.23</v>
          </cell>
          <cell r="E256" t="e">
            <v>#N/A</v>
          </cell>
        </row>
        <row r="257">
          <cell r="A257">
            <v>605466</v>
          </cell>
          <cell r="B257" t="str">
            <v>Bueiro metálico com chapas múltiplas MP 100 galvanizadas - D = 1,20 m - brita produzida</v>
          </cell>
          <cell r="C257" t="str">
            <v>m</v>
          </cell>
          <cell r="D257">
            <v>2864.08</v>
          </cell>
          <cell r="E257" t="e">
            <v>#N/A</v>
          </cell>
        </row>
        <row r="258">
          <cell r="A258">
            <v>605658</v>
          </cell>
          <cell r="B258" t="str">
            <v>Bueiro metálico com chapas múltiplas MP 100 galvanizadas - D = 1,30 m - brita comercial</v>
          </cell>
          <cell r="C258" t="str">
            <v>m</v>
          </cell>
          <cell r="D258">
            <v>3180.09</v>
          </cell>
          <cell r="E258" t="e">
            <v>#N/A</v>
          </cell>
        </row>
        <row r="259">
          <cell r="A259">
            <v>605467</v>
          </cell>
          <cell r="B259" t="str">
            <v>Bueiro metálico com chapas múltiplas MP 100 galvanizadas - D = 1,30 m - brita produzida</v>
          </cell>
          <cell r="C259" t="str">
            <v>m</v>
          </cell>
          <cell r="D259">
            <v>3112.41</v>
          </cell>
          <cell r="E259" t="e">
            <v>#N/A</v>
          </cell>
        </row>
        <row r="260">
          <cell r="A260">
            <v>605659</v>
          </cell>
          <cell r="B260" t="str">
            <v>Bueiro metálico com chapas múltiplas MP 100 galvanizadas - D = 1,40 m - brita comercial</v>
          </cell>
          <cell r="C260" t="str">
            <v>m</v>
          </cell>
          <cell r="D260">
            <v>3369.75</v>
          </cell>
          <cell r="E260" t="e">
            <v>#N/A</v>
          </cell>
        </row>
        <row r="261">
          <cell r="A261">
            <v>605468</v>
          </cell>
          <cell r="B261" t="str">
            <v>Bueiro metálico com chapas múltiplas MP 100 galvanizadas - D = 1,40 m - brita produzida</v>
          </cell>
          <cell r="C261" t="str">
            <v>m</v>
          </cell>
          <cell r="D261">
            <v>3299.14</v>
          </cell>
          <cell r="E261" t="e">
            <v>#N/A</v>
          </cell>
        </row>
        <row r="262">
          <cell r="A262">
            <v>605660</v>
          </cell>
          <cell r="B262" t="str">
            <v>Bueiro metálico com chapas múltiplas MP 100 galvanizadas - D = 1,50 m - brita comercial</v>
          </cell>
          <cell r="C262" t="str">
            <v>m</v>
          </cell>
          <cell r="D262">
            <v>3604.81</v>
          </cell>
          <cell r="E262" t="e">
            <v>#N/A</v>
          </cell>
        </row>
        <row r="263">
          <cell r="A263">
            <v>605469</v>
          </cell>
          <cell r="B263" t="str">
            <v>Bueiro metálico com chapas múltiplas MP 100 galvanizadas - D = 1,50 m - brita produzida</v>
          </cell>
          <cell r="C263" t="str">
            <v>m</v>
          </cell>
          <cell r="D263">
            <v>3531.25</v>
          </cell>
          <cell r="E263" t="e">
            <v>#N/A</v>
          </cell>
        </row>
        <row r="264">
          <cell r="A264">
            <v>605661</v>
          </cell>
          <cell r="B264" t="str">
            <v>Bueiro metálico com chapas múltiplas MP 100 galvanizadas - D = 1,60 m - brita comercial</v>
          </cell>
          <cell r="C264" t="str">
            <v>m</v>
          </cell>
          <cell r="D264">
            <v>3843.59</v>
          </cell>
          <cell r="E264" t="e">
            <v>#N/A</v>
          </cell>
        </row>
        <row r="265">
          <cell r="A265">
            <v>605470</v>
          </cell>
          <cell r="B265" t="str">
            <v>Bueiro metálico com chapas múltiplas MP 100 galvanizadas - D = 1,60 m - brita produzida</v>
          </cell>
          <cell r="C265" t="str">
            <v>m</v>
          </cell>
          <cell r="D265">
            <v>3767.09</v>
          </cell>
          <cell r="E265" t="e">
            <v>#N/A</v>
          </cell>
        </row>
        <row r="266">
          <cell r="A266">
            <v>605662</v>
          </cell>
          <cell r="B266" t="str">
            <v>Bueiro metálico com chapas múltiplas MP 100 galvanizadas - D = 1,70 m - brita comercial</v>
          </cell>
          <cell r="C266" t="str">
            <v>m</v>
          </cell>
          <cell r="D266">
            <v>4038.91</v>
          </cell>
          <cell r="E266" t="e">
            <v>#N/A</v>
          </cell>
        </row>
        <row r="267">
          <cell r="A267">
            <v>605471</v>
          </cell>
          <cell r="B267" t="str">
            <v>Bueiro metálico com chapas múltiplas MP 100 galvanizadas - D = 1,70 m - brita produzida</v>
          </cell>
          <cell r="C267" t="str">
            <v>m</v>
          </cell>
          <cell r="D267">
            <v>3959.46</v>
          </cell>
          <cell r="E267" t="e">
            <v>#N/A</v>
          </cell>
        </row>
        <row r="268">
          <cell r="A268">
            <v>605663</v>
          </cell>
          <cell r="B268" t="str">
            <v>Bueiro metálico com chapas múltiplas MP 100 galvanizadas - D = 1,80 m - brita comercial</v>
          </cell>
          <cell r="C268" t="str">
            <v>m</v>
          </cell>
          <cell r="D268">
            <v>4495.04</v>
          </cell>
          <cell r="E268" t="e">
            <v>#N/A</v>
          </cell>
        </row>
        <row r="269">
          <cell r="A269">
            <v>605472</v>
          </cell>
          <cell r="B269" t="str">
            <v>Bueiro metálico com chapas múltiplas MP 100 galvanizadas - D = 1,80 m - brita produzida</v>
          </cell>
          <cell r="C269" t="str">
            <v>m</v>
          </cell>
          <cell r="D269">
            <v>4412.66</v>
          </cell>
          <cell r="E269" t="e">
            <v>#N/A</v>
          </cell>
        </row>
        <row r="270">
          <cell r="A270">
            <v>605664</v>
          </cell>
          <cell r="B270" t="str">
            <v>Bueiro metálico com chapas múltiplas MP 100 galvanizadas - D = 1,90 m - brita comercial</v>
          </cell>
          <cell r="C270" t="str">
            <v>m</v>
          </cell>
          <cell r="D270">
            <v>5262.12</v>
          </cell>
          <cell r="E270" t="e">
            <v>#N/A</v>
          </cell>
        </row>
        <row r="271">
          <cell r="A271">
            <v>605473</v>
          </cell>
          <cell r="B271" t="str">
            <v>Bueiro metálico com chapas múltiplas MP 100 galvanizadas - D = 1,90 m - brita produzida</v>
          </cell>
          <cell r="C271" t="str">
            <v>m</v>
          </cell>
          <cell r="D271">
            <v>5176.79</v>
          </cell>
          <cell r="E271" t="e">
            <v>#N/A</v>
          </cell>
        </row>
        <row r="272">
          <cell r="A272">
            <v>605665</v>
          </cell>
          <cell r="B272" t="str">
            <v>Bueiro metálico com chapas múltiplas MP 100 galvanizadas - D = 2,00 m - brita comercial</v>
          </cell>
          <cell r="C272" t="str">
            <v>m</v>
          </cell>
          <cell r="D272">
            <v>5511.53</v>
          </cell>
          <cell r="E272" t="e">
            <v>#N/A</v>
          </cell>
        </row>
        <row r="273">
          <cell r="A273">
            <v>605474</v>
          </cell>
          <cell r="B273" t="str">
            <v>Bueiro metálico com chapas múltiplas MP 100 galvanizadas - D = 2,00 m - brita produzida</v>
          </cell>
          <cell r="C273" t="str">
            <v>m</v>
          </cell>
          <cell r="D273">
            <v>5423.26</v>
          </cell>
          <cell r="E273" t="e">
            <v>#N/A</v>
          </cell>
        </row>
        <row r="274">
          <cell r="A274">
            <v>605666</v>
          </cell>
          <cell r="B274" t="str">
            <v>Bueiro metálico com chapas múltiplas MP 100 galvanizadas - D = 2,10 m - brita comercial</v>
          </cell>
          <cell r="C274" t="str">
            <v>m</v>
          </cell>
          <cell r="D274">
            <v>5920.34</v>
          </cell>
          <cell r="E274" t="e">
            <v>#N/A</v>
          </cell>
        </row>
        <row r="275">
          <cell r="A275">
            <v>605475</v>
          </cell>
          <cell r="B275" t="str">
            <v>Bueiro metálico com chapas múltiplas MP 100 galvanizadas - D = 2,10 m - brita produzida</v>
          </cell>
          <cell r="C275" t="str">
            <v>m</v>
          </cell>
          <cell r="D275">
            <v>5829.13</v>
          </cell>
          <cell r="E275" t="e">
            <v>#N/A</v>
          </cell>
        </row>
        <row r="276">
          <cell r="A276">
            <v>605667</v>
          </cell>
          <cell r="B276" t="str">
            <v>Bueiro metálico com chapas múltiplas MP 100 galvanizadas - D = 2,20 m - brita comercial</v>
          </cell>
          <cell r="C276" t="str">
            <v>m</v>
          </cell>
          <cell r="D276">
            <v>6122.56</v>
          </cell>
          <cell r="E276" t="e">
            <v>#N/A</v>
          </cell>
        </row>
        <row r="277">
          <cell r="A277">
            <v>605476</v>
          </cell>
          <cell r="B277" t="str">
            <v>Bueiro metálico com chapas múltiplas MP 100 galvanizadas - D = 2,20 m - brita produzida</v>
          </cell>
          <cell r="C277" t="str">
            <v>m</v>
          </cell>
          <cell r="D277">
            <v>6028.4</v>
          </cell>
          <cell r="E277" t="e">
            <v>#N/A</v>
          </cell>
        </row>
        <row r="278">
          <cell r="A278">
            <v>605668</v>
          </cell>
          <cell r="B278" t="str">
            <v>Bueiro metálico com chapas múltiplas MP 100 galvanizadas - D = 2,30 m - brita comercial</v>
          </cell>
          <cell r="C278" t="str">
            <v>m</v>
          </cell>
          <cell r="D278">
            <v>6450.19</v>
          </cell>
          <cell r="E278" t="e">
            <v>#N/A</v>
          </cell>
        </row>
        <row r="279">
          <cell r="A279">
            <v>605477</v>
          </cell>
          <cell r="B279" t="str">
            <v>Bueiro metálico com chapas múltiplas MP 100 galvanizadas - D = 2,30 m - brita produzida</v>
          </cell>
          <cell r="C279" t="str">
            <v>m</v>
          </cell>
          <cell r="D279">
            <v>6353.09</v>
          </cell>
          <cell r="E279" t="e">
            <v>#N/A</v>
          </cell>
        </row>
        <row r="280">
          <cell r="A280">
            <v>605669</v>
          </cell>
          <cell r="B280" t="str">
            <v>Bueiro metálico com chapas múltiplas MP 100 galvanizadas - D = 2,40 m - brita comercial</v>
          </cell>
          <cell r="C280" t="str">
            <v>m</v>
          </cell>
          <cell r="D280">
            <v>8460.6200000000008</v>
          </cell>
          <cell r="E280" t="e">
            <v>#N/A</v>
          </cell>
        </row>
        <row r="281">
          <cell r="A281">
            <v>605478</v>
          </cell>
          <cell r="B281" t="str">
            <v>Bueiro metálico com chapas múltiplas MP 100 galvanizadas - D = 2,40 m - brita produzida</v>
          </cell>
          <cell r="C281" t="str">
            <v>m</v>
          </cell>
          <cell r="D281">
            <v>8360.58</v>
          </cell>
          <cell r="E281" t="e">
            <v>#N/A</v>
          </cell>
        </row>
        <row r="282">
          <cell r="A282">
            <v>605670</v>
          </cell>
          <cell r="B282" t="str">
            <v>Bueiro metálico com chapas múltiplas MP 100 galvanizadas - D = 2,50 m - brita comercial</v>
          </cell>
          <cell r="C282" t="str">
            <v>m</v>
          </cell>
          <cell r="D282">
            <v>10647.54</v>
          </cell>
          <cell r="E282" t="e">
            <v>#N/A</v>
          </cell>
        </row>
        <row r="283">
          <cell r="A283">
            <v>605479</v>
          </cell>
          <cell r="B283" t="str">
            <v>Bueiro metálico com chapas múltiplas MP 100 galvanizadas - D = 2,50 m - brita produzida</v>
          </cell>
          <cell r="C283" t="str">
            <v>m</v>
          </cell>
          <cell r="D283">
            <v>10544.55</v>
          </cell>
          <cell r="E283" t="e">
            <v>#N/A</v>
          </cell>
        </row>
        <row r="284">
          <cell r="A284">
            <v>605671</v>
          </cell>
          <cell r="B284" t="str">
            <v>Bueiro metálico com chapas múltiplas MP 100 galvanizadas - D = 2,60 m - brita comercial</v>
          </cell>
          <cell r="C284" t="str">
            <v>m</v>
          </cell>
          <cell r="D284">
            <v>11376.65</v>
          </cell>
          <cell r="E284" t="e">
            <v>#N/A</v>
          </cell>
        </row>
        <row r="285">
          <cell r="A285">
            <v>605480</v>
          </cell>
          <cell r="B285" t="str">
            <v>Bueiro metálico com chapas múltiplas MP 100 galvanizadas - D = 2,60 m - brita produzida</v>
          </cell>
          <cell r="C285" t="str">
            <v>m</v>
          </cell>
          <cell r="D285">
            <v>11270.72</v>
          </cell>
          <cell r="E285" t="e">
            <v>#N/A</v>
          </cell>
        </row>
        <row r="286">
          <cell r="A286">
            <v>605672</v>
          </cell>
          <cell r="B286" t="str">
            <v>Bueiro metálico com chapas múltiplas MP 100 galvanizadas - D = 2,70 m - brita comercial</v>
          </cell>
          <cell r="C286" t="str">
            <v>m</v>
          </cell>
          <cell r="D286">
            <v>11815.2</v>
          </cell>
          <cell r="E286" t="e">
            <v>#N/A</v>
          </cell>
        </row>
        <row r="287">
          <cell r="A287">
            <v>605481</v>
          </cell>
          <cell r="B287" t="str">
            <v>Bueiro metálico com chapas múltiplas MP 100 galvanizadas - D = 2,70 m - brita produzida</v>
          </cell>
          <cell r="C287" t="str">
            <v>m</v>
          </cell>
          <cell r="D287">
            <v>11706.33</v>
          </cell>
          <cell r="E287" t="e">
            <v>#N/A</v>
          </cell>
        </row>
        <row r="288">
          <cell r="A288">
            <v>605673</v>
          </cell>
          <cell r="B288" t="str">
            <v>Bueiro metálico com chapas múltiplas MP 100 galvanizadas - D = 2,80 m - brita comercial</v>
          </cell>
          <cell r="C288" t="str">
            <v>m</v>
          </cell>
          <cell r="D288">
            <v>12602.24</v>
          </cell>
          <cell r="E288" t="e">
            <v>#N/A</v>
          </cell>
        </row>
        <row r="289">
          <cell r="A289">
            <v>605482</v>
          </cell>
          <cell r="B289" t="str">
            <v>Bueiro metálico com chapas múltiplas MP 100 galvanizadas - D = 2,80 m - brita produzida</v>
          </cell>
          <cell r="C289" t="str">
            <v>m</v>
          </cell>
          <cell r="D289">
            <v>12490.42</v>
          </cell>
          <cell r="E289" t="e">
            <v>#N/A</v>
          </cell>
        </row>
        <row r="290">
          <cell r="A290">
            <v>605718</v>
          </cell>
          <cell r="B290" t="str">
            <v>Bueiro metálico com chapas múltiplas MP 152 com revestimento em epóxi - D = 1,50 m - brita comercial</v>
          </cell>
          <cell r="C290" t="str">
            <v>m</v>
          </cell>
          <cell r="D290">
            <v>7588.92</v>
          </cell>
          <cell r="E290" t="e">
            <v>#N/A</v>
          </cell>
        </row>
        <row r="291">
          <cell r="A291">
            <v>605630</v>
          </cell>
          <cell r="B291" t="str">
            <v>Bueiro metálico com chapas múltiplas MP 152 com revestimento em epóxi - D = 1,50 m - brita produzida</v>
          </cell>
          <cell r="C291" t="str">
            <v>m</v>
          </cell>
          <cell r="D291">
            <v>7515.36</v>
          </cell>
          <cell r="E291" t="e">
            <v>#N/A</v>
          </cell>
        </row>
        <row r="292">
          <cell r="A292">
            <v>605719</v>
          </cell>
          <cell r="B292" t="str">
            <v>Bueiro metálico com chapas múltiplas MP 152 com revestimento em epóxi - D = 1,80 m - brita comercial</v>
          </cell>
          <cell r="C292" t="str">
            <v>m</v>
          </cell>
          <cell r="D292">
            <v>9399.57</v>
          </cell>
          <cell r="E292" t="e">
            <v>#N/A</v>
          </cell>
        </row>
        <row r="293">
          <cell r="A293">
            <v>605631</v>
          </cell>
          <cell r="B293" t="str">
            <v>Bueiro metálico com chapas múltiplas MP 152 com revestimento em epóxi - D = 1,80 m - brita produzida</v>
          </cell>
          <cell r="C293" t="str">
            <v>m</v>
          </cell>
          <cell r="D293">
            <v>9317.18</v>
          </cell>
          <cell r="E293" t="e">
            <v>#N/A</v>
          </cell>
        </row>
        <row r="294">
          <cell r="A294">
            <v>605720</v>
          </cell>
          <cell r="B294" t="str">
            <v>Bueiro metálico com chapas múltiplas MP 152 com revestimento em epóxi - D = 1,90 m - brita comercial</v>
          </cell>
          <cell r="C294" t="str">
            <v>m</v>
          </cell>
          <cell r="D294">
            <v>9700.2000000000007</v>
          </cell>
          <cell r="E294" t="e">
            <v>#N/A</v>
          </cell>
        </row>
        <row r="295">
          <cell r="A295">
            <v>605632</v>
          </cell>
          <cell r="B295" t="str">
            <v>Bueiro metálico com chapas múltiplas MP 152 com revestimento em epóxi - D = 1,90 m - brita produzida</v>
          </cell>
          <cell r="C295" t="str">
            <v>m</v>
          </cell>
          <cell r="D295">
            <v>9614.8700000000008</v>
          </cell>
          <cell r="E295" t="e">
            <v>#N/A</v>
          </cell>
        </row>
        <row r="296">
          <cell r="A296">
            <v>605721</v>
          </cell>
          <cell r="B296" t="str">
            <v>Bueiro metálico com chapas múltiplas MP 152 com revestimento em epóxi - D = 2,15 m - brita comercial</v>
          </cell>
          <cell r="C296" t="str">
            <v>m</v>
          </cell>
          <cell r="D296">
            <v>10990.23</v>
          </cell>
          <cell r="E296" t="e">
            <v>#N/A</v>
          </cell>
        </row>
        <row r="297">
          <cell r="A297">
            <v>605633</v>
          </cell>
          <cell r="B297" t="str">
            <v>Bueiro metálico com chapas múltiplas MP 152 com revestimento em epóxi - D = 2,15 m - brita produzida</v>
          </cell>
          <cell r="C297" t="str">
            <v>m</v>
          </cell>
          <cell r="D297">
            <v>10897.55</v>
          </cell>
          <cell r="E297" t="e">
            <v>#N/A</v>
          </cell>
        </row>
        <row r="298">
          <cell r="A298">
            <v>605722</v>
          </cell>
          <cell r="B298" t="str">
            <v>Bueiro metálico com chapas múltiplas MP 152 com revestimento em epóxi - D = 2,30 m - brita comercial</v>
          </cell>
          <cell r="C298" t="str">
            <v>m</v>
          </cell>
          <cell r="D298">
            <v>11643.53</v>
          </cell>
          <cell r="E298" t="e">
            <v>#N/A</v>
          </cell>
        </row>
        <row r="299">
          <cell r="A299">
            <v>605634</v>
          </cell>
          <cell r="B299" t="str">
            <v>Bueiro metálico com chapas múltiplas MP 152 com revestimento em epóxi - D = 2,30 m - brita produzida</v>
          </cell>
          <cell r="C299" t="str">
            <v>m</v>
          </cell>
          <cell r="D299">
            <v>11546.43</v>
          </cell>
          <cell r="E299" t="e">
            <v>#N/A</v>
          </cell>
        </row>
        <row r="300">
          <cell r="A300">
            <v>605723</v>
          </cell>
          <cell r="B300" t="str">
            <v>Bueiro metálico com chapas múltiplas MP 152 com revestimento em epóxi - D = 2,65 m - brita comercial</v>
          </cell>
          <cell r="C300" t="str">
            <v>m</v>
          </cell>
          <cell r="D300">
            <v>13621.87</v>
          </cell>
          <cell r="E300" t="e">
            <v>#N/A</v>
          </cell>
        </row>
        <row r="301">
          <cell r="A301">
            <v>605635</v>
          </cell>
          <cell r="B301" t="str">
            <v>Bueiro metálico com chapas múltiplas MP 152 com revestimento em epóxi - D = 2,65 m - brita produzida</v>
          </cell>
          <cell r="C301" t="str">
            <v>m</v>
          </cell>
          <cell r="D301">
            <v>13514.48</v>
          </cell>
          <cell r="E301" t="e">
            <v>#N/A</v>
          </cell>
        </row>
        <row r="302">
          <cell r="A302">
            <v>605724</v>
          </cell>
          <cell r="B302" t="str">
            <v>Bueiro metálico com chapas múltiplas MP 152 com revestimento em epóxi - D = 3,05 m - brita comercial</v>
          </cell>
          <cell r="C302" t="str">
            <v>m</v>
          </cell>
          <cell r="D302">
            <v>15560.28</v>
          </cell>
          <cell r="E302" t="e">
            <v>#N/A</v>
          </cell>
        </row>
        <row r="303">
          <cell r="A303">
            <v>605636</v>
          </cell>
          <cell r="B303" t="str">
            <v>Bueiro metálico com chapas múltiplas MP 152 com revestimento em epóxi - D = 3,05 m - brita produzida</v>
          </cell>
          <cell r="C303" t="str">
            <v>m</v>
          </cell>
          <cell r="D303">
            <v>15411.69</v>
          </cell>
          <cell r="E303" t="e">
            <v>#N/A</v>
          </cell>
        </row>
        <row r="304">
          <cell r="A304">
            <v>605725</v>
          </cell>
          <cell r="B304" t="str">
            <v>Bueiro metálico com chapas múltiplas MP 152 com revestimento em epóxi - D = 3,20 m - brita comercial</v>
          </cell>
          <cell r="C304" t="str">
            <v>m</v>
          </cell>
          <cell r="D304">
            <v>16517.97</v>
          </cell>
          <cell r="E304" t="e">
            <v>#N/A</v>
          </cell>
        </row>
        <row r="305">
          <cell r="A305">
            <v>605637</v>
          </cell>
          <cell r="B305" t="str">
            <v>Bueiro metálico com chapas múltiplas MP 152 com revestimento em epóxi - D = 3,20 m - brita produzida</v>
          </cell>
          <cell r="C305" t="str">
            <v>m</v>
          </cell>
          <cell r="D305">
            <v>16364.96</v>
          </cell>
          <cell r="E305" t="e">
            <v>#N/A</v>
          </cell>
        </row>
        <row r="306">
          <cell r="A306">
            <v>605726</v>
          </cell>
          <cell r="B306" t="str">
            <v>Bueiro metálico com chapas múltiplas MP 152 com revestimento em epóxi - D = 3,40 m - brita comercial</v>
          </cell>
          <cell r="C306" t="str">
            <v>m</v>
          </cell>
          <cell r="D306">
            <v>17482.52</v>
          </cell>
          <cell r="E306" t="e">
            <v>#N/A</v>
          </cell>
        </row>
        <row r="307">
          <cell r="A307">
            <v>605638</v>
          </cell>
          <cell r="B307" t="str">
            <v>Bueiro metálico com chapas múltiplas MP 152 com revestimento em epóxi - D = 3,40 m - brita produzida</v>
          </cell>
          <cell r="C307" t="str">
            <v>m</v>
          </cell>
          <cell r="D307">
            <v>17323.63</v>
          </cell>
          <cell r="E307" t="e">
            <v>#N/A</v>
          </cell>
        </row>
        <row r="308">
          <cell r="A308">
            <v>605727</v>
          </cell>
          <cell r="B308" t="str">
            <v>Bueiro metálico com chapas múltiplas MP 152 com revestimento em epóxi - D = 3,65 m - brita comercial</v>
          </cell>
          <cell r="C308" t="str">
            <v>m</v>
          </cell>
          <cell r="D308">
            <v>18737.2</v>
          </cell>
          <cell r="E308" t="e">
            <v>#N/A</v>
          </cell>
        </row>
        <row r="309">
          <cell r="A309">
            <v>605639</v>
          </cell>
          <cell r="B309" t="str">
            <v>Bueiro metálico com chapas múltiplas MP 152 com revestimento em epóxi - D = 3,65 m - brita produzida</v>
          </cell>
          <cell r="C309" t="str">
            <v>m</v>
          </cell>
          <cell r="D309">
            <v>18570.95</v>
          </cell>
          <cell r="E309" t="e">
            <v>#N/A</v>
          </cell>
        </row>
        <row r="310">
          <cell r="A310">
            <v>605728</v>
          </cell>
          <cell r="B310" t="str">
            <v>Bueiro metálico com chapas múltiplas MP 152 com revestimento em epóxi - D = 3,80 m - brita comercial</v>
          </cell>
          <cell r="C310" t="str">
            <v>m</v>
          </cell>
          <cell r="D310">
            <v>19437.18</v>
          </cell>
          <cell r="E310" t="e">
            <v>#N/A</v>
          </cell>
        </row>
        <row r="311">
          <cell r="A311">
            <v>605640</v>
          </cell>
          <cell r="B311" t="str">
            <v>Bueiro metálico com chapas múltiplas MP 152 com revestimento em epóxi - D = 3,80 m - brita produzida</v>
          </cell>
          <cell r="C311" t="str">
            <v>m</v>
          </cell>
          <cell r="D311">
            <v>19266.52</v>
          </cell>
          <cell r="E311" t="e">
            <v>#N/A</v>
          </cell>
        </row>
        <row r="312">
          <cell r="A312">
            <v>605729</v>
          </cell>
          <cell r="B312" t="str">
            <v>Bueiro metálico com chapas múltiplas MP 152 com revestimento em epóxi - D = 4,20 m - brita comercial</v>
          </cell>
          <cell r="C312" t="str">
            <v>m</v>
          </cell>
          <cell r="D312">
            <v>21349.57</v>
          </cell>
          <cell r="E312" t="e">
            <v>#N/A</v>
          </cell>
        </row>
        <row r="313">
          <cell r="A313">
            <v>605641</v>
          </cell>
          <cell r="B313" t="str">
            <v>Bueiro metálico com chapas múltiplas MP 152 com revestimento em epóxi - D = 4,20 m - brita produzida</v>
          </cell>
          <cell r="C313" t="str">
            <v>m</v>
          </cell>
          <cell r="D313">
            <v>21167.14</v>
          </cell>
          <cell r="E313" t="e">
            <v>#N/A</v>
          </cell>
        </row>
        <row r="314">
          <cell r="A314">
            <v>605730</v>
          </cell>
          <cell r="B314" t="str">
            <v>Bueiro metálico com chapas múltiplas MP 152 com revestimento em epóxi - D = 4,60 m - brita comercial</v>
          </cell>
          <cell r="C314" t="str">
            <v>m</v>
          </cell>
          <cell r="D314">
            <v>23316.720000000001</v>
          </cell>
          <cell r="E314" t="e">
            <v>#N/A</v>
          </cell>
        </row>
        <row r="315">
          <cell r="A315">
            <v>605642</v>
          </cell>
          <cell r="B315" t="str">
            <v>Bueiro metálico com chapas múltiplas MP 152 com revestimento em epóxi - D = 4,60 m - brita produzida</v>
          </cell>
          <cell r="C315" t="str">
            <v>m</v>
          </cell>
          <cell r="D315">
            <v>23122.52</v>
          </cell>
          <cell r="E315" t="e">
            <v>#N/A</v>
          </cell>
        </row>
        <row r="316">
          <cell r="A316">
            <v>605731</v>
          </cell>
          <cell r="B316" t="str">
            <v>Bueiro metálico com chapas múltiplas MP 152 com revestimento em epóxi - D = 4,80 m - brita comercial</v>
          </cell>
          <cell r="C316" t="str">
            <v>m</v>
          </cell>
          <cell r="D316">
            <v>29546.46</v>
          </cell>
          <cell r="E316" t="e">
            <v>#N/A</v>
          </cell>
        </row>
        <row r="317">
          <cell r="A317">
            <v>605643</v>
          </cell>
          <cell r="B317" t="str">
            <v>Bueiro metálico com chapas múltiplas MP 152 com revestimento em epóxi - D = 4,80 m - brita produzida</v>
          </cell>
          <cell r="C317" t="str">
            <v>m</v>
          </cell>
          <cell r="D317">
            <v>29346.37</v>
          </cell>
          <cell r="E317" t="e">
            <v>#N/A</v>
          </cell>
        </row>
        <row r="318">
          <cell r="A318">
            <v>605732</v>
          </cell>
          <cell r="B318" t="str">
            <v>Bueiro metálico com chapas múltiplas MP 152 com revestimento em epóxi - D = 5,00 m - brita comercial</v>
          </cell>
          <cell r="C318" t="str">
            <v>m</v>
          </cell>
          <cell r="D318">
            <v>30559.59</v>
          </cell>
          <cell r="E318" t="e">
            <v>#N/A</v>
          </cell>
        </row>
        <row r="319">
          <cell r="A319">
            <v>605644</v>
          </cell>
          <cell r="B319" t="str">
            <v>Bueiro metálico com chapas múltiplas MP 152 com revestimento em epóxi - D = 5,00 m - brita produzida</v>
          </cell>
          <cell r="C319" t="str">
            <v>m</v>
          </cell>
          <cell r="D319">
            <v>30319.3</v>
          </cell>
          <cell r="E319" t="e">
            <v>#N/A</v>
          </cell>
        </row>
        <row r="320">
          <cell r="A320">
            <v>605733</v>
          </cell>
          <cell r="B320" t="str">
            <v>Bueiro metálico com chapas múltiplas MP 152 com revestimento em epóxi - D = 5,35 m - brita comercial</v>
          </cell>
          <cell r="C320" t="str">
            <v>m</v>
          </cell>
          <cell r="D320">
            <v>37211.11</v>
          </cell>
          <cell r="E320" t="e">
            <v>#N/A</v>
          </cell>
        </row>
        <row r="321">
          <cell r="A321">
            <v>605645</v>
          </cell>
          <cell r="B321" t="str">
            <v>Bueiro metálico com chapas múltiplas MP 152 com revestimento em epóxi - D = 5,35 m - brita produzida</v>
          </cell>
          <cell r="C321" t="str">
            <v>m</v>
          </cell>
          <cell r="D321">
            <v>36958.800000000003</v>
          </cell>
          <cell r="E321" t="e">
            <v>#N/A</v>
          </cell>
        </row>
        <row r="322">
          <cell r="A322">
            <v>605734</v>
          </cell>
          <cell r="B322" t="str">
            <v>Bueiro metálico com chapas múltiplas MP 152 com revestimento em epóxi - D = 5,70 m - brita comercial</v>
          </cell>
          <cell r="C322" t="str">
            <v>m</v>
          </cell>
          <cell r="D322">
            <v>39976.79</v>
          </cell>
          <cell r="E322" t="e">
            <v>#N/A</v>
          </cell>
        </row>
        <row r="323">
          <cell r="A323">
            <v>605646</v>
          </cell>
          <cell r="B323" t="str">
            <v>Bueiro metálico com chapas múltiplas MP 152 com revestimento em epóxi - D = 5,70 m - brita produzida</v>
          </cell>
          <cell r="C323" t="str">
            <v>m</v>
          </cell>
          <cell r="D323">
            <v>39712.47</v>
          </cell>
          <cell r="E323" t="e">
            <v>#N/A</v>
          </cell>
        </row>
        <row r="324">
          <cell r="A324">
            <v>605735</v>
          </cell>
          <cell r="B324" t="str">
            <v>Bueiro metálico com chapas múltiplas MP 152 com revestimento em epóxi - D = 6,10 m - brita comercial</v>
          </cell>
          <cell r="C324" t="str">
            <v>m</v>
          </cell>
          <cell r="D324">
            <v>49280.11</v>
          </cell>
          <cell r="E324" t="e">
            <v>#N/A</v>
          </cell>
        </row>
        <row r="325">
          <cell r="A325">
            <v>605647</v>
          </cell>
          <cell r="B325" t="str">
            <v>Bueiro metálico com chapas múltiplas MP 152 com revestimento em epóxi - D = 6,10 m - brita produzida</v>
          </cell>
          <cell r="C325" t="str">
            <v>m</v>
          </cell>
          <cell r="D325">
            <v>49002.06</v>
          </cell>
          <cell r="E325" t="e">
            <v>#N/A</v>
          </cell>
        </row>
        <row r="326">
          <cell r="A326">
            <v>605736</v>
          </cell>
          <cell r="B326" t="str">
            <v>Bueiro metálico com chapas múltiplas MP 152 com revestimento em epóxi - D = 6,50 m - brita comercial</v>
          </cell>
          <cell r="C326" t="str">
            <v>m</v>
          </cell>
          <cell r="D326">
            <v>62944.71</v>
          </cell>
          <cell r="E326" t="e">
            <v>#N/A</v>
          </cell>
        </row>
        <row r="327">
          <cell r="A327">
            <v>605648</v>
          </cell>
          <cell r="B327" t="str">
            <v>Bueiro metálico com chapas múltiplas MP 152 com revestimento em epóxi - D = 6,50 m - brita produzida</v>
          </cell>
          <cell r="C327" t="str">
            <v>m</v>
          </cell>
          <cell r="D327">
            <v>62652.93</v>
          </cell>
          <cell r="E327" t="e">
            <v>#N/A</v>
          </cell>
        </row>
        <row r="328">
          <cell r="A328">
            <v>605737</v>
          </cell>
          <cell r="B328" t="str">
            <v>Bueiro metálico com chapas múltiplas MP 152 com revestimento em epóxi - D = 6,85 m - brita comercial</v>
          </cell>
          <cell r="C328" t="str">
            <v>m</v>
          </cell>
          <cell r="D328">
            <v>66932.28</v>
          </cell>
          <cell r="E328" t="e">
            <v>#N/A</v>
          </cell>
        </row>
        <row r="329">
          <cell r="A329">
            <v>605649</v>
          </cell>
          <cell r="B329" t="str">
            <v>Bueiro metálico com chapas múltiplas MP 152 com revestimento em epóxi - D = 6,85 m - brita produzida</v>
          </cell>
          <cell r="C329" t="str">
            <v>m</v>
          </cell>
          <cell r="D329">
            <v>66628.479999999996</v>
          </cell>
          <cell r="E329" t="e">
            <v>#N/A</v>
          </cell>
        </row>
        <row r="330">
          <cell r="A330">
            <v>605738</v>
          </cell>
          <cell r="B330" t="str">
            <v>Bueiro metálico com chapas múltiplas MP 152 com revestimento em epóxi - D = 7,25 m - brita comercial</v>
          </cell>
          <cell r="C330" t="str">
            <v>m</v>
          </cell>
          <cell r="D330">
            <v>70968.039999999994</v>
          </cell>
          <cell r="E330" t="e">
            <v>#N/A</v>
          </cell>
        </row>
        <row r="331">
          <cell r="A331">
            <v>605650</v>
          </cell>
          <cell r="B331" t="str">
            <v>Bueiro metálico com chapas múltiplas MP 152 com revestimento em epóxi - D = 7,25 m - brita produzida</v>
          </cell>
          <cell r="C331" t="str">
            <v>m</v>
          </cell>
          <cell r="D331">
            <v>70650.509999999995</v>
          </cell>
          <cell r="E331" t="e">
            <v>#N/A</v>
          </cell>
        </row>
        <row r="332">
          <cell r="A332">
            <v>605674</v>
          </cell>
          <cell r="B332" t="str">
            <v>Bueiro metálico com chapas múltiplas MP 152 galvanizadas - D = 1,50 m - brita comercial</v>
          </cell>
          <cell r="C332" t="str">
            <v>m</v>
          </cell>
          <cell r="D332">
            <v>7334.18</v>
          </cell>
          <cell r="E332" t="e">
            <v>#N/A</v>
          </cell>
        </row>
        <row r="333">
          <cell r="A333">
            <v>605483</v>
          </cell>
          <cell r="B333" t="str">
            <v>Bueiro metálico com chapas múltiplas MP 152 galvanizadas - D = 1,50 m - brita produzida</v>
          </cell>
          <cell r="C333" t="str">
            <v>m</v>
          </cell>
          <cell r="D333">
            <v>7260.62</v>
          </cell>
          <cell r="E333" t="e">
            <v>#N/A</v>
          </cell>
        </row>
        <row r="334">
          <cell r="A334">
            <v>605675</v>
          </cell>
          <cell r="B334" t="str">
            <v>Bueiro metálico com chapas múltiplas MP 152 galvanizadas - D = 1,80 m - brita comercial</v>
          </cell>
          <cell r="C334" t="str">
            <v>m</v>
          </cell>
          <cell r="D334">
            <v>9091.5499999999993</v>
          </cell>
          <cell r="E334" t="e">
            <v>#N/A</v>
          </cell>
        </row>
        <row r="335">
          <cell r="A335">
            <v>605484</v>
          </cell>
          <cell r="B335" t="str">
            <v>Bueiro metálico com chapas múltiplas MP 152 galvanizadas - D = 1,80 m - brita produzida</v>
          </cell>
          <cell r="C335" t="str">
            <v>m</v>
          </cell>
          <cell r="D335">
            <v>9009.16</v>
          </cell>
          <cell r="E335" t="e">
            <v>#N/A</v>
          </cell>
        </row>
        <row r="336">
          <cell r="A336">
            <v>605676</v>
          </cell>
          <cell r="B336" t="str">
            <v>Bueiro metálico com chapas múltiplas MP 152 galvanizadas - D = 1,90 m - brita comercial</v>
          </cell>
          <cell r="C336" t="str">
            <v>m</v>
          </cell>
          <cell r="D336">
            <v>9382.19</v>
          </cell>
          <cell r="E336" t="e">
            <v>#N/A</v>
          </cell>
        </row>
        <row r="337">
          <cell r="A337">
            <v>605485</v>
          </cell>
          <cell r="B337" t="str">
            <v>Bueiro metálico com chapas múltiplas MP 152 galvanizadas - D = 1,90 m - brita produzida</v>
          </cell>
          <cell r="C337" t="str">
            <v>m</v>
          </cell>
          <cell r="D337">
            <v>9296.86</v>
          </cell>
          <cell r="E337" t="e">
            <v>#N/A</v>
          </cell>
        </row>
        <row r="338">
          <cell r="A338">
            <v>605677</v>
          </cell>
          <cell r="B338" t="str">
            <v>Bueiro metálico com chapas múltiplas MP 152 galvanizadas - D = 2,15 m - brita comercial</v>
          </cell>
          <cell r="C338" t="str">
            <v>m</v>
          </cell>
          <cell r="D338">
            <v>10628.93</v>
          </cell>
          <cell r="E338" t="e">
            <v>#N/A</v>
          </cell>
        </row>
        <row r="339">
          <cell r="A339">
            <v>605486</v>
          </cell>
          <cell r="B339" t="str">
            <v>Bueiro metálico com chapas múltiplas MP 152 galvanizadas - D = 2,15 m - brita produzida</v>
          </cell>
          <cell r="C339" t="str">
            <v>m</v>
          </cell>
          <cell r="D339">
            <v>10536.25</v>
          </cell>
          <cell r="E339" t="e">
            <v>#N/A</v>
          </cell>
        </row>
        <row r="340">
          <cell r="A340">
            <v>605678</v>
          </cell>
          <cell r="B340" t="str">
            <v>Bueiro metálico com chapas múltiplas MP 152 galvanizadas - D = 2,30 m - brita comercial</v>
          </cell>
          <cell r="C340" t="str">
            <v>m</v>
          </cell>
          <cell r="D340">
            <v>11262.24</v>
          </cell>
          <cell r="E340" t="e">
            <v>#N/A</v>
          </cell>
        </row>
        <row r="341">
          <cell r="A341">
            <v>605487</v>
          </cell>
          <cell r="B341" t="str">
            <v>Bueiro metálico com chapas múltiplas MP 152 galvanizadas - D = 2,30 m - brita produzida</v>
          </cell>
          <cell r="C341" t="str">
            <v>m</v>
          </cell>
          <cell r="D341">
            <v>11165.14</v>
          </cell>
          <cell r="E341" t="e">
            <v>#N/A</v>
          </cell>
        </row>
        <row r="342">
          <cell r="A342">
            <v>605679</v>
          </cell>
          <cell r="B342" t="str">
            <v>Bueiro metálico com chapas múltiplas MP 152 galvanizadas - D = 2,65 m - brita comercial</v>
          </cell>
          <cell r="C342" t="str">
            <v>m</v>
          </cell>
          <cell r="D342">
            <v>13175.66</v>
          </cell>
          <cell r="E342" t="e">
            <v>#N/A</v>
          </cell>
        </row>
        <row r="343">
          <cell r="A343">
            <v>605488</v>
          </cell>
          <cell r="B343" t="str">
            <v>Bueiro metálico com chapas múltiplas MP 152 galvanizadas - D = 2,65 m - brita produzida</v>
          </cell>
          <cell r="C343" t="str">
            <v>m</v>
          </cell>
          <cell r="D343">
            <v>13068.26</v>
          </cell>
          <cell r="E343" t="e">
            <v>#N/A</v>
          </cell>
        </row>
        <row r="344">
          <cell r="A344">
            <v>605680</v>
          </cell>
          <cell r="B344" t="str">
            <v>Bueiro metálico com chapas múltiplas MP 152 galvanizadas - D = 3,05 m - brita comercial</v>
          </cell>
          <cell r="C344" t="str">
            <v>m</v>
          </cell>
          <cell r="D344">
            <v>15050.8</v>
          </cell>
          <cell r="E344" t="e">
            <v>#N/A</v>
          </cell>
        </row>
        <row r="345">
          <cell r="A345">
            <v>605489</v>
          </cell>
          <cell r="B345" t="str">
            <v>Bueiro metálico com chapas múltiplas MP 152 galvanizadas - D = 3,05 m - brita produzida</v>
          </cell>
          <cell r="C345" t="str">
            <v>m</v>
          </cell>
          <cell r="D345">
            <v>14902.21</v>
          </cell>
          <cell r="E345" t="e">
            <v>#N/A</v>
          </cell>
        </row>
        <row r="346">
          <cell r="A346">
            <v>605681</v>
          </cell>
          <cell r="B346" t="str">
            <v>Bueiro metálico com chapas múltiplas MP 152 galvanizadas - D = 3,20 m - brita comercial</v>
          </cell>
          <cell r="C346" t="str">
            <v>m</v>
          </cell>
          <cell r="D346">
            <v>15976.85</v>
          </cell>
          <cell r="E346" t="e">
            <v>#N/A</v>
          </cell>
        </row>
        <row r="347">
          <cell r="A347">
            <v>605490</v>
          </cell>
          <cell r="B347" t="str">
            <v>Bueiro metálico com chapas múltiplas MP 152 galvanizadas - D = 3,20 m - brita produzida</v>
          </cell>
          <cell r="C347" t="str">
            <v>m</v>
          </cell>
          <cell r="D347">
            <v>15823.85</v>
          </cell>
          <cell r="E347" t="e">
            <v>#N/A</v>
          </cell>
        </row>
        <row r="348">
          <cell r="A348">
            <v>605682</v>
          </cell>
          <cell r="B348" t="str">
            <v>Bueiro metálico com chapas múltiplas MP 152 galvanizadas - D = 3,40 m - brita comercial</v>
          </cell>
          <cell r="C348" t="str">
            <v>m</v>
          </cell>
          <cell r="D348">
            <v>16909.77</v>
          </cell>
          <cell r="E348" t="e">
            <v>#N/A</v>
          </cell>
        </row>
        <row r="349">
          <cell r="A349">
            <v>605491</v>
          </cell>
          <cell r="B349" t="str">
            <v>Bueiro metálico com chapas múltiplas MP 152 galvanizadas - D = 3,40 m - brita produzida</v>
          </cell>
          <cell r="C349" t="str">
            <v>m</v>
          </cell>
          <cell r="D349">
            <v>16750.88</v>
          </cell>
          <cell r="E349" t="e">
            <v>#N/A</v>
          </cell>
        </row>
        <row r="350">
          <cell r="A350">
            <v>605683</v>
          </cell>
          <cell r="B350" t="str">
            <v>Bueiro metálico com chapas múltiplas MP 152 galvanizadas - D = 3,65 m - brita comercial</v>
          </cell>
          <cell r="C350" t="str">
            <v>m</v>
          </cell>
          <cell r="D350">
            <v>18122.82</v>
          </cell>
          <cell r="E350" t="e">
            <v>#N/A</v>
          </cell>
        </row>
        <row r="351">
          <cell r="A351">
            <v>605492</v>
          </cell>
          <cell r="B351" t="str">
            <v>Bueiro metálico com chapas múltiplas MP 152 galvanizadas - D = 3,65 m - brita produzida</v>
          </cell>
          <cell r="C351" t="str">
            <v>m</v>
          </cell>
          <cell r="D351">
            <v>17956.57</v>
          </cell>
          <cell r="E351" t="e">
            <v>#N/A</v>
          </cell>
        </row>
        <row r="352">
          <cell r="A352">
            <v>605684</v>
          </cell>
          <cell r="B352" t="str">
            <v>Bueiro metálico com chapas múltiplas MP 152 galvanizadas - D = 3,80 m - brita comercial</v>
          </cell>
          <cell r="C352" t="str">
            <v>m</v>
          </cell>
          <cell r="D352">
            <v>18801.14</v>
          </cell>
          <cell r="E352" t="e">
            <v>#N/A</v>
          </cell>
        </row>
        <row r="353">
          <cell r="A353">
            <v>605493</v>
          </cell>
          <cell r="B353" t="str">
            <v>Bueiro metálico com chapas múltiplas MP 152 galvanizadas - D = 3,80 m - brita produzida</v>
          </cell>
          <cell r="C353" t="str">
            <v>m</v>
          </cell>
          <cell r="D353">
            <v>18630.48</v>
          </cell>
          <cell r="E353" t="e">
            <v>#N/A</v>
          </cell>
        </row>
        <row r="354">
          <cell r="A354">
            <v>605685</v>
          </cell>
          <cell r="B354" t="str">
            <v>Bueiro metálico com chapas múltiplas MP 152 galvanizadas - D = 4,20 m - brita comercial</v>
          </cell>
          <cell r="C354" t="str">
            <v>m</v>
          </cell>
          <cell r="D354">
            <v>20648.61</v>
          </cell>
          <cell r="E354" t="e">
            <v>#N/A</v>
          </cell>
        </row>
        <row r="355">
          <cell r="A355">
            <v>605494</v>
          </cell>
          <cell r="B355" t="str">
            <v>Bueiro metálico com chapas múltiplas MP 152 galvanizadas - D = 4,20 m - brita produzida</v>
          </cell>
          <cell r="C355" t="str">
            <v>m</v>
          </cell>
          <cell r="D355">
            <v>20466.18</v>
          </cell>
          <cell r="E355" t="e">
            <v>#N/A</v>
          </cell>
        </row>
        <row r="356">
          <cell r="A356">
            <v>605686</v>
          </cell>
          <cell r="B356" t="str">
            <v>Bueiro metálico com chapas múltiplas MP 152 galvanizadas - D = 4,60 m - brita comercial</v>
          </cell>
          <cell r="C356" t="str">
            <v>m</v>
          </cell>
          <cell r="D356">
            <v>22552.49</v>
          </cell>
          <cell r="E356" t="e">
            <v>#N/A</v>
          </cell>
        </row>
        <row r="357">
          <cell r="A357">
            <v>605495</v>
          </cell>
          <cell r="B357" t="str">
            <v>Bueiro metálico com chapas múltiplas MP 152 galvanizadas - D = 4,60 m - brita produzida</v>
          </cell>
          <cell r="C357" t="str">
            <v>m</v>
          </cell>
          <cell r="D357">
            <v>22358.29</v>
          </cell>
          <cell r="E357" t="e">
            <v>#N/A</v>
          </cell>
        </row>
        <row r="358">
          <cell r="A358">
            <v>605687</v>
          </cell>
          <cell r="B358" t="str">
            <v>Bueiro metálico com chapas múltiplas MP 152 galvanizadas - D = 4,80 m - brita comercial</v>
          </cell>
          <cell r="C358" t="str">
            <v>m</v>
          </cell>
          <cell r="D358">
            <v>25770.27</v>
          </cell>
          <cell r="E358" t="e">
            <v>#N/A</v>
          </cell>
        </row>
        <row r="359">
          <cell r="A359">
            <v>605496</v>
          </cell>
          <cell r="B359" t="str">
            <v>Bueiro metálico com chapas múltiplas MP 152 galvanizadas - D = 4,80 m - brita produzida</v>
          </cell>
          <cell r="C359" t="str">
            <v>m</v>
          </cell>
          <cell r="D359">
            <v>25570.19</v>
          </cell>
          <cell r="E359" t="e">
            <v>#N/A</v>
          </cell>
        </row>
        <row r="360">
          <cell r="A360">
            <v>605688</v>
          </cell>
          <cell r="B360" t="str">
            <v>Bueiro metálico com chapas múltiplas MP 152 galvanizadas - D = 5,00 m - brita comercial</v>
          </cell>
          <cell r="C360" t="str">
            <v>m</v>
          </cell>
          <cell r="D360">
            <v>26676.77</v>
          </cell>
          <cell r="E360" t="e">
            <v>#N/A</v>
          </cell>
        </row>
        <row r="361">
          <cell r="A361">
            <v>605497</v>
          </cell>
          <cell r="B361" t="str">
            <v>Bueiro metálico com chapas múltiplas MP 152 galvanizadas - D = 5,00 m - brita produzida</v>
          </cell>
          <cell r="C361" t="str">
            <v>m</v>
          </cell>
          <cell r="D361">
            <v>26436.47</v>
          </cell>
          <cell r="E361" t="e">
            <v>#N/A</v>
          </cell>
        </row>
        <row r="362">
          <cell r="A362">
            <v>605689</v>
          </cell>
          <cell r="B362" t="str">
            <v>Bueiro metálico com chapas múltiplas MP 152 galvanizadas - D = 5,35 m - brita comercial</v>
          </cell>
          <cell r="C362" t="str">
            <v>m</v>
          </cell>
          <cell r="D362">
            <v>33445.75</v>
          </cell>
          <cell r="E362" t="e">
            <v>#N/A</v>
          </cell>
        </row>
        <row r="363">
          <cell r="A363">
            <v>605498</v>
          </cell>
          <cell r="B363" t="str">
            <v>Bueiro metálico com chapas múltiplas MP 152 galvanizadas - D = 5,35 m - brita produzida</v>
          </cell>
          <cell r="C363" t="str">
            <v>m</v>
          </cell>
          <cell r="D363">
            <v>33193.440000000002</v>
          </cell>
          <cell r="E363" t="e">
            <v>#N/A</v>
          </cell>
        </row>
        <row r="364">
          <cell r="A364">
            <v>605690</v>
          </cell>
          <cell r="B364" t="str">
            <v>Bueiro metálico com chapas múltiplas MP 152 galvanizadas - D = 5,70 m - brita comercial</v>
          </cell>
          <cell r="C364" t="str">
            <v>m</v>
          </cell>
          <cell r="D364">
            <v>35942.14</v>
          </cell>
          <cell r="E364" t="e">
            <v>#N/A</v>
          </cell>
        </row>
        <row r="365">
          <cell r="A365">
            <v>605499</v>
          </cell>
          <cell r="B365" t="str">
            <v>Bueiro metálico com chapas múltiplas MP 152 galvanizadas - D = 5,70 m - brita produzida</v>
          </cell>
          <cell r="C365" t="str">
            <v>m</v>
          </cell>
          <cell r="D365">
            <v>35677.81</v>
          </cell>
          <cell r="E365" t="e">
            <v>#N/A</v>
          </cell>
        </row>
        <row r="366">
          <cell r="A366">
            <v>605691</v>
          </cell>
          <cell r="B366" t="str">
            <v>Bueiro metálico com chapas múltiplas MP 152 galvanizadas - D = 6,10 m - brita comercial</v>
          </cell>
          <cell r="C366" t="str">
            <v>m</v>
          </cell>
          <cell r="D366">
            <v>44145.51</v>
          </cell>
          <cell r="E366" t="e">
            <v>#N/A</v>
          </cell>
        </row>
        <row r="367">
          <cell r="A367">
            <v>605500</v>
          </cell>
          <cell r="B367" t="str">
            <v>Bueiro metálico com chapas múltiplas MP 152 galvanizadas - D = 6,10 m - brita produzida</v>
          </cell>
          <cell r="C367" t="str">
            <v>m</v>
          </cell>
          <cell r="D367">
            <v>43867.46</v>
          </cell>
          <cell r="E367" t="e">
            <v>#N/A</v>
          </cell>
        </row>
        <row r="368">
          <cell r="A368">
            <v>605692</v>
          </cell>
          <cell r="B368" t="str">
            <v>Bueiro metálico com chapas múltiplas MP 152 galvanizadas - D = 6,50 m - brita comercial</v>
          </cell>
          <cell r="C368" t="str">
            <v>m</v>
          </cell>
          <cell r="D368">
            <v>52870.23</v>
          </cell>
          <cell r="E368" t="e">
            <v>#N/A</v>
          </cell>
        </row>
        <row r="369">
          <cell r="A369">
            <v>605501</v>
          </cell>
          <cell r="B369" t="str">
            <v>Bueiro metálico com chapas múltiplas MP 152 galvanizadas - D = 6,50 m - brita produzida</v>
          </cell>
          <cell r="C369" t="str">
            <v>m</v>
          </cell>
          <cell r="D369">
            <v>52578.44</v>
          </cell>
          <cell r="E369" t="e">
            <v>#N/A</v>
          </cell>
        </row>
        <row r="370">
          <cell r="A370">
            <v>605693</v>
          </cell>
          <cell r="B370" t="str">
            <v>Bueiro metálico com chapas múltiplas MP 152 galvanizadas - D = 6,85 m - brita comercial</v>
          </cell>
          <cell r="C370" t="str">
            <v>m</v>
          </cell>
          <cell r="D370">
            <v>56267.51</v>
          </cell>
          <cell r="E370" t="e">
            <v>#N/A</v>
          </cell>
        </row>
        <row r="371">
          <cell r="A371">
            <v>605502</v>
          </cell>
          <cell r="B371" t="str">
            <v>Bueiro metálico com chapas múltiplas MP 152 galvanizadas - D = 6,85 m - brita produzida</v>
          </cell>
          <cell r="C371" t="str">
            <v>m</v>
          </cell>
          <cell r="D371">
            <v>55963.71</v>
          </cell>
          <cell r="E371" t="e">
            <v>#N/A</v>
          </cell>
        </row>
        <row r="372">
          <cell r="A372">
            <v>605694</v>
          </cell>
          <cell r="B372" t="str">
            <v>Bueiro metálico com chapas múltiplas MP 152 galvanizadas - D = 7,25 m - brita comercial</v>
          </cell>
          <cell r="C372" t="str">
            <v>m</v>
          </cell>
          <cell r="D372">
            <v>59713.01</v>
          </cell>
          <cell r="E372" t="e">
            <v>#N/A</v>
          </cell>
        </row>
        <row r="373">
          <cell r="A373">
            <v>605503</v>
          </cell>
          <cell r="B373" t="str">
            <v>Bueiro metálico com chapas múltiplas MP 152 galvanizadas - D = 7,25 m - brita produzida</v>
          </cell>
          <cell r="C373" t="str">
            <v>m</v>
          </cell>
          <cell r="D373">
            <v>59395.48</v>
          </cell>
          <cell r="E373" t="e">
            <v>#N/A</v>
          </cell>
        </row>
        <row r="374">
          <cell r="A374">
            <v>606433</v>
          </cell>
          <cell r="B374" t="str">
            <v>Bueiro metálico com chapas múltiplas MP 152 galvanizadas - lenticular - vão = 1,95 m e altura = 1,40 m - aterro rodoviário mínimo = 0,60 m e máximo = 8,40 m - brita comercial</v>
          </cell>
          <cell r="C374" t="str">
            <v>m</v>
          </cell>
          <cell r="D374">
            <v>8835.8700000000008</v>
          </cell>
          <cell r="E374" t="e">
            <v>#N/A</v>
          </cell>
        </row>
        <row r="375">
          <cell r="A375">
            <v>606343</v>
          </cell>
          <cell r="B375" t="str">
            <v>Bueiro metálico com chapas múltiplas MP 152 galvanizadas - lenticular - vão = 1,95 m e altura = 1,40 m - aterro rodoviário mínimo = 0,60 m e máximo = 8,40 m - brita produzida</v>
          </cell>
          <cell r="C375" t="str">
            <v>m</v>
          </cell>
          <cell r="D375">
            <v>8749.07</v>
          </cell>
          <cell r="E375" t="e">
            <v>#N/A</v>
          </cell>
        </row>
        <row r="376">
          <cell r="A376">
            <v>606434</v>
          </cell>
          <cell r="B376" t="str">
            <v>Bueiro metálico com chapas múltiplas MP 152 galvanizadas - lenticular - vão = 2,15 m e altura = 1,50 m - aterro rodoviário mínimo = 0,60 m e máximo = 7,50 m - brita comercial</v>
          </cell>
          <cell r="C376" t="str">
            <v>m</v>
          </cell>
          <cell r="D376">
            <v>9769.07</v>
          </cell>
          <cell r="E376" t="e">
            <v>#N/A</v>
          </cell>
        </row>
        <row r="377">
          <cell r="A377">
            <v>606344</v>
          </cell>
          <cell r="B377" t="str">
            <v>Bueiro metálico com chapas múltiplas MP 152 galvanizadas - lenticular - vão = 2,15 m e altura = 1,50 m - aterro rodoviário mínimo = 0,60 m e máximo = 7,50 m - brita produzida</v>
          </cell>
          <cell r="C377" t="str">
            <v>m</v>
          </cell>
          <cell r="D377">
            <v>9676.3799999999992</v>
          </cell>
          <cell r="E377" t="e">
            <v>#N/A</v>
          </cell>
        </row>
        <row r="378">
          <cell r="A378">
            <v>606435</v>
          </cell>
          <cell r="B378" t="str">
            <v>Bueiro metálico com chapas múltiplas MP 152 galvanizadas - lenticular - vão = 2,30 m e altura = 1,60 m - aterro rodoviário mínimo = 0,60 m e máximo = 7,20 m - brita comercial</v>
          </cell>
          <cell r="C378" t="str">
            <v>m</v>
          </cell>
          <cell r="D378">
            <v>10681.36</v>
          </cell>
          <cell r="E378" t="e">
            <v>#N/A</v>
          </cell>
        </row>
        <row r="379">
          <cell r="A379">
            <v>606345</v>
          </cell>
          <cell r="B379" t="str">
            <v>Bueiro metálico com chapas múltiplas MP 152 galvanizadas - lenticular - vão = 2,30 m e altura = 1,60 m - aterro rodoviário mínimo = 0,60 m e máximo = 7,20 m - brita produzida</v>
          </cell>
          <cell r="C379" t="str">
            <v>m</v>
          </cell>
          <cell r="D379">
            <v>10584.26</v>
          </cell>
          <cell r="E379" t="e">
            <v>#N/A</v>
          </cell>
        </row>
        <row r="380">
          <cell r="A380">
            <v>606436</v>
          </cell>
          <cell r="B380" t="str">
            <v>Bueiro metálico com chapas múltiplas MP 152 galvanizadas - lenticular - vão = 2,55 m e altura = 1,65 m - aterro rodoviário mínimo = 0,60 m e máximo = 6,50 m - brita comercial</v>
          </cell>
          <cell r="C380" t="str">
            <v>m</v>
          </cell>
          <cell r="D380">
            <v>11356.84</v>
          </cell>
          <cell r="E380" t="e">
            <v>#N/A</v>
          </cell>
        </row>
        <row r="381">
          <cell r="A381">
            <v>606346</v>
          </cell>
          <cell r="B381" t="str">
            <v>Bueiro metálico com chapas múltiplas MP 152 galvanizadas - lenticular - vão = 2,55 m e altura = 1,65 m - aterro rodoviário mínimo = 0,60 m e máximo = 6,50 m - brita produzida</v>
          </cell>
          <cell r="C381" t="str">
            <v>m</v>
          </cell>
          <cell r="D381">
            <v>11252.39</v>
          </cell>
          <cell r="E381" t="e">
            <v>#N/A</v>
          </cell>
        </row>
        <row r="382">
          <cell r="A382">
            <v>606437</v>
          </cell>
          <cell r="B382" t="str">
            <v>Bueiro metálico com chapas múltiplas MP 152 galvanizadas - lenticular - vão = 2,70 m e altura = 1,85 m - aterro rodoviário mínimo = 0,60 m e máximo = 6,60 m - brita comercial</v>
          </cell>
          <cell r="C382" t="str">
            <v>m</v>
          </cell>
          <cell r="D382">
            <v>12290.69</v>
          </cell>
          <cell r="E382" t="e">
            <v>#N/A</v>
          </cell>
        </row>
        <row r="383">
          <cell r="A383">
            <v>606347</v>
          </cell>
          <cell r="B383" t="str">
            <v>Bueiro metálico com chapas múltiplas MP 152 galvanizadas - lenticular - vão = 2,70 m e altura = 1,85 m - aterro rodoviário mínimo = 0,60 m e máximo = 6,60 m - brita produzida</v>
          </cell>
          <cell r="C383" t="str">
            <v>m</v>
          </cell>
          <cell r="D383">
            <v>12181.82</v>
          </cell>
          <cell r="E383" t="e">
            <v>#N/A</v>
          </cell>
        </row>
        <row r="384">
          <cell r="A384">
            <v>606438</v>
          </cell>
          <cell r="B384" t="str">
            <v>Bueiro metálico com chapas múltiplas MP 152 galvanizadas - lenticular - vão = 2,75 m e altura = 1,90 m - aterro rodoviário mínimo = 0,60 m e máximo = 6,50 m - brita comercial</v>
          </cell>
          <cell r="C384" t="str">
            <v>m</v>
          </cell>
          <cell r="D384">
            <v>12618.46</v>
          </cell>
          <cell r="E384" t="e">
            <v>#N/A</v>
          </cell>
        </row>
        <row r="385">
          <cell r="A385">
            <v>606348</v>
          </cell>
          <cell r="B385" t="str">
            <v>Bueiro metálico com chapas múltiplas MP 152 galvanizadas - lenticular - vão = 2,75 m e altura = 1,90 m - aterro rodoviário mínimo = 0,60 m e máximo = 6,50 m - brita produzida</v>
          </cell>
          <cell r="C385" t="str">
            <v>m</v>
          </cell>
          <cell r="D385">
            <v>12508.12</v>
          </cell>
          <cell r="E385" t="e">
            <v>#N/A</v>
          </cell>
        </row>
        <row r="386">
          <cell r="A386">
            <v>606439</v>
          </cell>
          <cell r="B386" t="str">
            <v>Bueiro metálico com chapas múltiplas MP 152 galvanizadas - lenticular - vão = 3,00 m e altura = 2,00 m - aterro rodoviário mínimo = 0,60 m e máximo = 6,00 m - brita comercial</v>
          </cell>
          <cell r="C386" t="str">
            <v>m</v>
          </cell>
          <cell r="D386">
            <v>13307.87</v>
          </cell>
          <cell r="E386" t="e">
            <v>#N/A</v>
          </cell>
        </row>
        <row r="387">
          <cell r="A387">
            <v>606349</v>
          </cell>
          <cell r="B387" t="str">
            <v>Bueiro metálico com chapas múltiplas MP 152 galvanizadas - lenticular - vão = 3,00 m e altura = 2,00 m - aterro rodoviário mínimo = 0,60 m e máximo = 6,00 m - brita produzida</v>
          </cell>
          <cell r="C387" t="str">
            <v>m</v>
          </cell>
          <cell r="D387">
            <v>13160.75</v>
          </cell>
          <cell r="E387" t="e">
            <v>#N/A</v>
          </cell>
        </row>
        <row r="388">
          <cell r="A388">
            <v>606440</v>
          </cell>
          <cell r="B388" t="str">
            <v>Bueiro metálico com chapas múltiplas MP 152 galvanizadas - lenticular - vão = 3,20 m e altura = 2,10 m - aterro rodoviário mínimo = 0,60 m e máximo = 5,60 m - brita comercial</v>
          </cell>
          <cell r="C388" t="str">
            <v>m</v>
          </cell>
          <cell r="D388">
            <v>13917.63</v>
          </cell>
          <cell r="E388" t="e">
            <v>#N/A</v>
          </cell>
        </row>
        <row r="389">
          <cell r="A389">
            <v>606350</v>
          </cell>
          <cell r="B389" t="str">
            <v>Bueiro metálico com chapas múltiplas MP 152 galvanizadas - lenticular - vão = 3,20 m e altura = 2,10 m - aterro rodoviário mínimo = 0,60 m e máximo = 5,60 m - brita produzida</v>
          </cell>
          <cell r="C389" t="str">
            <v>m</v>
          </cell>
          <cell r="D389">
            <v>13764.63</v>
          </cell>
          <cell r="E389" t="e">
            <v>#N/A</v>
          </cell>
        </row>
        <row r="390">
          <cell r="A390">
            <v>606441</v>
          </cell>
          <cell r="B390" t="str">
            <v>Bueiro metálico com chapas múltiplas MP 152 galvanizadas - lenticular - vão = 3,35 m e altura = 2,15 m - aterro rodoviário mínimo = 0,60 m e máximo = 5,30 m - brita comercial</v>
          </cell>
          <cell r="C390" t="str">
            <v>m</v>
          </cell>
          <cell r="D390">
            <v>14579.57</v>
          </cell>
          <cell r="E390" t="e">
            <v>#N/A</v>
          </cell>
        </row>
        <row r="391">
          <cell r="A391">
            <v>606351</v>
          </cell>
          <cell r="B391" t="str">
            <v>Bueiro metálico com chapas múltiplas MP 152 galvanizadas - lenticular - vão = 3,35 m e altura = 2,15 m - aterro rodoviário mínimo = 0,60 m e máximo = 5,30 m - brita produzida</v>
          </cell>
          <cell r="C391" t="str">
            <v>m</v>
          </cell>
          <cell r="D391">
            <v>14422.15</v>
          </cell>
          <cell r="E391" t="e">
            <v>#N/A</v>
          </cell>
        </row>
        <row r="392">
          <cell r="A392">
            <v>606442</v>
          </cell>
          <cell r="B392" t="str">
            <v>Bueiro metálico com chapas múltiplas MP 152 galvanizadas - lenticular - vão = 3,55 m e altura = 2,25 m - aterro rodoviário mínimo = 0,60 m e máximo = 5,00 m - brita comercial</v>
          </cell>
          <cell r="C392" t="str">
            <v>m</v>
          </cell>
          <cell r="D392">
            <v>15215.44</v>
          </cell>
          <cell r="E392" t="e">
            <v>#N/A</v>
          </cell>
        </row>
        <row r="393">
          <cell r="A393">
            <v>606352</v>
          </cell>
          <cell r="B393" t="str">
            <v>Bueiro metálico com chapas múltiplas MP 152 galvanizadas - lenticular - vão = 3,55 m e altura = 2,25 m - aterro rodoviário mínimo = 0,60 m e máximo = 5,00 m - brita produzida</v>
          </cell>
          <cell r="C393" t="str">
            <v>m</v>
          </cell>
          <cell r="D393">
            <v>15052.13</v>
          </cell>
          <cell r="E393" t="e">
            <v>#N/A</v>
          </cell>
        </row>
        <row r="394">
          <cell r="A394">
            <v>606443</v>
          </cell>
          <cell r="B394" t="str">
            <v>Bueiro metálico com chapas múltiplas MP 152 galvanizadas - lenticular - vão = 3,70 m e altura = 2,35 m - aterro rodoviário mínimo = 0,60 m e máximo = 4,90 m - brita comercial</v>
          </cell>
          <cell r="C394" t="str">
            <v>m</v>
          </cell>
          <cell r="D394">
            <v>16132.56</v>
          </cell>
          <cell r="E394" t="e">
            <v>#N/A</v>
          </cell>
        </row>
        <row r="395">
          <cell r="A395">
            <v>606353</v>
          </cell>
          <cell r="B395" t="str">
            <v>Bueiro metálico com chapas múltiplas MP 152 galvanizadas - lenticular - vão = 3,70 m e altura = 2,35 m - aterro rodoviário mínimo = 0,60 m e máximo = 4,90 m - brita produzida</v>
          </cell>
          <cell r="C395" t="str">
            <v>m</v>
          </cell>
          <cell r="D395">
            <v>15964.85</v>
          </cell>
          <cell r="E395" t="e">
            <v>#N/A</v>
          </cell>
        </row>
        <row r="396">
          <cell r="A396">
            <v>606444</v>
          </cell>
          <cell r="B396" t="str">
            <v>Bueiro metálico com chapas múltiplas MP 152 galvanizadas - lenticular - vão = 3,90 m e altura = 2,45 m - aterro rodoviário mínimo = 0,60 m e máximo = 4,60 m - brita comercial</v>
          </cell>
          <cell r="C396" t="str">
            <v>m</v>
          </cell>
          <cell r="D396">
            <v>16832.150000000001</v>
          </cell>
          <cell r="E396" t="e">
            <v>#N/A</v>
          </cell>
        </row>
        <row r="397">
          <cell r="A397">
            <v>606354</v>
          </cell>
          <cell r="B397" t="str">
            <v>Bueiro metálico com chapas múltiplas MP 152 galvanizadas - lenticular - vão = 3,90 m e altura = 2,45 m - aterro rodoviário mínimo = 0,60 m e máximo = 4,60 m - brita produzida</v>
          </cell>
          <cell r="C397" t="str">
            <v>m</v>
          </cell>
          <cell r="D397">
            <v>16658.55</v>
          </cell>
          <cell r="E397" t="e">
            <v>#N/A</v>
          </cell>
        </row>
        <row r="398">
          <cell r="A398">
            <v>606445</v>
          </cell>
          <cell r="B398" t="str">
            <v>Bueiro metálico com chapas múltiplas MP 152 galvanizadas - lenticular - vão = 4,00 m e altura = 2,55 m - aterro rodoviário mínimo = 0,60 m e máximo = 4,50 m - brita comercial</v>
          </cell>
          <cell r="C398" t="str">
            <v>m</v>
          </cell>
          <cell r="D398">
            <v>17488.439999999999</v>
          </cell>
          <cell r="E398" t="e">
            <v>#N/A</v>
          </cell>
        </row>
        <row r="399">
          <cell r="A399">
            <v>606355</v>
          </cell>
          <cell r="B399" t="str">
            <v>Bueiro metálico com chapas múltiplas MP 152 galvanizadas - lenticular - vão = 4,00 m e altura = 2,55 m - aterro rodoviário mínimo = 0,60 m e máximo = 4,50 m - brita produzida</v>
          </cell>
          <cell r="C399" t="str">
            <v>m</v>
          </cell>
          <cell r="D399">
            <v>17311.900000000001</v>
          </cell>
          <cell r="E399" t="e">
            <v>#N/A</v>
          </cell>
        </row>
        <row r="400">
          <cell r="A400">
            <v>606446</v>
          </cell>
          <cell r="B400" t="str">
            <v>Bueiro metálico com chapas múltiplas MP 152 galvanizadas - lenticular - vão = 4,15 m e altura = 2,80 m - aterro rodoviário mínimo = 0,60 m e máximo = 6,80 m - brita comercial</v>
          </cell>
          <cell r="C400" t="str">
            <v>m</v>
          </cell>
          <cell r="D400">
            <v>18125.52</v>
          </cell>
          <cell r="E400" t="e">
            <v>#N/A</v>
          </cell>
        </row>
        <row r="401">
          <cell r="A401">
            <v>606356</v>
          </cell>
          <cell r="B401" t="str">
            <v>Bueiro metálico com chapas múltiplas MP 152 galvanizadas - lenticular - vão = 4,15 m e altura = 2,80 m - aterro rodoviário mínimo = 0,60 m e máximo = 6,80 m - brita produzida</v>
          </cell>
          <cell r="C401" t="str">
            <v>m</v>
          </cell>
          <cell r="D401">
            <v>17944.560000000001</v>
          </cell>
          <cell r="E401" t="e">
            <v>#N/A</v>
          </cell>
        </row>
        <row r="402">
          <cell r="A402">
            <v>606447</v>
          </cell>
          <cell r="B402" t="str">
            <v>Bueiro metálico com chapas múltiplas MP 152 galvanizadas - lenticular - vão = 4,40 m e altura = 2,90 m - aterro rodoviário mínimo = 0,60 m e máximo = 6,40 m - brita comercial</v>
          </cell>
          <cell r="C402" t="str">
            <v>m</v>
          </cell>
          <cell r="D402">
            <v>18834.150000000001</v>
          </cell>
          <cell r="E402" t="e">
            <v>#N/A</v>
          </cell>
        </row>
        <row r="403">
          <cell r="A403">
            <v>606357</v>
          </cell>
          <cell r="B403" t="str">
            <v>Bueiro metálico com chapas múltiplas MP 152 galvanizadas - lenticular - vão = 4,40 m e altura = 2,90 m - aterro rodoviário mínimo = 0,60 m e máximo = 6,40 m - brita produzida</v>
          </cell>
          <cell r="C403" t="str">
            <v>m</v>
          </cell>
          <cell r="D403">
            <v>18614.45</v>
          </cell>
          <cell r="E403" t="e">
            <v>#N/A</v>
          </cell>
        </row>
        <row r="404">
          <cell r="A404">
            <v>606448</v>
          </cell>
          <cell r="B404" t="str">
            <v>Bueiro metálico com chapas múltiplas MP 152 galvanizadas - lenticular - vão = 4,60 m e altura = 3,00 m - aterro rodoviário mínimo = 0,60 m e máximo = 6,10 m - brita comercial</v>
          </cell>
          <cell r="C404" t="str">
            <v>m</v>
          </cell>
          <cell r="D404">
            <v>19814.419999999998</v>
          </cell>
          <cell r="E404" t="e">
            <v>#N/A</v>
          </cell>
        </row>
        <row r="405">
          <cell r="A405">
            <v>606358</v>
          </cell>
          <cell r="B405" t="str">
            <v>Bueiro metálico com chapas múltiplas MP 152 galvanizadas - lenticular - vão = 4,60 m e altura = 3,00 m - aterro rodoviário mínimo = 0,60 m e máximo = 6,10 m - brita produzida</v>
          </cell>
          <cell r="C405" t="str">
            <v>m</v>
          </cell>
          <cell r="D405">
            <v>19587.86</v>
          </cell>
          <cell r="E405" t="e">
            <v>#N/A</v>
          </cell>
        </row>
        <row r="406">
          <cell r="A406">
            <v>606449</v>
          </cell>
          <cell r="B406" t="str">
            <v>Bueiro metálico com chapas múltiplas MP 152 galvanizadas - lenticular - vão = 4,80 m e altura = 3,05 m - aterro rodoviário mínimo = 0,60 m e máximo = 5,80 m - brita comercial</v>
          </cell>
          <cell r="C406" t="str">
            <v>m</v>
          </cell>
          <cell r="D406">
            <v>24418.45</v>
          </cell>
          <cell r="E406" t="e">
            <v>#N/A</v>
          </cell>
        </row>
        <row r="407">
          <cell r="A407">
            <v>606359</v>
          </cell>
          <cell r="B407" t="str">
            <v>Bueiro metálico com chapas múltiplas MP 152 galvanizadas - lenticular - vão = 4,80 m e altura = 3,05 m - aterro rodoviário mínimo = 0,60 m e máximo = 5,80 m - brita produzida</v>
          </cell>
          <cell r="C407" t="str">
            <v>m</v>
          </cell>
          <cell r="D407">
            <v>24185.02</v>
          </cell>
          <cell r="E407" t="e">
            <v>#N/A</v>
          </cell>
        </row>
        <row r="408">
          <cell r="A408">
            <v>606450</v>
          </cell>
          <cell r="B408" t="str">
            <v>Bueiro metálico com chapas múltiplas MP 152 galvanizadas - lenticular - vão = 5,05 m e altura = 3,15 m - aterro rodoviário mínimo = 0,90 m e máximo = 5,50 m - brita comercial</v>
          </cell>
          <cell r="C408" t="str">
            <v>m</v>
          </cell>
          <cell r="D408">
            <v>25386.080000000002</v>
          </cell>
          <cell r="E408" t="e">
            <v>#N/A</v>
          </cell>
        </row>
        <row r="409">
          <cell r="A409">
            <v>606360</v>
          </cell>
          <cell r="B409" t="str">
            <v>Bueiro metálico com chapas múltiplas MP 152 galvanizadas - lenticular - vão = 5,05 m e altura = 3,15 m - aterro rodoviário mínimo = 0,90 m e máximo = 5,50 m - brita produzida</v>
          </cell>
          <cell r="C409" t="str">
            <v>m</v>
          </cell>
          <cell r="D409">
            <v>25144.06</v>
          </cell>
          <cell r="E409" t="e">
            <v>#N/A</v>
          </cell>
        </row>
        <row r="410">
          <cell r="A410">
            <v>606451</v>
          </cell>
          <cell r="B410" t="str">
            <v>Bueiro metálico com chapas múltiplas MP 152 galvanizadas - lenticular - vão = 5,25 m e altura = 3,25 m - aterro rodoviário mínimo = 0,90 m e máximo = 5,30 m - brita comercial</v>
          </cell>
          <cell r="C410" t="str">
            <v>m</v>
          </cell>
          <cell r="D410">
            <v>26203.200000000001</v>
          </cell>
          <cell r="E410" t="e">
            <v>#N/A</v>
          </cell>
        </row>
        <row r="411">
          <cell r="A411">
            <v>606361</v>
          </cell>
          <cell r="B411" t="str">
            <v>Bueiro metálico com chapas múltiplas MP 152 galvanizadas - lenticular - vão = 5,25 m e altura = 3,25 m - aterro rodoviário mínimo = 0,90 m e máximo = 5,30 m - brita produzida</v>
          </cell>
          <cell r="C411" t="str">
            <v>m</v>
          </cell>
          <cell r="D411">
            <v>25954.32</v>
          </cell>
          <cell r="E411" t="e">
            <v>#N/A</v>
          </cell>
        </row>
        <row r="412">
          <cell r="A412">
            <v>606452</v>
          </cell>
          <cell r="B412" t="str">
            <v>Bueiro metálico com chapas múltiplas MP 152 galvanizadas - lenticular - vão = 5,45 m e altura = 3,35 m - aterro rodoviário mínimo = 0,90 m e máximo = 5,10 m - brita comercial</v>
          </cell>
          <cell r="C412" t="str">
            <v>m</v>
          </cell>
          <cell r="D412">
            <v>29856.11</v>
          </cell>
          <cell r="E412" t="e">
            <v>#N/A</v>
          </cell>
        </row>
        <row r="413">
          <cell r="A413">
            <v>606362</v>
          </cell>
          <cell r="B413" t="str">
            <v>Bueiro metálico com chapas múltiplas MP 152 galvanizadas - lenticular - vão = 5,45 m e altura = 3,35 m - aterro rodoviário mínimo = 0,90 m e máximo = 5,10 m - brita produzida</v>
          </cell>
          <cell r="C413" t="str">
            <v>m</v>
          </cell>
          <cell r="D413">
            <v>29600.37</v>
          </cell>
          <cell r="E413" t="e">
            <v>#N/A</v>
          </cell>
        </row>
        <row r="414">
          <cell r="A414">
            <v>606453</v>
          </cell>
          <cell r="B414" t="str">
            <v>Bueiro metálico com chapas múltiplas MP 152 galvanizadas - lenticular - vão = 5,60 m e altura = 3,40 m - aterro rodoviário mínimo = 0,90 m e máximo = 4,90 m - brita comercial</v>
          </cell>
          <cell r="C414" t="str">
            <v>m</v>
          </cell>
          <cell r="D414">
            <v>30318.3</v>
          </cell>
          <cell r="E414" t="e">
            <v>#N/A</v>
          </cell>
        </row>
        <row r="415">
          <cell r="A415">
            <v>606363</v>
          </cell>
          <cell r="B415" t="str">
            <v>Bueiro metálico com chapas múltiplas MP 152 galvanizadas - lenticular - vão = 5,60 m e altura = 3,40 m - aterro rodoviário mínimo = 0,90 m e máximo = 4,90 m - brita produzida</v>
          </cell>
          <cell r="C415" t="str">
            <v>m</v>
          </cell>
          <cell r="D415">
            <v>30057.41</v>
          </cell>
          <cell r="E415" t="e">
            <v>#N/A</v>
          </cell>
        </row>
        <row r="416">
          <cell r="A416">
            <v>606454</v>
          </cell>
          <cell r="B416" t="str">
            <v>Bueiro metálico com chapas múltiplas MP 152 galvanizadas - lenticular - vão = 5,80 m e altura = 3,50 m - aterro rodoviário mínimo = 0,90 m e máximo = 4,70 m - brita comercial</v>
          </cell>
          <cell r="C416" t="str">
            <v>m</v>
          </cell>
          <cell r="D416">
            <v>36187.730000000003</v>
          </cell>
          <cell r="E416" t="e">
            <v>#N/A</v>
          </cell>
        </row>
        <row r="417">
          <cell r="A417">
            <v>606364</v>
          </cell>
          <cell r="B417" t="str">
            <v>Bueiro metálico com chapas múltiplas MP 152 galvanizadas - lenticular - vão = 5,80 m e altura = 3,50 m - aterro rodoviário mínimo = 0,90 m e máximo = 4,70 m - brita produzida</v>
          </cell>
          <cell r="C417" t="str">
            <v>m</v>
          </cell>
          <cell r="D417">
            <v>35919.97</v>
          </cell>
          <cell r="E417" t="e">
            <v>#N/A</v>
          </cell>
        </row>
        <row r="418">
          <cell r="A418">
            <v>606455</v>
          </cell>
          <cell r="B418" t="str">
            <v>Bueiro metálico com chapas múltiplas MP 152 galvanizadas - lenticular - vão = 5,90 m e altura = 3,55 m - aterro rodoviário mínimo = 0,90 m e máximo = 4,70 m - brita comercial</v>
          </cell>
          <cell r="C418" t="str">
            <v>m</v>
          </cell>
          <cell r="D418">
            <v>36772.129999999997</v>
          </cell>
          <cell r="E418" t="e">
            <v>#N/A</v>
          </cell>
        </row>
        <row r="419">
          <cell r="A419">
            <v>606365</v>
          </cell>
          <cell r="B419" t="str">
            <v>Bueiro metálico com chapas múltiplas MP 152 galvanizadas - lenticular - vão = 5,90 m e altura = 3,55 m - aterro rodoviário mínimo = 0,90 m e máximo = 4,70 m - brita produzida</v>
          </cell>
          <cell r="C419" t="str">
            <v>m</v>
          </cell>
          <cell r="D419">
            <v>36500.94</v>
          </cell>
          <cell r="E419" t="e">
            <v>#N/A</v>
          </cell>
        </row>
        <row r="420">
          <cell r="A420">
            <v>606456</v>
          </cell>
          <cell r="B420" t="str">
            <v>Bueiro metálico com chapas múltiplas MP 152 galvanizadas - lenticular - vão = 6,10 m e altura = 3,65 m - aterro rodoviário mínimo = 0,90 m e máximo = 4,50 m - brita comercial</v>
          </cell>
          <cell r="C420" t="str">
            <v>m</v>
          </cell>
          <cell r="D420">
            <v>38180.74</v>
          </cell>
          <cell r="E420" t="e">
            <v>#N/A</v>
          </cell>
        </row>
        <row r="421">
          <cell r="A421">
            <v>606366</v>
          </cell>
          <cell r="B421" t="str">
            <v>Bueiro metálico com chapas múltiplas MP 152 galvanizadas - lenticular - vão = 6,10 m e altura = 3,65 m - aterro rodoviário mínimo = 0,90 m e máximo = 4,50 m - brita produzida</v>
          </cell>
          <cell r="C421" t="str">
            <v>m</v>
          </cell>
          <cell r="D421">
            <v>37902.69</v>
          </cell>
          <cell r="E421" t="e">
            <v>#N/A</v>
          </cell>
        </row>
        <row r="422">
          <cell r="A422">
            <v>606457</v>
          </cell>
          <cell r="B422" t="str">
            <v>Bueiro metálico com chapas múltiplas MP 152 galvanizadas - lenticular - vão = 6,25 m e altura = 3,65 m - aterro rodoviário mínimo = 0,90 m e máximo = 4,30 m - brita comercial</v>
          </cell>
          <cell r="C422" t="str">
            <v>m</v>
          </cell>
          <cell r="D422">
            <v>38799.31</v>
          </cell>
          <cell r="E422" t="e">
            <v>#N/A</v>
          </cell>
        </row>
        <row r="423">
          <cell r="A423">
            <v>606367</v>
          </cell>
          <cell r="B423" t="str">
            <v>Bueiro metálico com chapas múltiplas MP 152 galvanizadas - lenticular - vão = 6,25 m e altura = 3,65 m - aterro rodoviário mínimo = 0,90 m e máximo = 4,30 m - brita produzida</v>
          </cell>
          <cell r="C423" t="str">
            <v>m</v>
          </cell>
          <cell r="D423">
            <v>38516.11</v>
          </cell>
          <cell r="E423" t="e">
            <v>#N/A</v>
          </cell>
        </row>
        <row r="424">
          <cell r="A424">
            <v>606458</v>
          </cell>
          <cell r="B424" t="str">
            <v>Bueiro metálico com chapas múltiplas MP 152 galvanizadas - lenticular - vão = 6,40 m e altura = 3,75 m - aterro rodoviário mínimo = 0,90 m e máximo = 4,30 m - brita comercial</v>
          </cell>
          <cell r="C424" t="str">
            <v>m</v>
          </cell>
          <cell r="D424">
            <v>52717.34</v>
          </cell>
          <cell r="E424" t="e">
            <v>#N/A</v>
          </cell>
        </row>
        <row r="425">
          <cell r="A425">
            <v>606368</v>
          </cell>
          <cell r="B425" t="str">
            <v>Bueiro metálico com chapas múltiplas MP 152 galvanizadas - lenticular - vão = 6,40 m e altura = 3,75 m - aterro rodoviário mínimo = 0,90 m e máximo = 4,30 m - brita produzida</v>
          </cell>
          <cell r="C425" t="str">
            <v>m</v>
          </cell>
          <cell r="D425">
            <v>52428.99</v>
          </cell>
          <cell r="E425" t="e">
            <v>#N/A</v>
          </cell>
        </row>
        <row r="426">
          <cell r="A426">
            <v>606459</v>
          </cell>
          <cell r="B426" t="str">
            <v>Bueiro metálico com chapas múltiplas MP 152 galvanizadas - lenticular - vão = 6,60 m e altura = 3,85 m - aterro rodoviário mínimo = 0,90 m e máximo = 4,10 m - brita comercial</v>
          </cell>
          <cell r="C426" t="str">
            <v>m</v>
          </cell>
          <cell r="D426">
            <v>54865.4</v>
          </cell>
          <cell r="E426" t="e">
            <v>#N/A</v>
          </cell>
        </row>
        <row r="427">
          <cell r="A427">
            <v>606369</v>
          </cell>
          <cell r="B427" t="str">
            <v>Bueiro metálico com chapas múltiplas MP 152 galvanizadas - lenticular - vão = 6,60 m e altura = 3,85 m - aterro rodoviário mínimo = 0,90 m e máximo = 4,10 m - brita produzida</v>
          </cell>
          <cell r="C427" t="str">
            <v>m</v>
          </cell>
          <cell r="D427">
            <v>54570.18</v>
          </cell>
          <cell r="E427" t="e">
            <v>#N/A</v>
          </cell>
        </row>
        <row r="428">
          <cell r="A428">
            <v>606479</v>
          </cell>
          <cell r="B428" t="str">
            <v>Bueiro metálico com chapas múltiplas MP 152 galvanizadas - passagem de gado - vão = 2,20 m e altura = 2,25 m -aterro rodoviário mínimo = 0,30 m e máximo = 8,90 m - brita comercial</v>
          </cell>
          <cell r="C428" t="str">
            <v>m</v>
          </cell>
          <cell r="D428">
            <v>12410.84</v>
          </cell>
          <cell r="E428" t="e">
            <v>#N/A</v>
          </cell>
        </row>
        <row r="429">
          <cell r="A429">
            <v>606460</v>
          </cell>
          <cell r="B429" t="str">
            <v>Bueiro metálico com chapas múltiplas MP 152 galvanizadas - passagem de gado - vão = 2,20 m e altura = 2,25 m -aterro rodoviário mínimo = 0,30 m e máximo = 8,90 m - brita produzida</v>
          </cell>
          <cell r="C429" t="str">
            <v>m</v>
          </cell>
          <cell r="D429">
            <v>12300.99</v>
          </cell>
          <cell r="E429" t="e">
            <v>#N/A</v>
          </cell>
        </row>
        <row r="430">
          <cell r="A430">
            <v>606480</v>
          </cell>
          <cell r="B430" t="str">
            <v>Bueiro metálico com chapas múltiplas MP 152 galvanizadas - passagem de gado - vão = 2,90 m e altura = 3,10 m - aterro rodoviário mínimo = 0,60 m e máximo = 11,40 m - brita comercial</v>
          </cell>
          <cell r="C430" t="str">
            <v>m</v>
          </cell>
          <cell r="D430">
            <v>16171.52</v>
          </cell>
          <cell r="E430" t="e">
            <v>#N/A</v>
          </cell>
        </row>
        <row r="431">
          <cell r="A431">
            <v>606461</v>
          </cell>
          <cell r="B431" t="str">
            <v>Bueiro metálico com chapas múltiplas MP 152 galvanizadas - passagem de gado - vão = 2,90 m e altura = 3,10 m - aterro rodoviário mínimo = 0,60 m e máximo = 11,40 m - brita produzida</v>
          </cell>
          <cell r="C431" t="str">
            <v>m</v>
          </cell>
          <cell r="D431">
            <v>16037.64</v>
          </cell>
          <cell r="E431" t="e">
            <v>#N/A</v>
          </cell>
        </row>
        <row r="432">
          <cell r="A432">
            <v>606481</v>
          </cell>
          <cell r="B432" t="str">
            <v>Bueiro metálico com chapas múltiplas MP 152 galvanizadas - passagem inferior - vão = 3,70 m e altura = 3,50 m - aterro rodoviário mínimo = 0,60 m e máximo = 10,30 m - brita comercial</v>
          </cell>
          <cell r="C432" t="str">
            <v>m</v>
          </cell>
          <cell r="D432">
            <v>18826.060000000001</v>
          </cell>
          <cell r="E432" t="e">
            <v>#N/A</v>
          </cell>
        </row>
        <row r="433">
          <cell r="A433">
            <v>606462</v>
          </cell>
          <cell r="B433" t="str">
            <v>Bueiro metálico com chapas múltiplas MP 152 galvanizadas - passagem inferior - vão = 3,70 m e altura = 3,50 m - aterro rodoviário mínimo = 0,60 m e máximo = 10,30 m - brita produzida</v>
          </cell>
          <cell r="C433" t="str">
            <v>m</v>
          </cell>
          <cell r="D433">
            <v>18630.39</v>
          </cell>
          <cell r="E433" t="e">
            <v>#N/A</v>
          </cell>
        </row>
        <row r="434">
          <cell r="A434">
            <v>606482</v>
          </cell>
          <cell r="B434" t="str">
            <v>Bueiro metálico com chapas múltiplas MP 152 galvanizadas - passagem inferior - vão = 3,90 m e altura = 3,60 m - aterro rodoviário mínimo = 0,60 m e máximo = 9,80 m - brita comercial</v>
          </cell>
          <cell r="C434" t="str">
            <v>m</v>
          </cell>
          <cell r="D434">
            <v>19805.509999999998</v>
          </cell>
          <cell r="E434" t="e">
            <v>#N/A</v>
          </cell>
        </row>
        <row r="435">
          <cell r="A435">
            <v>606463</v>
          </cell>
          <cell r="B435" t="str">
            <v>Bueiro metálico com chapas múltiplas MP 152 galvanizadas - passagem inferior - vão = 3,90 m e altura = 3,60 m - aterro rodoviário mínimo = 0,60 m e máximo = 9,80 m - brita produzida</v>
          </cell>
          <cell r="C435" t="str">
            <v>m</v>
          </cell>
          <cell r="D435">
            <v>19602.98</v>
          </cell>
          <cell r="E435" t="e">
            <v>#N/A</v>
          </cell>
        </row>
        <row r="436">
          <cell r="A436">
            <v>606483</v>
          </cell>
          <cell r="B436" t="str">
            <v>Bueiro metálico com chapas múltiplas MP 152 galvanizadas - passagem inferior - vão = 4,00 m e altura = 3,75 m - aterro rodoviário mínimo = 0,60 m e máximo = 9,50 m - brita comercial</v>
          </cell>
          <cell r="C436" t="str">
            <v>m</v>
          </cell>
          <cell r="D436">
            <v>20299.2</v>
          </cell>
          <cell r="E436" t="e">
            <v>#N/A</v>
          </cell>
        </row>
        <row r="437">
          <cell r="A437">
            <v>606464</v>
          </cell>
          <cell r="B437" t="str">
            <v>Bueiro metálico com chapas múltiplas MP 152 galvanizadas - passagem inferior - vão = 4,00 m e altura = 3,75 m - aterro rodoviário mínimo = 0,60 m e máximo = 9,50 m - brita produzida</v>
          </cell>
          <cell r="C437" t="str">
            <v>m</v>
          </cell>
          <cell r="D437">
            <v>20093.240000000002</v>
          </cell>
          <cell r="E437" t="e">
            <v>#N/A</v>
          </cell>
        </row>
        <row r="438">
          <cell r="A438">
            <v>606484</v>
          </cell>
          <cell r="B438" t="str">
            <v>Bueiro metálico com chapas múltiplas MP 152 galvanizadas - passagem inferior - vão = 4,20 m e altura = 3,90 m - aterro rodoviário mínimo = 0,60 m e máximo = 9,10 m - brita comercial</v>
          </cell>
          <cell r="C438" t="str">
            <v>m</v>
          </cell>
          <cell r="D438">
            <v>20999.07</v>
          </cell>
          <cell r="E438" t="e">
            <v>#N/A</v>
          </cell>
        </row>
        <row r="439">
          <cell r="A439">
            <v>606465</v>
          </cell>
          <cell r="B439" t="str">
            <v>Bueiro metálico com chapas múltiplas MP 152 galvanizadas - passagem inferior - vão = 4,20 m e altura = 3,90 m - aterro rodoviário mínimo = 0,60 m e máximo = 9,10 m - brita produzida</v>
          </cell>
          <cell r="C439" t="str">
            <v>m</v>
          </cell>
          <cell r="D439">
            <v>20786.240000000002</v>
          </cell>
          <cell r="E439" t="e">
            <v>#N/A</v>
          </cell>
        </row>
        <row r="440">
          <cell r="A440">
            <v>606485</v>
          </cell>
          <cell r="B440" t="str">
            <v>Bueiro metálico com chapas múltiplas MP 152 galvanizadas - passagem inferior - vão = 4,25 m e altura = 4,10 m - aterro rodoviário mínimo = 0,60 m e máximo = 8,90 m - brita comercial</v>
          </cell>
          <cell r="C440" t="str">
            <v>m</v>
          </cell>
          <cell r="D440">
            <v>21669.66</v>
          </cell>
          <cell r="E440" t="e">
            <v>#N/A</v>
          </cell>
        </row>
        <row r="441">
          <cell r="A441">
            <v>606466</v>
          </cell>
          <cell r="B441" t="str">
            <v>Bueiro metálico com chapas múltiplas MP 152 galvanizadas - passagem inferior - vão = 4,25 m e altura = 4,10 m - aterro rodoviário mínimo = 0,60 m e máximo = 8,90 m - brita produzida</v>
          </cell>
          <cell r="C441" t="str">
            <v>m</v>
          </cell>
          <cell r="D441">
            <v>21455.11</v>
          </cell>
          <cell r="E441" t="e">
            <v>#N/A</v>
          </cell>
        </row>
        <row r="442">
          <cell r="A442">
            <v>606486</v>
          </cell>
          <cell r="B442" t="str">
            <v>Bueiro metálico com chapas múltiplas MP 152 galvanizadas - passagem inferior - vão = 4,40 m e altura = 4,25 m - aterro rodoviário mínimo = 0,60 m e máximo = 8,60 m - brita comercial</v>
          </cell>
          <cell r="C442" t="str">
            <v>m</v>
          </cell>
          <cell r="D442">
            <v>22616.99</v>
          </cell>
          <cell r="E442" t="e">
            <v>#N/A</v>
          </cell>
        </row>
        <row r="443">
          <cell r="A443">
            <v>606467</v>
          </cell>
          <cell r="B443" t="str">
            <v>Bueiro metálico com chapas múltiplas MP 152 galvanizadas - passagem inferior - vão = 4,40 m e altura = 4,25 m - aterro rodoviário mínimo = 0,60 m e máximo = 8,60 m - brita produzida</v>
          </cell>
          <cell r="C443" t="str">
            <v>m</v>
          </cell>
          <cell r="D443">
            <v>22397.29</v>
          </cell>
          <cell r="E443" t="e">
            <v>#N/A</v>
          </cell>
        </row>
        <row r="444">
          <cell r="A444">
            <v>606487</v>
          </cell>
          <cell r="B444" t="str">
            <v>Bueiro metálico com chapas múltiplas MP 152 galvanizadas - passagem inferior - vão = 4,50 m e altura = 4,40 m - aterro rodoviário mínimo = 0,60 m e máximo = 8,40 m - brita comercial</v>
          </cell>
          <cell r="C444" t="str">
            <v>m</v>
          </cell>
          <cell r="D444">
            <v>23273.79</v>
          </cell>
          <cell r="E444" t="e">
            <v>#N/A</v>
          </cell>
        </row>
        <row r="445">
          <cell r="A445">
            <v>606468</v>
          </cell>
          <cell r="B445" t="str">
            <v>Bueiro metálico com chapas múltiplas MP 152 galvanizadas - passagem inferior - vão = 4,50 m e altura = 4,40 m - aterro rodoviário mínimo = 0,60 m e máximo = 8,40 m - brita produzida</v>
          </cell>
          <cell r="C445" t="str">
            <v>m</v>
          </cell>
          <cell r="D445">
            <v>23050.66</v>
          </cell>
          <cell r="E445" t="e">
            <v>#N/A</v>
          </cell>
        </row>
        <row r="446">
          <cell r="A446">
            <v>606488</v>
          </cell>
          <cell r="B446" t="str">
            <v>Bueiro metálico com chapas múltiplas MP 152 galvanizadas - passagem inferior - vão = 4,70 m e altura = 4,50 m - aterro rodoviário mínimo = 0,60 m e máximo = 8,90 m - brita comercial</v>
          </cell>
          <cell r="C446" t="str">
            <v>m</v>
          </cell>
          <cell r="D446">
            <v>28754.85</v>
          </cell>
          <cell r="E446" t="e">
            <v>#N/A</v>
          </cell>
        </row>
        <row r="447">
          <cell r="A447">
            <v>606469</v>
          </cell>
          <cell r="B447" t="str">
            <v>Bueiro metálico com chapas múltiplas MP 152 galvanizadas - passagem inferior - vão = 4,70 m e altura = 4,50 m - aterro rodoviário mínimo = 0,60 m e máximo = 8,90 m - brita produzida</v>
          </cell>
          <cell r="C447" t="str">
            <v>m</v>
          </cell>
          <cell r="D447">
            <v>28524.85</v>
          </cell>
          <cell r="E447" t="e">
            <v>#N/A</v>
          </cell>
        </row>
        <row r="448">
          <cell r="A448">
            <v>606489</v>
          </cell>
          <cell r="B448" t="str">
            <v>Bueiro metálico com chapas múltiplas MP 152 galvanizadas - passagem inferior - vão = 4,80 m e altura = 4,75 m - aterro rodoviário mínimo = 0,90 m e máximo = 9,00 m - brita comercial</v>
          </cell>
          <cell r="C448" t="str">
            <v>m</v>
          </cell>
          <cell r="D448">
            <v>30335.53</v>
          </cell>
          <cell r="E448" t="e">
            <v>#N/A</v>
          </cell>
        </row>
        <row r="449">
          <cell r="A449">
            <v>606470</v>
          </cell>
          <cell r="B449" t="str">
            <v>Bueiro metálico com chapas múltiplas MP 152 galvanizadas - passagem inferior - vão = 4,80 m e altura = 4,75 m - aterro rodoviário mínimo = 0,90 m e máximo = 9,00 m - brita produzida</v>
          </cell>
          <cell r="C449" t="str">
            <v>m</v>
          </cell>
          <cell r="D449">
            <v>30102.1</v>
          </cell>
          <cell r="E449" t="e">
            <v>#N/A</v>
          </cell>
        </row>
        <row r="450">
          <cell r="A450">
            <v>606490</v>
          </cell>
          <cell r="B450" t="str">
            <v>Bueiro metálico com chapas múltiplas MP 152 galvanizadas - passagem inferior - vão = 5,00 m e altura = 4,85 m - aterro rodoviário mínimo = 0,90 m e máximo = 8,60 m - brita comercial</v>
          </cell>
          <cell r="C450" t="str">
            <v>m</v>
          </cell>
          <cell r="D450">
            <v>31225.69</v>
          </cell>
          <cell r="E450" t="e">
            <v>#N/A</v>
          </cell>
        </row>
        <row r="451">
          <cell r="A451">
            <v>606471</v>
          </cell>
          <cell r="B451" t="str">
            <v>Bueiro metálico com chapas múltiplas MP 152 galvanizadas - passagem inferior - vão = 5,00 m e altura = 4,85 m - aterro rodoviário mínimo = 0,90 m e máximo = 8,60 m - brita produzida</v>
          </cell>
          <cell r="C451" t="str">
            <v>m</v>
          </cell>
          <cell r="D451">
            <v>30985.39</v>
          </cell>
          <cell r="E451" t="e">
            <v>#N/A</v>
          </cell>
        </row>
        <row r="452">
          <cell r="A452">
            <v>606491</v>
          </cell>
          <cell r="B452" t="str">
            <v>Bueiro metálico com chapas múltiplas MP 152 galvanizadas - passagem inferior - vão = 5,15 m e altura = 4,90 m - aterro rodoviário mínimo = 0,90 m e máximo = 8,50 m - brita comercial</v>
          </cell>
          <cell r="C452" t="str">
            <v>m</v>
          </cell>
          <cell r="D452">
            <v>32098.39</v>
          </cell>
          <cell r="E452" t="e">
            <v>#N/A</v>
          </cell>
        </row>
        <row r="453">
          <cell r="A453">
            <v>606472</v>
          </cell>
          <cell r="B453" t="str">
            <v>Bueiro metálico com chapas múltiplas MP 152 galvanizadas - passagem inferior - vão = 5,15 m e altura = 4,90 m - aterro rodoviário mínimo = 0,90 m e máximo = 8,50 m - brita produzida</v>
          </cell>
          <cell r="C453" t="str">
            <v>m</v>
          </cell>
          <cell r="D453">
            <v>31852.95</v>
          </cell>
          <cell r="E453" t="e">
            <v>#N/A</v>
          </cell>
        </row>
        <row r="454">
          <cell r="A454">
            <v>606492</v>
          </cell>
          <cell r="B454" t="str">
            <v>Bueiro metálico com chapas múltiplas MP 152 galvanizadas - passagem inferior - vão = 5,25 m e altura = 5,00 m - aterro rodoviário mínimo = 0,90 m e máximo = 8,40 m - brita comercial</v>
          </cell>
          <cell r="C454" t="str">
            <v>m</v>
          </cell>
          <cell r="D454">
            <v>32764.880000000001</v>
          </cell>
          <cell r="E454" t="e">
            <v>#N/A</v>
          </cell>
        </row>
        <row r="455">
          <cell r="A455">
            <v>606473</v>
          </cell>
          <cell r="B455" t="str">
            <v>Bueiro metálico com chapas múltiplas MP 152 galvanizadas - passagem inferior - vão = 5,25 m e altura = 5,00 m - aterro rodoviário mínimo = 0,90 m e máximo = 8,40 m - brita produzida</v>
          </cell>
          <cell r="C455" t="str">
            <v>m</v>
          </cell>
          <cell r="D455">
            <v>32516</v>
          </cell>
          <cell r="E455" t="e">
            <v>#N/A</v>
          </cell>
        </row>
        <row r="456">
          <cell r="A456">
            <v>606493</v>
          </cell>
          <cell r="B456" t="str">
            <v>Bueiro metálico com chapas múltiplas MP 152 galvanizadas - passagem inferior - vão = 5,30 m e altura = 5,30 m - aterro rodoviário mínimo = 0,90 m e máximo = 9,60 m - brita comercial</v>
          </cell>
          <cell r="C456" t="str">
            <v>m</v>
          </cell>
          <cell r="D456">
            <v>34533.1</v>
          </cell>
          <cell r="E456" t="e">
            <v>#N/A</v>
          </cell>
        </row>
        <row r="457">
          <cell r="A457">
            <v>606474</v>
          </cell>
          <cell r="B457" t="str">
            <v>Bueiro metálico com chapas múltiplas MP 152 galvanizadas - passagem inferior - vão = 5,30 m e altura = 5,30 m - aterro rodoviário mínimo = 0,90 m e máximo = 9,60 m - brita produzida</v>
          </cell>
          <cell r="C457" t="str">
            <v>m</v>
          </cell>
          <cell r="D457">
            <v>34282.51</v>
          </cell>
          <cell r="E457" t="e">
            <v>#N/A</v>
          </cell>
        </row>
        <row r="458">
          <cell r="A458">
            <v>606494</v>
          </cell>
          <cell r="B458" t="str">
            <v>Bueiro metálico com chapas múltiplas MP 152 galvanizadas - passagem inferior - vão = 5,65 m e altura = 5,25 m - aterro rodoviário mínimo = 0,90 m e máximo = 9,00 m - brita comercial</v>
          </cell>
          <cell r="C458" t="str">
            <v>m</v>
          </cell>
          <cell r="D458">
            <v>39906.839999999997</v>
          </cell>
          <cell r="E458" t="e">
            <v>#N/A</v>
          </cell>
        </row>
        <row r="459">
          <cell r="A459">
            <v>606475</v>
          </cell>
          <cell r="B459" t="str">
            <v>Bueiro metálico com chapas múltiplas MP 152 galvanizadas - passagem inferior - vão = 5,65 m e altura = 5,25 m - aterro rodoviário mínimo = 0,90 m e máximo = 9,00 m - brita produzida</v>
          </cell>
          <cell r="C459" t="str">
            <v>m</v>
          </cell>
          <cell r="D459">
            <v>39644.230000000003</v>
          </cell>
          <cell r="E459" t="e">
            <v>#N/A</v>
          </cell>
        </row>
        <row r="460">
          <cell r="A460">
            <v>606495</v>
          </cell>
          <cell r="B460" t="str">
            <v>Bueiro metálico com chapas múltiplas MP 152 galvanizadas - passagem inferior - vão = 5,85 m e altura = 5,30 m - aterro rodoviário mínimo = 0,90 m e máximo = 8,40 m - brita comercial</v>
          </cell>
          <cell r="C460" t="str">
            <v>m</v>
          </cell>
          <cell r="D460">
            <v>46969.2</v>
          </cell>
          <cell r="E460" t="e">
            <v>#N/A</v>
          </cell>
        </row>
        <row r="461">
          <cell r="A461">
            <v>606476</v>
          </cell>
          <cell r="B461" t="str">
            <v>Bueiro metálico com chapas múltiplas MP 152 galvanizadas - passagem inferior - vão = 5,85 m e altura = 5,30 m - aterro rodoviário mínimo = 0,90 m e máximo = 8,40 m - brita produzida</v>
          </cell>
          <cell r="C461" t="str">
            <v>m</v>
          </cell>
          <cell r="D461">
            <v>46699.73</v>
          </cell>
          <cell r="E461" t="e">
            <v>#N/A</v>
          </cell>
        </row>
        <row r="462">
          <cell r="A462">
            <v>606496</v>
          </cell>
          <cell r="B462" t="str">
            <v>Bueiro metálico com chapas múltiplas MP 152 galvanizadas - passagem inferior - vão = 6,00 m e altura = 5,45 m - aterro rodoviário mínimo = 0,90 m e máximo = 8,30 m - brita comercial</v>
          </cell>
          <cell r="C462" t="str">
            <v>m</v>
          </cell>
          <cell r="D462">
            <v>48086.94</v>
          </cell>
          <cell r="E462" t="e">
            <v>#N/A</v>
          </cell>
        </row>
        <row r="463">
          <cell r="A463">
            <v>606477</v>
          </cell>
          <cell r="B463" t="str">
            <v>Bueiro metálico com chapas múltiplas MP 152 galvanizadas - passagem inferior - vão = 6,00 m e altura = 5,45 m - aterro rodoviário mínimo = 0,90 m e máximo = 8,30 m - brita produzida</v>
          </cell>
          <cell r="C463" t="str">
            <v>m</v>
          </cell>
          <cell r="D463">
            <v>47812.31</v>
          </cell>
          <cell r="E463" t="e">
            <v>#N/A</v>
          </cell>
        </row>
        <row r="464">
          <cell r="A464">
            <v>606497</v>
          </cell>
          <cell r="B464" t="str">
            <v>Bueiro metálico com chapas múltiplas MP 152 galvanizadas - passagem inferior - vão = 6,25 m e altura = 5,50 m - aterro rodoviário mínimo = 0,90 m e máximo = 7,90 m - brita comercial</v>
          </cell>
          <cell r="C464" t="str">
            <v>m</v>
          </cell>
          <cell r="D464">
            <v>49397.62</v>
          </cell>
          <cell r="E464" t="e">
            <v>#N/A</v>
          </cell>
        </row>
        <row r="465">
          <cell r="A465">
            <v>606478</v>
          </cell>
          <cell r="B465" t="str">
            <v>Bueiro metálico com chapas múltiplas MP 152 galvanizadas - passagem inferior - vão = 6,25 m e altura = 5,50 m - aterro rodoviário mínimo = 0,90 m e máximo = 7,90 m - brita produzida</v>
          </cell>
          <cell r="C465" t="str">
            <v>m</v>
          </cell>
          <cell r="D465">
            <v>49114.41</v>
          </cell>
          <cell r="E465" t="e">
            <v>#N/A</v>
          </cell>
        </row>
        <row r="466">
          <cell r="A466">
            <v>605835</v>
          </cell>
          <cell r="B466" t="str">
            <v>Bueiro metálico sem interrupção de tráfego - D = 1,20 m - chapa com epóxi - escavado em material de 1ª categoria - aterro ferroviário máximo = 12,90 m</v>
          </cell>
          <cell r="C466" t="str">
            <v>m</v>
          </cell>
          <cell r="D466">
            <v>7242.29</v>
          </cell>
          <cell r="E466" t="e">
            <v>#N/A</v>
          </cell>
        </row>
        <row r="467">
          <cell r="A467">
            <v>605571</v>
          </cell>
          <cell r="B467" t="str">
            <v>Bueiro metálico sem interrupção de tráfego - D = 1,20 m - chapa com epóxi - escavado em material de 1ª categoria - aterro rodoviário máximo = 9,00 m</v>
          </cell>
          <cell r="C467" t="str">
            <v>m</v>
          </cell>
          <cell r="D467">
            <v>6424.38</v>
          </cell>
          <cell r="E467" t="e">
            <v>#N/A</v>
          </cell>
        </row>
        <row r="468">
          <cell r="A468">
            <v>605850</v>
          </cell>
          <cell r="B468" t="str">
            <v>Bueiro metálico sem interrupção de tráfego - D = 1,20 m - chapa com epóxi - escavado em material de 2ª categoria - aterro ferroviário máximo = 12,90 m</v>
          </cell>
          <cell r="C468" t="str">
            <v>m</v>
          </cell>
          <cell r="D468">
            <v>7722.29</v>
          </cell>
          <cell r="E468" t="e">
            <v>#N/A</v>
          </cell>
        </row>
        <row r="469">
          <cell r="A469">
            <v>605582</v>
          </cell>
          <cell r="B469" t="str">
            <v>Bueiro metálico sem interrupção de tráfego - D = 1,20 m - chapa com epóxi - escavado em material de 2ª categoria - aterro rodoviário máximo = 9,00 m</v>
          </cell>
          <cell r="C469" t="str">
            <v>m</v>
          </cell>
          <cell r="D469">
            <v>6904.37</v>
          </cell>
          <cell r="E469" t="e">
            <v>#N/A</v>
          </cell>
        </row>
        <row r="470">
          <cell r="A470">
            <v>605889</v>
          </cell>
          <cell r="B470" t="str">
            <v>Bueiro metálico sem interrupção de tráfego - D = 1,20 m - chapa com epóxi - escavado em material de 3ª categoria - aterro ferroviário máximo = 12,90 m</v>
          </cell>
          <cell r="C470" t="str">
            <v>m</v>
          </cell>
          <cell r="D470">
            <v>8450.44</v>
          </cell>
          <cell r="E470" t="e">
            <v>#N/A</v>
          </cell>
        </row>
        <row r="471">
          <cell r="A471">
            <v>605593</v>
          </cell>
          <cell r="B471" t="str">
            <v>Bueiro metálico sem interrupção de tráfego - D = 1,20 m - chapa com epóxi - escavado em material de 3ª categoria - aterro rodoviário máximo = 9,00 m</v>
          </cell>
          <cell r="C471" t="str">
            <v>m</v>
          </cell>
          <cell r="D471">
            <v>7632.52</v>
          </cell>
          <cell r="E471" t="e">
            <v>#N/A</v>
          </cell>
        </row>
        <row r="472">
          <cell r="A472">
            <v>605739</v>
          </cell>
          <cell r="B472" t="str">
            <v>Bueiro metálico sem interrupção de tráfego - D = 1,20 m - chapa galvanizada - escavado em material de 1ª categoria - aterro ferroviário máximo = 12,90 m</v>
          </cell>
          <cell r="C472" t="str">
            <v>m</v>
          </cell>
          <cell r="D472">
            <v>6988.97</v>
          </cell>
          <cell r="E472" t="e">
            <v>#N/A</v>
          </cell>
        </row>
        <row r="473">
          <cell r="A473">
            <v>605504</v>
          </cell>
          <cell r="B473" t="str">
            <v>Bueiro metálico sem interrupção de tráfego - D = 1,20 m - chapa galvanizada - escavado em material de 1ª categoria - aterro rodoviário máximo = 9,00 m</v>
          </cell>
          <cell r="C473" t="str">
            <v>m</v>
          </cell>
          <cell r="D473">
            <v>6121.81</v>
          </cell>
          <cell r="E473" t="e">
            <v>#N/A</v>
          </cell>
        </row>
        <row r="474">
          <cell r="A474">
            <v>605781</v>
          </cell>
          <cell r="B474" t="str">
            <v>Bueiro metálico sem interrupção de tráfego - D = 1,20 m - chapa galvanizada - escavado em material de 2ª categoria - aterro ferroviário máximo = 12,90 m</v>
          </cell>
          <cell r="C474" t="str">
            <v>m</v>
          </cell>
          <cell r="D474">
            <v>7468.96</v>
          </cell>
          <cell r="E474" t="e">
            <v>#N/A</v>
          </cell>
        </row>
        <row r="475">
          <cell r="A475">
            <v>605524</v>
          </cell>
          <cell r="B475" t="str">
            <v>Bueiro metálico sem interrupção de tráfego - D = 1,20 m - chapa galvanizada - escavado em material de 2ª categoria - aterro rodoviário máximo = 9,00 m</v>
          </cell>
          <cell r="C475" t="str">
            <v>m</v>
          </cell>
          <cell r="D475">
            <v>6601.81</v>
          </cell>
          <cell r="E475" t="e">
            <v>#N/A</v>
          </cell>
        </row>
        <row r="476">
          <cell r="A476">
            <v>605815</v>
          </cell>
          <cell r="B476" t="str">
            <v>Bueiro metálico sem interrupção de tráfego - D = 1,20 m - chapa galvanizada - escavado em material de 3ª categoria - aterro ferroviário máximo = 12,90 m</v>
          </cell>
          <cell r="C476" t="str">
            <v>m</v>
          </cell>
          <cell r="D476">
            <v>8197.11</v>
          </cell>
          <cell r="E476" t="e">
            <v>#N/A</v>
          </cell>
        </row>
        <row r="477">
          <cell r="A477">
            <v>605544</v>
          </cell>
          <cell r="B477" t="str">
            <v>Bueiro metálico sem interrupção de tráfego - D = 1,20 m - chapa galvanizada - escavado em material de 3ª categoria - aterro rodoviário máximo = 9,00 m</v>
          </cell>
          <cell r="C477" t="str">
            <v>m</v>
          </cell>
          <cell r="D477">
            <v>7329.96</v>
          </cell>
          <cell r="E477" t="e">
            <v>#N/A</v>
          </cell>
        </row>
        <row r="478">
          <cell r="A478">
            <v>605836</v>
          </cell>
          <cell r="B478" t="str">
            <v>Bueiro metálico sem interrupção de tráfego - D = 1,40 m - chapa com epóxi - escavado em material de 1ª categoria - aterro ferroviário máximo = 11,00 m</v>
          </cell>
          <cell r="C478" t="str">
            <v>m</v>
          </cell>
          <cell r="D478">
            <v>8218.82</v>
          </cell>
          <cell r="E478" t="e">
            <v>#N/A</v>
          </cell>
        </row>
        <row r="479">
          <cell r="A479">
            <v>605572</v>
          </cell>
          <cell r="B479" t="str">
            <v>Bueiro metálico sem interrupção de tráfego - D = 1,40 m - chapa com epóxi - escavado em material de 1ª categoria - aterro rodoviário máximo = 7,70 m</v>
          </cell>
          <cell r="C479" t="str">
            <v>m</v>
          </cell>
          <cell r="D479">
            <v>7334.84</v>
          </cell>
          <cell r="E479" t="e">
            <v>#N/A</v>
          </cell>
        </row>
        <row r="480">
          <cell r="A480">
            <v>605851</v>
          </cell>
          <cell r="B480" t="str">
            <v>Bueiro metálico sem interrupção de tráfego - D = 1,40 m - chapa com epóxi - escavado em material de 2ª categoria - aterro ferroviário máximo = 11,00 m</v>
          </cell>
          <cell r="C480" t="str">
            <v>m</v>
          </cell>
          <cell r="D480">
            <v>8845.75</v>
          </cell>
          <cell r="E480" t="e">
            <v>#N/A</v>
          </cell>
        </row>
        <row r="481">
          <cell r="A481">
            <v>605583</v>
          </cell>
          <cell r="B481" t="str">
            <v>Bueiro metálico sem interrupção de tráfego - D = 1,40 m - chapa com epóxi - escavado em material de 2ª categoria - aterro rodoviário máximo = 7,70 m</v>
          </cell>
          <cell r="C481" t="str">
            <v>m</v>
          </cell>
          <cell r="D481">
            <v>7961.77</v>
          </cell>
          <cell r="E481" t="e">
            <v>#N/A</v>
          </cell>
        </row>
        <row r="482">
          <cell r="A482">
            <v>605890</v>
          </cell>
          <cell r="B482" t="str">
            <v>Bueiro metálico sem interrupção de tráfego - D = 1,40 m - chapa com epóxi - escavado em material de 3ª categoria - aterro ferroviário máximo = 11,00 m</v>
          </cell>
          <cell r="C482" t="str">
            <v>m</v>
          </cell>
          <cell r="D482">
            <v>9796.7999999999993</v>
          </cell>
          <cell r="E482" t="e">
            <v>#N/A</v>
          </cell>
        </row>
        <row r="483">
          <cell r="A483">
            <v>605594</v>
          </cell>
          <cell r="B483" t="str">
            <v>Bueiro metálico sem interrupção de tráfego - D = 1,40 m - chapa com epóxi - escavado em material de 3ª categoria - aterro rodoviário máximo = 7,70 m</v>
          </cell>
          <cell r="C483" t="str">
            <v>m</v>
          </cell>
          <cell r="D483">
            <v>8912.83</v>
          </cell>
          <cell r="E483" t="e">
            <v>#N/A</v>
          </cell>
        </row>
        <row r="484">
          <cell r="A484">
            <v>605740</v>
          </cell>
          <cell r="B484" t="str">
            <v>Bueiro metálico sem interrupção de tráfego - D = 1,40 m - chapa galvanizada - escavado em material de 1ª categoria - aterro ferroviário máximo = 11,00 m</v>
          </cell>
          <cell r="C484" t="str">
            <v>m</v>
          </cell>
          <cell r="D484">
            <v>7933.29</v>
          </cell>
          <cell r="E484" t="e">
            <v>#N/A</v>
          </cell>
        </row>
        <row r="485">
          <cell r="A485">
            <v>605505</v>
          </cell>
          <cell r="B485" t="str">
            <v>Bueiro metálico sem interrupção de tráfego - D = 1,40 m - chapa galvanizada - escavado em material de 1ª categoria - aterro rodoviário máximo = 7,70 m</v>
          </cell>
          <cell r="C485" t="str">
            <v>m</v>
          </cell>
          <cell r="D485">
            <v>6991.31</v>
          </cell>
          <cell r="E485" t="e">
            <v>#N/A</v>
          </cell>
        </row>
        <row r="486">
          <cell r="A486">
            <v>605782</v>
          </cell>
          <cell r="B486" t="str">
            <v>Bueiro metálico sem interrupção de tráfego - D = 1,40 m - chapa galvanizada - escavado em material de 2ª categoria - aterro ferroviário máximo = 11,00 m</v>
          </cell>
          <cell r="C486" t="str">
            <v>m</v>
          </cell>
          <cell r="D486">
            <v>8560.2199999999993</v>
          </cell>
          <cell r="E486" t="e">
            <v>#N/A</v>
          </cell>
        </row>
        <row r="487">
          <cell r="A487">
            <v>605525</v>
          </cell>
          <cell r="B487" t="str">
            <v>Bueiro metálico sem interrupção de tráfego - D = 1,40 m - chapa galvanizada - escavado em material de 2ª categoria - aterro rodoviário máximo = 7,70 m</v>
          </cell>
          <cell r="C487" t="str">
            <v>m</v>
          </cell>
          <cell r="D487">
            <v>7618.25</v>
          </cell>
          <cell r="E487" t="e">
            <v>#N/A</v>
          </cell>
        </row>
        <row r="488">
          <cell r="A488">
            <v>605816</v>
          </cell>
          <cell r="B488" t="str">
            <v>Bueiro metálico sem interrupção de tráfego - D = 1,40 m - chapa galvanizada - escavado em material de 3ª categoria - aterro ferroviário máximo = 11,00 m</v>
          </cell>
          <cell r="C488" t="str">
            <v>m</v>
          </cell>
          <cell r="D488">
            <v>9511.27</v>
          </cell>
          <cell r="E488" t="e">
            <v>#N/A</v>
          </cell>
        </row>
        <row r="489">
          <cell r="A489">
            <v>605545</v>
          </cell>
          <cell r="B489" t="str">
            <v>Bueiro metálico sem interrupção de tráfego - D = 1,40 m - chapa galvanizada - escavado em material de 3ª categoria - aterro rodoviário máximo = 7,70 m</v>
          </cell>
          <cell r="C489" t="str">
            <v>m</v>
          </cell>
          <cell r="D489">
            <v>8569.2999999999993</v>
          </cell>
          <cell r="E489" t="e">
            <v>#N/A</v>
          </cell>
        </row>
        <row r="490">
          <cell r="A490">
            <v>605837</v>
          </cell>
          <cell r="B490" t="str">
            <v>Bueiro metálico sem interrupção de tráfego - D = 1,60 m - chapa com epóxi - escavado em material de 1ª categoria - aterro ferroviário máximo = 9,60 m</v>
          </cell>
          <cell r="C490" t="str">
            <v>m</v>
          </cell>
          <cell r="D490">
            <v>9787.51</v>
          </cell>
          <cell r="E490" t="e">
            <v>#N/A</v>
          </cell>
        </row>
        <row r="491">
          <cell r="A491">
            <v>605573</v>
          </cell>
          <cell r="B491" t="str">
            <v>Bueiro metálico sem interrupção de tráfego - D = 1,60 m - chapa com epóxi - escavado em material de 1ª categoria - aterro rodoviário máximo = 6,70 m</v>
          </cell>
          <cell r="C491" t="str">
            <v>m</v>
          </cell>
          <cell r="D491">
            <v>8851.08</v>
          </cell>
          <cell r="E491" t="e">
            <v>#N/A</v>
          </cell>
        </row>
        <row r="492">
          <cell r="A492">
            <v>605852</v>
          </cell>
          <cell r="B492" t="str">
            <v>Bueiro metálico sem interrupção de tráfego - D = 1,60 m - chapa com epóxi - escavado em material de 2ª categoria - aterro ferroviário máximo = 9,60 m</v>
          </cell>
          <cell r="C492" t="str">
            <v>m</v>
          </cell>
          <cell r="D492">
            <v>10580.97</v>
          </cell>
          <cell r="E492" t="e">
            <v>#N/A</v>
          </cell>
        </row>
        <row r="493">
          <cell r="A493">
            <v>605584</v>
          </cell>
          <cell r="B493" t="str">
            <v>Bueiro metálico sem interrupção de tráfego - D = 1,60 m - chapa com epóxi - escavado em material de 2ª categoria - aterro rodoviário máximo = 6,70 m</v>
          </cell>
          <cell r="C493" t="str">
            <v>m</v>
          </cell>
          <cell r="D493">
            <v>9644.5400000000009</v>
          </cell>
          <cell r="E493" t="e">
            <v>#N/A</v>
          </cell>
        </row>
        <row r="494">
          <cell r="A494">
            <v>605891</v>
          </cell>
          <cell r="B494" t="str">
            <v>Bueiro metálico sem interrupção de tráfego - D = 1,60 m - chapa com epóxi - escavado em material de 3ª categoria - aterro ferroviário máximo = 9,60 m</v>
          </cell>
          <cell r="C494" t="str">
            <v>m</v>
          </cell>
          <cell r="D494">
            <v>11784.65</v>
          </cell>
          <cell r="E494" t="e">
            <v>#N/A</v>
          </cell>
        </row>
        <row r="495">
          <cell r="A495">
            <v>605595</v>
          </cell>
          <cell r="B495" t="str">
            <v>Bueiro metálico sem interrupção de tráfego - D = 1,60 m - chapa com epóxi - escavado em material de 3ª categoria - aterro rodoviário máximo = 6,70 m</v>
          </cell>
          <cell r="C495" t="str">
            <v>m</v>
          </cell>
          <cell r="D495">
            <v>10848.21</v>
          </cell>
          <cell r="E495" t="e">
            <v>#N/A</v>
          </cell>
        </row>
        <row r="496">
          <cell r="A496">
            <v>605741</v>
          </cell>
          <cell r="B496" t="str">
            <v>Bueiro metálico sem interrupção de tráfego - D = 1,60 m - chapa galvanizada - escavado em material de 1ª categoria - aterro ferroviário máximo = 9,60 m</v>
          </cell>
          <cell r="C496" t="str">
            <v>m</v>
          </cell>
          <cell r="D496">
            <v>9454.76</v>
          </cell>
          <cell r="E496" t="e">
            <v>#N/A</v>
          </cell>
        </row>
        <row r="497">
          <cell r="A497">
            <v>605506</v>
          </cell>
          <cell r="B497" t="str">
            <v>Bueiro metálico sem interrupção de tráfego - D = 1,60 m - chapa galvanizada - escavado em material de 1ª categoria - aterro rodoviário máximo = 6,70 m</v>
          </cell>
          <cell r="C497" t="str">
            <v>m</v>
          </cell>
          <cell r="D497">
            <v>8444.5</v>
          </cell>
          <cell r="E497" t="e">
            <v>#N/A</v>
          </cell>
        </row>
        <row r="498">
          <cell r="A498">
            <v>605783</v>
          </cell>
          <cell r="B498" t="str">
            <v>Bueiro metálico sem interrupção de tráfego - D = 1,60 m - chapa galvanizada - escavado em material de 2ª categoria - aterro ferroviário máximo = 9,60 m</v>
          </cell>
          <cell r="C498" t="str">
            <v>m</v>
          </cell>
          <cell r="D498">
            <v>10248.219999999999</v>
          </cell>
          <cell r="E498" t="e">
            <v>#N/A</v>
          </cell>
        </row>
        <row r="499">
          <cell r="A499">
            <v>605526</v>
          </cell>
          <cell r="B499" t="str">
            <v>Bueiro metálico sem interrupção de tráfego - D = 1,60 m - chapa galvanizada - escavado em material de 2ª categoria - aterro rodoviário máximo = 6,70 m</v>
          </cell>
          <cell r="C499" t="str">
            <v>m</v>
          </cell>
          <cell r="D499">
            <v>9237.9599999999991</v>
          </cell>
          <cell r="E499" t="e">
            <v>#N/A</v>
          </cell>
        </row>
        <row r="500">
          <cell r="A500">
            <v>605817</v>
          </cell>
          <cell r="B500" t="str">
            <v>Bueiro metálico sem interrupção de tráfego - D = 1,60 m - chapa galvanizada - escavado em material de 3ª categoria - aterro ferroviário máximo = 9,60 m</v>
          </cell>
          <cell r="C500" t="str">
            <v>m</v>
          </cell>
          <cell r="D500">
            <v>11451.89</v>
          </cell>
          <cell r="E500" t="e">
            <v>#N/A</v>
          </cell>
        </row>
        <row r="501">
          <cell r="A501">
            <v>605546</v>
          </cell>
          <cell r="B501" t="str">
            <v>Bueiro metálico sem interrupção de tráfego - D = 1,60 m - chapa galvanizada - escavado em material de 3ª categoria - aterro rodoviário máximo = 6,70 m</v>
          </cell>
          <cell r="C501" t="str">
            <v>m</v>
          </cell>
          <cell r="D501">
            <v>10441.629999999999</v>
          </cell>
          <cell r="E501" t="e">
            <v>#N/A</v>
          </cell>
        </row>
        <row r="502">
          <cell r="A502">
            <v>605838</v>
          </cell>
          <cell r="B502" t="str">
            <v>Bueiro metálico sem interrupção de tráfego - D = 1,80 m - chapa com epóxi - escavado em material de 1ª categoria - aterro ferroviário máximo = 8,00 m</v>
          </cell>
          <cell r="C502" t="str">
            <v>m</v>
          </cell>
          <cell r="D502">
            <v>11153.87</v>
          </cell>
          <cell r="E502" t="e">
            <v>#N/A</v>
          </cell>
        </row>
        <row r="503">
          <cell r="A503">
            <v>605574</v>
          </cell>
          <cell r="B503" t="str">
            <v>Bueiro metálico sem interrupção de tráfego - D = 1,80 m - chapa com epóxi - escavado em material de 1ª categoria - aterro rodoviário máximo = 6,00 m</v>
          </cell>
          <cell r="C503" t="str">
            <v>m</v>
          </cell>
          <cell r="D503">
            <v>10084.17</v>
          </cell>
          <cell r="E503" t="e">
            <v>#N/A</v>
          </cell>
        </row>
        <row r="504">
          <cell r="A504">
            <v>605853</v>
          </cell>
          <cell r="B504" t="str">
            <v>Bueiro metálico sem interrupção de tráfego - D = 1,80 m - chapa com epóxi - escavado em material de 2ª categoria - aterro ferroviário máximo = 8,00 m</v>
          </cell>
          <cell r="C504" t="str">
            <v>m</v>
          </cell>
          <cell r="D504">
            <v>12133.45</v>
          </cell>
          <cell r="E504" t="e">
            <v>#N/A</v>
          </cell>
        </row>
        <row r="505">
          <cell r="A505">
            <v>605585</v>
          </cell>
          <cell r="B505" t="str">
            <v>Bueiro metálico sem interrupção de tráfego - D = 1,80 m - chapa com epóxi - escavado em material de 2ª categoria - aterro rodoviário máximo = 6,00 m</v>
          </cell>
          <cell r="C505" t="str">
            <v>m</v>
          </cell>
          <cell r="D505">
            <v>11063.75</v>
          </cell>
          <cell r="E505" t="e">
            <v>#N/A</v>
          </cell>
        </row>
        <row r="506">
          <cell r="A506">
            <v>605892</v>
          </cell>
          <cell r="B506" t="str">
            <v>Bueiro metálico sem interrupção de tráfego - D = 1,80 m - chapa com epóxi - escavado em material de 3ª categoria - aterro ferroviário máximo = 8,00 m</v>
          </cell>
          <cell r="C506" t="str">
            <v>m</v>
          </cell>
          <cell r="D506">
            <v>13619.47</v>
          </cell>
          <cell r="E506" t="e">
            <v>#N/A</v>
          </cell>
        </row>
        <row r="507">
          <cell r="A507">
            <v>605596</v>
          </cell>
          <cell r="B507" t="str">
            <v>Bueiro metálico sem interrupção de tráfego - D = 1,80 m - chapa com epóxi - escavado em material de 3ª categoria - aterro rodoviário máximo = 6,00 m</v>
          </cell>
          <cell r="C507" t="str">
            <v>m</v>
          </cell>
          <cell r="D507">
            <v>12549.77</v>
          </cell>
          <cell r="E507" t="e">
            <v>#N/A</v>
          </cell>
        </row>
        <row r="508">
          <cell r="A508">
            <v>605742</v>
          </cell>
          <cell r="B508" t="str">
            <v>Bueiro metálico sem interrupção de tráfego - D = 1,80 m - chapa galvanizada - escavado em material de 1ª categoria - aterro ferroviário máximo = 8,00 m</v>
          </cell>
          <cell r="C508" t="str">
            <v>m</v>
          </cell>
          <cell r="D508">
            <v>10773.89</v>
          </cell>
          <cell r="E508" t="e">
            <v>#N/A</v>
          </cell>
        </row>
        <row r="509">
          <cell r="A509">
            <v>605507</v>
          </cell>
          <cell r="B509" t="str">
            <v>Bueiro metálico sem interrupção de tráfego - D = 1,80 m - chapa galvanizada - escavado em material de 1ª categoria - aterro rodoviário máximo = 6,00 m</v>
          </cell>
          <cell r="C509" t="str">
            <v>m</v>
          </cell>
          <cell r="D509">
            <v>9620.8799999999992</v>
          </cell>
          <cell r="E509" t="e">
            <v>#N/A</v>
          </cell>
        </row>
        <row r="510">
          <cell r="A510">
            <v>605784</v>
          </cell>
          <cell r="B510" t="str">
            <v>Bueiro metálico sem interrupção de tráfego - D = 1,80 m - chapa galvanizada - escavado em material de 2ª categoria - aterro ferroviário máximo = 8,00 m</v>
          </cell>
          <cell r="C510" t="str">
            <v>m</v>
          </cell>
          <cell r="D510">
            <v>11753.47</v>
          </cell>
          <cell r="E510" t="e">
            <v>#N/A</v>
          </cell>
        </row>
        <row r="511">
          <cell r="A511">
            <v>605527</v>
          </cell>
          <cell r="B511" t="str">
            <v>Bueiro metálico sem interrupção de tráfego - D = 1,80 m - chapa galvanizada - escavado em material de 2ª categoria - aterro rodoviário máximo = 6,00 m</v>
          </cell>
          <cell r="C511" t="str">
            <v>m</v>
          </cell>
          <cell r="D511">
            <v>10600.46</v>
          </cell>
          <cell r="E511" t="e">
            <v>#N/A</v>
          </cell>
        </row>
        <row r="512">
          <cell r="A512">
            <v>605818</v>
          </cell>
          <cell r="B512" t="str">
            <v>Bueiro metálico sem interrupção de tráfego - D = 1,80 m - chapa galvanizada - escavado em material de 3ª categoria - aterro ferroviário máximo = 8,00 m</v>
          </cell>
          <cell r="C512" t="str">
            <v>m</v>
          </cell>
          <cell r="D512">
            <v>13239.48</v>
          </cell>
          <cell r="E512" t="e">
            <v>#N/A</v>
          </cell>
        </row>
        <row r="513">
          <cell r="A513">
            <v>605547</v>
          </cell>
          <cell r="B513" t="str">
            <v>Bueiro metálico sem interrupção de tráfego - D = 1,80 m - chapa galvanizada - escavado em material de 3ª categoria - aterro rodoviário máximo = 6,00 m</v>
          </cell>
          <cell r="C513" t="str">
            <v>m</v>
          </cell>
          <cell r="D513">
            <v>12086.47</v>
          </cell>
          <cell r="E513" t="e">
            <v>#N/A</v>
          </cell>
        </row>
        <row r="514">
          <cell r="A514">
            <v>605839</v>
          </cell>
          <cell r="B514" t="str">
            <v>Bueiro metálico sem interrupção de tráfego - D = 2,00 m - chapa com epóxi - escavado em material de 1ª categoria - aterro ferroviário máximo = 6,90 m</v>
          </cell>
          <cell r="C514" t="str">
            <v>m</v>
          </cell>
          <cell r="D514">
            <v>12582.71</v>
          </cell>
          <cell r="E514" t="e">
            <v>#N/A</v>
          </cell>
        </row>
        <row r="515">
          <cell r="A515">
            <v>605575</v>
          </cell>
          <cell r="B515" t="str">
            <v>Bueiro metálico sem interrupção de tráfego - D = 2,00 m - chapa com epóxi - escavado em material de 1ª categoria - aterro rodoviário máximo = 5,40 m</v>
          </cell>
          <cell r="C515" t="str">
            <v>m</v>
          </cell>
          <cell r="D515">
            <v>11406.61</v>
          </cell>
          <cell r="E515" t="e">
            <v>#N/A</v>
          </cell>
        </row>
        <row r="516">
          <cell r="A516">
            <v>605854</v>
          </cell>
          <cell r="B516" t="str">
            <v>Bueiro metálico sem interrupção de tráfego - D = 2,00 m - chapa com epóxi - escavado em material de 2ª categoria - aterro ferroviário máximo = 6,90 m</v>
          </cell>
          <cell r="C516" t="str">
            <v>m</v>
          </cell>
          <cell r="D516">
            <v>13768</v>
          </cell>
          <cell r="E516" t="e">
            <v>#N/A</v>
          </cell>
        </row>
        <row r="517">
          <cell r="A517">
            <v>605586</v>
          </cell>
          <cell r="B517" t="str">
            <v>Bueiro metálico sem interrupção de tráfego - D = 2,00 m - chapa com epóxi - escavado em material de 2ª categoria - aterro rodoviário máximo = 5,40 m</v>
          </cell>
          <cell r="C517" t="str">
            <v>m</v>
          </cell>
          <cell r="D517">
            <v>12591.91</v>
          </cell>
          <cell r="E517" t="e">
            <v>#N/A</v>
          </cell>
        </row>
        <row r="518">
          <cell r="A518">
            <v>605893</v>
          </cell>
          <cell r="B518" t="str">
            <v>Bueiro metálico sem interrupção de tráfego - D = 2,00 m - chapa com epóxi - escavado em material de 3ª categoria - aterro ferroviário máximo = 6,90 m</v>
          </cell>
          <cell r="C518" t="str">
            <v>m</v>
          </cell>
          <cell r="D518">
            <v>15566.08</v>
          </cell>
          <cell r="E518" t="e">
            <v>#N/A</v>
          </cell>
        </row>
        <row r="519">
          <cell r="A519">
            <v>605597</v>
          </cell>
          <cell r="B519" t="str">
            <v>Bueiro metálico sem interrupção de tráfego - D = 2,00 m - chapa com epóxi - escavado em material de 3ª categoria - aterro rodoviário máximo = 5,40 m</v>
          </cell>
          <cell r="C519" t="str">
            <v>m</v>
          </cell>
          <cell r="D519">
            <v>14389.99</v>
          </cell>
          <cell r="E519" t="e">
            <v>#N/A</v>
          </cell>
        </row>
        <row r="520">
          <cell r="A520">
            <v>605743</v>
          </cell>
          <cell r="B520" t="str">
            <v>Bueiro metálico sem interrupção de tráfego - D = 2,00 m - chapa galvanizada - escavado em material de 1ª categoria - aterro ferroviário máximo = 6,90 m</v>
          </cell>
          <cell r="C520" t="str">
            <v>m</v>
          </cell>
          <cell r="D520">
            <v>12164.08</v>
          </cell>
          <cell r="E520" t="e">
            <v>#N/A</v>
          </cell>
        </row>
        <row r="521">
          <cell r="A521">
            <v>605508</v>
          </cell>
          <cell r="B521" t="str">
            <v>Bueiro metálico sem interrupção de tráfego - D = 2,00 m - chapa galvanizada - escavado em material de 1ª categoria - aterro rodoviário máximo = 5,40 m</v>
          </cell>
          <cell r="C521" t="str">
            <v>m</v>
          </cell>
          <cell r="D521">
            <v>10896.04</v>
          </cell>
          <cell r="E521" t="e">
            <v>#N/A</v>
          </cell>
        </row>
        <row r="522">
          <cell r="A522">
            <v>605785</v>
          </cell>
          <cell r="B522" t="str">
            <v>Bueiro metálico sem interrupção de tráfego - D = 2,00 m - chapa galvanizada - escavado em material de 2ª categoria - aterro ferroviário máximo = 6,90 m</v>
          </cell>
          <cell r="C522" t="str">
            <v>m</v>
          </cell>
          <cell r="D522">
            <v>13349.38</v>
          </cell>
          <cell r="E522" t="e">
            <v>#N/A</v>
          </cell>
        </row>
        <row r="523">
          <cell r="A523">
            <v>605528</v>
          </cell>
          <cell r="B523" t="str">
            <v>Bueiro metálico sem interrupção de tráfego - D = 2,00 m - chapa galvanizada - escavado em material de 2ª categoria - aterro rodoviário máximo = 5,40 m</v>
          </cell>
          <cell r="C523" t="str">
            <v>m</v>
          </cell>
          <cell r="D523">
            <v>12081.34</v>
          </cell>
          <cell r="E523" t="e">
            <v>#N/A</v>
          </cell>
        </row>
        <row r="524">
          <cell r="A524">
            <v>605819</v>
          </cell>
          <cell r="B524" t="str">
            <v>Bueiro metálico sem interrupção de tráfego - D = 2,00 m - chapa galvanizada - escavado em material de 3ª categoria - aterro ferroviário máximo = 6,90 m</v>
          </cell>
          <cell r="C524" t="str">
            <v>m</v>
          </cell>
          <cell r="D524">
            <v>15147.46</v>
          </cell>
          <cell r="E524" t="e">
            <v>#N/A</v>
          </cell>
        </row>
        <row r="525">
          <cell r="A525">
            <v>605548</v>
          </cell>
          <cell r="B525" t="str">
            <v>Bueiro metálico sem interrupção de tráfego - D = 2,00 m - chapa galvanizada - escavado em material de 3ª categoria - aterro rodoviário máximo = 5,40 m</v>
          </cell>
          <cell r="C525" t="str">
            <v>m</v>
          </cell>
          <cell r="D525">
            <v>13879.42</v>
          </cell>
          <cell r="E525" t="e">
            <v>#N/A</v>
          </cell>
        </row>
        <row r="526">
          <cell r="A526">
            <v>605840</v>
          </cell>
          <cell r="B526" t="str">
            <v>Bueiro metálico sem interrupção de tráfego - D = 2,20 m - chapa com epóxi - escavado em material de 1ª categoria - aterro ferroviário máximo = 7,90 m</v>
          </cell>
          <cell r="C526" t="str">
            <v>m</v>
          </cell>
          <cell r="D526">
            <v>16288.6</v>
          </cell>
          <cell r="E526" t="e">
            <v>#N/A</v>
          </cell>
        </row>
        <row r="527">
          <cell r="A527">
            <v>605576</v>
          </cell>
          <cell r="B527" t="str">
            <v>Bueiro metálico sem interrupção de tráfego - D = 2,20 m - chapa com epóxi - escavado em material de 1ª categoria - aterro rodoviário máximo = 4,90 m</v>
          </cell>
          <cell r="C527" t="str">
            <v>m</v>
          </cell>
          <cell r="D527">
            <v>12884.74</v>
          </cell>
          <cell r="E527" t="e">
            <v>#N/A</v>
          </cell>
        </row>
        <row r="528">
          <cell r="A528">
            <v>605855</v>
          </cell>
          <cell r="B528" t="str">
            <v>Bueiro metálico sem interrupção de tráfego - D = 2,20 m - chapa com epóxi - escavado em material de 2ª categoria - aterro ferroviário máximo = 7,90 m</v>
          </cell>
          <cell r="C528" t="str">
            <v>m</v>
          </cell>
          <cell r="D528">
            <v>17699.2</v>
          </cell>
          <cell r="E528" t="e">
            <v>#N/A</v>
          </cell>
        </row>
        <row r="529">
          <cell r="A529">
            <v>605587</v>
          </cell>
          <cell r="B529" t="str">
            <v>Bueiro metálico sem interrupção de tráfego - D = 2,20 m - chapa com epóxi - escavado em material de 2ª categoria - aterro rodoviário máximo = 4,90 m</v>
          </cell>
          <cell r="C529" t="str">
            <v>m</v>
          </cell>
          <cell r="D529">
            <v>14295.33</v>
          </cell>
          <cell r="E529" t="e">
            <v>#N/A</v>
          </cell>
        </row>
        <row r="530">
          <cell r="A530">
            <v>605898</v>
          </cell>
          <cell r="B530" t="str">
            <v>Bueiro metálico sem interrupção de tráfego - D = 2,20 m - chapa com epóxi - escavado em material de 3ª categoria - aterro ferroviário máximo = 7,90 m</v>
          </cell>
          <cell r="C530" t="str">
            <v>m</v>
          </cell>
          <cell r="D530">
            <v>19839.060000000001</v>
          </cell>
          <cell r="E530" t="e">
            <v>#N/A</v>
          </cell>
        </row>
        <row r="531">
          <cell r="A531">
            <v>605598</v>
          </cell>
          <cell r="B531" t="str">
            <v>Bueiro metálico sem interrupção de tráfego - D = 2,20 m - chapa com epóxi - escavado em material de 3ª categoria - aterro rodoviário máximo = 4,90 m</v>
          </cell>
          <cell r="C531" t="str">
            <v>m</v>
          </cell>
          <cell r="D531">
            <v>16435.2</v>
          </cell>
          <cell r="E531" t="e">
            <v>#N/A</v>
          </cell>
        </row>
        <row r="532">
          <cell r="A532">
            <v>605744</v>
          </cell>
          <cell r="B532" t="str">
            <v>Bueiro metálico sem interrupção de tráfego - D = 2,20 m - chapa galvanizada - escavado em material de 1ª categoria - aterro ferroviário máximo = 7,90 m</v>
          </cell>
          <cell r="C532" t="str">
            <v>m</v>
          </cell>
          <cell r="D532">
            <v>15406.47</v>
          </cell>
          <cell r="E532" t="e">
            <v>#N/A</v>
          </cell>
        </row>
        <row r="533">
          <cell r="A533">
            <v>605509</v>
          </cell>
          <cell r="B533" t="str">
            <v>Bueiro metálico sem interrupção de tráfego - D = 2,20 m - chapa galvanizada - escavado em material de 1ª categoria - aterro rodoviário máximo = 4,90 m</v>
          </cell>
          <cell r="C533" t="str">
            <v>m</v>
          </cell>
          <cell r="D533">
            <v>12320.58</v>
          </cell>
          <cell r="E533" t="e">
            <v>#N/A</v>
          </cell>
        </row>
        <row r="534">
          <cell r="A534">
            <v>605787</v>
          </cell>
          <cell r="B534" t="str">
            <v>Bueiro metálico sem interrupção de tráfego - D = 2,20 m - chapa galvanizada - escavado em material de 2ª categoria - aterro ferroviário máximo = 7,90 m</v>
          </cell>
          <cell r="C534" t="str">
            <v>m</v>
          </cell>
          <cell r="D534">
            <v>16817.07</v>
          </cell>
          <cell r="E534" t="e">
            <v>#N/A</v>
          </cell>
        </row>
        <row r="535">
          <cell r="A535">
            <v>605529</v>
          </cell>
          <cell r="B535" t="str">
            <v>Bueiro metálico sem interrupção de tráfego - D = 2,20 m - chapa galvanizada - escavado em material de 2ª categoria - aterro rodoviário máximo = 4,90 m</v>
          </cell>
          <cell r="C535" t="str">
            <v>m</v>
          </cell>
          <cell r="D535">
            <v>13731.18</v>
          </cell>
          <cell r="E535" t="e">
            <v>#N/A</v>
          </cell>
        </row>
        <row r="536">
          <cell r="A536">
            <v>605820</v>
          </cell>
          <cell r="B536" t="str">
            <v>Bueiro metálico sem interrupção de tráfego - D = 2,20 m - chapa galvanizada - escavado em material de 3ª categoria - aterro ferroviário máximo = 7,90 m</v>
          </cell>
          <cell r="C536" t="str">
            <v>m</v>
          </cell>
          <cell r="D536">
            <v>18956.93</v>
          </cell>
          <cell r="E536" t="e">
            <v>#N/A</v>
          </cell>
        </row>
        <row r="537">
          <cell r="A537">
            <v>605549</v>
          </cell>
          <cell r="B537" t="str">
            <v>Bueiro metálico sem interrupção de tráfego - D = 2,20 m - chapa galvanizada - escavado em material de 3ª categoria - aterro rodoviário máximo = 4,90 m</v>
          </cell>
          <cell r="C537" t="str">
            <v>m</v>
          </cell>
          <cell r="D537">
            <v>15871.04</v>
          </cell>
          <cell r="E537" t="e">
            <v>#N/A</v>
          </cell>
        </row>
        <row r="538">
          <cell r="A538">
            <v>605841</v>
          </cell>
          <cell r="B538" t="str">
            <v>Bueiro metálico sem interrupção de tráfego - D = 2,40 m - chapa com epóxi - escavado em material de 1ª categoria - aterro ferroviário máximo = 7,00 m</v>
          </cell>
          <cell r="C538" t="str">
            <v>m</v>
          </cell>
          <cell r="D538">
            <v>17817.13</v>
          </cell>
          <cell r="E538" t="e">
            <v>#N/A</v>
          </cell>
        </row>
        <row r="539">
          <cell r="A539">
            <v>605577</v>
          </cell>
          <cell r="B539" t="str">
            <v>Bueiro metálico sem interrupção de tráfego - D = 2,40 m - chapa com epóxi - escavado em material de 1ª categoria - aterro rodoviário máximo = 4,50 m</v>
          </cell>
          <cell r="C539" t="str">
            <v>m</v>
          </cell>
          <cell r="D539">
            <v>14096.88</v>
          </cell>
          <cell r="E539" t="e">
            <v>#N/A</v>
          </cell>
        </row>
        <row r="540">
          <cell r="A540">
            <v>605856</v>
          </cell>
          <cell r="B540" t="str">
            <v>Bueiro metálico sem interrupção de tráfego - D = 2,40 m - chapa com epóxi - escavado em material de 2ª categoria - aterro ferroviário máximo = 7,00 m</v>
          </cell>
          <cell r="C540" t="str">
            <v>m</v>
          </cell>
          <cell r="D540">
            <v>19472.62</v>
          </cell>
          <cell r="E540" t="e">
            <v>#N/A</v>
          </cell>
        </row>
        <row r="541">
          <cell r="A541">
            <v>605588</v>
          </cell>
          <cell r="B541" t="str">
            <v>Bueiro metálico sem interrupção de tráfego - D = 2,40 m - chapa com epóxi - escavado em material de 2ª categoria - aterro rodoviário máximo = 4,50 m</v>
          </cell>
          <cell r="C541" t="str">
            <v>m</v>
          </cell>
          <cell r="D541">
            <v>15752.37</v>
          </cell>
          <cell r="E541" t="e">
            <v>#N/A</v>
          </cell>
        </row>
        <row r="542">
          <cell r="A542">
            <v>605899</v>
          </cell>
          <cell r="B542" t="str">
            <v>Bueiro metálico sem interrupção de tráfego - D = 2,40 m - chapa com epóxi - escavado em material de 3ª categoria - aterro ferroviário máximo = 7,00 m</v>
          </cell>
          <cell r="C542" t="str">
            <v>m</v>
          </cell>
          <cell r="D542">
            <v>21983.99</v>
          </cell>
          <cell r="E542" t="e">
            <v>#N/A</v>
          </cell>
        </row>
        <row r="543">
          <cell r="A543">
            <v>605599</v>
          </cell>
          <cell r="B543" t="str">
            <v>Bueiro metálico sem interrupção de tráfego - D = 2,40 m - chapa com epóxi - escavado em material de 3ª categoria - aterro rodoviário máximo = 4,50 m</v>
          </cell>
          <cell r="C543" t="str">
            <v>m</v>
          </cell>
          <cell r="D543">
            <v>18263.73</v>
          </cell>
          <cell r="E543" t="e">
            <v>#N/A</v>
          </cell>
        </row>
        <row r="544">
          <cell r="A544">
            <v>605745</v>
          </cell>
          <cell r="B544" t="str">
            <v>Bueiro metálico sem interrupção de tráfego - D = 2,40 m - chapa galvanizada - escavado em material de 1ª categoria - aterro ferroviário máximo = 7,00 m</v>
          </cell>
          <cell r="C544" t="str">
            <v>m</v>
          </cell>
          <cell r="D544">
            <v>16862.310000000001</v>
          </cell>
          <cell r="E544" t="e">
            <v>#N/A</v>
          </cell>
        </row>
        <row r="545">
          <cell r="A545">
            <v>605510</v>
          </cell>
          <cell r="B545" t="str">
            <v>Bueiro metálico sem interrupção de tráfego - D = 2,40 m - chapa galvanizada - escavado em material de 1ª categoria - aterro rodoviário máximo = 4,50 m</v>
          </cell>
          <cell r="C545" t="str">
            <v>m</v>
          </cell>
          <cell r="D545">
            <v>13488.61</v>
          </cell>
          <cell r="E545" t="e">
            <v>#N/A</v>
          </cell>
        </row>
        <row r="546">
          <cell r="A546">
            <v>605788</v>
          </cell>
          <cell r="B546" t="str">
            <v>Bueiro metálico sem interrupção de tráfego - D = 2,40 m - chapa galvanizada - escavado em material de 2ª categoria - aterro ferroviário máximo = 7,00 m</v>
          </cell>
          <cell r="C546" t="str">
            <v>m</v>
          </cell>
          <cell r="D546">
            <v>18517.8</v>
          </cell>
          <cell r="E546" t="e">
            <v>#N/A</v>
          </cell>
        </row>
        <row r="547">
          <cell r="A547">
            <v>605530</v>
          </cell>
          <cell r="B547" t="str">
            <v>Bueiro metálico sem interrupção de tráfego - D = 2,40 m - chapa galvanizada - escavado em material de 2ª categoria - aterro rodoviário máximo = 4,50 m</v>
          </cell>
          <cell r="C547" t="str">
            <v>m</v>
          </cell>
          <cell r="D547">
            <v>15144.1</v>
          </cell>
          <cell r="E547" t="e">
            <v>#N/A</v>
          </cell>
        </row>
        <row r="548">
          <cell r="A548">
            <v>605821</v>
          </cell>
          <cell r="B548" t="str">
            <v>Bueiro metálico sem interrupção de tráfego - D = 2,40 m - chapa galvanizada - escavado em material de 3ª categoria - aterro ferroviário máximo = 7,00 m</v>
          </cell>
          <cell r="C548" t="str">
            <v>m</v>
          </cell>
          <cell r="D548">
            <v>21029.17</v>
          </cell>
          <cell r="E548" t="e">
            <v>#N/A</v>
          </cell>
        </row>
        <row r="549">
          <cell r="A549">
            <v>605550</v>
          </cell>
          <cell r="B549" t="str">
            <v>Bueiro metálico sem interrupção de tráfego - D = 2,40 m - chapa galvanizada - escavado em material de 3ª categoria - aterro rodoviário máximo = 4,50 m</v>
          </cell>
          <cell r="C549" t="str">
            <v>m</v>
          </cell>
          <cell r="D549">
            <v>17655.46</v>
          </cell>
          <cell r="E549" t="e">
            <v>#N/A</v>
          </cell>
        </row>
        <row r="550">
          <cell r="A550">
            <v>605842</v>
          </cell>
          <cell r="B550" t="str">
            <v>Bueiro metálico sem interrupção de tráfego - D = 2,60 m - chapa com epóxi - escavado em material de 1ª categoria - aterro ferroviário máximo = 6,40 m</v>
          </cell>
          <cell r="C550" t="str">
            <v>m</v>
          </cell>
          <cell r="D550">
            <v>19707.79</v>
          </cell>
          <cell r="E550" t="e">
            <v>#N/A</v>
          </cell>
        </row>
        <row r="551">
          <cell r="A551">
            <v>605578</v>
          </cell>
          <cell r="B551" t="str">
            <v>Bueiro metálico sem interrupção de tráfego - D = 2,60 m - chapa com epóxi - escavado em material de 1ª categoria - aterro rodoviário máximo = 4,10 m</v>
          </cell>
          <cell r="C551" t="str">
            <v>m</v>
          </cell>
          <cell r="D551">
            <v>15634.91</v>
          </cell>
          <cell r="E551" t="e">
            <v>#N/A</v>
          </cell>
        </row>
        <row r="552">
          <cell r="A552">
            <v>605857</v>
          </cell>
          <cell r="B552" t="str">
            <v>Bueiro metálico sem interrupção de tráfego - D = 2,60 m - chapa com epóxi - escavado em material de 2ª categoria - aterro ferroviário máximo = 6,40 m</v>
          </cell>
          <cell r="C552" t="str">
            <v>m</v>
          </cell>
          <cell r="D552">
            <v>21627.77</v>
          </cell>
          <cell r="E552" t="e">
            <v>#N/A</v>
          </cell>
        </row>
        <row r="553">
          <cell r="A553">
            <v>605589</v>
          </cell>
          <cell r="B553" t="str">
            <v>Bueiro metálico sem interrupção de tráfego - D = 2,60 m - chapa com epóxi - escavado em material de 2ª categoria - aterro rodoviário máximo = 4,10 m</v>
          </cell>
          <cell r="C553" t="str">
            <v>m</v>
          </cell>
          <cell r="D553">
            <v>17554.89</v>
          </cell>
          <cell r="E553" t="e">
            <v>#N/A</v>
          </cell>
        </row>
        <row r="554">
          <cell r="A554">
            <v>605900</v>
          </cell>
          <cell r="B554" t="str">
            <v>Bueiro metálico sem interrupção de tráfego - D = 2,60 m - chapa com epóxi - escavado em material de 3ª categoria - aterro ferroviário máximo = 6,40 m</v>
          </cell>
          <cell r="C554" t="str">
            <v>m</v>
          </cell>
          <cell r="D554">
            <v>24540.36</v>
          </cell>
          <cell r="E554" t="e">
            <v>#N/A</v>
          </cell>
        </row>
        <row r="555">
          <cell r="A555">
            <v>605600</v>
          </cell>
          <cell r="B555" t="str">
            <v>Bueiro metálico sem interrupção de tráfego - D = 2,60 m - chapa com epóxi - escavado em material de 3ª categoria - aterro rodoviário máximo = 4,10 m</v>
          </cell>
          <cell r="C555" t="str">
            <v>m</v>
          </cell>
          <cell r="D555">
            <v>20467.48</v>
          </cell>
          <cell r="E555" t="e">
            <v>#N/A</v>
          </cell>
        </row>
        <row r="556">
          <cell r="A556">
            <v>605746</v>
          </cell>
          <cell r="B556" t="str">
            <v>Bueiro metálico sem interrupção de tráfego - D = 2,60 m - chapa galvanizada - escavado em material de 1ª categoria - aterro ferroviário máximo = 6,40 m</v>
          </cell>
          <cell r="C556" t="str">
            <v>m</v>
          </cell>
          <cell r="D556">
            <v>18667.07</v>
          </cell>
          <cell r="E556" t="e">
            <v>#N/A</v>
          </cell>
        </row>
        <row r="557">
          <cell r="A557">
            <v>605511</v>
          </cell>
          <cell r="B557" t="str">
            <v>Bueiro metálico sem interrupção de tráfego - D = 2,60 m - chapa galvanizada - escavado em material de 1ª categoria - aterro rodoviário máximo = 4,10 m</v>
          </cell>
          <cell r="C557" t="str">
            <v>m</v>
          </cell>
          <cell r="D557">
            <v>14973.06</v>
          </cell>
          <cell r="E557" t="e">
            <v>#N/A</v>
          </cell>
        </row>
        <row r="558">
          <cell r="A558">
            <v>605789</v>
          </cell>
          <cell r="B558" t="str">
            <v>Bueiro metálico sem interrupção de tráfego - D = 2,60 m - chapa galvanizada - escavado em material de 2ª categoria - aterro ferroviário máximo = 6,40 m</v>
          </cell>
          <cell r="C558" t="str">
            <v>m</v>
          </cell>
          <cell r="D558">
            <v>20587.05</v>
          </cell>
          <cell r="E558" t="e">
            <v>#N/A</v>
          </cell>
        </row>
        <row r="559">
          <cell r="A559">
            <v>605531</v>
          </cell>
          <cell r="B559" t="str">
            <v>Bueiro metálico sem interrupção de tráfego - D = 2,60 m - chapa galvanizada - escavado em material de 2ª categoria - aterro rodoviário máximo = 4,10 m</v>
          </cell>
          <cell r="C559" t="str">
            <v>m</v>
          </cell>
          <cell r="D559">
            <v>16893.04</v>
          </cell>
          <cell r="E559" t="e">
            <v>#N/A</v>
          </cell>
        </row>
        <row r="560">
          <cell r="A560">
            <v>605822</v>
          </cell>
          <cell r="B560" t="str">
            <v>Bueiro metálico sem interrupção de tráfego - D = 2,60 m - chapa galvanizada - escavado em material de 3ª categoria - aterro ferroviário máximo = 6,40 m</v>
          </cell>
          <cell r="C560" t="str">
            <v>m</v>
          </cell>
          <cell r="D560">
            <v>23499.64</v>
          </cell>
          <cell r="E560" t="e">
            <v>#N/A</v>
          </cell>
        </row>
        <row r="561">
          <cell r="A561">
            <v>605551</v>
          </cell>
          <cell r="B561" t="str">
            <v>Bueiro metálico sem interrupção de tráfego - D = 2,60 m - chapa galvanizada - escavado em material de 3ª categoria - aterro rodoviário máximo = 4,10 m</v>
          </cell>
          <cell r="C561" t="str">
            <v>m</v>
          </cell>
          <cell r="D561">
            <v>19805.63</v>
          </cell>
          <cell r="E561" t="e">
            <v>#N/A</v>
          </cell>
        </row>
        <row r="562">
          <cell r="A562">
            <v>605843</v>
          </cell>
          <cell r="B562" t="str">
            <v>Bueiro metálico sem interrupção de tráfego - D = 2,80 m - chapa com epóxi - escavado em material de 1ª categoria - aterro ferroviário máximo = 5,50 m</v>
          </cell>
          <cell r="C562" t="str">
            <v>m</v>
          </cell>
          <cell r="D562">
            <v>21234.5</v>
          </cell>
          <cell r="E562" t="e">
            <v>#N/A</v>
          </cell>
        </row>
        <row r="563">
          <cell r="A563">
            <v>605579</v>
          </cell>
          <cell r="B563" t="str">
            <v>Bueiro metálico sem interrupção de tráfego - D = 2,80 m - chapa com epóxi - escavado em material de 1ª categoria - aterro rodoviário máximo = 3,80 m</v>
          </cell>
          <cell r="C563" t="str">
            <v>m</v>
          </cell>
          <cell r="D563">
            <v>16892.759999999998</v>
          </cell>
          <cell r="E563" t="e">
            <v>#N/A</v>
          </cell>
        </row>
        <row r="564">
          <cell r="A564">
            <v>605858</v>
          </cell>
          <cell r="B564" t="str">
            <v>Bueiro metálico sem interrupção de tráfego - D = 2,80 m - chapa com epóxi - escavado em material de 2ª categoria - aterro ferroviário máximo = 5,50 m</v>
          </cell>
          <cell r="C564" t="str">
            <v>m</v>
          </cell>
          <cell r="D564">
            <v>23438.55</v>
          </cell>
          <cell r="E564" t="e">
            <v>#N/A</v>
          </cell>
        </row>
        <row r="565">
          <cell r="A565">
            <v>605590</v>
          </cell>
          <cell r="B565" t="str">
            <v>Bueiro metálico sem interrupção de tráfego - D = 2,80 m - chapa com epóxi - escavado em material de 2ª categoria - aterro rodoviário máximo = 3,80 m</v>
          </cell>
          <cell r="C565" t="str">
            <v>m</v>
          </cell>
          <cell r="D565">
            <v>19096.82</v>
          </cell>
          <cell r="E565" t="e">
            <v>#N/A</v>
          </cell>
        </row>
        <row r="566">
          <cell r="A566">
            <v>605901</v>
          </cell>
          <cell r="B566" t="str">
            <v>Bueiro metálico sem interrupção de tráfego - D = 2,80 m - chapa com epóxi - escavado em material de 3ª categoria - aterro ferroviário máximo = 5,50 m</v>
          </cell>
          <cell r="C566" t="str">
            <v>m</v>
          </cell>
          <cell r="D566">
            <v>26782.09</v>
          </cell>
          <cell r="E566" t="e">
            <v>#N/A</v>
          </cell>
        </row>
        <row r="567">
          <cell r="A567">
            <v>605601</v>
          </cell>
          <cell r="B567" t="str">
            <v>Bueiro metálico sem interrupção de tráfego - D = 2,80 m - chapa com epóxi - escavado em material de 3ª categoria - aterro rodoviário máximo = 3,80 m</v>
          </cell>
          <cell r="C567" t="str">
            <v>m</v>
          </cell>
          <cell r="D567">
            <v>22440.36</v>
          </cell>
          <cell r="E567" t="e">
            <v>#N/A</v>
          </cell>
        </row>
        <row r="568">
          <cell r="A568">
            <v>605747</v>
          </cell>
          <cell r="B568" t="str">
            <v>Bueiro metálico sem interrupção de tráfego - D = 2,80 m - chapa galvanizada - escavado em material de 1ª categoria - aterro ferroviário máximo = 5,50 m</v>
          </cell>
          <cell r="C568" t="str">
            <v>m</v>
          </cell>
          <cell r="D568">
            <v>20121.099999999999</v>
          </cell>
          <cell r="E568" t="e">
            <v>#N/A</v>
          </cell>
        </row>
        <row r="569">
          <cell r="A569">
            <v>605512</v>
          </cell>
          <cell r="B569" t="str">
            <v>Bueiro metálico sem interrupção de tráfego - D = 2,80 m - chapa galvanizada - escavado em material de 1ª categoria - aterro rodoviário máximo = 3,80 m</v>
          </cell>
          <cell r="C569" t="str">
            <v>m</v>
          </cell>
          <cell r="D569">
            <v>16183.63</v>
          </cell>
          <cell r="E569" t="e">
            <v>#N/A</v>
          </cell>
        </row>
        <row r="570">
          <cell r="A570">
            <v>605790</v>
          </cell>
          <cell r="B570" t="str">
            <v>Bueiro metálico sem interrupção de tráfego - D = 2,80 m - chapa galvanizada - escavado em material de 2ª categoria - aterro ferroviário máximo = 5,50 m</v>
          </cell>
          <cell r="C570" t="str">
            <v>m</v>
          </cell>
          <cell r="D570">
            <v>22325.15</v>
          </cell>
          <cell r="E570" t="e">
            <v>#N/A</v>
          </cell>
        </row>
        <row r="571">
          <cell r="A571">
            <v>605532</v>
          </cell>
          <cell r="B571" t="str">
            <v>Bueiro metálico sem interrupção de tráfego - D = 2,80 m - chapa galvanizada - escavado em material de 2ª categoria - aterro rodoviário máximo = 3,80 m</v>
          </cell>
          <cell r="C571" t="str">
            <v>m</v>
          </cell>
          <cell r="D571">
            <v>18387.689999999999</v>
          </cell>
          <cell r="E571" t="e">
            <v>#N/A</v>
          </cell>
        </row>
        <row r="572">
          <cell r="A572">
            <v>605823</v>
          </cell>
          <cell r="B572" t="str">
            <v>Bueiro metálico sem interrupção de tráfego - D = 2,80 m - chapa galvanizada - escavado em material de 3ª categoria - aterro ferroviário máximo = 5,50 m</v>
          </cell>
          <cell r="C572" t="str">
            <v>m</v>
          </cell>
          <cell r="D572">
            <v>25668.69</v>
          </cell>
          <cell r="E572" t="e">
            <v>#N/A</v>
          </cell>
        </row>
        <row r="573">
          <cell r="A573">
            <v>605552</v>
          </cell>
          <cell r="B573" t="str">
            <v>Bueiro metálico sem interrupção de tráfego - D = 2,80 m - chapa galvanizada - escavado em material de 3ª categoria - aterro rodoviário máximo = 3,80 m</v>
          </cell>
          <cell r="C573" t="str">
            <v>m</v>
          </cell>
          <cell r="D573">
            <v>21731.22</v>
          </cell>
          <cell r="E573" t="e">
            <v>#N/A</v>
          </cell>
        </row>
        <row r="574">
          <cell r="A574">
            <v>605844</v>
          </cell>
          <cell r="B574" t="str">
            <v>Bueiro metálico sem interrupção de tráfego - D = 3,00 m - chapa com epóxi - escavado em material de 1ª categoria - aterro ferroviário máximo = 4,70 m</v>
          </cell>
          <cell r="C574" t="str">
            <v>m</v>
          </cell>
          <cell r="D574">
            <v>23197.71</v>
          </cell>
          <cell r="E574" t="e">
            <v>#N/A</v>
          </cell>
        </row>
        <row r="575">
          <cell r="A575">
            <v>605580</v>
          </cell>
          <cell r="B575" t="str">
            <v>Bueiro metálico sem interrupção de tráfego - D = 3,00 m - chapa com epóxi - escavado em material de 1ª categoria - aterro rodoviário máximo = 3,60 m</v>
          </cell>
          <cell r="C575" t="str">
            <v>m</v>
          </cell>
          <cell r="D575">
            <v>18551.54</v>
          </cell>
          <cell r="E575" t="e">
            <v>#N/A</v>
          </cell>
        </row>
        <row r="576">
          <cell r="A576">
            <v>605887</v>
          </cell>
          <cell r="B576" t="str">
            <v>Bueiro metálico sem interrupção de tráfego - D = 3,00 m - chapa com epóxi - escavado em material de 2ª categoria - aterro ferroviário máximo = 4,70 m</v>
          </cell>
          <cell r="C576" t="str">
            <v>m</v>
          </cell>
          <cell r="D576">
            <v>25705.439999999999</v>
          </cell>
          <cell r="E576" t="e">
            <v>#N/A</v>
          </cell>
        </row>
        <row r="577">
          <cell r="A577">
            <v>605591</v>
          </cell>
          <cell r="B577" t="str">
            <v>Bueiro metálico sem interrupção de tráfego - D = 3,00 m - chapa com epóxi - escavado em material de 2ª categoria - aterro rodoviário máximo = 3,60 m</v>
          </cell>
          <cell r="C577" t="str">
            <v>m</v>
          </cell>
          <cell r="D577">
            <v>21059.26</v>
          </cell>
          <cell r="E577" t="e">
            <v>#N/A</v>
          </cell>
        </row>
        <row r="578">
          <cell r="A578">
            <v>605902</v>
          </cell>
          <cell r="B578" t="str">
            <v>Bueiro metálico sem interrupção de tráfego - D = 3,00 m - chapa com epóxi - escavado em material de 3ª categoria - aterro ferroviário máximo = 4,70 m</v>
          </cell>
          <cell r="C578" t="str">
            <v>m</v>
          </cell>
          <cell r="D578">
            <v>29509.64</v>
          </cell>
          <cell r="E578" t="e">
            <v>#N/A</v>
          </cell>
        </row>
        <row r="579">
          <cell r="A579">
            <v>605602</v>
          </cell>
          <cell r="B579" t="str">
            <v>Bueiro metálico sem interrupção de tráfego - D = 3,00 m - chapa com epóxi - escavado em material de 3ª categoria - aterro rodoviário máximo = 3,60 m</v>
          </cell>
          <cell r="C579" t="str">
            <v>m</v>
          </cell>
          <cell r="D579">
            <v>24863.47</v>
          </cell>
          <cell r="E579" t="e">
            <v>#N/A</v>
          </cell>
        </row>
        <row r="580">
          <cell r="A580">
            <v>605748</v>
          </cell>
          <cell r="B580" t="str">
            <v>Bueiro metálico sem interrupção de tráfego - D = 3,00 m - chapa galvanizada - escavado em material de 1ª categoria - aterro ferroviário máximo = 4,70 m</v>
          </cell>
          <cell r="C580" t="str">
            <v>m</v>
          </cell>
          <cell r="D580">
            <v>21998.41</v>
          </cell>
          <cell r="E580" t="e">
            <v>#N/A</v>
          </cell>
        </row>
        <row r="581">
          <cell r="A581">
            <v>605513</v>
          </cell>
          <cell r="B581" t="str">
            <v>Bueiro metálico sem interrupção de tráfego - D = 3,00 m - chapa galvanizada - escavado em material de 1ª categoria - aterro rodoviário máximo = 3,60 m</v>
          </cell>
          <cell r="C581" t="str">
            <v>m</v>
          </cell>
          <cell r="D581">
            <v>17785.669999999998</v>
          </cell>
          <cell r="E581" t="e">
            <v>#N/A</v>
          </cell>
        </row>
        <row r="582">
          <cell r="A582">
            <v>605804</v>
          </cell>
          <cell r="B582" t="str">
            <v>Bueiro metálico sem interrupção de tráfego - D = 3,00 m - chapa galvanizada - escavado em material de 2ª categoria - aterro ferroviário máximo = 4,70 m</v>
          </cell>
          <cell r="C582" t="str">
            <v>m</v>
          </cell>
          <cell r="D582">
            <v>24506.14</v>
          </cell>
          <cell r="E582" t="e">
            <v>#N/A</v>
          </cell>
        </row>
        <row r="583">
          <cell r="A583">
            <v>605533</v>
          </cell>
          <cell r="B583" t="str">
            <v>Bueiro metálico sem interrupção de tráfego - D = 3,00 m - chapa galvanizada - escavado em material de 2ª categoria - aterro rodoviário máximo = 3,60 m</v>
          </cell>
          <cell r="C583" t="str">
            <v>m</v>
          </cell>
          <cell r="D583">
            <v>20293.400000000001</v>
          </cell>
          <cell r="E583" t="e">
            <v>#N/A</v>
          </cell>
        </row>
        <row r="584">
          <cell r="A584">
            <v>605824</v>
          </cell>
          <cell r="B584" t="str">
            <v>Bueiro metálico sem interrupção de tráfego - D = 3,00 m - chapa galvanizada - escavado em material de 3ª categoria - aterro ferroviário máximo = 4,70 m</v>
          </cell>
          <cell r="C584" t="str">
            <v>m</v>
          </cell>
          <cell r="D584">
            <v>28310.34</v>
          </cell>
          <cell r="E584" t="e">
            <v>#N/A</v>
          </cell>
        </row>
        <row r="585">
          <cell r="A585">
            <v>605553</v>
          </cell>
          <cell r="B585" t="str">
            <v>Bueiro metálico sem interrupção de tráfego - D = 3,00 m - chapa galvanizada - escavado em material de 3ª categoria - aterro rodoviário máximo = 3,60 m</v>
          </cell>
          <cell r="C585" t="str">
            <v>m</v>
          </cell>
          <cell r="D585">
            <v>24097.61</v>
          </cell>
          <cell r="E585" t="e">
            <v>#N/A</v>
          </cell>
        </row>
        <row r="586">
          <cell r="A586">
            <v>605845</v>
          </cell>
          <cell r="B586" t="str">
            <v>Bueiro metálico sem interrupção de tráfego - D = 3,20 m - chapa com epóxi - escavado em material de 1ª categoria - aterro ferroviário máximo = 4,00 m</v>
          </cell>
          <cell r="C586" t="str">
            <v>m</v>
          </cell>
          <cell r="D586">
            <v>25171.46</v>
          </cell>
          <cell r="E586" t="e">
            <v>#N/A</v>
          </cell>
        </row>
        <row r="587">
          <cell r="A587">
            <v>605581</v>
          </cell>
          <cell r="B587" t="str">
            <v>Bueiro metálico sem interrupção de tráfego - D = 3,20 m - chapa com epóxi - escavado em material de 1ª categoria - aterro rodoviário máximo = 4,80 m</v>
          </cell>
          <cell r="C587" t="str">
            <v>m</v>
          </cell>
          <cell r="D587">
            <v>22149.96</v>
          </cell>
          <cell r="E587" t="e">
            <v>#N/A</v>
          </cell>
        </row>
        <row r="588">
          <cell r="A588">
            <v>605888</v>
          </cell>
          <cell r="B588" t="str">
            <v>Bueiro metálico sem interrupção de tráfego - D = 3,20 m - chapa com epóxi - escavado em material de 2ª categoria - aterro ferroviário máximo = 4,00 m</v>
          </cell>
          <cell r="C588" t="str">
            <v>m</v>
          </cell>
          <cell r="D588">
            <v>28002.45</v>
          </cell>
          <cell r="E588" t="e">
            <v>#N/A</v>
          </cell>
        </row>
        <row r="589">
          <cell r="A589">
            <v>605592</v>
          </cell>
          <cell r="B589" t="str">
            <v>Bueiro metálico sem interrupção de tráfego - D = 3,20 m - chapa com epóxi - escavado em material de 2ª categoria - aterro rodoviário máximo = 4,80 m</v>
          </cell>
          <cell r="C589" t="str">
            <v>m</v>
          </cell>
          <cell r="D589">
            <v>24980.95</v>
          </cell>
          <cell r="E589" t="e">
            <v>#N/A</v>
          </cell>
        </row>
        <row r="590">
          <cell r="A590">
            <v>605903</v>
          </cell>
          <cell r="B590" t="str">
            <v>Bueiro metálico sem interrupção de tráfego - D = 3,20 m - chapa com epóxi - escavado em material de 3ª categoria - aterro ferroviário máximo = 4,00 m</v>
          </cell>
          <cell r="C590" t="str">
            <v>m</v>
          </cell>
          <cell r="D590">
            <v>32297.040000000001</v>
          </cell>
          <cell r="E590" t="e">
            <v>#N/A</v>
          </cell>
        </row>
        <row r="591">
          <cell r="A591">
            <v>605603</v>
          </cell>
          <cell r="B591" t="str">
            <v>Bueiro metálico sem interrupção de tráfego - D = 3,20 m - chapa com epóxi - escavado em material de 3ª categoria - aterro rodoviário máximo = 4,80 m</v>
          </cell>
          <cell r="C591" t="str">
            <v>m</v>
          </cell>
          <cell r="D591">
            <v>29275.54</v>
          </cell>
          <cell r="E591" t="e">
            <v>#N/A</v>
          </cell>
        </row>
        <row r="592">
          <cell r="A592">
            <v>605771</v>
          </cell>
          <cell r="B592" t="str">
            <v>Bueiro metálico sem interrupção de tráfego - D = 3,20 m - chapa galvanizada - escavado em material de 1ª categoria - aterro ferroviário máximo = 4,00 m</v>
          </cell>
          <cell r="C592" t="str">
            <v>m</v>
          </cell>
          <cell r="D592">
            <v>23899.48</v>
          </cell>
          <cell r="E592" t="e">
            <v>#N/A</v>
          </cell>
        </row>
        <row r="593">
          <cell r="A593">
            <v>605514</v>
          </cell>
          <cell r="B593" t="str">
            <v>Bueiro metálico sem interrupção de tráfego - D = 3,20 m - chapa galvanizada - escavado em material de 1ª categoria - aterro rodoviário máximo = 4,80 m</v>
          </cell>
          <cell r="C593" t="str">
            <v>m</v>
          </cell>
          <cell r="D593">
            <v>21482.31</v>
          </cell>
          <cell r="E593" t="e">
            <v>#N/A</v>
          </cell>
        </row>
        <row r="594">
          <cell r="A594">
            <v>605805</v>
          </cell>
          <cell r="B594" t="str">
            <v>Bueiro metálico sem interrupção de tráfego - D = 3,20 m - chapa galvanizada - escavado em material de 2ª categoria - aterro ferroviário máximo = 4,00 m</v>
          </cell>
          <cell r="C594" t="str">
            <v>m</v>
          </cell>
          <cell r="D594">
            <v>26730.47</v>
          </cell>
          <cell r="E594" t="e">
            <v>#N/A</v>
          </cell>
        </row>
        <row r="595">
          <cell r="A595">
            <v>605534</v>
          </cell>
          <cell r="B595" t="str">
            <v>Bueiro metálico sem interrupção de tráfego - D = 3,20 m - chapa galvanizada - escavado em material de 2ª categoria - aterro rodoviário máximo = 4,80 m</v>
          </cell>
          <cell r="C595" t="str">
            <v>m</v>
          </cell>
          <cell r="D595">
            <v>24313.3</v>
          </cell>
          <cell r="E595" t="e">
            <v>#N/A</v>
          </cell>
        </row>
        <row r="596">
          <cell r="A596">
            <v>605825</v>
          </cell>
          <cell r="B596" t="str">
            <v>Bueiro metálico sem interrupção de tráfego - D = 3,20 m - chapa galvanizada - escavado em material de 3ª categoria - aterro ferroviário máximo = 4,00 m</v>
          </cell>
          <cell r="C596" t="str">
            <v>m</v>
          </cell>
          <cell r="D596">
            <v>31025.05</v>
          </cell>
          <cell r="E596" t="e">
            <v>#N/A</v>
          </cell>
        </row>
        <row r="597">
          <cell r="A597">
            <v>605554</v>
          </cell>
          <cell r="B597" t="str">
            <v>Bueiro metálico sem interrupção de tráfego - D = 3,20 m - chapa galvanizada - escavado em material de 3ª categoria - aterro rodoviário máximo = 4,80 m</v>
          </cell>
          <cell r="C597" t="str">
            <v>m</v>
          </cell>
          <cell r="D597">
            <v>28607.88</v>
          </cell>
          <cell r="E597" t="e">
            <v>#N/A</v>
          </cell>
        </row>
        <row r="598">
          <cell r="A598">
            <v>605772</v>
          </cell>
          <cell r="B598" t="str">
            <v>Bueiro metálico sem interrupção de tráfego - D = 3,40 m - chapa galvanizada - escavado em material de 1ª categoria - aterro ferroviário máximo = 7,00 m</v>
          </cell>
          <cell r="C598" t="str">
            <v>m</v>
          </cell>
          <cell r="D598">
            <v>27905.24</v>
          </cell>
          <cell r="E598" t="e">
            <v>#N/A</v>
          </cell>
        </row>
        <row r="599">
          <cell r="A599">
            <v>605515</v>
          </cell>
          <cell r="B599" t="str">
            <v>Bueiro metálico sem interrupção de tráfego - D = 3,40 m - chapa galvanizada - escavado em material de 1ª categoria - aterro rodoviário máximo = 4,50 m</v>
          </cell>
          <cell r="C599" t="str">
            <v>m</v>
          </cell>
          <cell r="D599">
            <v>23373.69</v>
          </cell>
          <cell r="E599" t="e">
            <v>#N/A</v>
          </cell>
        </row>
        <row r="600">
          <cell r="A600">
            <v>605806</v>
          </cell>
          <cell r="B600" t="str">
            <v>Bueiro metálico sem interrupção de tráfego - D = 3,40 m - chapa galvanizada - escavado em material de 2ª categoria - aterro ferroviário máximo = 7,00 m</v>
          </cell>
          <cell r="C600" t="str">
            <v>m</v>
          </cell>
          <cell r="D600">
            <v>31079.08</v>
          </cell>
          <cell r="E600" t="e">
            <v>#N/A</v>
          </cell>
        </row>
        <row r="601">
          <cell r="A601">
            <v>605535</v>
          </cell>
          <cell r="B601" t="str">
            <v>Bueiro metálico sem interrupção de tráfego - D = 3,40 m - chapa galvanizada - escavado em material de 2ª categoria - aterro rodoviário máximo = 4,50 m</v>
          </cell>
          <cell r="C601" t="str">
            <v>m</v>
          </cell>
          <cell r="D601">
            <v>26547.53</v>
          </cell>
          <cell r="E601" t="e">
            <v>#N/A</v>
          </cell>
        </row>
        <row r="602">
          <cell r="A602">
            <v>605826</v>
          </cell>
          <cell r="B602" t="str">
            <v>Bueiro metálico sem interrupção de tráfego - D = 3,40 m - chapa galvanizada - escavado em material de 3ª categoria - aterro ferroviário máximo = 7,00 m</v>
          </cell>
          <cell r="C602" t="str">
            <v>m</v>
          </cell>
          <cell r="D602">
            <v>35893.769999999997</v>
          </cell>
          <cell r="E602" t="e">
            <v>#N/A</v>
          </cell>
        </row>
        <row r="603">
          <cell r="A603">
            <v>605555</v>
          </cell>
          <cell r="B603" t="str">
            <v>Bueiro metálico sem interrupção de tráfego - D = 3,40 m - chapa galvanizada - escavado em material de 3ª categoria - aterro rodoviário máximo = 4,50 m</v>
          </cell>
          <cell r="C603" t="str">
            <v>m</v>
          </cell>
          <cell r="D603">
            <v>31362.22</v>
          </cell>
          <cell r="E603" t="e">
            <v>#N/A</v>
          </cell>
        </row>
        <row r="604">
          <cell r="A604">
            <v>605773</v>
          </cell>
          <cell r="B604" t="str">
            <v>Bueiro metálico sem interrupção de tráfego - D = 3,60 m - chapa galvanizada - escavado em material de 1ª categoria - aterro ferroviário máximo = 6,60 m</v>
          </cell>
          <cell r="C604" t="str">
            <v>m</v>
          </cell>
          <cell r="D604">
            <v>29631.78</v>
          </cell>
          <cell r="E604" t="e">
            <v>#N/A</v>
          </cell>
        </row>
        <row r="605">
          <cell r="A605">
            <v>605516</v>
          </cell>
          <cell r="B605" t="str">
            <v>Bueiro metálico sem interrupção de tráfego - D = 3,60 m - chapa galvanizada - escavado em material de 1ª categoria - aterro rodoviário máximo = 4,30 m</v>
          </cell>
          <cell r="C605" t="str">
            <v>m</v>
          </cell>
          <cell r="D605">
            <v>24799.06</v>
          </cell>
          <cell r="E605" t="e">
            <v>#N/A</v>
          </cell>
        </row>
        <row r="606">
          <cell r="A606">
            <v>605807</v>
          </cell>
          <cell r="B606" t="str">
            <v>Bueiro metálico sem interrupção de tráfego - D = 3,60 m - chapa galvanizada - escavado em material de 2ª categoria - aterro ferroviário máximo = 6,60 m</v>
          </cell>
          <cell r="C606" t="str">
            <v>m</v>
          </cell>
          <cell r="D606">
            <v>33168.07</v>
          </cell>
          <cell r="E606" t="e">
            <v>#N/A</v>
          </cell>
        </row>
        <row r="607">
          <cell r="A607">
            <v>605536</v>
          </cell>
          <cell r="B607" t="str">
            <v>Bueiro metálico sem interrupção de tráfego - D = 3,60 m - chapa galvanizada - escavado em material de 2ª categoria - aterro rodoviário máximo = 4,30 m</v>
          </cell>
          <cell r="C607" t="str">
            <v>m</v>
          </cell>
          <cell r="D607">
            <v>28335.35</v>
          </cell>
          <cell r="E607" t="e">
            <v>#N/A</v>
          </cell>
        </row>
        <row r="608">
          <cell r="A608">
            <v>605827</v>
          </cell>
          <cell r="B608" t="str">
            <v>Bueiro metálico sem interrupção de tráfego - D = 3,60 m - chapa galvanizada - escavado em material de 3ª categoria - aterro ferroviário máximo = 6,60 m</v>
          </cell>
          <cell r="C608" t="str">
            <v>m</v>
          </cell>
          <cell r="D608">
            <v>38532.589999999997</v>
          </cell>
          <cell r="E608" t="e">
            <v>#N/A</v>
          </cell>
        </row>
        <row r="609">
          <cell r="A609">
            <v>605556</v>
          </cell>
          <cell r="B609" t="str">
            <v>Bueiro metálico sem interrupção de tráfego - D = 3,60 m - chapa galvanizada - escavado em material de 3ª categoria - aterro rodoviário máximo = 4,30 m</v>
          </cell>
          <cell r="C609" t="str">
            <v>m</v>
          </cell>
          <cell r="D609">
            <v>33699.870000000003</v>
          </cell>
          <cell r="E609" t="e">
            <v>#N/A</v>
          </cell>
        </row>
        <row r="610">
          <cell r="A610">
            <v>605774</v>
          </cell>
          <cell r="B610" t="str">
            <v>Bueiro metálico sem interrupção de tráfego - D = 3,80 m - chapa galvanizada - escavado em material de 1ª categoria - aterro ferroviário máximo = 6,20 m</v>
          </cell>
          <cell r="C610" t="str">
            <v>m</v>
          </cell>
          <cell r="D610">
            <v>31883.06</v>
          </cell>
          <cell r="E610" t="e">
            <v>#N/A</v>
          </cell>
        </row>
        <row r="611">
          <cell r="A611">
            <v>605517</v>
          </cell>
          <cell r="B611" t="str">
            <v>Bueiro metálico sem interrupção de tráfego - D = 3,80 m - chapa galvanizada - escavado em material de 1ª categoria - aterro rodoviário máximo = 4,00 m</v>
          </cell>
          <cell r="C611" t="str">
            <v>m</v>
          </cell>
          <cell r="D611">
            <v>26679.95</v>
          </cell>
          <cell r="E611" t="e">
            <v>#N/A</v>
          </cell>
        </row>
        <row r="612">
          <cell r="A612">
            <v>605808</v>
          </cell>
          <cell r="B612" t="str">
            <v>Bueiro metálico sem interrupção de tráfego - D = 3,80 m - chapa galvanizada - escavado em material de 2ª categoria - aterro ferroviário máximo = 6,20 m</v>
          </cell>
          <cell r="C612" t="str">
            <v>m</v>
          </cell>
          <cell r="D612">
            <v>35801.39</v>
          </cell>
          <cell r="E612" t="e">
            <v>#N/A</v>
          </cell>
        </row>
        <row r="613">
          <cell r="A613">
            <v>605537</v>
          </cell>
          <cell r="B613" t="str">
            <v>Bueiro metálico sem interrupção de tráfego - D = 3,80 m - chapa galvanizada - escavado em material de 2ª categoria - aterro rodoviário máximo = 4,00 m</v>
          </cell>
          <cell r="C613" t="str">
            <v>m</v>
          </cell>
          <cell r="D613">
            <v>30598.28</v>
          </cell>
          <cell r="E613" t="e">
            <v>#N/A</v>
          </cell>
        </row>
        <row r="614">
          <cell r="A614">
            <v>605828</v>
          </cell>
          <cell r="B614" t="str">
            <v>Bueiro metálico sem interrupção de tráfego - D = 3,80 m - chapa galvanizada - escavado em material de 3ª categoria - aterro ferroviário máximo = 6,20 m</v>
          </cell>
          <cell r="C614" t="str">
            <v>m</v>
          </cell>
          <cell r="D614">
            <v>41745.449999999997</v>
          </cell>
          <cell r="E614" t="e">
            <v>#N/A</v>
          </cell>
        </row>
        <row r="615">
          <cell r="A615">
            <v>605557</v>
          </cell>
          <cell r="B615" t="str">
            <v>Bueiro metálico sem interrupção de tráfego - D = 3,80 m - chapa galvanizada - escavado em material de 3ª categoria - aterro rodoviário máximo = 4,00 m</v>
          </cell>
          <cell r="C615" t="str">
            <v>m</v>
          </cell>
          <cell r="D615">
            <v>36542.339999999997</v>
          </cell>
          <cell r="E615" t="e">
            <v>#N/A</v>
          </cell>
        </row>
        <row r="616">
          <cell r="A616">
            <v>605775</v>
          </cell>
          <cell r="B616" t="str">
            <v>Bueiro metálico sem interrupção de tráfego - D = 4,00 m - chapa galvanizada - escavado em material de 1ª categoria - aterro ferroviário máximo = 5,10 m</v>
          </cell>
          <cell r="C616" t="str">
            <v>m</v>
          </cell>
          <cell r="D616">
            <v>33602.89</v>
          </cell>
          <cell r="E616" t="e">
            <v>#N/A</v>
          </cell>
        </row>
        <row r="617">
          <cell r="A617">
            <v>605518</v>
          </cell>
          <cell r="B617" t="str">
            <v>Bueiro metálico sem interrupção de tráfego - D = 4,00 m - chapa galvanizada - escavado em material de 1ª categoria - aterro rodoviário máximo = 3,10 m</v>
          </cell>
          <cell r="C617" t="str">
            <v>m</v>
          </cell>
          <cell r="D617">
            <v>28222.95</v>
          </cell>
          <cell r="E617" t="e">
            <v>#N/A</v>
          </cell>
        </row>
        <row r="618">
          <cell r="A618">
            <v>605809</v>
          </cell>
          <cell r="B618" t="str">
            <v>Bueiro metálico sem interrupção de tráfego - D = 4,00 m - chapa galvanizada - escavado em material de 2ª categoria - aterro ferroviário máximo = 5,10 m</v>
          </cell>
          <cell r="C618" t="str">
            <v>m</v>
          </cell>
          <cell r="D618">
            <v>37922.839999999997</v>
          </cell>
          <cell r="E618" t="e">
            <v>#N/A</v>
          </cell>
        </row>
        <row r="619">
          <cell r="A619">
            <v>605538</v>
          </cell>
          <cell r="B619" t="str">
            <v>Bueiro metálico sem interrupção de tráfego - D = 4,00 m - chapa galvanizada - escavado em material de 2ª categoria - aterro rodoviário máximo = 3,10 m</v>
          </cell>
          <cell r="C619" t="str">
            <v>m</v>
          </cell>
          <cell r="D619">
            <v>32542.9</v>
          </cell>
          <cell r="E619" t="e">
            <v>#N/A</v>
          </cell>
        </row>
        <row r="620">
          <cell r="A620">
            <v>605829</v>
          </cell>
          <cell r="B620" t="str">
            <v>Bueiro metálico sem interrupção de tráfego - D = 4,00 m - chapa galvanizada - escavado em material de 3ª categoria - aterro ferroviário máximo = 5,10 m</v>
          </cell>
          <cell r="C620" t="str">
            <v>m</v>
          </cell>
          <cell r="D620">
            <v>44476.17</v>
          </cell>
          <cell r="E620" t="e">
            <v>#N/A</v>
          </cell>
        </row>
        <row r="621">
          <cell r="A621">
            <v>605558</v>
          </cell>
          <cell r="B621" t="str">
            <v>Bueiro metálico sem interrupção de tráfego - D = 4,00 m - chapa galvanizada - escavado em material de 3ª categoria - aterro rodoviário máximo = 3,10 m</v>
          </cell>
          <cell r="C621" t="str">
            <v>m</v>
          </cell>
          <cell r="D621">
            <v>39096.230000000003</v>
          </cell>
          <cell r="E621" t="e">
            <v>#N/A</v>
          </cell>
        </row>
        <row r="622">
          <cell r="A622">
            <v>605776</v>
          </cell>
          <cell r="B622" t="str">
            <v>Bueiro metálico sem interrupção de tráfego - D = 4,20 m - chapa galvanizada - escavado em material de 1ª categoria - aterro ferroviário máximo = 4,80 m</v>
          </cell>
          <cell r="C622" t="str">
            <v>m</v>
          </cell>
          <cell r="D622">
            <v>35861.199999999997</v>
          </cell>
          <cell r="E622" t="e">
            <v>#N/A</v>
          </cell>
        </row>
        <row r="623">
          <cell r="A623">
            <v>605519</v>
          </cell>
          <cell r="B623" t="str">
            <v>Bueiro metálico sem interrupção de tráfego - D = 4,20 m - chapa galvanizada - escavado em material de 1ª categoria - aterro rodoviário máximo = 4,40 m</v>
          </cell>
          <cell r="C623" t="str">
            <v>m</v>
          </cell>
          <cell r="D623">
            <v>33439.949999999997</v>
          </cell>
          <cell r="E623" t="e">
            <v>#N/A</v>
          </cell>
        </row>
        <row r="624">
          <cell r="A624">
            <v>605810</v>
          </cell>
          <cell r="B624" t="str">
            <v>Bueiro metálico sem interrupção de tráfego - D = 4,20 m - chapa galvanizada - escavado em material de 2ª categoria - aterro ferroviário máximo = 4,80 m</v>
          </cell>
          <cell r="C624" t="str">
            <v>m</v>
          </cell>
          <cell r="D624">
            <v>40602.370000000003</v>
          </cell>
          <cell r="E624" t="e">
            <v>#N/A</v>
          </cell>
        </row>
        <row r="625">
          <cell r="A625">
            <v>605539</v>
          </cell>
          <cell r="B625" t="str">
            <v>Bueiro metálico sem interrupção de tráfego - D = 4,20 m - chapa galvanizada - escavado em material de 2ª categoria - aterro rodoviário máximo = 4,40 m</v>
          </cell>
          <cell r="C625" t="str">
            <v>m</v>
          </cell>
          <cell r="D625">
            <v>38181.129999999997</v>
          </cell>
          <cell r="E625" t="e">
            <v>#N/A</v>
          </cell>
        </row>
        <row r="626">
          <cell r="A626">
            <v>605830</v>
          </cell>
          <cell r="B626" t="str">
            <v>Bueiro metálico sem interrupção de tráfego - D = 4,20 m - chapa galvanizada - escavado em material de 3ª categoria - aterro ferroviário máximo = 4,80 m</v>
          </cell>
          <cell r="C626" t="str">
            <v>m</v>
          </cell>
          <cell r="D626">
            <v>47794.69</v>
          </cell>
          <cell r="E626" t="e">
            <v>#N/A</v>
          </cell>
        </row>
        <row r="627">
          <cell r="A627">
            <v>605559</v>
          </cell>
          <cell r="B627" t="str">
            <v>Bueiro metálico sem interrupção de tráfego - D = 4,20 m - chapa galvanizada - escavado em material de 3ª categoria - aterro rodoviário máximo = 4,40 m</v>
          </cell>
          <cell r="C627" t="str">
            <v>m</v>
          </cell>
          <cell r="D627">
            <v>45373.440000000002</v>
          </cell>
          <cell r="E627" t="e">
            <v>#N/A</v>
          </cell>
        </row>
        <row r="628">
          <cell r="A628">
            <v>605777</v>
          </cell>
          <cell r="B628" t="str">
            <v>Bueiro metálico sem interrupção de tráfego - D = 4,40 m - chapa galvanizada - escavado em material de 1ª categoria - aterro ferroviário máximo = 4,20 m</v>
          </cell>
          <cell r="C628" t="str">
            <v>m</v>
          </cell>
          <cell r="D628">
            <v>38282.36</v>
          </cell>
          <cell r="E628" t="e">
            <v>#N/A</v>
          </cell>
        </row>
        <row r="629">
          <cell r="A629">
            <v>605520</v>
          </cell>
          <cell r="B629" t="str">
            <v>Bueiro metálico sem interrupção de tráfego - D = 4,40 m - chapa galvanizada - escavado em material de 1ª categoria - aterro rodoviário máximo = 4,20 m</v>
          </cell>
          <cell r="C629" t="str">
            <v>m</v>
          </cell>
          <cell r="D629">
            <v>35693.81</v>
          </cell>
          <cell r="E629" t="e">
            <v>#N/A</v>
          </cell>
        </row>
        <row r="630">
          <cell r="A630">
            <v>605811</v>
          </cell>
          <cell r="B630" t="str">
            <v>Bueiro metálico sem interrupção de tráfego - D = 4,40 m - chapa galvanizada - escavado em material de 2ª categoria - aterro ferroviário máximo = 4,20 m</v>
          </cell>
          <cell r="C630" t="str">
            <v>m</v>
          </cell>
          <cell r="D630">
            <v>43464.35</v>
          </cell>
          <cell r="E630" t="e">
            <v>#N/A</v>
          </cell>
        </row>
        <row r="631">
          <cell r="A631">
            <v>605540</v>
          </cell>
          <cell r="B631" t="str">
            <v>Bueiro metálico sem interrupção de tráfego - D = 4,40 m - chapa galvanizada - escavado em material de 2ª categoria - aterro rodoviário máximo = 4,20 m</v>
          </cell>
          <cell r="C631" t="str">
            <v>m</v>
          </cell>
          <cell r="D631">
            <v>40875.800000000003</v>
          </cell>
          <cell r="E631" t="e">
            <v>#N/A</v>
          </cell>
        </row>
        <row r="632">
          <cell r="A632">
            <v>605831</v>
          </cell>
          <cell r="B632" t="str">
            <v>Bueiro metálico sem interrupção de tráfego - D = 4,40 m - chapa galvanizada - escavado em material de 3ª categoria - aterro ferroviário máximo = 4,20 m</v>
          </cell>
          <cell r="C632" t="str">
            <v>m</v>
          </cell>
          <cell r="D632">
            <v>51325.38</v>
          </cell>
          <cell r="E632" t="e">
            <v>#N/A</v>
          </cell>
        </row>
        <row r="633">
          <cell r="A633">
            <v>605560</v>
          </cell>
          <cell r="B633" t="str">
            <v>Bueiro metálico sem interrupção de tráfego - D = 4,40 m - chapa galvanizada - escavado em material de 3ª categoria - aterro rodoviário máximo = 4,20 m</v>
          </cell>
          <cell r="C633" t="str">
            <v>m</v>
          </cell>
          <cell r="D633">
            <v>48736.82</v>
          </cell>
          <cell r="E633" t="e">
            <v>#N/A</v>
          </cell>
        </row>
        <row r="634">
          <cell r="A634">
            <v>605778</v>
          </cell>
          <cell r="B634" t="str">
            <v>Bueiro metálico sem interrupção de tráfego - D = 4,60 m - chapa galvanizada - escavado em material de 1ª categoria - aterro ferroviário máximo = 4,00 m</v>
          </cell>
          <cell r="C634" t="str">
            <v>m</v>
          </cell>
          <cell r="D634">
            <v>40596.9</v>
          </cell>
          <cell r="E634" t="e">
            <v>#N/A</v>
          </cell>
        </row>
        <row r="635">
          <cell r="A635">
            <v>605521</v>
          </cell>
          <cell r="B635" t="str">
            <v>Bueiro metálico sem interrupção de tráfego - D = 4,60 m - chapa galvanizada - escavado em material de 1ª categoria - aterro rodoviário máximo = 4,00 m</v>
          </cell>
          <cell r="C635" t="str">
            <v>m</v>
          </cell>
          <cell r="D635">
            <v>37965.379999999997</v>
          </cell>
          <cell r="E635" t="e">
            <v>#N/A</v>
          </cell>
        </row>
        <row r="636">
          <cell r="A636">
            <v>605812</v>
          </cell>
          <cell r="B636" t="str">
            <v>Bueiro metálico sem interrupção de tráfego - D = 4,60 m - chapa galvanizada - escavado em material de 2ª categoria - aterro ferroviário máximo = 4,00 m</v>
          </cell>
          <cell r="C636" t="str">
            <v>m</v>
          </cell>
          <cell r="D636">
            <v>46239.28</v>
          </cell>
          <cell r="E636" t="e">
            <v>#N/A</v>
          </cell>
        </row>
        <row r="637">
          <cell r="A637">
            <v>605541</v>
          </cell>
          <cell r="B637" t="str">
            <v>Bueiro metálico sem interrupção de tráfego - D = 4,60 m - chapa galvanizada - escavado em material de 2ª categoria - aterro rodoviário máximo = 4,00 m</v>
          </cell>
          <cell r="C637" t="str">
            <v>m</v>
          </cell>
          <cell r="D637">
            <v>43607.77</v>
          </cell>
          <cell r="E637" t="e">
            <v>#N/A</v>
          </cell>
        </row>
        <row r="638">
          <cell r="A638">
            <v>605832</v>
          </cell>
          <cell r="B638" t="str">
            <v>Bueiro metálico sem interrupção de tráfego - D = 4,60 m - chapa galvanizada - escavado em material de 3ª categoria - aterro ferroviário máximo = 4,00 m</v>
          </cell>
          <cell r="C638" t="str">
            <v>m</v>
          </cell>
          <cell r="D638">
            <v>54798.73</v>
          </cell>
          <cell r="E638" t="e">
            <v>#N/A</v>
          </cell>
        </row>
        <row r="639">
          <cell r="A639">
            <v>605561</v>
          </cell>
          <cell r="B639" t="str">
            <v>Bueiro metálico sem interrupção de tráfego - D = 4,60 m - chapa galvanizada - escavado em material de 3ª categoria - aterro rodoviário máximo = 4,00 m</v>
          </cell>
          <cell r="C639" t="str">
            <v>m</v>
          </cell>
          <cell r="D639">
            <v>52167.21</v>
          </cell>
          <cell r="E639" t="e">
            <v>#N/A</v>
          </cell>
        </row>
        <row r="640">
          <cell r="A640">
            <v>605779</v>
          </cell>
          <cell r="B640" t="str">
            <v>Bueiro metálico sem interrupção de tráfego - D = 4,80 m - chapa galvanizada - escavado em material de 1ª categoria - aterro ferroviário máximo = 5,10 m</v>
          </cell>
          <cell r="C640" t="str">
            <v>m</v>
          </cell>
          <cell r="D640">
            <v>46917.39</v>
          </cell>
          <cell r="E640" t="e">
            <v>#N/A</v>
          </cell>
        </row>
        <row r="641">
          <cell r="A641">
            <v>605522</v>
          </cell>
          <cell r="B641" t="str">
            <v>Bueiro metálico sem interrupção de tráfego - D = 4,80 m - chapa galvanizada - escavado em material de 1ª categoria - aterro rodoviário máximo = 5,50 m</v>
          </cell>
          <cell r="C641" t="str">
            <v>m</v>
          </cell>
          <cell r="D641">
            <v>42558.64</v>
          </cell>
          <cell r="E641" t="e">
            <v>#N/A</v>
          </cell>
        </row>
        <row r="642">
          <cell r="A642">
            <v>605813</v>
          </cell>
          <cell r="B642" t="str">
            <v>Bueiro metálico sem interrupção de tráfego - D = 4,80 m - chapa galvanizada - escavado em material de 2ª categoria - aterro ferroviário máximo = 5,10 m</v>
          </cell>
          <cell r="C642" t="str">
            <v>m</v>
          </cell>
          <cell r="D642">
            <v>53039.77</v>
          </cell>
          <cell r="E642" t="e">
            <v>#N/A</v>
          </cell>
        </row>
        <row r="643">
          <cell r="A643">
            <v>605542</v>
          </cell>
          <cell r="B643" t="str">
            <v>Bueiro metálico sem interrupção de tráfego - D = 4,80 m - chapa galvanizada - escavado em material de 2ª categoria - aterro rodoviário máximo = 5,50 m</v>
          </cell>
          <cell r="C643" t="str">
            <v>m</v>
          </cell>
          <cell r="D643">
            <v>48681.02</v>
          </cell>
          <cell r="E643" t="e">
            <v>#N/A</v>
          </cell>
        </row>
        <row r="644">
          <cell r="A644">
            <v>605833</v>
          </cell>
          <cell r="B644" t="str">
            <v>Bueiro metálico sem interrupção de tráfego - D = 4,80 m - chapa galvanizada - escavado em material de 3ª categoria - aterro ferroviário máximo = 5,10 m</v>
          </cell>
          <cell r="C644" t="str">
            <v>m</v>
          </cell>
          <cell r="D644">
            <v>62327.360000000001</v>
          </cell>
          <cell r="E644" t="e">
            <v>#N/A</v>
          </cell>
        </row>
        <row r="645">
          <cell r="A645">
            <v>605562</v>
          </cell>
          <cell r="B645" t="str">
            <v>Bueiro metálico sem interrupção de tráfego - D = 4,80 m - chapa galvanizada - escavado em material de 3ª categoria - aterro rodoviário máximo = 5,50 m</v>
          </cell>
          <cell r="C645" t="str">
            <v>m</v>
          </cell>
          <cell r="D645">
            <v>57968.62</v>
          </cell>
          <cell r="E645" t="e">
            <v>#N/A</v>
          </cell>
        </row>
        <row r="646">
          <cell r="A646">
            <v>605780</v>
          </cell>
          <cell r="B646" t="str">
            <v>Bueiro metálico sem interrupção de tráfego - D = 5,00 m - chapa galvanizada - escavado em material de 1ª categoria - aterro ferroviário máximo = 4,80 m</v>
          </cell>
          <cell r="C646" t="str">
            <v>m</v>
          </cell>
          <cell r="D646">
            <v>49649.18</v>
          </cell>
          <cell r="E646" t="e">
            <v>#N/A</v>
          </cell>
        </row>
        <row r="647">
          <cell r="A647">
            <v>605523</v>
          </cell>
          <cell r="B647" t="str">
            <v>Bueiro metálico sem interrupção de tráfego - D = 5,00 m - chapa galvanizada - escavado em material de 1ª categoria - aterro rodoviário máximo = 5,30 m</v>
          </cell>
          <cell r="C647" t="str">
            <v>m</v>
          </cell>
          <cell r="D647">
            <v>45064.91</v>
          </cell>
          <cell r="E647" t="e">
            <v>#N/A</v>
          </cell>
        </row>
        <row r="648">
          <cell r="A648">
            <v>605814</v>
          </cell>
          <cell r="B648" t="str">
            <v>Bueiro metálico sem interrupção de tráfego - D = 5,00 m - chapa galvanizada - escavado em material de 2ª categoria - aterro ferroviário máximo = 4,80 m</v>
          </cell>
          <cell r="C648" t="str">
            <v>m</v>
          </cell>
          <cell r="D648">
            <v>56271.15</v>
          </cell>
          <cell r="E648" t="e">
            <v>#N/A</v>
          </cell>
        </row>
        <row r="649">
          <cell r="A649">
            <v>605543</v>
          </cell>
          <cell r="B649" t="str">
            <v>Bueiro metálico sem interrupção de tráfego - D = 5,00 m - chapa galvanizada - escavado em material de 2ª categoria - aterro rodoviário máximo = 5,30 m</v>
          </cell>
          <cell r="C649" t="str">
            <v>m</v>
          </cell>
          <cell r="D649">
            <v>51686.89</v>
          </cell>
          <cell r="E649" t="e">
            <v>#N/A</v>
          </cell>
        </row>
        <row r="650">
          <cell r="A650">
            <v>605834</v>
          </cell>
          <cell r="B650" t="str">
            <v>Bueiro metálico sem interrupção de tráfego - D = 5,00 m - chapa galvanizada - escavado em material de 3ª categoria - aterro ferroviário máximo = 4,80 m</v>
          </cell>
          <cell r="C650" t="str">
            <v>m</v>
          </cell>
          <cell r="D650">
            <v>66316.62</v>
          </cell>
          <cell r="E650" t="e">
            <v>#N/A</v>
          </cell>
        </row>
        <row r="651">
          <cell r="A651">
            <v>605563</v>
          </cell>
          <cell r="B651" t="str">
            <v>Bueiro metálico sem interrupção de tráfego - D = 5,00 m - chapa galvanizada - escavado em material de 3ª categoria - aterro rodoviário máximo = 5,30 m</v>
          </cell>
          <cell r="C651" t="str">
            <v>m</v>
          </cell>
          <cell r="D651">
            <v>61732.35</v>
          </cell>
          <cell r="E651" t="e">
            <v>#N/A</v>
          </cell>
        </row>
        <row r="652">
          <cell r="A652">
            <v>605606</v>
          </cell>
          <cell r="B652" t="str">
            <v>Sistema de escoramento telescópico regulável para tunnel liner</v>
          </cell>
          <cell r="C652" t="str">
            <v>m³</v>
          </cell>
          <cell r="D652">
            <v>14.85</v>
          </cell>
          <cell r="E652" t="e">
            <v>#N/A</v>
          </cell>
        </row>
        <row r="653">
          <cell r="A653">
            <v>705314</v>
          </cell>
          <cell r="B653" t="str">
            <v>Boca de BDCC 1,50 x 1,50 m - esconsidade 0° - areia e brita comerciais</v>
          </cell>
          <cell r="C653" t="str">
            <v>un</v>
          </cell>
          <cell r="D653">
            <v>13824.35</v>
          </cell>
          <cell r="E653" t="e">
            <v>#N/A</v>
          </cell>
        </row>
        <row r="654">
          <cell r="A654">
            <v>705312</v>
          </cell>
          <cell r="B654" t="str">
            <v>Boca de BDCC 1,50 x 1,50 m - esconsidade 0° - areia extraída e brita produzida</v>
          </cell>
          <cell r="C654" t="str">
            <v>un</v>
          </cell>
          <cell r="D654">
            <v>12596.36</v>
          </cell>
          <cell r="E654" t="e">
            <v>#N/A</v>
          </cell>
        </row>
        <row r="655">
          <cell r="A655">
            <v>705316</v>
          </cell>
          <cell r="B655" t="str">
            <v>Boca de BDCC 1,50 x 1,50 m - esconsidade 15° - areia e brita comerciais</v>
          </cell>
          <cell r="C655" t="str">
            <v>un</v>
          </cell>
          <cell r="D655">
            <v>15162.24</v>
          </cell>
          <cell r="E655" t="e">
            <v>#N/A</v>
          </cell>
        </row>
        <row r="656">
          <cell r="A656">
            <v>705315</v>
          </cell>
          <cell r="B656" t="str">
            <v>Boca de BDCC 1,50 x 1,50 m - esconsidade 15° - areia extraída e brita produzida</v>
          </cell>
          <cell r="C656" t="str">
            <v>un</v>
          </cell>
          <cell r="D656">
            <v>13839.31</v>
          </cell>
          <cell r="E656" t="e">
            <v>#N/A</v>
          </cell>
        </row>
        <row r="657">
          <cell r="A657">
            <v>705318</v>
          </cell>
          <cell r="B657" t="str">
            <v>Boca de BDCC 1,50 x 1,50 m - esconsidade 30° - areia e brita comerciais</v>
          </cell>
          <cell r="C657" t="str">
            <v>un</v>
          </cell>
          <cell r="D657">
            <v>16170.28</v>
          </cell>
          <cell r="E657" t="e">
            <v>#N/A</v>
          </cell>
        </row>
        <row r="658">
          <cell r="A658">
            <v>705317</v>
          </cell>
          <cell r="B658" t="str">
            <v>Boca de BDCC 1,50 x 1,50 m - esconsidade 30° - areia extraída e brita produzida</v>
          </cell>
          <cell r="C658" t="str">
            <v>un</v>
          </cell>
          <cell r="D658">
            <v>14679.23</v>
          </cell>
          <cell r="E658" t="e">
            <v>#N/A</v>
          </cell>
        </row>
        <row r="659">
          <cell r="A659">
            <v>705320</v>
          </cell>
          <cell r="B659" t="str">
            <v>Boca de BDCC 1,50 x 1,50 m - esconsidade 45° - areia e brita comerciais</v>
          </cell>
          <cell r="C659" t="str">
            <v>un</v>
          </cell>
          <cell r="D659">
            <v>20301.150000000001</v>
          </cell>
          <cell r="E659" t="e">
            <v>#N/A</v>
          </cell>
        </row>
        <row r="660">
          <cell r="A660">
            <v>705319</v>
          </cell>
          <cell r="B660" t="str">
            <v>Boca de BDCC 1,50 x 1,50 m - esconsidade 45° - areia extraída e brita produzida</v>
          </cell>
          <cell r="C660" t="str">
            <v>un</v>
          </cell>
          <cell r="D660">
            <v>18476.39</v>
          </cell>
          <cell r="E660" t="e">
            <v>#N/A</v>
          </cell>
        </row>
        <row r="661">
          <cell r="A661">
            <v>705322</v>
          </cell>
          <cell r="B661" t="str">
            <v>Boca de BDCC 2,00 x 2,00 m - esconsidade 0° - areia e brita comerciais</v>
          </cell>
          <cell r="C661" t="str">
            <v>un</v>
          </cell>
          <cell r="D661">
            <v>21453.16</v>
          </cell>
          <cell r="E661" t="e">
            <v>#N/A</v>
          </cell>
        </row>
        <row r="662">
          <cell r="A662">
            <v>705321</v>
          </cell>
          <cell r="B662" t="str">
            <v>Boca de BDCC 2,00 x 2,00 m - esconsidade 0° - areia extraída e brita produzida</v>
          </cell>
          <cell r="C662" t="str">
            <v>un</v>
          </cell>
          <cell r="D662">
            <v>19389.509999999998</v>
          </cell>
          <cell r="E662" t="e">
            <v>#N/A</v>
          </cell>
        </row>
        <row r="663">
          <cell r="A663">
            <v>705324</v>
          </cell>
          <cell r="B663" t="str">
            <v>Boca de BDCC 2,00 x 2,00 m - esconsidade 15° - areia e brita comerciais</v>
          </cell>
          <cell r="C663" t="str">
            <v>un</v>
          </cell>
          <cell r="D663">
            <v>23546.98</v>
          </cell>
          <cell r="E663" t="e">
            <v>#N/A</v>
          </cell>
        </row>
        <row r="664">
          <cell r="A664">
            <v>705323</v>
          </cell>
          <cell r="B664" t="str">
            <v>Boca de BDCC 2,00 x 2,00 m - esconsidade 15° - areia extraída e brita produzida</v>
          </cell>
          <cell r="C664" t="str">
            <v>un</v>
          </cell>
          <cell r="D664">
            <v>21338</v>
          </cell>
          <cell r="E664" t="e">
            <v>#N/A</v>
          </cell>
        </row>
        <row r="665">
          <cell r="A665">
            <v>705326</v>
          </cell>
          <cell r="B665" t="str">
            <v>Boca de BDCC 2,00 x 2,00 m - esconsidade 30° - areia e brita comerciais</v>
          </cell>
          <cell r="C665" t="str">
            <v>un</v>
          </cell>
          <cell r="D665">
            <v>25278.19</v>
          </cell>
          <cell r="E665" t="e">
            <v>#N/A</v>
          </cell>
        </row>
        <row r="666">
          <cell r="A666">
            <v>705325</v>
          </cell>
          <cell r="B666" t="str">
            <v>Boca de BDCC 2,00 x 2,00 m - esconsidade 30° - areia extraída e brita produzida</v>
          </cell>
          <cell r="C666" t="str">
            <v>un</v>
          </cell>
          <cell r="D666">
            <v>22860.23</v>
          </cell>
          <cell r="E666" t="e">
            <v>#N/A</v>
          </cell>
        </row>
        <row r="667">
          <cell r="A667">
            <v>705328</v>
          </cell>
          <cell r="B667" t="str">
            <v>Boca de BDCC 2,00 x 2,00 m - esconsidade 45° - areia e brita comerciais</v>
          </cell>
          <cell r="C667" t="str">
            <v>un</v>
          </cell>
          <cell r="D667">
            <v>32120.58</v>
          </cell>
          <cell r="E667" t="e">
            <v>#N/A</v>
          </cell>
        </row>
        <row r="668">
          <cell r="A668">
            <v>705327</v>
          </cell>
          <cell r="B668" t="str">
            <v>Boca de BDCC 2,00 x 2,00 m - esconsidade 45° - areia extraída e brita produzida</v>
          </cell>
          <cell r="C668" t="str">
            <v>un</v>
          </cell>
          <cell r="D668">
            <v>29120.81</v>
          </cell>
          <cell r="E668" t="e">
            <v>#N/A</v>
          </cell>
        </row>
        <row r="669">
          <cell r="A669">
            <v>705330</v>
          </cell>
          <cell r="B669" t="str">
            <v>Boca de BDCC 2,50 x 2,50 m - esconsidade 0° - areia e brita comerciais</v>
          </cell>
          <cell r="C669" t="str">
            <v>un</v>
          </cell>
          <cell r="D669">
            <v>30031.02</v>
          </cell>
          <cell r="E669">
            <v>28986.47</v>
          </cell>
        </row>
        <row r="670">
          <cell r="A670">
            <v>705329</v>
          </cell>
          <cell r="B670" t="str">
            <v>Boca de BDCC 2,50 x 2,50 m - esconsidade 0° - areia extraída e brita produzida</v>
          </cell>
          <cell r="C670" t="str">
            <v>un</v>
          </cell>
          <cell r="D670">
            <v>27028.15</v>
          </cell>
          <cell r="E670" t="e">
            <v>#N/A</v>
          </cell>
        </row>
        <row r="671">
          <cell r="A671">
            <v>705332</v>
          </cell>
          <cell r="B671" t="str">
            <v>Boca de BDCC 2,50 x 2,50 m - esconsidade 15° - areia e brita comerciais</v>
          </cell>
          <cell r="C671" t="str">
            <v>un</v>
          </cell>
          <cell r="D671">
            <v>32479.56</v>
          </cell>
          <cell r="E671" t="e">
            <v>#N/A</v>
          </cell>
        </row>
        <row r="672">
          <cell r="A672">
            <v>705331</v>
          </cell>
          <cell r="B672" t="str">
            <v>Boca de BDCC 2,50 x 2,50 m - esconsidade 15° - areia extraída e brita produzida</v>
          </cell>
          <cell r="C672" t="str">
            <v>un</v>
          </cell>
          <cell r="D672">
            <v>29421.02</v>
          </cell>
          <cell r="E672" t="e">
            <v>#N/A</v>
          </cell>
        </row>
        <row r="673">
          <cell r="A673">
            <v>705334</v>
          </cell>
          <cell r="B673" t="str">
            <v>Boca de BDCC 2,50 x 2,50 m - esconsidade 30° - areia e brita comerciais</v>
          </cell>
          <cell r="C673" t="str">
            <v>un</v>
          </cell>
          <cell r="D673">
            <v>34588.769999999997</v>
          </cell>
          <cell r="E673" t="e">
            <v>#N/A</v>
          </cell>
        </row>
        <row r="674">
          <cell r="A674">
            <v>705333</v>
          </cell>
          <cell r="B674" t="str">
            <v>Boca de BDCC 2,50 x 2,50 m - esconsidade 30° - areia extraída e brita produzida</v>
          </cell>
          <cell r="C674" t="str">
            <v>un</v>
          </cell>
          <cell r="D674">
            <v>31558.61</v>
          </cell>
          <cell r="E674" t="e">
            <v>#N/A</v>
          </cell>
        </row>
        <row r="675">
          <cell r="A675">
            <v>705336</v>
          </cell>
          <cell r="B675" t="str">
            <v>Boca de BDCC 2,50 x 2,50 m - esconsidade 45° - areia e brita comerciais</v>
          </cell>
          <cell r="C675" t="str">
            <v>un</v>
          </cell>
          <cell r="D675">
            <v>46556.57</v>
          </cell>
          <cell r="E675" t="e">
            <v>#N/A</v>
          </cell>
        </row>
        <row r="676">
          <cell r="A676">
            <v>705335</v>
          </cell>
          <cell r="B676" t="str">
            <v>Boca de BDCC 2,50 x 2,50 m - esconsidade 45° - areia extraída e brita produzida</v>
          </cell>
          <cell r="C676" t="str">
            <v>un</v>
          </cell>
          <cell r="D676">
            <v>42332.56</v>
          </cell>
          <cell r="E676" t="e">
            <v>#N/A</v>
          </cell>
        </row>
        <row r="677">
          <cell r="A677">
            <v>705338</v>
          </cell>
          <cell r="B677" t="str">
            <v>Boca de BDCC 3,00 x 3,00 m - esconsidade 0° - areia e brita comerciais</v>
          </cell>
          <cell r="C677" t="str">
            <v>un</v>
          </cell>
          <cell r="D677">
            <v>43484.58</v>
          </cell>
          <cell r="E677" t="e">
            <v>#N/A</v>
          </cell>
        </row>
        <row r="678">
          <cell r="A678">
            <v>705337</v>
          </cell>
          <cell r="B678" t="str">
            <v>Boca de BDCC 3,00 x 3,00 m - esconsidade 0° - areia extraída e brita produzida</v>
          </cell>
          <cell r="C678" t="str">
            <v>un</v>
          </cell>
          <cell r="D678">
            <v>39108.730000000003</v>
          </cell>
          <cell r="E678" t="e">
            <v>#N/A</v>
          </cell>
        </row>
        <row r="679">
          <cell r="A679">
            <v>705340</v>
          </cell>
          <cell r="B679" t="str">
            <v>Boca de BDCC 3,00 x 3,00 m - esconsidade 15° - areia e brita comerciais</v>
          </cell>
          <cell r="C679" t="str">
            <v>un</v>
          </cell>
          <cell r="D679">
            <v>46881.1</v>
          </cell>
          <cell r="E679" t="e">
            <v>#N/A</v>
          </cell>
        </row>
        <row r="680">
          <cell r="A680">
            <v>705339</v>
          </cell>
          <cell r="B680" t="str">
            <v>Boca de BDCC 3,00 x 3,00 m - esconsidade 15° - areia extraída e brita produzida</v>
          </cell>
          <cell r="C680" t="str">
            <v>un</v>
          </cell>
          <cell r="D680">
            <v>42464.9</v>
          </cell>
          <cell r="E680" t="e">
            <v>#N/A</v>
          </cell>
        </row>
        <row r="681">
          <cell r="A681">
            <v>705342</v>
          </cell>
          <cell r="B681" t="str">
            <v>Boca de BDCC 3,00 x 3,00 m - esconsidade 30° - areia e brita comerciais</v>
          </cell>
          <cell r="C681" t="str">
            <v>un</v>
          </cell>
          <cell r="D681">
            <v>53223.78</v>
          </cell>
          <cell r="E681" t="e">
            <v>#N/A</v>
          </cell>
        </row>
        <row r="682">
          <cell r="A682">
            <v>705341</v>
          </cell>
          <cell r="B682" t="str">
            <v>Boca de BDCC 3,00 x 3,00 m - esconsidade 30° - areia extraída e brita produzida</v>
          </cell>
          <cell r="C682" t="str">
            <v>un</v>
          </cell>
          <cell r="D682">
            <v>48311.839999999997</v>
          </cell>
          <cell r="E682" t="e">
            <v>#N/A</v>
          </cell>
        </row>
        <row r="683">
          <cell r="A683">
            <v>705344</v>
          </cell>
          <cell r="B683" t="str">
            <v>Boca de BDCC 3,00 x 3,00 m - esconsidade 45° - areia e brita comerciais</v>
          </cell>
          <cell r="C683" t="str">
            <v>un</v>
          </cell>
          <cell r="D683">
            <v>67492.22</v>
          </cell>
          <cell r="E683" t="e">
            <v>#N/A</v>
          </cell>
        </row>
        <row r="684">
          <cell r="A684">
            <v>705343</v>
          </cell>
          <cell r="B684" t="str">
            <v>Boca de BDCC 3,00 x 3,00 m - esconsidade 45° - areia extraída e brita produzida</v>
          </cell>
          <cell r="C684" t="str">
            <v>un</v>
          </cell>
          <cell r="D684">
            <v>61475.45</v>
          </cell>
          <cell r="E684" t="e">
            <v>#N/A</v>
          </cell>
        </row>
        <row r="685">
          <cell r="A685">
            <v>705225</v>
          </cell>
          <cell r="B685" t="str">
            <v>Boca de BSCC 1,50 x 1,50 m - esconsidade 0° - areia e brita comerciais</v>
          </cell>
          <cell r="C685" t="str">
            <v>un</v>
          </cell>
          <cell r="D685">
            <v>11823.67</v>
          </cell>
          <cell r="E685" t="e">
            <v>#N/A</v>
          </cell>
        </row>
        <row r="686">
          <cell r="A686">
            <v>705224</v>
          </cell>
          <cell r="B686" t="str">
            <v>Boca de BSCC 1,50 x 1,50 m - esconsidade 0° - areia extraída e brita produzida</v>
          </cell>
          <cell r="C686" t="str">
            <v>un</v>
          </cell>
          <cell r="D686">
            <v>10690.22</v>
          </cell>
          <cell r="E686" t="e">
            <v>#N/A</v>
          </cell>
        </row>
        <row r="687">
          <cell r="A687">
            <v>705227</v>
          </cell>
          <cell r="B687" t="str">
            <v>Boca de BSCC 1,50 x 1,50 m - esconsidade 15° - areia e brita comerciais</v>
          </cell>
          <cell r="C687" t="str">
            <v>un</v>
          </cell>
          <cell r="D687">
            <v>12227.46</v>
          </cell>
          <cell r="E687" t="e">
            <v>#N/A</v>
          </cell>
        </row>
        <row r="688">
          <cell r="A688">
            <v>705226</v>
          </cell>
          <cell r="B688" t="str">
            <v>Boca de BSCC 1,50 x 1,50 m - esconsidade 15° - areia extraída e brita produzida</v>
          </cell>
          <cell r="C688" t="str">
            <v>un</v>
          </cell>
          <cell r="D688">
            <v>11191.65</v>
          </cell>
          <cell r="E688" t="e">
            <v>#N/A</v>
          </cell>
        </row>
        <row r="689">
          <cell r="A689">
            <v>705229</v>
          </cell>
          <cell r="B689" t="str">
            <v>Boca de BSCC 1,50 x 1,50 m - esconsidade 30° - areia e brita comerciais</v>
          </cell>
          <cell r="C689" t="str">
            <v>un</v>
          </cell>
          <cell r="D689">
            <v>13175.74</v>
          </cell>
          <cell r="E689" t="e">
            <v>#N/A</v>
          </cell>
        </row>
        <row r="690">
          <cell r="A690">
            <v>705228</v>
          </cell>
          <cell r="B690" t="str">
            <v>Boca de BSCC 1,50 x 1,50 m - esconsidade 30° - areia extraída e brita produzida</v>
          </cell>
          <cell r="C690" t="str">
            <v>un</v>
          </cell>
          <cell r="D690">
            <v>11979.88</v>
          </cell>
          <cell r="E690" t="e">
            <v>#N/A</v>
          </cell>
        </row>
        <row r="691">
          <cell r="A691">
            <v>705231</v>
          </cell>
          <cell r="B691" t="str">
            <v>Boca de BSCC 1,50 x 1,50 m - esconsidade 45° - areia e brita comerciais</v>
          </cell>
          <cell r="C691" t="str">
            <v>un</v>
          </cell>
          <cell r="D691">
            <v>16429.009999999998</v>
          </cell>
          <cell r="E691" t="e">
            <v>#N/A</v>
          </cell>
        </row>
        <row r="692">
          <cell r="A692">
            <v>705230</v>
          </cell>
          <cell r="B692" t="str">
            <v>Boca de BSCC 1,50 x 1,50 m - esconsidade 45° - areia extraída e brita produzida</v>
          </cell>
          <cell r="C692" t="str">
            <v>un</v>
          </cell>
          <cell r="D692">
            <v>15029.22</v>
          </cell>
          <cell r="E692" t="e">
            <v>#N/A</v>
          </cell>
        </row>
        <row r="693">
          <cell r="A693">
            <v>705233</v>
          </cell>
          <cell r="B693" t="str">
            <v>Boca de BSCC 2,00 x 2,00 m - esconsidade 0° - areia e brita comerciais</v>
          </cell>
          <cell r="C693" t="str">
            <v>un</v>
          </cell>
          <cell r="D693">
            <v>18464.05</v>
          </cell>
          <cell r="E693">
            <v>17797.740000000002</v>
          </cell>
        </row>
        <row r="694">
          <cell r="A694">
            <v>705232</v>
          </cell>
          <cell r="B694" t="str">
            <v>Boca de BSCC 2,00 x 2,00 m - esconsidade 0° - areia extraída e brita produzida</v>
          </cell>
          <cell r="C694" t="str">
            <v>un</v>
          </cell>
          <cell r="D694">
            <v>16661.21</v>
          </cell>
          <cell r="E694" t="e">
            <v>#N/A</v>
          </cell>
        </row>
        <row r="695">
          <cell r="A695">
            <v>705235</v>
          </cell>
          <cell r="B695" t="str">
            <v>Boca de BSCC 2,00 x 2,00 m - esconsidade 15° - areia e brita comerciais</v>
          </cell>
          <cell r="C695" t="str">
            <v>un</v>
          </cell>
          <cell r="D695">
            <v>18975.5</v>
          </cell>
          <cell r="E695" t="e">
            <v>#N/A</v>
          </cell>
        </row>
        <row r="696">
          <cell r="A696">
            <v>705234</v>
          </cell>
          <cell r="B696" t="str">
            <v>Boca de BSCC 2,00 x 2,00 m - esconsidade 15° - areia extraída e brita produzida</v>
          </cell>
          <cell r="C696" t="str">
            <v>un</v>
          </cell>
          <cell r="D696">
            <v>17298.240000000002</v>
          </cell>
          <cell r="E696" t="e">
            <v>#N/A</v>
          </cell>
        </row>
        <row r="697">
          <cell r="A697">
            <v>705237</v>
          </cell>
          <cell r="B697" t="str">
            <v>Boca de BSCC 2,00 x 2,00 m - esconsidade 30° - areia e brita comerciais</v>
          </cell>
          <cell r="C697" t="str">
            <v>un</v>
          </cell>
          <cell r="D697">
            <v>20530.830000000002</v>
          </cell>
          <cell r="E697" t="e">
            <v>#N/A</v>
          </cell>
        </row>
        <row r="698">
          <cell r="A698">
            <v>705236</v>
          </cell>
          <cell r="B698" t="str">
            <v>Boca de BSCC 2,00 x 2,00 m - esconsidade 30° - areia extraída e brita produzida</v>
          </cell>
          <cell r="C698" t="str">
            <v>un</v>
          </cell>
          <cell r="D698">
            <v>18648.36</v>
          </cell>
          <cell r="E698" t="e">
            <v>#N/A</v>
          </cell>
        </row>
        <row r="699">
          <cell r="A699">
            <v>705239</v>
          </cell>
          <cell r="B699" t="str">
            <v>Boca de BSCC 2,00 x 2,00 m - esconsidade 45° - areia e brita comerciais</v>
          </cell>
          <cell r="C699" t="str">
            <v>un</v>
          </cell>
          <cell r="D699">
            <v>26244.77</v>
          </cell>
          <cell r="E699" t="e">
            <v>#N/A</v>
          </cell>
        </row>
        <row r="700">
          <cell r="A700">
            <v>705238</v>
          </cell>
          <cell r="B700" t="str">
            <v>Boca de BSCC 2,00 x 2,00 m - esconsidade 45° - areia extraída e brita produzida</v>
          </cell>
          <cell r="C700" t="str">
            <v>un</v>
          </cell>
          <cell r="D700">
            <v>23891.23</v>
          </cell>
          <cell r="E700" t="e">
            <v>#N/A</v>
          </cell>
        </row>
        <row r="701">
          <cell r="A701">
            <v>705241</v>
          </cell>
          <cell r="B701" t="str">
            <v>Boca de BSCC 2,50 x 2,50 m - esconsidade 0° - areia e brita comerciais</v>
          </cell>
          <cell r="C701" t="str">
            <v>un</v>
          </cell>
          <cell r="D701">
            <v>24979.91</v>
          </cell>
          <cell r="E701" t="e">
            <v>#N/A</v>
          </cell>
        </row>
        <row r="702">
          <cell r="A702">
            <v>705240</v>
          </cell>
          <cell r="B702" t="str">
            <v>Boca de BSCC 2,50 x 2,50 m - esconsidade 0° - areia extraída e brita produzida</v>
          </cell>
          <cell r="C702" t="str">
            <v>un</v>
          </cell>
          <cell r="D702">
            <v>22504.18</v>
          </cell>
          <cell r="E702" t="e">
            <v>#N/A</v>
          </cell>
        </row>
        <row r="703">
          <cell r="A703">
            <v>705243</v>
          </cell>
          <cell r="B703" t="str">
            <v>Boca de BSCC 2,50 x 2,50 m - esconsidade 15° - areia e brita comerciais</v>
          </cell>
          <cell r="C703" t="str">
            <v>un</v>
          </cell>
          <cell r="D703">
            <v>26489.94</v>
          </cell>
          <cell r="E703" t="e">
            <v>#N/A</v>
          </cell>
        </row>
        <row r="704">
          <cell r="A704">
            <v>705242</v>
          </cell>
          <cell r="B704" t="str">
            <v>Boca de BSCC 2,50 x 2,50 m - esconsidade 15° - areia extraída e brita produzida</v>
          </cell>
          <cell r="C704" t="str">
            <v>un</v>
          </cell>
          <cell r="D704">
            <v>24014.3</v>
          </cell>
          <cell r="E704" t="e">
            <v>#N/A</v>
          </cell>
        </row>
        <row r="705">
          <cell r="A705">
            <v>705245</v>
          </cell>
          <cell r="B705" t="str">
            <v>Boca de BSCC 2,50 x 2,50 m - esconsidade 30° - areia e brita comerciais</v>
          </cell>
          <cell r="C705" t="str">
            <v>un</v>
          </cell>
          <cell r="D705">
            <v>29375.59</v>
          </cell>
          <cell r="E705" t="e">
            <v>#N/A</v>
          </cell>
        </row>
        <row r="706">
          <cell r="A706">
            <v>705244</v>
          </cell>
          <cell r="B706" t="str">
            <v>Boca de BSCC 2,50 x 2,50 m - esconsidade 30° - areia extraída e brita produzida</v>
          </cell>
          <cell r="C706" t="str">
            <v>un</v>
          </cell>
          <cell r="D706">
            <v>26734.67</v>
          </cell>
          <cell r="E706" t="e">
            <v>#N/A</v>
          </cell>
        </row>
        <row r="707">
          <cell r="A707">
            <v>705247</v>
          </cell>
          <cell r="B707" t="str">
            <v>Boca de BSCC 2,50 x 2,50 m - esconsidade 45° - areia e brita comerciais</v>
          </cell>
          <cell r="C707" t="str">
            <v>un</v>
          </cell>
          <cell r="D707">
            <v>37254.21</v>
          </cell>
          <cell r="E707" t="e">
            <v>#N/A</v>
          </cell>
        </row>
        <row r="708">
          <cell r="A708">
            <v>705246</v>
          </cell>
          <cell r="B708" t="str">
            <v>Boca de BSCC 2,50 x 2,50 m - esconsidade 45° - areia extraída e brita produzida</v>
          </cell>
          <cell r="C708" t="str">
            <v>un</v>
          </cell>
          <cell r="D708">
            <v>34018.800000000003</v>
          </cell>
          <cell r="E708" t="e">
            <v>#N/A</v>
          </cell>
        </row>
        <row r="709">
          <cell r="A709">
            <v>705249</v>
          </cell>
          <cell r="B709" t="str">
            <v>Boca de BSCC 3,00 x 3,00 m - esconsidade 0° - areia e brita comerciais</v>
          </cell>
          <cell r="C709" t="str">
            <v>un</v>
          </cell>
          <cell r="D709">
            <v>35549.089999999997</v>
          </cell>
          <cell r="E709" t="e">
            <v>#N/A</v>
          </cell>
        </row>
        <row r="710">
          <cell r="A710">
            <v>705248</v>
          </cell>
          <cell r="B710" t="str">
            <v>Boca de BSCC 3,00 x 3,00 m - esconsidade 0° - areia extraída e brita produzida</v>
          </cell>
          <cell r="C710" t="str">
            <v>un</v>
          </cell>
          <cell r="D710">
            <v>31957.759999999998</v>
          </cell>
          <cell r="E710" t="e">
            <v>#N/A</v>
          </cell>
        </row>
        <row r="711">
          <cell r="A711">
            <v>705251</v>
          </cell>
          <cell r="B711" t="str">
            <v>Boca de BSCC 3,00 x 3,00 m - esconsidade 15° - areia e brita comerciais</v>
          </cell>
          <cell r="C711" t="str">
            <v>un</v>
          </cell>
          <cell r="D711">
            <v>37644.6</v>
          </cell>
          <cell r="E711" t="e">
            <v>#N/A</v>
          </cell>
        </row>
        <row r="712">
          <cell r="A712">
            <v>705250</v>
          </cell>
          <cell r="B712" t="str">
            <v>Boca de BSCC 3,00 x 3,00 m - esconsidade 15° - areia extraída e brita produzida</v>
          </cell>
          <cell r="C712" t="str">
            <v>un</v>
          </cell>
          <cell r="D712">
            <v>34052.79</v>
          </cell>
          <cell r="E712" t="e">
            <v>#N/A</v>
          </cell>
        </row>
        <row r="713">
          <cell r="A713">
            <v>705253</v>
          </cell>
          <cell r="B713" t="str">
            <v>Boca de BSCC 3,00 x 3,00 m - esconsidade 30° - areia e brita comerciais</v>
          </cell>
          <cell r="C713" t="str">
            <v>un</v>
          </cell>
          <cell r="D713">
            <v>41177.67</v>
          </cell>
          <cell r="E713" t="e">
            <v>#N/A</v>
          </cell>
        </row>
        <row r="714">
          <cell r="A714">
            <v>705252</v>
          </cell>
          <cell r="B714" t="str">
            <v>Boca de BSCC 3,00 x 3,00 m - esconsidade 30° - areia extraída e brita produzida</v>
          </cell>
          <cell r="C714" t="str">
            <v>un</v>
          </cell>
          <cell r="D714">
            <v>37271.31</v>
          </cell>
          <cell r="E714" t="e">
            <v>#N/A</v>
          </cell>
        </row>
        <row r="715">
          <cell r="A715">
            <v>705255</v>
          </cell>
          <cell r="B715" t="str">
            <v>Boca de BSCC 3,00 x 3,00 m - esconsidade 45° - areia e brita comerciais</v>
          </cell>
          <cell r="C715" t="str">
            <v>un</v>
          </cell>
          <cell r="D715">
            <v>52138.85</v>
          </cell>
          <cell r="E715" t="e">
            <v>#N/A</v>
          </cell>
        </row>
        <row r="716">
          <cell r="A716">
            <v>705254</v>
          </cell>
          <cell r="B716" t="str">
            <v>Boca de BSCC 3,00 x 3,00 m - esconsidade 45° - areia extraída e brita produzida</v>
          </cell>
          <cell r="C716" t="str">
            <v>un</v>
          </cell>
          <cell r="D716">
            <v>47415.94</v>
          </cell>
          <cell r="E716" t="e">
            <v>#N/A</v>
          </cell>
        </row>
        <row r="717">
          <cell r="A717">
            <v>705403</v>
          </cell>
          <cell r="B717" t="str">
            <v>Boca de BTCC 1,50 x 1,50 m - esconsidade 0° - areia e brita comerciais</v>
          </cell>
          <cell r="C717" t="str">
            <v>un</v>
          </cell>
          <cell r="D717">
            <v>17323.43</v>
          </cell>
          <cell r="E717" t="e">
            <v>#N/A</v>
          </cell>
        </row>
        <row r="718">
          <cell r="A718">
            <v>705402</v>
          </cell>
          <cell r="B718" t="str">
            <v>Boca de BTCC 1,50 x 1,50 m - esconsidade 0° - areia extraída e brita produzida</v>
          </cell>
          <cell r="C718" t="str">
            <v>un</v>
          </cell>
          <cell r="D718">
            <v>15678.68</v>
          </cell>
          <cell r="E718" t="e">
            <v>#N/A</v>
          </cell>
        </row>
        <row r="719">
          <cell r="A719">
            <v>705405</v>
          </cell>
          <cell r="B719" t="str">
            <v>Boca de BTCC 1,50 x 1,50 m - esconsidade 15° - areia e brita comerciais</v>
          </cell>
          <cell r="C719" t="str">
            <v>un</v>
          </cell>
          <cell r="D719">
            <v>18730.75</v>
          </cell>
          <cell r="E719" t="e">
            <v>#N/A</v>
          </cell>
        </row>
        <row r="720">
          <cell r="A720">
            <v>705404</v>
          </cell>
          <cell r="B720" t="str">
            <v>Boca de BTCC 1,50 x 1,50 m - esconsidade 15° - areia extraída e brita produzida</v>
          </cell>
          <cell r="C720" t="str">
            <v>un</v>
          </cell>
          <cell r="D720">
            <v>17068.599999999999</v>
          </cell>
          <cell r="E720" t="e">
            <v>#N/A</v>
          </cell>
        </row>
        <row r="721">
          <cell r="A721">
            <v>705407</v>
          </cell>
          <cell r="B721" t="str">
            <v>Boca de BTCC 1,50 x 1,50 m - esconsidade 30° - areia e brita comerciais</v>
          </cell>
          <cell r="C721" t="str">
            <v>un</v>
          </cell>
          <cell r="D721">
            <v>19598.25</v>
          </cell>
          <cell r="E721" t="e">
            <v>#N/A</v>
          </cell>
        </row>
        <row r="722">
          <cell r="A722">
            <v>705406</v>
          </cell>
          <cell r="B722" t="str">
            <v>Boca de BTCC 1,50 x 1,50 m - esconsidade 30° - areia extraída e brita produzida</v>
          </cell>
          <cell r="C722" t="str">
            <v>un</v>
          </cell>
          <cell r="D722">
            <v>17746.849999999999</v>
          </cell>
          <cell r="E722" t="e">
            <v>#N/A</v>
          </cell>
        </row>
        <row r="723">
          <cell r="A723">
            <v>705409</v>
          </cell>
          <cell r="B723" t="str">
            <v>Boca de BTCC 1,50 x 1,50 m - esconsidade 45° - areia e brita comerciais</v>
          </cell>
          <cell r="C723" t="str">
            <v>un</v>
          </cell>
          <cell r="D723">
            <v>24703.23</v>
          </cell>
          <cell r="E723" t="e">
            <v>#N/A</v>
          </cell>
        </row>
        <row r="724">
          <cell r="A724">
            <v>705408</v>
          </cell>
          <cell r="B724" t="str">
            <v>Boca de BTCC 1,50 x 1,50 m - esconsidade 45° - areia extraída e brita produzida</v>
          </cell>
          <cell r="C724" t="str">
            <v>un</v>
          </cell>
          <cell r="D724">
            <v>22422.54</v>
          </cell>
          <cell r="E724" t="e">
            <v>#N/A</v>
          </cell>
        </row>
        <row r="725">
          <cell r="A725">
            <v>705411</v>
          </cell>
          <cell r="B725" t="str">
            <v>Boca de BTCC 2,00 x 2,00 m - esconsidade 0° - areia e brita comerciais</v>
          </cell>
          <cell r="C725" t="str">
            <v>un</v>
          </cell>
          <cell r="D725">
            <v>26339.79</v>
          </cell>
          <cell r="E725">
            <v>25424.95</v>
          </cell>
        </row>
        <row r="726">
          <cell r="A726">
            <v>705410</v>
          </cell>
          <cell r="B726" t="str">
            <v>Boca de BTCC 2,00 x 2,00 m - esconsidade 0° - areia extraída e brita produzida</v>
          </cell>
          <cell r="C726" t="str">
            <v>un</v>
          </cell>
          <cell r="D726">
            <v>23688.37</v>
          </cell>
          <cell r="E726" t="e">
            <v>#N/A</v>
          </cell>
        </row>
        <row r="727">
          <cell r="A727">
            <v>705413</v>
          </cell>
          <cell r="B727" t="str">
            <v>Boca de BTCC 2,00 x 2,00 m - esconsidade 15° - areia e brita comerciais</v>
          </cell>
          <cell r="C727" t="str">
            <v>un</v>
          </cell>
          <cell r="D727">
            <v>28334.16</v>
          </cell>
          <cell r="E727" t="e">
            <v>#N/A</v>
          </cell>
        </row>
        <row r="728">
          <cell r="A728">
            <v>705412</v>
          </cell>
          <cell r="B728" t="str">
            <v>Boca de BTCC 2,00 x 2,00 m - esconsidade 15° - areia extraída e brita produzida</v>
          </cell>
          <cell r="C728" t="str">
            <v>un</v>
          </cell>
          <cell r="D728">
            <v>25681.84</v>
          </cell>
          <cell r="E728" t="e">
            <v>#N/A</v>
          </cell>
        </row>
        <row r="729">
          <cell r="A729">
            <v>705415</v>
          </cell>
          <cell r="B729" t="str">
            <v>Boca de BTCC 2,00 x 2,00 m - esconsidade 30° - areia e brita comerciais</v>
          </cell>
          <cell r="C729" t="str">
            <v>un</v>
          </cell>
          <cell r="D729">
            <v>31200.34</v>
          </cell>
          <cell r="E729" t="e">
            <v>#N/A</v>
          </cell>
        </row>
        <row r="730">
          <cell r="A730">
            <v>705414</v>
          </cell>
          <cell r="B730" t="str">
            <v>Boca de BTCC 2,00 x 2,00 m - esconsidade 30° - areia extraída e brita produzida</v>
          </cell>
          <cell r="C730" t="str">
            <v>un</v>
          </cell>
          <cell r="D730">
            <v>28211.66</v>
          </cell>
          <cell r="E730" t="e">
            <v>#N/A</v>
          </cell>
        </row>
        <row r="731">
          <cell r="A731">
            <v>705417</v>
          </cell>
          <cell r="B731" t="str">
            <v>Boca de BTCC 2,00 x 2,00 m - esconsidade 45° - areia e brita comerciais</v>
          </cell>
          <cell r="C731" t="str">
            <v>un</v>
          </cell>
          <cell r="D731">
            <v>39552.89</v>
          </cell>
          <cell r="E731" t="e">
            <v>#N/A</v>
          </cell>
        </row>
        <row r="732">
          <cell r="A732">
            <v>705416</v>
          </cell>
          <cell r="B732" t="str">
            <v>Boca de BTCC 2,00 x 2,00 m - esconsidade 45° - areia extraída e brita produzida</v>
          </cell>
          <cell r="C732" t="str">
            <v>un</v>
          </cell>
          <cell r="D732">
            <v>35874.43</v>
          </cell>
          <cell r="E732" t="e">
            <v>#N/A</v>
          </cell>
        </row>
        <row r="733">
          <cell r="A733">
            <v>705419</v>
          </cell>
          <cell r="B733" t="str">
            <v>Boca de BTCC 2,50 x 2,50 m - esconsidade 0° - areia e brita comerciais</v>
          </cell>
          <cell r="C733" t="str">
            <v>un</v>
          </cell>
          <cell r="D733">
            <v>37350.629999999997</v>
          </cell>
          <cell r="E733">
            <v>36071.379999999997</v>
          </cell>
        </row>
        <row r="734">
          <cell r="A734">
            <v>705418</v>
          </cell>
          <cell r="B734" t="str">
            <v>Boca de BTCC 2,50 x 2,50 m - esconsidade 0° - areia extraída e brita produzida</v>
          </cell>
          <cell r="C734" t="str">
            <v>un</v>
          </cell>
          <cell r="D734">
            <v>33645.699999999997</v>
          </cell>
          <cell r="E734" t="e">
            <v>#N/A</v>
          </cell>
        </row>
        <row r="735">
          <cell r="A735">
            <v>705421</v>
          </cell>
          <cell r="B735" t="str">
            <v>Boca de BTCC 2,50 x 2,50 m - esconsidade 15° - areia e brita comerciais</v>
          </cell>
          <cell r="C735" t="str">
            <v>un</v>
          </cell>
          <cell r="D735">
            <v>40183.65</v>
          </cell>
          <cell r="E735" t="e">
            <v>#N/A</v>
          </cell>
        </row>
        <row r="736">
          <cell r="A736">
            <v>705420</v>
          </cell>
          <cell r="B736" t="str">
            <v>Boca de BTCC 2,50 x 2,50 m - esconsidade 15° - areia extraída e brita produzida</v>
          </cell>
          <cell r="C736" t="str">
            <v>un</v>
          </cell>
          <cell r="D736">
            <v>36463.85</v>
          </cell>
          <cell r="E736" t="e">
            <v>#N/A</v>
          </cell>
        </row>
        <row r="737">
          <cell r="A737">
            <v>705423</v>
          </cell>
          <cell r="B737" t="str">
            <v>Boca de BTCC 2,50 x 2,50 m - esconsidade 30° - areia e brita comerciais</v>
          </cell>
          <cell r="C737" t="str">
            <v>un</v>
          </cell>
          <cell r="D737">
            <v>45755.74</v>
          </cell>
          <cell r="E737" t="e">
            <v>#N/A</v>
          </cell>
        </row>
        <row r="738">
          <cell r="A738">
            <v>705422</v>
          </cell>
          <cell r="B738" t="str">
            <v>Boca de BTCC 2,50 x 2,50 m - esconsidade 30° - areia extraída e brita produzida</v>
          </cell>
          <cell r="C738" t="str">
            <v>un</v>
          </cell>
          <cell r="D738">
            <v>41593.64</v>
          </cell>
          <cell r="E738" t="e">
            <v>#N/A</v>
          </cell>
        </row>
        <row r="739">
          <cell r="A739">
            <v>705425</v>
          </cell>
          <cell r="B739" t="str">
            <v>Boca de BTCC 2,50 x 2,50 m - esconsidade 45° - areia e brita comerciais</v>
          </cell>
          <cell r="C739" t="str">
            <v>un</v>
          </cell>
          <cell r="D739">
            <v>57970.31</v>
          </cell>
          <cell r="E739" t="e">
            <v>#N/A</v>
          </cell>
        </row>
        <row r="740">
          <cell r="A740">
            <v>705424</v>
          </cell>
          <cell r="B740" t="str">
            <v>Boca de BTCC 2,50 x 2,50 m - esconsidade 45° - areia extraída e brita produzida</v>
          </cell>
          <cell r="C740" t="str">
            <v>un</v>
          </cell>
          <cell r="D740">
            <v>52863.23</v>
          </cell>
          <cell r="E740" t="e">
            <v>#N/A</v>
          </cell>
        </row>
        <row r="741">
          <cell r="A741">
            <v>705427</v>
          </cell>
          <cell r="B741" t="str">
            <v>Boca de BTCC 3,00 x 3,00 m - esconsidade 0° - areia e brita comerciais</v>
          </cell>
          <cell r="C741" t="str">
            <v>un</v>
          </cell>
          <cell r="D741">
            <v>52863.42</v>
          </cell>
          <cell r="E741" t="e">
            <v>#N/A</v>
          </cell>
        </row>
        <row r="742">
          <cell r="A742">
            <v>705426</v>
          </cell>
          <cell r="B742" t="str">
            <v>Boca de BTCC 3,00 x 3,00 m - esconsidade 0° - areia extraída e brita produzida</v>
          </cell>
          <cell r="C742" t="str">
            <v>un</v>
          </cell>
          <cell r="D742">
            <v>47504.480000000003</v>
          </cell>
          <cell r="E742" t="e">
            <v>#N/A</v>
          </cell>
        </row>
        <row r="743">
          <cell r="A743">
            <v>705429</v>
          </cell>
          <cell r="B743" t="str">
            <v>Boca de BTCC 3,00 x 3,00 m - esconsidade 15° - areia e brita comerciais</v>
          </cell>
          <cell r="C743" t="str">
            <v>un</v>
          </cell>
          <cell r="D743">
            <v>54675.040000000001</v>
          </cell>
          <cell r="E743" t="e">
            <v>#N/A</v>
          </cell>
        </row>
        <row r="744">
          <cell r="A744">
            <v>705428</v>
          </cell>
          <cell r="B744" t="str">
            <v>Boca de BTCC 3,00 x 3,00 m - esconsidade 15° - areia extraída e brita produzida</v>
          </cell>
          <cell r="C744" t="str">
            <v>un</v>
          </cell>
          <cell r="D744">
            <v>49406.49</v>
          </cell>
          <cell r="E744" t="e">
            <v>#N/A</v>
          </cell>
        </row>
        <row r="745">
          <cell r="A745">
            <v>705431</v>
          </cell>
          <cell r="B745" t="str">
            <v>Boca de BTCC 3,00 x 3,00 m - esconsidade 30° - areia e brita comerciais</v>
          </cell>
          <cell r="C745" t="str">
            <v>un</v>
          </cell>
          <cell r="D745">
            <v>65900.490000000005</v>
          </cell>
          <cell r="E745" t="e">
            <v>#N/A</v>
          </cell>
        </row>
        <row r="746">
          <cell r="A746">
            <v>705430</v>
          </cell>
          <cell r="B746" t="str">
            <v>Boca de BTCC 3,00 x 3,00 m - esconsidade 30° - areia extraída e brita produzida</v>
          </cell>
          <cell r="C746" t="str">
            <v>un</v>
          </cell>
          <cell r="D746">
            <v>60020.93</v>
          </cell>
          <cell r="E746" t="e">
            <v>#N/A</v>
          </cell>
        </row>
        <row r="747">
          <cell r="A747">
            <v>705433</v>
          </cell>
          <cell r="B747" t="str">
            <v>Boca de BTCC 3,00 x 3,00 m - esconsidade 45° - areia e brita comerciais</v>
          </cell>
          <cell r="C747" t="str">
            <v>un</v>
          </cell>
          <cell r="D747">
            <v>83611.39</v>
          </cell>
          <cell r="E747" t="e">
            <v>#N/A</v>
          </cell>
        </row>
        <row r="748">
          <cell r="A748">
            <v>705432</v>
          </cell>
          <cell r="B748" t="str">
            <v>Boca de BTCC 3,00 x 3,00 m - esconsidade 45° - areia extraída e brita produzida</v>
          </cell>
          <cell r="C748" t="str">
            <v>un</v>
          </cell>
          <cell r="D748">
            <v>76329.03</v>
          </cell>
          <cell r="E748" t="e">
            <v>#N/A</v>
          </cell>
        </row>
        <row r="749">
          <cell r="A749">
            <v>705257</v>
          </cell>
          <cell r="B749" t="str">
            <v>Corpo de BDCC 1,50 x 1,50 m - moldado no local - altura do aterro 0,00 a 1,00 m - areia e brita comerciais</v>
          </cell>
          <cell r="C749" t="str">
            <v>m</v>
          </cell>
          <cell r="D749">
            <v>4087.33</v>
          </cell>
          <cell r="E749" t="e">
            <v>#N/A</v>
          </cell>
        </row>
        <row r="750">
          <cell r="A750">
            <v>705256</v>
          </cell>
          <cell r="B750" t="str">
            <v>Corpo de BDCC 1,50 x 1,50 m - moldado no local - altura do aterro 0,00 a 1,00 m - areia extraída e brita produzida</v>
          </cell>
          <cell r="C750" t="str">
            <v>m</v>
          </cell>
          <cell r="D750">
            <v>3753.83</v>
          </cell>
          <cell r="E750" t="e">
            <v>#N/A</v>
          </cell>
        </row>
        <row r="751">
          <cell r="A751">
            <v>705259</v>
          </cell>
          <cell r="B751" t="str">
            <v>Corpo de BDCC 1,50 x 1,50 m - moldado no local - altura do aterro 1,00 a 2,50 m - areia e brita comerciais</v>
          </cell>
          <cell r="C751" t="str">
            <v>m</v>
          </cell>
          <cell r="D751">
            <v>3551.39</v>
          </cell>
          <cell r="E751" t="e">
            <v>#N/A</v>
          </cell>
        </row>
        <row r="752">
          <cell r="A752">
            <v>705258</v>
          </cell>
          <cell r="B752" t="str">
            <v>Corpo de BDCC 1,50 x 1,50 m - moldado no local - altura do aterro 1,00 a 2,50 m - areia extraída e brita produzida</v>
          </cell>
          <cell r="C752" t="str">
            <v>m</v>
          </cell>
          <cell r="D752">
            <v>3217.88</v>
          </cell>
          <cell r="E752" t="e">
            <v>#N/A</v>
          </cell>
        </row>
        <row r="753">
          <cell r="A753">
            <v>705267</v>
          </cell>
          <cell r="B753" t="str">
            <v>Corpo de BDCC 1,50 x 1,50 m - moldado no local - altura do aterro 10,00 a 12,50 m - areia e brita comerciais</v>
          </cell>
          <cell r="C753" t="str">
            <v>m</v>
          </cell>
          <cell r="D753">
            <v>5152.6499999999996</v>
          </cell>
          <cell r="E753" t="e">
            <v>#N/A</v>
          </cell>
        </row>
        <row r="754">
          <cell r="A754">
            <v>705266</v>
          </cell>
          <cell r="B754" t="str">
            <v>Corpo de BDCC 1,50 x 1,50 m - moldado no local - altura do aterro 10,00 a 12,50 m - areia extraída e brita produzida</v>
          </cell>
          <cell r="C754" t="str">
            <v>m</v>
          </cell>
          <cell r="D754">
            <v>4711.05</v>
          </cell>
          <cell r="E754" t="e">
            <v>#N/A</v>
          </cell>
        </row>
        <row r="755">
          <cell r="A755">
            <v>705269</v>
          </cell>
          <cell r="B755" t="str">
            <v>Corpo de BDCC 1,50 x 1,50 m - moldado no local - altura do aterro 12,50 a 15,00 m - areia e brita comerciais</v>
          </cell>
          <cell r="C755" t="str">
            <v>m</v>
          </cell>
          <cell r="D755">
            <v>5414.6</v>
          </cell>
          <cell r="E755" t="e">
            <v>#N/A</v>
          </cell>
        </row>
        <row r="756">
          <cell r="A756">
            <v>705268</v>
          </cell>
          <cell r="B756" t="str">
            <v>Corpo de BDCC 1,50 x 1,50 m - moldado no local - altura do aterro 12,50 a 15,00 m - areia extraída e brita produzida</v>
          </cell>
          <cell r="C756" t="str">
            <v>m</v>
          </cell>
          <cell r="D756">
            <v>4972.99</v>
          </cell>
          <cell r="E756" t="e">
            <v>#N/A</v>
          </cell>
        </row>
        <row r="757">
          <cell r="A757">
            <v>705261</v>
          </cell>
          <cell r="B757" t="str">
            <v>Corpo de BDCC 1,50 x 1,50 m - moldado no local - altura do aterro 2,50 a 5,00 m - areia e brita comerciais</v>
          </cell>
          <cell r="C757" t="str">
            <v>m</v>
          </cell>
          <cell r="D757">
            <v>3800.63</v>
          </cell>
          <cell r="E757" t="e">
            <v>#N/A</v>
          </cell>
        </row>
        <row r="758">
          <cell r="A758">
            <v>705260</v>
          </cell>
          <cell r="B758" t="str">
            <v>Corpo de BDCC 1,50 x 1,50 m - moldado no local - altura do aterro 2,50 a 5,00 m - areia extraída e brita produzida</v>
          </cell>
          <cell r="C758" t="str">
            <v>m</v>
          </cell>
          <cell r="D758">
            <v>3467.13</v>
          </cell>
          <cell r="E758" t="e">
            <v>#N/A</v>
          </cell>
        </row>
        <row r="759">
          <cell r="A759">
            <v>705263</v>
          </cell>
          <cell r="B759" t="str">
            <v>Corpo de BDCC 1,50 x 1,50 m - moldado no local - altura do aterro 5,00 a 7,50 m - areia e brita comerciais</v>
          </cell>
          <cell r="C759" t="str">
            <v>m</v>
          </cell>
          <cell r="D759">
            <v>4293.26</v>
          </cell>
          <cell r="E759" t="e">
            <v>#N/A</v>
          </cell>
        </row>
        <row r="760">
          <cell r="A760">
            <v>705262</v>
          </cell>
          <cell r="B760" t="str">
            <v>Corpo de BDCC 1,50 x 1,50 m - moldado no local - altura do aterro 5,00 a 7,50 m - areia extraída e brita produzida</v>
          </cell>
          <cell r="C760" t="str">
            <v>m</v>
          </cell>
          <cell r="D760">
            <v>3959.75</v>
          </cell>
          <cell r="E760" t="e">
            <v>#N/A</v>
          </cell>
        </row>
        <row r="761">
          <cell r="A761">
            <v>705265</v>
          </cell>
          <cell r="B761" t="str">
            <v>Corpo de BDCC 1,50 x 1,50 m - moldado no local - altura do aterro 7,50 a 10,00 m - areia e brita comerciais</v>
          </cell>
          <cell r="C761" t="str">
            <v>m</v>
          </cell>
          <cell r="D761">
            <v>4716.67</v>
          </cell>
          <cell r="E761" t="e">
            <v>#N/A</v>
          </cell>
        </row>
        <row r="762">
          <cell r="A762">
            <v>705264</v>
          </cell>
          <cell r="B762" t="str">
            <v>Corpo de BDCC 1,50 x 1,50 m - moldado no local - altura do aterro 7,50 a 10,00 m - areia extraída e brita produzida</v>
          </cell>
          <cell r="C762" t="str">
            <v>m</v>
          </cell>
          <cell r="D762">
            <v>4383.16</v>
          </cell>
          <cell r="E762" t="e">
            <v>#N/A</v>
          </cell>
        </row>
        <row r="763">
          <cell r="A763">
            <v>705271</v>
          </cell>
          <cell r="B763" t="str">
            <v>Corpo de BDCC 2,00 x 2,00 m - moldado no local - altura do aterro 0,00 a 1,00 m - areia e brita comerciais</v>
          </cell>
          <cell r="C763" t="str">
            <v>m</v>
          </cell>
          <cell r="D763">
            <v>5866.44</v>
          </cell>
          <cell r="E763" t="e">
            <v>#N/A</v>
          </cell>
        </row>
        <row r="764">
          <cell r="A764">
            <v>705270</v>
          </cell>
          <cell r="B764" t="str">
            <v>Corpo de BDCC 2,00 x 2,00 m - moldado no local - altura do aterro 0,00 a 1,00 m - areia extraída e brita produzida</v>
          </cell>
          <cell r="C764" t="str">
            <v>m</v>
          </cell>
          <cell r="D764">
            <v>5435.28</v>
          </cell>
          <cell r="E764" t="e">
            <v>#N/A</v>
          </cell>
        </row>
        <row r="765">
          <cell r="A765">
            <v>705273</v>
          </cell>
          <cell r="B765" t="str">
            <v>Corpo de BDCC 2,00 x 2,00 m - moldado no local - altura do aterro 1,00 a 2,50 m - areia e brita comerciais</v>
          </cell>
          <cell r="C765" t="str">
            <v>m</v>
          </cell>
          <cell r="D765">
            <v>5210.33</v>
          </cell>
          <cell r="E765" t="e">
            <v>#N/A</v>
          </cell>
        </row>
        <row r="766">
          <cell r="A766">
            <v>705272</v>
          </cell>
          <cell r="B766" t="str">
            <v>Corpo de BDCC 2,00 x 2,00 m - moldado no local - altura do aterro 1,00 a 2,50 m - areia extraída e brita produzida</v>
          </cell>
          <cell r="C766" t="str">
            <v>m</v>
          </cell>
          <cell r="D766">
            <v>4779.17</v>
          </cell>
          <cell r="E766" t="e">
            <v>#N/A</v>
          </cell>
        </row>
        <row r="767">
          <cell r="A767">
            <v>705281</v>
          </cell>
          <cell r="B767" t="str">
            <v>Corpo de BDCC 2,00 x 2,00 m - moldado no local - altura do aterro 10,00 a 12,50 m - areia e brita comerciais</v>
          </cell>
          <cell r="C767" t="str">
            <v>m</v>
          </cell>
          <cell r="D767">
            <v>8090.11</v>
          </cell>
          <cell r="E767" t="e">
            <v>#N/A</v>
          </cell>
        </row>
        <row r="768">
          <cell r="A768">
            <v>705280</v>
          </cell>
          <cell r="B768" t="str">
            <v>Corpo de BDCC 2,00 x 2,00 m - moldado no local - altura do aterro 10,00 a 12,50 m - areia extraída e brita produzida</v>
          </cell>
          <cell r="C768" t="str">
            <v>m</v>
          </cell>
          <cell r="D768">
            <v>7394.57</v>
          </cell>
          <cell r="E768" t="e">
            <v>#N/A</v>
          </cell>
        </row>
        <row r="769">
          <cell r="A769">
            <v>705283</v>
          </cell>
          <cell r="B769" t="str">
            <v>Corpo de BDCC 2,00 x 2,00 m - moldado no local - altura do aterro 12,50 a 15,00 m - areia e brita comerciais</v>
          </cell>
          <cell r="C769" t="str">
            <v>m</v>
          </cell>
          <cell r="D769">
            <v>8295.41</v>
          </cell>
          <cell r="E769" t="e">
            <v>#N/A</v>
          </cell>
        </row>
        <row r="770">
          <cell r="A770">
            <v>705282</v>
          </cell>
          <cell r="B770" t="str">
            <v>Corpo de BDCC 2,00 x 2,00 m - moldado no local - altura do aterro 12,50 a 15,00 m - areia extraída e brita produzida</v>
          </cell>
          <cell r="C770" t="str">
            <v>m</v>
          </cell>
          <cell r="D770">
            <v>7599.87</v>
          </cell>
          <cell r="E770" t="e">
            <v>#N/A</v>
          </cell>
        </row>
        <row r="771">
          <cell r="A771">
            <v>705275</v>
          </cell>
          <cell r="B771" t="str">
            <v>Corpo de BDCC 2,00 x 2,00 m - moldado no local - altura do aterro 2,50 a 5,00 m - areia e brita comerciais</v>
          </cell>
          <cell r="C771" t="str">
            <v>m</v>
          </cell>
          <cell r="D771">
            <v>5855.45</v>
          </cell>
          <cell r="E771" t="e">
            <v>#N/A</v>
          </cell>
        </row>
        <row r="772">
          <cell r="A772">
            <v>705274</v>
          </cell>
          <cell r="B772" t="str">
            <v>Corpo de BDCC 2,00 x 2,00 m - moldado no local - altura do aterro 2,50 a 5,00 m - areia extraída e brita produzida</v>
          </cell>
          <cell r="C772" t="str">
            <v>m</v>
          </cell>
          <cell r="D772">
            <v>5424.28</v>
          </cell>
          <cell r="E772" t="e">
            <v>#N/A</v>
          </cell>
        </row>
        <row r="773">
          <cell r="A773">
            <v>705277</v>
          </cell>
          <cell r="B773" t="str">
            <v>Corpo de BDCC 2,00 x 2,00 m - moldado no local - altura do aterro 5,00 a 7,50 m - areia e brita comerciais</v>
          </cell>
          <cell r="C773" t="str">
            <v>m</v>
          </cell>
          <cell r="D773">
            <v>6597.35</v>
          </cell>
          <cell r="E773" t="e">
            <v>#N/A</v>
          </cell>
        </row>
        <row r="774">
          <cell r="A774">
            <v>705276</v>
          </cell>
          <cell r="B774" t="str">
            <v>Corpo de BDCC 2,00 x 2,00 m - moldado no local - altura do aterro 5,00 a 7,50 m - areia extraída e brita produzida</v>
          </cell>
          <cell r="C774" t="str">
            <v>m</v>
          </cell>
          <cell r="D774">
            <v>6033.24</v>
          </cell>
          <cell r="E774" t="e">
            <v>#N/A</v>
          </cell>
        </row>
        <row r="775">
          <cell r="A775">
            <v>705279</v>
          </cell>
          <cell r="B775" t="str">
            <v>Corpo de BDCC 2,00 x 2,00 m - moldado no local - altura do aterro 7,50 a 10,00 m - areia e brita comerciais</v>
          </cell>
          <cell r="C775" t="str">
            <v>m</v>
          </cell>
          <cell r="D775">
            <v>7500.45</v>
          </cell>
          <cell r="E775" t="e">
            <v>#N/A</v>
          </cell>
        </row>
        <row r="776">
          <cell r="A776">
            <v>705278</v>
          </cell>
          <cell r="B776" t="str">
            <v>Corpo de BDCC 2,00 x 2,00 m - moldado no local - altura do aterro 7,50 a 10,00 m - areia extraída e brita produzida</v>
          </cell>
          <cell r="C776" t="str">
            <v>m</v>
          </cell>
          <cell r="D776">
            <v>6936.34</v>
          </cell>
          <cell r="E776" t="e">
            <v>#N/A</v>
          </cell>
        </row>
        <row r="777">
          <cell r="A777">
            <v>705285</v>
          </cell>
          <cell r="B777" t="str">
            <v>Corpo de BDCC 2,50 x 2,50 m - moldado no local - altura do aterro 0,00 a 1,00 m - areia e brita comerciais</v>
          </cell>
          <cell r="C777" t="str">
            <v>m</v>
          </cell>
          <cell r="D777">
            <v>7539.57</v>
          </cell>
          <cell r="E777">
            <v>7280.73</v>
          </cell>
        </row>
        <row r="778">
          <cell r="A778">
            <v>705284</v>
          </cell>
          <cell r="B778" t="str">
            <v>Corpo de BDCC 2,50 x 2,50 m - moldado no local - altura do aterro 0,00 a 1,00 m - areia extraída e brita produzida</v>
          </cell>
          <cell r="C778" t="str">
            <v>m</v>
          </cell>
          <cell r="D778">
            <v>6997.59</v>
          </cell>
          <cell r="E778" t="e">
            <v>#N/A</v>
          </cell>
        </row>
        <row r="779">
          <cell r="A779">
            <v>705287</v>
          </cell>
          <cell r="B779" t="str">
            <v>Corpo de BDCC 2,50 x 2,50 m - moldado no local - altura do aterro 1,00 a 2,50 m - areia e brita comerciais</v>
          </cell>
          <cell r="C779" t="str">
            <v>m</v>
          </cell>
          <cell r="D779">
            <v>6890.94</v>
          </cell>
          <cell r="E779" t="e">
            <v>#N/A</v>
          </cell>
        </row>
        <row r="780">
          <cell r="A780">
            <v>705286</v>
          </cell>
          <cell r="B780" t="str">
            <v>Corpo de BDCC 2,50 x 2,50 m - moldado no local - altura do aterro 1,00 a 2,50 m - areia extraída e brita produzida</v>
          </cell>
          <cell r="C780" t="str">
            <v>m</v>
          </cell>
          <cell r="D780">
            <v>6348.97</v>
          </cell>
          <cell r="E780" t="e">
            <v>#N/A</v>
          </cell>
        </row>
        <row r="781">
          <cell r="A781">
            <v>705295</v>
          </cell>
          <cell r="B781" t="str">
            <v>Corpo de BDCC 2,50 x 2,50 m - moldado no local - altura do aterro 10,00 a 12,50 m - areia e brita comerciais</v>
          </cell>
          <cell r="C781" t="str">
            <v>m</v>
          </cell>
          <cell r="D781">
            <v>10592.51</v>
          </cell>
          <cell r="E781" t="e">
            <v>#N/A</v>
          </cell>
        </row>
        <row r="782">
          <cell r="A782">
            <v>705294</v>
          </cell>
          <cell r="B782" t="str">
            <v>Corpo de BDCC 2,50 x 2,50 m - moldado no local - altura do aterro 10,00 a 12,50 m - areia extraída e brita produzida</v>
          </cell>
          <cell r="C782" t="str">
            <v>m</v>
          </cell>
          <cell r="D782">
            <v>9755.4500000000007</v>
          </cell>
          <cell r="E782" t="e">
            <v>#N/A</v>
          </cell>
        </row>
        <row r="783">
          <cell r="A783">
            <v>705297</v>
          </cell>
          <cell r="B783" t="str">
            <v>Corpo de BDCC 2,50 x 2,50 m - moldado no local - altura do aterro 12,50 a 15,00 m - areia e brita comerciais</v>
          </cell>
          <cell r="C783" t="str">
            <v>m</v>
          </cell>
          <cell r="D783">
            <v>11442.03</v>
          </cell>
          <cell r="E783" t="e">
            <v>#N/A</v>
          </cell>
        </row>
        <row r="784">
          <cell r="A784">
            <v>705296</v>
          </cell>
          <cell r="B784" t="str">
            <v>Corpo de BDCC 2,50 x 2,50 m - moldado no local - altura do aterro 12,50 a 15,00 m - areia extraída e brita produzida</v>
          </cell>
          <cell r="C784" t="str">
            <v>m</v>
          </cell>
          <cell r="D784">
            <v>10604.98</v>
          </cell>
          <cell r="E784" t="e">
            <v>#N/A</v>
          </cell>
        </row>
        <row r="785">
          <cell r="A785">
            <v>705289</v>
          </cell>
          <cell r="B785" t="str">
            <v>Corpo de BDCC 2,50 x 2,50 m - moldado no local - altura do aterro 2,50 a 5,00 m - areia e brita comerciais</v>
          </cell>
          <cell r="C785" t="str">
            <v>m</v>
          </cell>
          <cell r="D785">
            <v>7795.67</v>
          </cell>
          <cell r="E785" t="e">
            <v>#N/A</v>
          </cell>
        </row>
        <row r="786">
          <cell r="A786">
            <v>705288</v>
          </cell>
          <cell r="B786" t="str">
            <v>Corpo de BDCC 2,50 x 2,50 m - moldado no local - altura do aterro 2,50 a 5,00 m - areia extraída e brita produzida</v>
          </cell>
          <cell r="C786" t="str">
            <v>m</v>
          </cell>
          <cell r="D786">
            <v>7109.06</v>
          </cell>
          <cell r="E786" t="e">
            <v>#N/A</v>
          </cell>
        </row>
        <row r="787">
          <cell r="A787">
            <v>705291</v>
          </cell>
          <cell r="B787" t="str">
            <v>Corpo de BDCC 2,50 x 2,50 m - moldado no local - altura do aterro 5,00 a 7,50 m - areia e brita comerciais</v>
          </cell>
          <cell r="C787" t="str">
            <v>m</v>
          </cell>
          <cell r="D787">
            <v>8882.75</v>
          </cell>
          <cell r="E787" t="e">
            <v>#N/A</v>
          </cell>
        </row>
        <row r="788">
          <cell r="A788">
            <v>705290</v>
          </cell>
          <cell r="B788" t="str">
            <v>Corpo de BDCC 2,50 x 2,50 m - moldado no local - altura do aterro 5,00 a 7,50 m - areia extraída e brita produzida</v>
          </cell>
          <cell r="C788" t="str">
            <v>m</v>
          </cell>
          <cell r="D788">
            <v>8196.1299999999992</v>
          </cell>
          <cell r="E788" t="e">
            <v>#N/A</v>
          </cell>
        </row>
        <row r="789">
          <cell r="A789">
            <v>705293</v>
          </cell>
          <cell r="B789" t="str">
            <v>Corpo de BDCC 2,50 x 2,50 m - moldado no local - altura do aterro 7,50 a 10,00 m - areia e brita comerciais</v>
          </cell>
          <cell r="C789" t="str">
            <v>m</v>
          </cell>
          <cell r="D789">
            <v>9593.44</v>
          </cell>
          <cell r="E789" t="e">
            <v>#N/A</v>
          </cell>
        </row>
        <row r="790">
          <cell r="A790">
            <v>705292</v>
          </cell>
          <cell r="B790" t="str">
            <v>Corpo de BDCC 2,50 x 2,50 m - moldado no local - altura do aterro 7,50 a 10,00 m - areia extraída e brita produzida</v>
          </cell>
          <cell r="C790" t="str">
            <v>m</v>
          </cell>
          <cell r="D790">
            <v>8756.39</v>
          </cell>
          <cell r="E790" t="e">
            <v>#N/A</v>
          </cell>
        </row>
        <row r="791">
          <cell r="A791">
            <v>705299</v>
          </cell>
          <cell r="B791" t="str">
            <v>Corpo de BDCC 3,00 x 3,00 m - moldado no local - altura do aterro 0,00 a 1,00 m - areia e brita comerciais</v>
          </cell>
          <cell r="C791" t="str">
            <v>m</v>
          </cell>
          <cell r="D791">
            <v>9693.02</v>
          </cell>
          <cell r="E791" t="e">
            <v>#N/A</v>
          </cell>
        </row>
        <row r="792">
          <cell r="A792">
            <v>705298</v>
          </cell>
          <cell r="B792" t="str">
            <v>Corpo de BDCC 3,00 x 3,00 m - moldado no local - altura do aterro 0,00 a 1,00 m - areia extraída e brita produzida</v>
          </cell>
          <cell r="C792" t="str">
            <v>m</v>
          </cell>
          <cell r="D792">
            <v>8883.9</v>
          </cell>
          <cell r="E792" t="e">
            <v>#N/A</v>
          </cell>
        </row>
        <row r="793">
          <cell r="A793">
            <v>705301</v>
          </cell>
          <cell r="B793" t="str">
            <v>Corpo de BDCC 3,00 x 3,00 m - moldado no local - altura do aterro 1,00 a 2,50 m - areia e brita comerciais</v>
          </cell>
          <cell r="C793" t="str">
            <v>m</v>
          </cell>
          <cell r="D793">
            <v>9075.1200000000008</v>
          </cell>
          <cell r="E793" t="e">
            <v>#N/A</v>
          </cell>
        </row>
        <row r="794">
          <cell r="A794">
            <v>705300</v>
          </cell>
          <cell r="B794" t="str">
            <v>Corpo de BDCC 3,00 x 3,00 m - moldado no local - altura do aterro 1,00 a 2,50 m - areia extraída e brita produzida</v>
          </cell>
          <cell r="C794" t="str">
            <v>m</v>
          </cell>
          <cell r="D794">
            <v>8266</v>
          </cell>
          <cell r="E794" t="e">
            <v>#N/A</v>
          </cell>
        </row>
        <row r="795">
          <cell r="A795">
            <v>705309</v>
          </cell>
          <cell r="B795" t="str">
            <v>Corpo de BDCC 3,00 x 3,00 m - moldado no local - altura do aterro 10,00 a 12,50 m - areia e brita comerciais</v>
          </cell>
          <cell r="C795" t="str">
            <v>m</v>
          </cell>
          <cell r="D795">
            <v>14708.74</v>
          </cell>
          <cell r="E795" t="e">
            <v>#N/A</v>
          </cell>
        </row>
        <row r="796">
          <cell r="A796">
            <v>705308</v>
          </cell>
          <cell r="B796" t="str">
            <v>Corpo de BDCC 3,00 x 3,00 m - moldado no local - altura do aterro 10,00 a 12,50 m - areia extraída e brita produzida</v>
          </cell>
          <cell r="C796" t="str">
            <v>m</v>
          </cell>
          <cell r="D796">
            <v>13497.86</v>
          </cell>
          <cell r="E796" t="e">
            <v>#N/A</v>
          </cell>
        </row>
        <row r="797">
          <cell r="A797">
            <v>705311</v>
          </cell>
          <cell r="B797" t="str">
            <v>Corpo de BDCC 3,00 x 3,00 m - moldado no local - altura do aterro 12,50 a 15,00 m - areia e brita comerciais</v>
          </cell>
          <cell r="C797" t="str">
            <v>m</v>
          </cell>
          <cell r="D797">
            <v>14611.66</v>
          </cell>
          <cell r="E797" t="e">
            <v>#N/A</v>
          </cell>
        </row>
        <row r="798">
          <cell r="A798">
            <v>705310</v>
          </cell>
          <cell r="B798" t="str">
            <v>Corpo de BDCC 3,00 x 3,00 m - moldado no local - altura do aterro 12,50 a 15,00 m - areia extraída e brita produzida</v>
          </cell>
          <cell r="C798" t="str">
            <v>m</v>
          </cell>
          <cell r="D798">
            <v>13400.77</v>
          </cell>
          <cell r="E798" t="e">
            <v>#N/A</v>
          </cell>
        </row>
        <row r="799">
          <cell r="A799">
            <v>705303</v>
          </cell>
          <cell r="B799" t="str">
            <v>Corpo de BDCC 3,00 x 3,00 m - moldado no local - altura do aterro 2,50 a 5,00 m - areia e brita comerciais</v>
          </cell>
          <cell r="C799" t="str">
            <v>m</v>
          </cell>
          <cell r="D799">
            <v>9775.93</v>
          </cell>
          <cell r="E799" t="e">
            <v>#N/A</v>
          </cell>
        </row>
        <row r="800">
          <cell r="A800">
            <v>705302</v>
          </cell>
          <cell r="B800" t="str">
            <v>Corpo de BDCC 3,00 x 3,00 m - moldado no local - altura do aterro 2,50 a 5,00 m - areia extraída e brita produzida</v>
          </cell>
          <cell r="C800" t="str">
            <v>m</v>
          </cell>
          <cell r="D800">
            <v>8790.07</v>
          </cell>
          <cell r="E800" t="e">
            <v>#N/A</v>
          </cell>
        </row>
        <row r="801">
          <cell r="A801">
            <v>705305</v>
          </cell>
          <cell r="B801" t="str">
            <v>Corpo de BDCC 3,00 x 3,00 m - moldado no local - altura do aterro 5,00 a 7,50 m - areia e brita comerciais</v>
          </cell>
          <cell r="C801" t="str">
            <v>m</v>
          </cell>
          <cell r="D801">
            <v>11918.64</v>
          </cell>
          <cell r="E801" t="e">
            <v>#N/A</v>
          </cell>
        </row>
        <row r="802">
          <cell r="A802">
            <v>705304</v>
          </cell>
          <cell r="B802" t="str">
            <v>Corpo de BDCC 3,00 x 3,00 m - moldado no local - altura do aterro 5,00 a 7,50 m - areia extraída e brita produzida</v>
          </cell>
          <cell r="C802" t="str">
            <v>m</v>
          </cell>
          <cell r="D802">
            <v>10932.78</v>
          </cell>
          <cell r="E802" t="e">
            <v>#N/A</v>
          </cell>
        </row>
        <row r="803">
          <cell r="A803">
            <v>705307</v>
          </cell>
          <cell r="B803" t="str">
            <v>Corpo de BDCC 3,00 x 3,00 m - moldado no local - altura do aterro 7,50 a 10,00 m - areia e brita comerciais</v>
          </cell>
          <cell r="C803" t="str">
            <v>m</v>
          </cell>
          <cell r="D803">
            <v>13165.31</v>
          </cell>
          <cell r="E803" t="e">
            <v>#N/A</v>
          </cell>
        </row>
        <row r="804">
          <cell r="A804">
            <v>705306</v>
          </cell>
          <cell r="B804" t="str">
            <v>Corpo de BDCC 3,00 x 3,00 m - moldado no local - altura do aterro 7,50 a 10,00 m - areia extraída e brita produzida</v>
          </cell>
          <cell r="C804" t="str">
            <v>m</v>
          </cell>
          <cell r="D804">
            <v>11954.43</v>
          </cell>
          <cell r="E804" t="e">
            <v>#N/A</v>
          </cell>
        </row>
        <row r="805">
          <cell r="A805">
            <v>705169</v>
          </cell>
          <cell r="B805" t="str">
            <v>Corpo de BSCC 1,50 x 1,50 m - moldado no local - altura do aterro 0,00 a 1,00 m - areia e brita comerciais</v>
          </cell>
          <cell r="C805" t="str">
            <v>m</v>
          </cell>
          <cell r="D805">
            <v>2449.8000000000002</v>
          </cell>
          <cell r="E805" t="e">
            <v>#N/A</v>
          </cell>
        </row>
        <row r="806">
          <cell r="A806">
            <v>705168</v>
          </cell>
          <cell r="B806" t="str">
            <v>Corpo de BSCC 1,50 x 1,50 m - moldado no local - altura do aterro 0,00 a 1,00 m - areia extraída e brita produzida</v>
          </cell>
          <cell r="C806" t="str">
            <v>m</v>
          </cell>
          <cell r="D806">
            <v>2262.81</v>
          </cell>
          <cell r="E806" t="e">
            <v>#N/A</v>
          </cell>
        </row>
        <row r="807">
          <cell r="A807">
            <v>705171</v>
          </cell>
          <cell r="B807" t="str">
            <v>Corpo de BSCC 1,50 x 1,50 m - moldado no local - altura do aterro 1,00 a 2,50 m - areia e brita comerciais</v>
          </cell>
          <cell r="C807" t="str">
            <v>m</v>
          </cell>
          <cell r="D807">
            <v>2165.02</v>
          </cell>
          <cell r="E807" t="e">
            <v>#N/A</v>
          </cell>
        </row>
        <row r="808">
          <cell r="A808">
            <v>705170</v>
          </cell>
          <cell r="B808" t="str">
            <v>Corpo de BSCC 1,50 x 1,50 m - moldado no local - altura do aterro 1,00 a 2,50 m - areia extraída e brita produzida</v>
          </cell>
          <cell r="C808" t="str">
            <v>m</v>
          </cell>
          <cell r="D808">
            <v>1978.03</v>
          </cell>
          <cell r="E808" t="e">
            <v>#N/A</v>
          </cell>
        </row>
        <row r="809">
          <cell r="A809">
            <v>705179</v>
          </cell>
          <cell r="B809" t="str">
            <v>Corpo de BSCC 1,50 x 1,50 m - moldado no local - altura do aterro 10,00 a 12,50 m - areia e brita comerciais</v>
          </cell>
          <cell r="C809" t="str">
            <v>m</v>
          </cell>
          <cell r="D809">
            <v>3088.27</v>
          </cell>
          <cell r="E809" t="e">
            <v>#N/A</v>
          </cell>
        </row>
        <row r="810">
          <cell r="A810">
            <v>705178</v>
          </cell>
          <cell r="B810" t="str">
            <v>Corpo de BSCC 1,50 x 1,50 m - moldado no local - altura do aterro 10,00 a 12,50 m - areia extraída e brita produzida</v>
          </cell>
          <cell r="C810" t="str">
            <v>m</v>
          </cell>
          <cell r="D810">
            <v>2841.41</v>
          </cell>
          <cell r="E810" t="e">
            <v>#N/A</v>
          </cell>
        </row>
        <row r="811">
          <cell r="A811">
            <v>705181</v>
          </cell>
          <cell r="B811" t="str">
            <v>Corpo de BSCC 1,50 x 1,50 m - moldado no local - altura do aterro 12,50 a 15,00 m - areia e brita comerciais</v>
          </cell>
          <cell r="C811" t="str">
            <v>m</v>
          </cell>
          <cell r="D811">
            <v>3228.05</v>
          </cell>
          <cell r="E811" t="e">
            <v>#N/A</v>
          </cell>
        </row>
        <row r="812">
          <cell r="A812">
            <v>705180</v>
          </cell>
          <cell r="B812" t="str">
            <v>Corpo de BSCC 1,50 x 1,50 m - moldado no local - altura do aterro 12,50 a 15,00 m - areia extraída e brita produzida</v>
          </cell>
          <cell r="C812" t="str">
            <v>m</v>
          </cell>
          <cell r="D812">
            <v>2981.19</v>
          </cell>
          <cell r="E812" t="e">
            <v>#N/A</v>
          </cell>
        </row>
        <row r="813">
          <cell r="A813">
            <v>705173</v>
          </cell>
          <cell r="B813" t="str">
            <v>Corpo de BSCC 1,50 x 1,50 m - moldado no local - altura do aterro 2,50 a 5,00 m - areia e brita comerciais</v>
          </cell>
          <cell r="C813" t="str">
            <v>m</v>
          </cell>
          <cell r="D813">
            <v>2363.63</v>
          </cell>
          <cell r="E813" t="e">
            <v>#N/A</v>
          </cell>
        </row>
        <row r="814">
          <cell r="A814">
            <v>705172</v>
          </cell>
          <cell r="B814" t="str">
            <v>Corpo de BSCC 1,50 x 1,50 m - moldado no local - altura do aterro 2,50 a 5,00 m - areia extraída e brita produzida</v>
          </cell>
          <cell r="C814" t="str">
            <v>m</v>
          </cell>
          <cell r="D814">
            <v>2176.64</v>
          </cell>
          <cell r="E814" t="e">
            <v>#N/A</v>
          </cell>
        </row>
        <row r="815">
          <cell r="A815">
            <v>705175</v>
          </cell>
          <cell r="B815" t="str">
            <v>Corpo de BSCC 1,50 x 1,50 m - moldado no local - altura do aterro 5,00 a 7,50 m - areia e brita comerciais</v>
          </cell>
          <cell r="C815" t="str">
            <v>m</v>
          </cell>
          <cell r="D815">
            <v>2637.22</v>
          </cell>
          <cell r="E815" t="e">
            <v>#N/A</v>
          </cell>
        </row>
        <row r="816">
          <cell r="A816">
            <v>705174</v>
          </cell>
          <cell r="B816" t="str">
            <v>Corpo de BSCC 1,50 x 1,50 m - moldado no local - altura do aterro 5,00 a 7,50 m - areia extraída e brita produzida</v>
          </cell>
          <cell r="C816" t="str">
            <v>m</v>
          </cell>
          <cell r="D816">
            <v>2450.23</v>
          </cell>
          <cell r="E816" t="e">
            <v>#N/A</v>
          </cell>
        </row>
        <row r="817">
          <cell r="A817">
            <v>705177</v>
          </cell>
          <cell r="B817" t="str">
            <v>Corpo de BSCC 1,50 x 1,50 m - moldado no local - altura do aterro 7,50 a 10,00 m - areia e brita comerciais</v>
          </cell>
          <cell r="C817" t="str">
            <v>m</v>
          </cell>
          <cell r="D817">
            <v>2972.38</v>
          </cell>
          <cell r="E817" t="e">
            <v>#N/A</v>
          </cell>
        </row>
        <row r="818">
          <cell r="A818">
            <v>705176</v>
          </cell>
          <cell r="B818" t="str">
            <v>Corpo de BSCC 1,50 x 1,50 m - moldado no local - altura do aterro 7,50 a 10,00 m - areia extraída e brita produzida</v>
          </cell>
          <cell r="C818" t="str">
            <v>m</v>
          </cell>
          <cell r="D818">
            <v>2725.52</v>
          </cell>
          <cell r="E818" t="e">
            <v>#N/A</v>
          </cell>
        </row>
        <row r="819">
          <cell r="A819">
            <v>705183</v>
          </cell>
          <cell r="B819" t="str">
            <v>Corpo de BSCC 2,00 x 2,00 m - moldado no local - altura do aterro 0,00 a 1,00 m - areia e brita comerciais</v>
          </cell>
          <cell r="C819" t="str">
            <v>m</v>
          </cell>
          <cell r="D819">
            <v>3419.28</v>
          </cell>
          <cell r="E819" t="e">
            <v>#N/A</v>
          </cell>
        </row>
        <row r="820">
          <cell r="A820">
            <v>705182</v>
          </cell>
          <cell r="B820" t="str">
            <v>Corpo de BSCC 2,00 x 2,00 m - moldado no local - altura do aterro 0,00 a 1,00 m - areia extraída e brita produzida</v>
          </cell>
          <cell r="C820" t="str">
            <v>m</v>
          </cell>
          <cell r="D820">
            <v>3178.95</v>
          </cell>
          <cell r="E820" t="e">
            <v>#N/A</v>
          </cell>
        </row>
        <row r="821">
          <cell r="A821">
            <v>705185</v>
          </cell>
          <cell r="B821" t="str">
            <v>Corpo de BSCC 2,00 x 2,00 m - moldado no local - altura do aterro 1,00 a 2,50 m - areia e brita comerciais</v>
          </cell>
          <cell r="C821" t="str">
            <v>m</v>
          </cell>
          <cell r="D821">
            <v>3089.2</v>
          </cell>
          <cell r="E821">
            <v>2983.05</v>
          </cell>
        </row>
        <row r="822">
          <cell r="A822">
            <v>705184</v>
          </cell>
          <cell r="B822" t="str">
            <v>Corpo de BSCC 2,00 x 2,00 m - moldado no local - altura do aterro 1,00 a 2,50 m - areia extraída e brita produzida</v>
          </cell>
          <cell r="C822" t="str">
            <v>m</v>
          </cell>
          <cell r="D822">
            <v>2848.87</v>
          </cell>
          <cell r="E822" t="e">
            <v>#N/A</v>
          </cell>
        </row>
        <row r="823">
          <cell r="A823">
            <v>705193</v>
          </cell>
          <cell r="B823" t="str">
            <v>Corpo de BSCC 2,00 x 2,00 m - moldado no local - altura do aterro 10,00 a 12,50 m - areia e brita comerciais</v>
          </cell>
          <cell r="C823" t="str">
            <v>m</v>
          </cell>
          <cell r="D823">
            <v>4708.82</v>
          </cell>
          <cell r="E823" t="e">
            <v>#N/A</v>
          </cell>
        </row>
        <row r="824">
          <cell r="A824">
            <v>705192</v>
          </cell>
          <cell r="B824" t="str">
            <v>Corpo de BSCC 2,00 x 2,00 m - moldado no local - altura do aterro 10,00 a 12,50 m - areia extraída e brita produzida</v>
          </cell>
          <cell r="C824" t="str">
            <v>m</v>
          </cell>
          <cell r="D824">
            <v>4320.9799999999996</v>
          </cell>
          <cell r="E824" t="e">
            <v>#N/A</v>
          </cell>
        </row>
        <row r="825">
          <cell r="A825">
            <v>705195</v>
          </cell>
          <cell r="B825" t="str">
            <v>Corpo de BSCC 2,00 x 2,00 m - moldado no local - altura do aterro 12,50 a 15,00 m - areia e brita comerciais</v>
          </cell>
          <cell r="C825" t="str">
            <v>m</v>
          </cell>
          <cell r="D825">
            <v>5043.88</v>
          </cell>
          <cell r="E825" t="e">
            <v>#N/A</v>
          </cell>
        </row>
        <row r="826">
          <cell r="A826">
            <v>705194</v>
          </cell>
          <cell r="B826" t="str">
            <v>Corpo de BSCC 2,00 x 2,00 m - moldado no local - altura do aterro 12,50 a 15,00 m - areia extraída e brita produzida</v>
          </cell>
          <cell r="C826" t="str">
            <v>m</v>
          </cell>
          <cell r="D826">
            <v>4656.04</v>
          </cell>
          <cell r="E826" t="e">
            <v>#N/A</v>
          </cell>
        </row>
        <row r="827">
          <cell r="A827">
            <v>705187</v>
          </cell>
          <cell r="B827" t="str">
            <v>Corpo de BSCC 2,00 x 2,00 m - moldado no local - altura do aterro 2,50 a 5,00 m - areia e brita comerciais</v>
          </cell>
          <cell r="C827" t="str">
            <v>m</v>
          </cell>
          <cell r="D827">
            <v>3511.75</v>
          </cell>
          <cell r="E827" t="e">
            <v>#N/A</v>
          </cell>
        </row>
        <row r="828">
          <cell r="A828">
            <v>705186</v>
          </cell>
          <cell r="B828" t="str">
            <v>Corpo de BSCC 2,00 x 2,00 m - moldado no local - altura do aterro 2,50 a 5,00 m - areia extraída e brita produzida</v>
          </cell>
          <cell r="C828" t="str">
            <v>m</v>
          </cell>
          <cell r="D828">
            <v>3196.93</v>
          </cell>
          <cell r="E828" t="e">
            <v>#N/A</v>
          </cell>
        </row>
        <row r="829">
          <cell r="A829">
            <v>705189</v>
          </cell>
          <cell r="B829" t="str">
            <v>Corpo de BSCC 2,00 x 2,00 m - moldado no local - altura do aterro 5,00 a 7,50 m - areia e brita comerciais</v>
          </cell>
          <cell r="C829" t="str">
            <v>m</v>
          </cell>
          <cell r="D829">
            <v>3947.08</v>
          </cell>
          <cell r="E829" t="e">
            <v>#N/A</v>
          </cell>
        </row>
        <row r="830">
          <cell r="A830">
            <v>705188</v>
          </cell>
          <cell r="B830" t="str">
            <v>Corpo de BSCC 2,00 x 2,00 m - moldado no local - altura do aterro 5,00 a 7,50 m - areia extraída e brita produzida</v>
          </cell>
          <cell r="C830" t="str">
            <v>m</v>
          </cell>
          <cell r="D830">
            <v>3632.26</v>
          </cell>
          <cell r="E830" t="e">
            <v>#N/A</v>
          </cell>
        </row>
        <row r="831">
          <cell r="A831">
            <v>705191</v>
          </cell>
          <cell r="B831" t="str">
            <v>Corpo de BSCC 2,00 x 2,00 m - moldado no local - altura do aterro 7,50 a 10,00 m - areia e brita comerciais</v>
          </cell>
          <cell r="C831" t="str">
            <v>m</v>
          </cell>
          <cell r="D831">
            <v>4328.95</v>
          </cell>
          <cell r="E831" t="e">
            <v>#N/A</v>
          </cell>
        </row>
        <row r="832">
          <cell r="A832">
            <v>705190</v>
          </cell>
          <cell r="B832" t="str">
            <v>Corpo de BSCC 2,00 x 2,00 m - moldado no local - altura do aterro 7,50 a 10,00 m - areia extraída e brita produzida</v>
          </cell>
          <cell r="C832" t="str">
            <v>m</v>
          </cell>
          <cell r="D832">
            <v>3941.11</v>
          </cell>
          <cell r="E832" t="e">
            <v>#N/A</v>
          </cell>
        </row>
        <row r="833">
          <cell r="A833">
            <v>705197</v>
          </cell>
          <cell r="B833" t="str">
            <v>Corpo de BSCC 2,50 x 2,50 m - moldado no local - altura do aterro 0,00 a 1,00 m - areia e brita comerciais</v>
          </cell>
          <cell r="C833" t="str">
            <v>m</v>
          </cell>
          <cell r="D833">
            <v>4664.74</v>
          </cell>
          <cell r="E833" t="e">
            <v>#N/A</v>
          </cell>
        </row>
        <row r="834">
          <cell r="A834">
            <v>705196</v>
          </cell>
          <cell r="B834" t="str">
            <v>Corpo de BSCC 2,50 x 2,50 m - moldado no local - altura do aterro 0,00 a 1,00 m - areia extraída e brita produzida</v>
          </cell>
          <cell r="C834" t="str">
            <v>m</v>
          </cell>
          <cell r="D834">
            <v>4280.75</v>
          </cell>
          <cell r="E834" t="e">
            <v>#N/A</v>
          </cell>
        </row>
        <row r="835">
          <cell r="A835">
            <v>705199</v>
          </cell>
          <cell r="B835" t="str">
            <v>Corpo de BSCC 2,50 x 2,50 m - moldado no local - altura do aterro 1,00 a 2,50 m - areia e brita comerciais</v>
          </cell>
          <cell r="C835" t="str">
            <v>m</v>
          </cell>
          <cell r="D835">
            <v>4415.03</v>
          </cell>
          <cell r="E835" t="e">
            <v>#N/A</v>
          </cell>
        </row>
        <row r="836">
          <cell r="A836">
            <v>705198</v>
          </cell>
          <cell r="B836" t="str">
            <v>Corpo de BSCC 2,50 x 2,50 m - moldado no local - altura do aterro 1,00 a 2,50 m - areia extraída e brita produzida</v>
          </cell>
          <cell r="C836" t="str">
            <v>m</v>
          </cell>
          <cell r="D836">
            <v>4031.05</v>
          </cell>
          <cell r="E836" t="e">
            <v>#N/A</v>
          </cell>
        </row>
        <row r="837">
          <cell r="A837">
            <v>705207</v>
          </cell>
          <cell r="B837" t="str">
            <v>Corpo de BSCC 2,50 x 2,50 m - moldado no local - altura do aterro 10,00 a 12,50 m - areia e brita comerciais</v>
          </cell>
          <cell r="C837" t="str">
            <v>m</v>
          </cell>
          <cell r="D837">
            <v>6664.21</v>
          </cell>
          <cell r="E837" t="e">
            <v>#N/A</v>
          </cell>
        </row>
        <row r="838">
          <cell r="A838">
            <v>705206</v>
          </cell>
          <cell r="B838" t="str">
            <v>Corpo de BSCC 2,50 x 2,50 m - moldado no local - altura do aterro 10,00 a 12,50 m - areia extraída e brita produzida</v>
          </cell>
          <cell r="C838" t="str">
            <v>m</v>
          </cell>
          <cell r="D838">
            <v>6091.79</v>
          </cell>
          <cell r="E838" t="e">
            <v>#N/A</v>
          </cell>
        </row>
        <row r="839">
          <cell r="A839">
            <v>705209</v>
          </cell>
          <cell r="B839" t="str">
            <v>Corpo de BSCC 2,50 x 2,50 m - moldado no local - altura do aterro 12,50 a 15,00 m - areia e brita comerciais</v>
          </cell>
          <cell r="C839" t="str">
            <v>m</v>
          </cell>
          <cell r="D839">
            <v>7567.17</v>
          </cell>
          <cell r="E839" t="e">
            <v>#N/A</v>
          </cell>
        </row>
        <row r="840">
          <cell r="A840">
            <v>705208</v>
          </cell>
          <cell r="B840" t="str">
            <v>Corpo de BSCC 2,50 x 2,50 m - moldado no local - altura do aterro 12,50 a 15,00 m - areia extraída e brita produzida</v>
          </cell>
          <cell r="C840" t="str">
            <v>m</v>
          </cell>
          <cell r="D840">
            <v>6899.8</v>
          </cell>
          <cell r="E840" t="e">
            <v>#N/A</v>
          </cell>
        </row>
        <row r="841">
          <cell r="A841">
            <v>705201</v>
          </cell>
          <cell r="B841" t="str">
            <v>Corpo de BSCC 2,50 x 2,50 m - moldado no local - altura do aterro 2,50 a 5,00 m - areia e brita comerciais</v>
          </cell>
          <cell r="C841" t="str">
            <v>m</v>
          </cell>
          <cell r="D841">
            <v>5071.32</v>
          </cell>
          <cell r="E841" t="e">
            <v>#N/A</v>
          </cell>
        </row>
        <row r="842">
          <cell r="A842">
            <v>705200</v>
          </cell>
          <cell r="B842" t="str">
            <v>Corpo de BSCC 2,50 x 2,50 m - moldado no local - altura do aterro 2,50 a 5,00 m - areia extraída e brita produzida</v>
          </cell>
          <cell r="C842" t="str">
            <v>m</v>
          </cell>
          <cell r="D842">
            <v>4687.34</v>
          </cell>
          <cell r="E842" t="e">
            <v>#N/A</v>
          </cell>
        </row>
        <row r="843">
          <cell r="A843">
            <v>705203</v>
          </cell>
          <cell r="B843" t="str">
            <v>Corpo de BSCC 2,50 x 2,50 m - moldado no local - altura do aterro 5,00 a 7,50 m - areia e brita comerciais</v>
          </cell>
          <cell r="C843" t="str">
            <v>m</v>
          </cell>
          <cell r="D843">
            <v>5578.58</v>
          </cell>
          <cell r="E843" t="e">
            <v>#N/A</v>
          </cell>
        </row>
        <row r="844">
          <cell r="A844">
            <v>705202</v>
          </cell>
          <cell r="B844" t="str">
            <v>Corpo de BSCC 2,50 x 2,50 m - moldado no local - altura do aterro 5,00 a 7,50 m - areia extraída e brita produzida</v>
          </cell>
          <cell r="C844" t="str">
            <v>m</v>
          </cell>
          <cell r="D844">
            <v>5106.95</v>
          </cell>
          <cell r="E844" t="e">
            <v>#N/A</v>
          </cell>
        </row>
        <row r="845">
          <cell r="A845">
            <v>705205</v>
          </cell>
          <cell r="B845" t="str">
            <v>Corpo de BSCC 2,50 x 2,50 m - moldado no local - altura do aterro 7,50 a 10,00 m - areia e brita comerciais</v>
          </cell>
          <cell r="C845" t="str">
            <v>m</v>
          </cell>
          <cell r="D845">
            <v>6104.54</v>
          </cell>
          <cell r="E845" t="e">
            <v>#N/A</v>
          </cell>
        </row>
        <row r="846">
          <cell r="A846">
            <v>705204</v>
          </cell>
          <cell r="B846" t="str">
            <v>Corpo de BSCC 2,50 x 2,50 m - moldado no local - altura do aterro 7,50 a 10,00 m - areia extraída e brita produzida</v>
          </cell>
          <cell r="C846" t="str">
            <v>m</v>
          </cell>
          <cell r="D846">
            <v>5632.92</v>
          </cell>
          <cell r="E846" t="e">
            <v>#N/A</v>
          </cell>
        </row>
        <row r="847">
          <cell r="A847">
            <v>705211</v>
          </cell>
          <cell r="B847" t="str">
            <v>Corpo de BSCC 3,00 x 3,00 m - moldado no local - altura do aterro 0,00 a 1,00 m - areia e brita comerciais</v>
          </cell>
          <cell r="C847" t="str">
            <v>m</v>
          </cell>
          <cell r="D847">
            <v>5956.84</v>
          </cell>
          <cell r="E847" t="e">
            <v>#N/A</v>
          </cell>
        </row>
        <row r="848">
          <cell r="A848">
            <v>705210</v>
          </cell>
          <cell r="B848" t="str">
            <v>Corpo de BSCC 3,00 x 3,00 m - moldado no local - altura do aterro 0,00 a 1,00 m - areia extraída e brita produzida</v>
          </cell>
          <cell r="C848" t="str">
            <v>m</v>
          </cell>
          <cell r="D848">
            <v>5402.65</v>
          </cell>
          <cell r="E848" t="e">
            <v>#N/A</v>
          </cell>
        </row>
        <row r="849">
          <cell r="A849">
            <v>705213</v>
          </cell>
          <cell r="B849" t="str">
            <v>Corpo de BSCC 3,00 x 3,00 m - moldado no local - altura do aterro 1,00 a 2,50 m - areia e brita comerciais</v>
          </cell>
          <cell r="C849" t="str">
            <v>m</v>
          </cell>
          <cell r="D849">
            <v>5881.72</v>
          </cell>
          <cell r="E849" t="e">
            <v>#N/A</v>
          </cell>
        </row>
        <row r="850">
          <cell r="A850">
            <v>705212</v>
          </cell>
          <cell r="B850" t="str">
            <v>Corpo de BSCC 3,00 x 3,00 m - moldado no local - altura do aterro 1,00 a 2,50 m - areia extraída e brita produzida</v>
          </cell>
          <cell r="C850" t="str">
            <v>m</v>
          </cell>
          <cell r="D850">
            <v>5327.53</v>
          </cell>
          <cell r="E850" t="e">
            <v>#N/A</v>
          </cell>
        </row>
        <row r="851">
          <cell r="A851">
            <v>705221</v>
          </cell>
          <cell r="B851" t="str">
            <v>Corpo de BSCC 3,00 x 3,00 m - moldado no local - altura do aterro 10,00 a 12,50 m - areia e brita comerciais</v>
          </cell>
          <cell r="C851" t="str">
            <v>m</v>
          </cell>
          <cell r="D851">
            <v>9169.5300000000007</v>
          </cell>
          <cell r="E851" t="e">
            <v>#N/A</v>
          </cell>
        </row>
        <row r="852">
          <cell r="A852">
            <v>705220</v>
          </cell>
          <cell r="B852" t="str">
            <v>Corpo de BSCC 3,00 x 3,00 m - moldado no local - altura do aterro 10,00 a 12,50 m - areia extraída e brita produzida</v>
          </cell>
          <cell r="C852" t="str">
            <v>m</v>
          </cell>
          <cell r="D852">
            <v>8390.36</v>
          </cell>
          <cell r="E852" t="e">
            <v>#N/A</v>
          </cell>
        </row>
        <row r="853">
          <cell r="A853">
            <v>705223</v>
          </cell>
          <cell r="B853" t="str">
            <v>Corpo de BSCC 3,00 x 3,00 m - moldado no local - altura do aterro 12,50 a 15,00 m - areia e brita comerciais</v>
          </cell>
          <cell r="C853" t="str">
            <v>m</v>
          </cell>
          <cell r="D853">
            <v>9910.7900000000009</v>
          </cell>
          <cell r="E853" t="e">
            <v>#N/A</v>
          </cell>
        </row>
        <row r="854">
          <cell r="A854">
            <v>705222</v>
          </cell>
          <cell r="B854" t="str">
            <v>Corpo de BSCC 3,00 x 3,00 m - moldado no local - altura do aterro 12,50 a 15,00 m - areia extraída e brita produzida</v>
          </cell>
          <cell r="C854" t="str">
            <v>m</v>
          </cell>
          <cell r="D854">
            <v>9013.2900000000009</v>
          </cell>
          <cell r="E854" t="e">
            <v>#N/A</v>
          </cell>
        </row>
        <row r="855">
          <cell r="A855">
            <v>705215</v>
          </cell>
          <cell r="B855" t="str">
            <v>Corpo de BSCC 3,00 x 3,00 m - moldado no local - altura do aterro 2,50 a 5,00 m - areia e brita comerciais</v>
          </cell>
          <cell r="C855" t="str">
            <v>m</v>
          </cell>
          <cell r="D855">
            <v>6976.72</v>
          </cell>
          <cell r="E855" t="e">
            <v>#N/A</v>
          </cell>
        </row>
        <row r="856">
          <cell r="A856">
            <v>705214</v>
          </cell>
          <cell r="B856" t="str">
            <v>Corpo de BSCC 3,00 x 3,00 m - moldado no local - altura do aterro 2,50 a 5,00 m - areia extraída e brita produzida</v>
          </cell>
          <cell r="C856" t="str">
            <v>m</v>
          </cell>
          <cell r="D856">
            <v>6305.66</v>
          </cell>
          <cell r="E856" t="e">
            <v>#N/A</v>
          </cell>
        </row>
        <row r="857">
          <cell r="A857">
            <v>705217</v>
          </cell>
          <cell r="B857" t="str">
            <v>Corpo de BSCC 3,00 x 3,00 m - moldado no local - altura do aterro 5,00 a 7,50 m - areia e brita comerciais</v>
          </cell>
          <cell r="C857" t="str">
            <v>m</v>
          </cell>
          <cell r="D857">
            <v>7753.24</v>
          </cell>
          <cell r="E857" t="e">
            <v>#N/A</v>
          </cell>
        </row>
        <row r="858">
          <cell r="A858">
            <v>705216</v>
          </cell>
          <cell r="B858" t="str">
            <v>Corpo de BSCC 3,00 x 3,00 m - moldado no local - altura do aterro 5,00 a 7,50 m - areia extraída e brita produzida</v>
          </cell>
          <cell r="C858" t="str">
            <v>m</v>
          </cell>
          <cell r="D858">
            <v>7082.18</v>
          </cell>
          <cell r="E858" t="e">
            <v>#N/A</v>
          </cell>
        </row>
        <row r="859">
          <cell r="A859">
            <v>705219</v>
          </cell>
          <cell r="B859" t="str">
            <v>Corpo de BSCC 3,00 x 3,00 m - moldado no local - altura do aterro 7,50 a 10,00 m - areia e brita comerciais</v>
          </cell>
          <cell r="C859" t="str">
            <v>m</v>
          </cell>
          <cell r="D859">
            <v>8448.35</v>
          </cell>
          <cell r="E859" t="e">
            <v>#N/A</v>
          </cell>
        </row>
        <row r="860">
          <cell r="A860">
            <v>705218</v>
          </cell>
          <cell r="B860" t="str">
            <v>Corpo de BSCC 3,00 x 3,00 m - moldado no local - altura do aterro 7,50 a 10,00 m - areia extraída e brita produzida</v>
          </cell>
          <cell r="C860" t="str">
            <v>m</v>
          </cell>
          <cell r="D860">
            <v>7669.18</v>
          </cell>
          <cell r="E860" t="e">
            <v>#N/A</v>
          </cell>
        </row>
        <row r="861">
          <cell r="A861">
            <v>705346</v>
          </cell>
          <cell r="B861" t="str">
            <v>Corpo de BTCC 1,50 x 1,50 m - moldado no local - altura do aterro 0,00 a 1,00 m - areia e brita comerciais</v>
          </cell>
          <cell r="C861" t="str">
            <v>m</v>
          </cell>
          <cell r="D861">
            <v>5618.75</v>
          </cell>
          <cell r="E861" t="e">
            <v>#N/A</v>
          </cell>
        </row>
        <row r="862">
          <cell r="A862">
            <v>705345</v>
          </cell>
          <cell r="B862" t="str">
            <v>Corpo de BTCC 1,50 x 1,50 m - moldado no local - altura do aterro 0,00 a 1,00 m - areia extraída e brita produzida</v>
          </cell>
          <cell r="C862" t="str">
            <v>m</v>
          </cell>
          <cell r="D862">
            <v>5138.93</v>
          </cell>
          <cell r="E862" t="e">
            <v>#N/A</v>
          </cell>
        </row>
        <row r="863">
          <cell r="A863">
            <v>705348</v>
          </cell>
          <cell r="B863" t="str">
            <v>Corpo de BTCC 1,50 x 1,50 m - moldado no local - altura do aterro 1,00 a 2,50 m - areia e brita comerciais</v>
          </cell>
          <cell r="C863" t="str">
            <v>m</v>
          </cell>
          <cell r="D863">
            <v>5041.51</v>
          </cell>
          <cell r="E863" t="e">
            <v>#N/A</v>
          </cell>
        </row>
        <row r="864">
          <cell r="A864">
            <v>705347</v>
          </cell>
          <cell r="B864" t="str">
            <v>Corpo de BTCC 1,50 x 1,50 m - moldado no local - altura do aterro 1,00 a 2,50 m - areia extraída e brita produzida</v>
          </cell>
          <cell r="C864" t="str">
            <v>m</v>
          </cell>
          <cell r="D864">
            <v>4561.68</v>
          </cell>
          <cell r="E864" t="e">
            <v>#N/A</v>
          </cell>
        </row>
        <row r="865">
          <cell r="A865">
            <v>705356</v>
          </cell>
          <cell r="B865" t="str">
            <v>Corpo de BTCC 1,50 x 1,50 m - moldado no local - altura do aterro 10,00 a 12,50 m - areia e brita comerciais</v>
          </cell>
          <cell r="C865" t="str">
            <v>m</v>
          </cell>
          <cell r="D865">
            <v>7506.12</v>
          </cell>
          <cell r="E865" t="e">
            <v>#N/A</v>
          </cell>
        </row>
        <row r="866">
          <cell r="A866">
            <v>705355</v>
          </cell>
          <cell r="B866" t="str">
            <v>Corpo de BTCC 1,50 x 1,50 m - moldado no local - altura do aterro 10,00 a 12,50 m - areia extraída e brita produzida</v>
          </cell>
          <cell r="C866" t="str">
            <v>m</v>
          </cell>
          <cell r="D866">
            <v>6867.09</v>
          </cell>
          <cell r="E866" t="e">
            <v>#N/A</v>
          </cell>
        </row>
        <row r="867">
          <cell r="A867">
            <v>705358</v>
          </cell>
          <cell r="B867" t="str">
            <v>Corpo de BTCC 1,50 x 1,50 m - moldado no local - altura do aterro 12,50 a 15,00 m - areia e brita comerciais</v>
          </cell>
          <cell r="C867" t="str">
            <v>m</v>
          </cell>
          <cell r="D867">
            <v>7623.14</v>
          </cell>
          <cell r="E867" t="e">
            <v>#N/A</v>
          </cell>
        </row>
        <row r="868">
          <cell r="A868">
            <v>705357</v>
          </cell>
          <cell r="B868" t="str">
            <v>Corpo de BTCC 1,50 x 1,50 m - moldado no local - altura do aterro 12,50 a 15,00 m - areia extraída e brita produzida</v>
          </cell>
          <cell r="C868" t="str">
            <v>m</v>
          </cell>
          <cell r="D868">
            <v>6984.12</v>
          </cell>
          <cell r="E868" t="e">
            <v>#N/A</v>
          </cell>
        </row>
        <row r="869">
          <cell r="A869">
            <v>705350</v>
          </cell>
          <cell r="B869" t="str">
            <v>Corpo de BTCC 1,50 x 1,50 m - moldado no local - altura do aterro 2,50 a 5,00 m - areia e brita comerciais</v>
          </cell>
          <cell r="C869" t="str">
            <v>m</v>
          </cell>
          <cell r="D869">
            <v>5513.3</v>
          </cell>
          <cell r="E869" t="e">
            <v>#N/A</v>
          </cell>
        </row>
        <row r="870">
          <cell r="A870">
            <v>705349</v>
          </cell>
          <cell r="B870" t="str">
            <v>Corpo de BTCC 1,50 x 1,50 m - moldado no local - altura do aterro 2,50 a 5,00 m - areia extraída e brita produzida</v>
          </cell>
          <cell r="C870" t="str">
            <v>m</v>
          </cell>
          <cell r="D870">
            <v>5033.4799999999996</v>
          </cell>
          <cell r="E870" t="e">
            <v>#N/A</v>
          </cell>
        </row>
        <row r="871">
          <cell r="A871">
            <v>705352</v>
          </cell>
          <cell r="B871" t="str">
            <v>Corpo de BTCC 1,50 x 1,50 m - moldado no local - altura do aterro 5,00 a 7,50 m - areia e brita comerciais</v>
          </cell>
          <cell r="C871" t="str">
            <v>m</v>
          </cell>
          <cell r="D871">
            <v>5916.26</v>
          </cell>
          <cell r="E871" t="e">
            <v>#N/A</v>
          </cell>
        </row>
        <row r="872">
          <cell r="A872">
            <v>705351</v>
          </cell>
          <cell r="B872" t="str">
            <v>Corpo de BTCC 1,50 x 1,50 m - moldado no local - altura do aterro 5,00 a 7,50 m - areia extraída e brita produzida</v>
          </cell>
          <cell r="C872" t="str">
            <v>m</v>
          </cell>
          <cell r="D872">
            <v>5436.44</v>
          </cell>
          <cell r="E872" t="e">
            <v>#N/A</v>
          </cell>
        </row>
        <row r="873">
          <cell r="A873">
            <v>705354</v>
          </cell>
          <cell r="B873" t="str">
            <v>Corpo de BTCC 1,50 x 1,50 m - moldado no local - altura do aterro 7,50 a 10,00 m - areia e brita comerciais</v>
          </cell>
          <cell r="C873" t="str">
            <v>m</v>
          </cell>
          <cell r="D873">
            <v>6525.39</v>
          </cell>
          <cell r="E873" t="e">
            <v>#N/A</v>
          </cell>
        </row>
        <row r="874">
          <cell r="A874">
            <v>705353</v>
          </cell>
          <cell r="B874" t="str">
            <v>Corpo de BTCC 1,50 x 1,50 m - moldado no local - altura do aterro 7,50 a 10,00 m - areia extraída e brita produzida</v>
          </cell>
          <cell r="C874" t="str">
            <v>m</v>
          </cell>
          <cell r="D874">
            <v>6045.57</v>
          </cell>
          <cell r="E874" t="e">
            <v>#N/A</v>
          </cell>
        </row>
        <row r="875">
          <cell r="A875">
            <v>705360</v>
          </cell>
          <cell r="B875" t="str">
            <v>Corpo de BTCC 2,00 x 2,00 m - moldado no local - altura do aterro 0,00 a 1,00 m - areia e brita comerciais</v>
          </cell>
          <cell r="C875" t="str">
            <v>m</v>
          </cell>
          <cell r="D875">
            <v>8071.03</v>
          </cell>
          <cell r="E875" t="e">
            <v>#N/A</v>
          </cell>
        </row>
        <row r="876">
          <cell r="A876">
            <v>705359</v>
          </cell>
          <cell r="B876" t="str">
            <v>Corpo de BTCC 2,00 x 2,00 m - moldado no local - altura do aterro 0,00 a 1,00 m - areia extraída e brita produzida</v>
          </cell>
          <cell r="C876" t="str">
            <v>m</v>
          </cell>
          <cell r="D876">
            <v>7451.9</v>
          </cell>
          <cell r="E876" t="e">
            <v>#N/A</v>
          </cell>
        </row>
        <row r="877">
          <cell r="A877">
            <v>705362</v>
          </cell>
          <cell r="B877" t="str">
            <v>Corpo de BTCC 2,00 x 2,00 m - moldado no local - altura do aterro 1,00 a 2,50 m - areia e brita comerciais</v>
          </cell>
          <cell r="C877" t="str">
            <v>m</v>
          </cell>
          <cell r="D877">
            <v>7326.15</v>
          </cell>
          <cell r="E877">
            <v>7079.3</v>
          </cell>
        </row>
        <row r="878">
          <cell r="A878">
            <v>705361</v>
          </cell>
          <cell r="B878" t="str">
            <v>Corpo de BTCC 2,00 x 2,00 m - moldado no local - altura do aterro 1,00 a 2,50 m - areia extraída e brita produzida</v>
          </cell>
          <cell r="C878" t="str">
            <v>m</v>
          </cell>
          <cell r="D878">
            <v>6707.03</v>
          </cell>
          <cell r="E878" t="e">
            <v>#N/A</v>
          </cell>
        </row>
        <row r="879">
          <cell r="A879">
            <v>705370</v>
          </cell>
          <cell r="B879" t="str">
            <v>Corpo de BTCC 2,00 x 2,00 m - moldado no local - altura do aterro 10,00 a 12,50 m - areia e brita comerciais</v>
          </cell>
          <cell r="C879" t="str">
            <v>m</v>
          </cell>
          <cell r="D879">
            <v>11012.03</v>
          </cell>
          <cell r="E879" t="e">
            <v>#N/A</v>
          </cell>
        </row>
        <row r="880">
          <cell r="A880">
            <v>705369</v>
          </cell>
          <cell r="B880" t="str">
            <v>Corpo de BTCC 2,00 x 2,00 m - moldado no local - altura do aterro 10,00 a 12,50 m - areia extraída e brita produzida</v>
          </cell>
          <cell r="C880" t="str">
            <v>m</v>
          </cell>
          <cell r="D880">
            <v>10021.879999999999</v>
          </cell>
          <cell r="E880" t="e">
            <v>#N/A</v>
          </cell>
        </row>
        <row r="881">
          <cell r="A881">
            <v>705372</v>
          </cell>
          <cell r="B881" t="str">
            <v>Corpo de BTCC 2,00 x 2,00 m - moldado no local - altura do aterro 12,50 a 15,00 m - areia e brita comerciais</v>
          </cell>
          <cell r="C881" t="str">
            <v>m</v>
          </cell>
          <cell r="D881">
            <v>11741.46</v>
          </cell>
          <cell r="E881" t="e">
            <v>#N/A</v>
          </cell>
        </row>
        <row r="882">
          <cell r="A882">
            <v>705371</v>
          </cell>
          <cell r="B882" t="str">
            <v>Corpo de BTCC 2,00 x 2,00 m - moldado no local - altura do aterro 12,50 a 15,00 m - areia extraída e brita produzida</v>
          </cell>
          <cell r="C882" t="str">
            <v>m</v>
          </cell>
          <cell r="D882">
            <v>10751.32</v>
          </cell>
          <cell r="E882" t="e">
            <v>#N/A</v>
          </cell>
        </row>
        <row r="883">
          <cell r="A883">
            <v>705364</v>
          </cell>
          <cell r="B883" t="str">
            <v>Corpo de BTCC 2,00 x 2,00 m - moldado no local - altura do aterro 2,50 a 5,00 m - areia e brita comerciais</v>
          </cell>
          <cell r="C883" t="str">
            <v>m</v>
          </cell>
          <cell r="D883">
            <v>8322.4599999999991</v>
          </cell>
          <cell r="E883" t="e">
            <v>#N/A</v>
          </cell>
        </row>
        <row r="884">
          <cell r="A884">
            <v>705363</v>
          </cell>
          <cell r="B884" t="str">
            <v>Corpo de BTCC 2,00 x 2,00 m - moldado no local - altura do aterro 2,50 a 5,00 m - areia extraída e brita produzida</v>
          </cell>
          <cell r="C884" t="str">
            <v>m</v>
          </cell>
          <cell r="D884">
            <v>7703.33</v>
          </cell>
          <cell r="E884" t="e">
            <v>#N/A</v>
          </cell>
        </row>
        <row r="885">
          <cell r="A885">
            <v>705366</v>
          </cell>
          <cell r="B885" t="str">
            <v>Corpo de BTCC 2,00 x 2,00 m - moldado no local - altura do aterro 5,00 a 7,50 m - areia e brita comerciais</v>
          </cell>
          <cell r="C885" t="str">
            <v>m</v>
          </cell>
          <cell r="D885">
            <v>9102.9500000000007</v>
          </cell>
          <cell r="E885" t="e">
            <v>#N/A</v>
          </cell>
        </row>
        <row r="886">
          <cell r="A886">
            <v>705365</v>
          </cell>
          <cell r="B886" t="str">
            <v>Corpo de BTCC 2,00 x 2,00 m - moldado no local - altura do aterro 5,00 a 7,50 m - areia extraída e brita produzida</v>
          </cell>
          <cell r="C886" t="str">
            <v>m</v>
          </cell>
          <cell r="D886">
            <v>8288.08</v>
          </cell>
          <cell r="E886" t="e">
            <v>#N/A</v>
          </cell>
        </row>
        <row r="887">
          <cell r="A887">
            <v>705368</v>
          </cell>
          <cell r="B887" t="str">
            <v>Corpo de BTCC 2,00 x 2,00 m - moldado no local - altura do aterro 7,50 a 10,00 m - areia e brita comerciais</v>
          </cell>
          <cell r="C887" t="str">
            <v>m</v>
          </cell>
          <cell r="D887">
            <v>10229.799999999999</v>
          </cell>
          <cell r="E887" t="e">
            <v>#N/A</v>
          </cell>
        </row>
        <row r="888">
          <cell r="A888">
            <v>705367</v>
          </cell>
          <cell r="B888" t="str">
            <v>Corpo de BTCC 2,00 x 2,00 m - moldado no local - altura do aterro 7,50 a 10,00 m - areia extraída e brita produzida</v>
          </cell>
          <cell r="C888" t="str">
            <v>m</v>
          </cell>
          <cell r="D888">
            <v>9414.93</v>
          </cell>
          <cell r="E888" t="e">
            <v>#N/A</v>
          </cell>
        </row>
        <row r="889">
          <cell r="A889">
            <v>705374</v>
          </cell>
          <cell r="B889" t="str">
            <v>Corpo de BTCC 2,50 x 2,50 m - moldado no local - altura do aterro 0,00 a 1,00 m - areia e brita comerciais</v>
          </cell>
          <cell r="C889" t="str">
            <v>m</v>
          </cell>
          <cell r="D889">
            <v>10656.44</v>
          </cell>
          <cell r="E889">
            <v>10292.36</v>
          </cell>
        </row>
        <row r="890">
          <cell r="A890">
            <v>705373</v>
          </cell>
          <cell r="B890" t="str">
            <v>Corpo de BTCC 2,50 x 2,50 m - moldado no local - altura do aterro 0,00 a 1,00 m - areia extraída e brita produzida</v>
          </cell>
          <cell r="C890" t="str">
            <v>m</v>
          </cell>
          <cell r="D890">
            <v>9870.49</v>
          </cell>
          <cell r="E890" t="e">
            <v>#N/A</v>
          </cell>
        </row>
        <row r="891">
          <cell r="A891">
            <v>705376</v>
          </cell>
          <cell r="B891" t="str">
            <v>Corpo de BTCC 2,50 x 2,50 m - moldado no local - altura do aterro 1,00 a 2,50 m - areia e brita comerciais</v>
          </cell>
          <cell r="C891" t="str">
            <v>m</v>
          </cell>
          <cell r="D891">
            <v>9525.0400000000009</v>
          </cell>
          <cell r="E891" t="e">
            <v>#N/A</v>
          </cell>
        </row>
        <row r="892">
          <cell r="A892">
            <v>705375</v>
          </cell>
          <cell r="B892" t="str">
            <v>Corpo de BTCC 2,50 x 2,50 m - moldado no local - altura do aterro 1,00 a 2,50 m - areia extraída e brita produzida</v>
          </cell>
          <cell r="C892" t="str">
            <v>m</v>
          </cell>
          <cell r="D892">
            <v>8739.09</v>
          </cell>
          <cell r="E892" t="e">
            <v>#N/A</v>
          </cell>
        </row>
        <row r="893">
          <cell r="A893">
            <v>705384</v>
          </cell>
          <cell r="B893" t="str">
            <v>Corpo de BTCC 2,50 x 2,50 m - moldado no local - altura do aterro 10,00 a 12,50 m - areia e brita comerciais</v>
          </cell>
          <cell r="C893" t="str">
            <v>m</v>
          </cell>
          <cell r="D893">
            <v>14573.13</v>
          </cell>
          <cell r="E893" t="e">
            <v>#N/A</v>
          </cell>
        </row>
        <row r="894">
          <cell r="A894">
            <v>705383</v>
          </cell>
          <cell r="B894" t="str">
            <v>Corpo de BTCC 2,50 x 2,50 m - moldado no local - altura do aterro 10,00 a 12,50 m - areia extraída e brita produzida</v>
          </cell>
          <cell r="C894" t="str">
            <v>m</v>
          </cell>
          <cell r="D894">
            <v>13369.39</v>
          </cell>
          <cell r="E894" t="e">
            <v>#N/A</v>
          </cell>
        </row>
        <row r="895">
          <cell r="A895">
            <v>705386</v>
          </cell>
          <cell r="B895" t="str">
            <v>Corpo de BTCC 2,50 x 2,50 m - moldado no local - altura do aterro 12,50 a 15,00 m - areia e brita comerciais</v>
          </cell>
          <cell r="C895" t="str">
            <v>m</v>
          </cell>
          <cell r="D895">
            <v>15731.28</v>
          </cell>
          <cell r="E895" t="e">
            <v>#N/A</v>
          </cell>
        </row>
        <row r="896">
          <cell r="A896">
            <v>705385</v>
          </cell>
          <cell r="B896" t="str">
            <v>Corpo de BTCC 2,50 x 2,50 m - moldado no local - altura do aterro 12,50 a 15,00 m - areia extraída e brita produzida</v>
          </cell>
          <cell r="C896" t="str">
            <v>m</v>
          </cell>
          <cell r="D896">
            <v>14527.54</v>
          </cell>
          <cell r="E896" t="e">
            <v>#N/A</v>
          </cell>
        </row>
        <row r="897">
          <cell r="A897">
            <v>705378</v>
          </cell>
          <cell r="B897" t="str">
            <v>Corpo de BTCC 2,50 x 2,50 m - moldado no local - altura do aterro 2,50 a 5,00 m - areia e brita comerciais</v>
          </cell>
          <cell r="C897" t="str">
            <v>m</v>
          </cell>
          <cell r="D897">
            <v>10847.92</v>
          </cell>
          <cell r="E897" t="e">
            <v>#N/A</v>
          </cell>
        </row>
        <row r="898">
          <cell r="A898">
            <v>705377</v>
          </cell>
          <cell r="B898" t="str">
            <v>Corpo de BTCC 2,50 x 2,50 m - moldado no local - altura do aterro 2,50 a 5,00 m - areia extraída e brita produzida</v>
          </cell>
          <cell r="C898" t="str">
            <v>m</v>
          </cell>
          <cell r="D898">
            <v>9855.99</v>
          </cell>
          <cell r="E898" t="e">
            <v>#N/A</v>
          </cell>
        </row>
        <row r="899">
          <cell r="A899">
            <v>705380</v>
          </cell>
          <cell r="B899" t="str">
            <v>Corpo de BTCC 2,50 x 2,50 m - moldado no local - altura do aterro 5,00 a 7,50 m - areia e brita comerciais</v>
          </cell>
          <cell r="C899" t="str">
            <v>m</v>
          </cell>
          <cell r="D899">
            <v>12341.82</v>
          </cell>
          <cell r="E899" t="e">
            <v>#N/A</v>
          </cell>
        </row>
        <row r="900">
          <cell r="A900">
            <v>705379</v>
          </cell>
          <cell r="B900" t="str">
            <v>Corpo de BTCC 2,50 x 2,50 m - moldado no local - altura do aterro 5,00 a 7,50 m - areia extraída e brita produzida</v>
          </cell>
          <cell r="C900" t="str">
            <v>m</v>
          </cell>
          <cell r="D900">
            <v>11349.89</v>
          </cell>
          <cell r="E900" t="e">
            <v>#N/A</v>
          </cell>
        </row>
        <row r="901">
          <cell r="A901">
            <v>705382</v>
          </cell>
          <cell r="B901" t="str">
            <v>Corpo de BTCC 2,50 x 2,50 m - moldado no local - altura do aterro 7,50 a 10,00 m - areia e brita comerciais</v>
          </cell>
          <cell r="C901" t="str">
            <v>m</v>
          </cell>
          <cell r="D901">
            <v>13611.29</v>
          </cell>
          <cell r="E901" t="e">
            <v>#N/A</v>
          </cell>
        </row>
        <row r="902">
          <cell r="A902">
            <v>705381</v>
          </cell>
          <cell r="B902" t="str">
            <v>Corpo de BTCC 2,50 x 2,50 m - moldado no local - altura do aterro 7,50 a 10,00 m - areia extraída e brita produzida</v>
          </cell>
          <cell r="C902" t="str">
            <v>m</v>
          </cell>
          <cell r="D902">
            <v>12407.54</v>
          </cell>
          <cell r="E902" t="e">
            <v>#N/A</v>
          </cell>
        </row>
        <row r="903">
          <cell r="A903">
            <v>705388</v>
          </cell>
          <cell r="B903" t="str">
            <v>Corpo de BTCC 3,00 x 3,00 m - moldado no local - altura do aterro 0,00 a 1,00 m - areia e brita comerciais</v>
          </cell>
          <cell r="C903" t="str">
            <v>m</v>
          </cell>
          <cell r="D903">
            <v>13374.92</v>
          </cell>
          <cell r="E903" t="e">
            <v>#N/A</v>
          </cell>
        </row>
        <row r="904">
          <cell r="A904">
            <v>705387</v>
          </cell>
          <cell r="B904" t="str">
            <v>Corpo de BTCC 3,00 x 3,00 m - moldado no local - altura do aterro 0,00 a 1,00 m - areia extraída e brita produzida</v>
          </cell>
          <cell r="C904" t="str">
            <v>m</v>
          </cell>
          <cell r="D904">
            <v>12207.15</v>
          </cell>
          <cell r="E904" t="e">
            <v>#N/A</v>
          </cell>
        </row>
        <row r="905">
          <cell r="A905">
            <v>705390</v>
          </cell>
          <cell r="B905" t="str">
            <v>Corpo de BTCC 3,00 x 3,00 m - moldado no local - altura do aterro 1,00 a 2,50 m - areia e brita comerciais</v>
          </cell>
          <cell r="C905" t="str">
            <v>m</v>
          </cell>
          <cell r="D905">
            <v>12574.54</v>
          </cell>
          <cell r="E905" t="e">
            <v>#N/A</v>
          </cell>
        </row>
        <row r="906">
          <cell r="A906">
            <v>705389</v>
          </cell>
          <cell r="B906" t="str">
            <v>Corpo de BTCC 3,00 x 3,00 m - moldado no local - altura do aterro 1,00 a 2,50 m - areia extraída e brita produzida</v>
          </cell>
          <cell r="C906" t="str">
            <v>m</v>
          </cell>
          <cell r="D906">
            <v>11406.77</v>
          </cell>
          <cell r="E906" t="e">
            <v>#N/A</v>
          </cell>
        </row>
        <row r="907">
          <cell r="A907">
            <v>705399</v>
          </cell>
          <cell r="B907" t="str">
            <v>Corpo de BTCC 3,00 x 3,00 m - moldado no local - altura do aterro 10,00 a 12,50 m - areia e brita comerciais</v>
          </cell>
          <cell r="C907" t="str">
            <v>m</v>
          </cell>
          <cell r="D907">
            <v>19548.09</v>
          </cell>
          <cell r="E907" t="e">
            <v>#N/A</v>
          </cell>
        </row>
        <row r="908">
          <cell r="A908">
            <v>705398</v>
          </cell>
          <cell r="B908" t="str">
            <v>Corpo de BTCC 3,00 x 3,00 m - moldado no local - altura do aterro 10,00 a 12,50 m - areia extraída e brita produzida</v>
          </cell>
          <cell r="C908" t="str">
            <v>m</v>
          </cell>
          <cell r="D908">
            <v>17795.919999999998</v>
          </cell>
          <cell r="E908" t="e">
            <v>#N/A</v>
          </cell>
        </row>
        <row r="909">
          <cell r="A909">
            <v>705401</v>
          </cell>
          <cell r="B909" t="str">
            <v>Corpo de BTCC 3,00 x 3,00 m - moldado no local - altura do aterro 12,50 a 15,00 m - areia e brita comerciais</v>
          </cell>
          <cell r="C909" t="str">
            <v>m</v>
          </cell>
          <cell r="D909">
            <v>21116.55</v>
          </cell>
          <cell r="E909" t="e">
            <v>#N/A</v>
          </cell>
        </row>
        <row r="910">
          <cell r="A910">
            <v>705400</v>
          </cell>
          <cell r="B910" t="str">
            <v>Corpo de BTCC 3,00 x 3,00 m - moldado no local - altura do aterro 12,50 a 15,00 m - areia extraída e brita produzida</v>
          </cell>
          <cell r="C910" t="str">
            <v>m</v>
          </cell>
          <cell r="D910">
            <v>19364.38</v>
          </cell>
          <cell r="E910" t="e">
            <v>#N/A</v>
          </cell>
        </row>
        <row r="911">
          <cell r="A911">
            <v>705392</v>
          </cell>
          <cell r="B911" t="str">
            <v>Corpo de BTCC 3,00 x 3,00 m - moldado no local - altura do aterro 2,50 a 5,00 m - areia e brita comerciais</v>
          </cell>
          <cell r="C911" t="str">
            <v>m</v>
          </cell>
          <cell r="D911">
            <v>14375.77</v>
          </cell>
          <cell r="E911" t="e">
            <v>#N/A</v>
          </cell>
        </row>
        <row r="912">
          <cell r="A912">
            <v>705391</v>
          </cell>
          <cell r="B912" t="str">
            <v>Corpo de BTCC 3,00 x 3,00 m - moldado no local - altura do aterro 2,50 a 5,00 m - areia extraída e brita produzida</v>
          </cell>
          <cell r="C912" t="str">
            <v>m</v>
          </cell>
          <cell r="D912">
            <v>12959.65</v>
          </cell>
          <cell r="E912" t="e">
            <v>#N/A</v>
          </cell>
        </row>
        <row r="913">
          <cell r="A913">
            <v>705395</v>
          </cell>
          <cell r="B913" t="str">
            <v>Corpo de BTCC 3,00 x 3,00 m - moldado no local - altura do aterro 5,00 a 7,50 m - areia e brita comerciais</v>
          </cell>
          <cell r="C913" t="str">
            <v>m</v>
          </cell>
          <cell r="D913">
            <v>16456.490000000002</v>
          </cell>
          <cell r="E913" t="e">
            <v>#N/A</v>
          </cell>
        </row>
        <row r="914">
          <cell r="A914">
            <v>705394</v>
          </cell>
          <cell r="B914" t="str">
            <v>Corpo de BTCC 3,00 x 3,00 m - moldado no local - altura do aterro 5,00 a 7,50 m - areia extraída e brita produzida</v>
          </cell>
          <cell r="C914" t="str">
            <v>m</v>
          </cell>
          <cell r="D914">
            <v>15040.37</v>
          </cell>
          <cell r="E914" t="e">
            <v>#N/A</v>
          </cell>
        </row>
        <row r="915">
          <cell r="A915">
            <v>705397</v>
          </cell>
          <cell r="B915" t="str">
            <v>Corpo de BTCC 3,00 x 3,00 m - moldado no local - altura do aterro 7,50 a 10,00 m - areia e brita comerciais</v>
          </cell>
          <cell r="C915" t="str">
            <v>m</v>
          </cell>
          <cell r="D915">
            <v>18050.72</v>
          </cell>
          <cell r="E915" t="e">
            <v>#N/A</v>
          </cell>
        </row>
        <row r="916">
          <cell r="A916">
            <v>705396</v>
          </cell>
          <cell r="B916" t="str">
            <v>Corpo de BTCC 3,00 x 3,00 m - moldado no local - altura do aterro 7,50 a 10,00 m - areia extraída e brita produzida</v>
          </cell>
          <cell r="C916" t="str">
            <v>m</v>
          </cell>
          <cell r="D916">
            <v>16298.55</v>
          </cell>
          <cell r="E916" t="e">
            <v>#N/A</v>
          </cell>
        </row>
        <row r="917">
          <cell r="A917">
            <v>804213</v>
          </cell>
          <cell r="B917" t="str">
            <v>Boca de BDTC D = 0,80 m - esconsidade 0° - areia e brita comerciais - alas retas</v>
          </cell>
          <cell r="C917" t="str">
            <v>un</v>
          </cell>
          <cell r="D917">
            <v>1544.89</v>
          </cell>
          <cell r="E917" t="e">
            <v>#N/A</v>
          </cell>
        </row>
        <row r="918">
          <cell r="A918">
            <v>804212</v>
          </cell>
          <cell r="B918" t="str">
            <v>Boca de BDTC D = 0,80 m - esconsidade 0° - areia extraída e brita produzida - alas retas</v>
          </cell>
          <cell r="C918" t="str">
            <v>un</v>
          </cell>
          <cell r="D918">
            <v>1258.8800000000001</v>
          </cell>
          <cell r="E918" t="e">
            <v>#N/A</v>
          </cell>
        </row>
        <row r="919">
          <cell r="A919">
            <v>804217</v>
          </cell>
          <cell r="B919" t="str">
            <v>Boca de BDTC D = 0,80 m - esconsidade 10° - areia e brita comerciais - alas retas</v>
          </cell>
          <cell r="C919" t="str">
            <v>un</v>
          </cell>
          <cell r="D919">
            <v>1553.52</v>
          </cell>
          <cell r="E919" t="e">
            <v>#N/A</v>
          </cell>
        </row>
        <row r="920">
          <cell r="A920">
            <v>804216</v>
          </cell>
          <cell r="B920" t="str">
            <v>Boca de BDTC D = 0,80 m - esconsidade 10° - areia extraída e brita produzida - alas retas</v>
          </cell>
          <cell r="C920" t="str">
            <v>un</v>
          </cell>
          <cell r="D920">
            <v>1266.92</v>
          </cell>
          <cell r="E920" t="e">
            <v>#N/A</v>
          </cell>
        </row>
        <row r="921">
          <cell r="A921">
            <v>804219</v>
          </cell>
          <cell r="B921" t="str">
            <v>Boca de BDTC D = 0,80 m - esconsidade 15° - areia e brita comerciais - alas retas</v>
          </cell>
          <cell r="C921" t="str">
            <v>un</v>
          </cell>
          <cell r="D921">
            <v>1564.4</v>
          </cell>
          <cell r="E921" t="e">
            <v>#N/A</v>
          </cell>
        </row>
        <row r="922">
          <cell r="A922">
            <v>804218</v>
          </cell>
          <cell r="B922" t="str">
            <v>Boca de BDTC D = 0,80 m - esconsidade 15° - areia extraída e brita produzida - alas retas</v>
          </cell>
          <cell r="C922" t="str">
            <v>un</v>
          </cell>
          <cell r="D922">
            <v>1277.21</v>
          </cell>
          <cell r="E922" t="e">
            <v>#N/A</v>
          </cell>
        </row>
        <row r="923">
          <cell r="A923">
            <v>804221</v>
          </cell>
          <cell r="B923" t="str">
            <v>Boca de BDTC D = 0,80 m - esconsidade 20° - areia e brita comerciais - alas retas</v>
          </cell>
          <cell r="C923" t="str">
            <v>un</v>
          </cell>
          <cell r="D923">
            <v>1581.94</v>
          </cell>
          <cell r="E923" t="e">
            <v>#N/A</v>
          </cell>
        </row>
        <row r="924">
          <cell r="A924">
            <v>804220</v>
          </cell>
          <cell r="B924" t="str">
            <v>Boca de BDTC D = 0,80 m - esconsidade 20° - areia extraída e brita produzida - alas retas</v>
          </cell>
          <cell r="C924" t="str">
            <v>un</v>
          </cell>
          <cell r="D924">
            <v>1293.73</v>
          </cell>
          <cell r="E924" t="e">
            <v>#N/A</v>
          </cell>
        </row>
        <row r="925">
          <cell r="A925">
            <v>804223</v>
          </cell>
          <cell r="B925" t="str">
            <v>Boca de BDTC D = 0,80 m - esconsidade 25° - areia e brita comerciais - alas retas</v>
          </cell>
          <cell r="C925" t="str">
            <v>un</v>
          </cell>
          <cell r="D925">
            <v>1604.91</v>
          </cell>
          <cell r="E925" t="e">
            <v>#N/A</v>
          </cell>
        </row>
        <row r="926">
          <cell r="A926">
            <v>804222</v>
          </cell>
          <cell r="B926" t="str">
            <v>Boca de BDTC D = 0,80 m - esconsidade 25° - areia extraída e brita produzida - alas retas</v>
          </cell>
          <cell r="C926" t="str">
            <v>un</v>
          </cell>
          <cell r="D926">
            <v>1315.39</v>
          </cell>
          <cell r="E926" t="e">
            <v>#N/A</v>
          </cell>
        </row>
        <row r="927">
          <cell r="A927">
            <v>804225</v>
          </cell>
          <cell r="B927" t="str">
            <v>Boca de BDTC D = 0,80 m - esconsidade 30° - areia e brita comerciais - alas retas</v>
          </cell>
          <cell r="C927" t="str">
            <v>un</v>
          </cell>
          <cell r="D927">
            <v>1635.1</v>
          </cell>
          <cell r="E927" t="e">
            <v>#N/A</v>
          </cell>
        </row>
        <row r="928">
          <cell r="A928">
            <v>804224</v>
          </cell>
          <cell r="B928" t="str">
            <v>Boca de BDTC D = 0,80 m - esconsidade 30° - areia extraída e brita produzida - alas retas</v>
          </cell>
          <cell r="C928" t="str">
            <v>un</v>
          </cell>
          <cell r="D928">
            <v>1344.11</v>
          </cell>
          <cell r="E928" t="e">
            <v>#N/A</v>
          </cell>
        </row>
        <row r="929">
          <cell r="A929">
            <v>804227</v>
          </cell>
          <cell r="B929" t="str">
            <v>Boca de BDTC D = 0,80 m - esconsidade 35° - areia e brita comerciais - alas retas</v>
          </cell>
          <cell r="C929" t="str">
            <v>un</v>
          </cell>
          <cell r="D929">
            <v>1675.96</v>
          </cell>
          <cell r="E929" t="e">
            <v>#N/A</v>
          </cell>
        </row>
        <row r="930">
          <cell r="A930">
            <v>804226</v>
          </cell>
          <cell r="B930" t="str">
            <v>Boca de BDTC D = 0,80 m - esconsidade 35° - areia extraída e brita produzida - alas retas</v>
          </cell>
          <cell r="C930" t="str">
            <v>un</v>
          </cell>
          <cell r="D930">
            <v>1383.22</v>
          </cell>
          <cell r="E930" t="e">
            <v>#N/A</v>
          </cell>
        </row>
        <row r="931">
          <cell r="A931">
            <v>804229</v>
          </cell>
          <cell r="B931" t="str">
            <v>Boca de BDTC D = 0,80 m - esconsidade 40° - areia e brita comerciais - alas retas</v>
          </cell>
          <cell r="C931" t="str">
            <v>un</v>
          </cell>
          <cell r="D931">
            <v>1729.27</v>
          </cell>
          <cell r="E931" t="e">
            <v>#N/A</v>
          </cell>
        </row>
        <row r="932">
          <cell r="A932">
            <v>804228</v>
          </cell>
          <cell r="B932" t="str">
            <v>Boca de BDTC D = 0,80 m - esconsidade 40° - areia extraída e brita produzida - alas retas</v>
          </cell>
          <cell r="C932" t="str">
            <v>un</v>
          </cell>
          <cell r="D932">
            <v>1434.63</v>
          </cell>
          <cell r="E932" t="e">
            <v>#N/A</v>
          </cell>
        </row>
        <row r="933">
          <cell r="A933">
            <v>804231</v>
          </cell>
          <cell r="B933" t="str">
            <v>Boca de BDTC D = 0,80 m - esconsidade 45° - areia e brita comerciais - alas retas</v>
          </cell>
          <cell r="C933" t="str">
            <v>un</v>
          </cell>
          <cell r="D933">
            <v>1802.24</v>
          </cell>
          <cell r="E933" t="e">
            <v>#N/A</v>
          </cell>
        </row>
        <row r="934">
          <cell r="A934">
            <v>804230</v>
          </cell>
          <cell r="B934" t="str">
            <v>Boca de BDTC D = 0,80 m - esconsidade 45° - areia extraída e brita produzida - alas retas</v>
          </cell>
          <cell r="C934" t="str">
            <v>un</v>
          </cell>
          <cell r="D934">
            <v>1505.41</v>
          </cell>
          <cell r="E934" t="e">
            <v>#N/A</v>
          </cell>
        </row>
        <row r="935">
          <cell r="A935">
            <v>804215</v>
          </cell>
          <cell r="B935" t="str">
            <v>Boca de BDTC D = 0,80 m - esconsidade 5° - areia e brita comerciais - alas retas</v>
          </cell>
          <cell r="C935" t="str">
            <v>un</v>
          </cell>
          <cell r="D935">
            <v>1546.86</v>
          </cell>
          <cell r="E935" t="e">
            <v>#N/A</v>
          </cell>
        </row>
        <row r="936">
          <cell r="A936">
            <v>804214</v>
          </cell>
          <cell r="B936" t="str">
            <v>Boca de BDTC D = 0,80 m - esconsidade 5° - areia extraída e brita produzida - alas retas</v>
          </cell>
          <cell r="C936" t="str">
            <v>un</v>
          </cell>
          <cell r="D936">
            <v>1260.7</v>
          </cell>
          <cell r="E936" t="e">
            <v>#N/A</v>
          </cell>
        </row>
        <row r="937">
          <cell r="A937">
            <v>804417</v>
          </cell>
          <cell r="B937" t="str">
            <v>Boca de BDTC D = 1,00 m - esconsidade 0° - areia e brita comerciais - alas esconsas</v>
          </cell>
          <cell r="C937" t="str">
            <v>un</v>
          </cell>
          <cell r="D937">
            <v>3997.46</v>
          </cell>
          <cell r="E937" t="e">
            <v>#N/A</v>
          </cell>
        </row>
        <row r="938">
          <cell r="A938">
            <v>804233</v>
          </cell>
          <cell r="B938" t="str">
            <v>Boca de BDTC D = 1,00 m - esconsidade 0° - areia e brita comerciais - alas retas</v>
          </cell>
          <cell r="C938" t="str">
            <v>un</v>
          </cell>
          <cell r="D938">
            <v>2300.6999999999998</v>
          </cell>
          <cell r="E938" t="e">
            <v>#N/A</v>
          </cell>
        </row>
        <row r="939">
          <cell r="A939">
            <v>804416</v>
          </cell>
          <cell r="B939" t="str">
            <v>Boca de BDTC D = 1,00 m - esconsidade 0° - areia extraída e brita produzida - alas esconsas</v>
          </cell>
          <cell r="C939" t="str">
            <v>un</v>
          </cell>
          <cell r="D939">
            <v>3251.22</v>
          </cell>
          <cell r="E939" t="e">
            <v>#N/A</v>
          </cell>
        </row>
        <row r="940">
          <cell r="A940">
            <v>804232</v>
          </cell>
          <cell r="B940" t="str">
            <v>Boca de BDTC D = 1,00 m - esconsidade 0° - areia extraída e brita produzida - alas retas</v>
          </cell>
          <cell r="C940" t="str">
            <v>un</v>
          </cell>
          <cell r="D940">
            <v>1856.85</v>
          </cell>
          <cell r="E940" t="e">
            <v>#N/A</v>
          </cell>
        </row>
        <row r="941">
          <cell r="A941">
            <v>804237</v>
          </cell>
          <cell r="B941" t="str">
            <v>Boca de BDTC D = 1,00 m - esconsidade 10° - areia e brita comerciais - alas retas</v>
          </cell>
          <cell r="C941" t="str">
            <v>un</v>
          </cell>
          <cell r="D941">
            <v>2313.75</v>
          </cell>
          <cell r="E941" t="e">
            <v>#N/A</v>
          </cell>
        </row>
        <row r="942">
          <cell r="A942">
            <v>804236</v>
          </cell>
          <cell r="B942" t="str">
            <v>Boca de BDTC D = 1,00 m - esconsidade 10° - areia extraída e brita produzida - alas retas</v>
          </cell>
          <cell r="C942" t="str">
            <v>un</v>
          </cell>
          <cell r="D942">
            <v>1868.87</v>
          </cell>
          <cell r="E942" t="e">
            <v>#N/A</v>
          </cell>
        </row>
        <row r="943">
          <cell r="A943">
            <v>804419</v>
          </cell>
          <cell r="B943" t="str">
            <v>Boca de BDTC D = 1,00 m - esconsidade 15° - areia e brita comerciais - alas esconsas</v>
          </cell>
          <cell r="C943" t="str">
            <v>un</v>
          </cell>
          <cell r="D943">
            <v>4181.95</v>
          </cell>
          <cell r="E943" t="e">
            <v>#N/A</v>
          </cell>
        </row>
        <row r="944">
          <cell r="A944">
            <v>804239</v>
          </cell>
          <cell r="B944" t="str">
            <v>Boca de BDTC D = 1,00 m - esconsidade 15° - areia e brita comerciais - alas retas</v>
          </cell>
          <cell r="C944" t="str">
            <v>un</v>
          </cell>
          <cell r="D944">
            <v>2330.7399999999998</v>
          </cell>
          <cell r="E944" t="e">
            <v>#N/A</v>
          </cell>
        </row>
        <row r="945">
          <cell r="A945">
            <v>804418</v>
          </cell>
          <cell r="B945" t="str">
            <v>Boca de BDTC D = 1,00 m - esconsidade 15° - areia extraída e brita produzida - alas esconsas</v>
          </cell>
          <cell r="C945" t="str">
            <v>un</v>
          </cell>
          <cell r="D945">
            <v>3400.05</v>
          </cell>
          <cell r="E945" t="e">
            <v>#N/A</v>
          </cell>
        </row>
        <row r="946">
          <cell r="A946">
            <v>804238</v>
          </cell>
          <cell r="B946" t="str">
            <v>Boca de BDTC D = 1,00 m - esconsidade 15° - areia extraída e brita produzida - alas retas</v>
          </cell>
          <cell r="C946" t="str">
            <v>un</v>
          </cell>
          <cell r="D946">
            <v>1884.54</v>
          </cell>
          <cell r="E946" t="e">
            <v>#N/A</v>
          </cell>
        </row>
        <row r="947">
          <cell r="A947">
            <v>804241</v>
          </cell>
          <cell r="B947" t="str">
            <v>Boca de BDTC D = 1,00 m - esconsidade 20° - areia e brita comerciais - alas retas</v>
          </cell>
          <cell r="C947" t="str">
            <v>un</v>
          </cell>
          <cell r="D947">
            <v>2355.14</v>
          </cell>
          <cell r="E947" t="e">
            <v>#N/A</v>
          </cell>
        </row>
        <row r="948">
          <cell r="A948">
            <v>804240</v>
          </cell>
          <cell r="B948" t="str">
            <v>Boca de BDTC D = 1,00 m - esconsidade 20° - areia extraída e brita produzida - alas retas</v>
          </cell>
          <cell r="C948" t="str">
            <v>un</v>
          </cell>
          <cell r="D948">
            <v>1907.19</v>
          </cell>
          <cell r="E948" t="e">
            <v>#N/A</v>
          </cell>
        </row>
        <row r="949">
          <cell r="A949">
            <v>804243</v>
          </cell>
          <cell r="B949" t="str">
            <v>Boca de BDTC D = 1,00 m - esconsidade 25° - areia e brita comerciais - alas retas</v>
          </cell>
          <cell r="C949" t="str">
            <v>un</v>
          </cell>
          <cell r="D949">
            <v>2388.44</v>
          </cell>
          <cell r="E949" t="e">
            <v>#N/A</v>
          </cell>
        </row>
        <row r="950">
          <cell r="A950">
            <v>804242</v>
          </cell>
          <cell r="B950" t="str">
            <v>Boca de BDTC D = 1,00 m - esconsidade 25° - areia extraída e brita produzida - alas retas</v>
          </cell>
          <cell r="C950" t="str">
            <v>un</v>
          </cell>
          <cell r="D950">
            <v>1938.3</v>
          </cell>
          <cell r="E950" t="e">
            <v>#N/A</v>
          </cell>
        </row>
        <row r="951">
          <cell r="A951">
            <v>804421</v>
          </cell>
          <cell r="B951" t="str">
            <v>Boca de BDTC D = 1,00 m - esconsidade 30° - areia e brita comerciais - alas esconsas</v>
          </cell>
          <cell r="C951" t="str">
            <v>un</v>
          </cell>
          <cell r="D951">
            <v>4667.2</v>
          </cell>
          <cell r="E951" t="e">
            <v>#N/A</v>
          </cell>
        </row>
        <row r="952">
          <cell r="A952">
            <v>804245</v>
          </cell>
          <cell r="B952" t="str">
            <v>Boca de BDTC D = 1,00 m - esconsidade 30° - areia e brita comerciais - alas retas</v>
          </cell>
          <cell r="C952" t="str">
            <v>un</v>
          </cell>
          <cell r="D952">
            <v>2433.37</v>
          </cell>
          <cell r="E952" t="e">
            <v>#N/A</v>
          </cell>
        </row>
        <row r="953">
          <cell r="A953">
            <v>804420</v>
          </cell>
          <cell r="B953" t="str">
            <v>Boca de BDTC D = 1,00 m - esconsidade 30° - areia extraída e brita produzida - alas esconsas</v>
          </cell>
          <cell r="C953" t="str">
            <v>un</v>
          </cell>
          <cell r="D953">
            <v>3792.2</v>
          </cell>
          <cell r="E953" t="e">
            <v>#N/A</v>
          </cell>
        </row>
        <row r="954">
          <cell r="A954">
            <v>804244</v>
          </cell>
          <cell r="B954" t="str">
            <v>Boca de BDTC D = 1,00 m - esconsidade 30° - areia extraída e brita produzida - alas retas</v>
          </cell>
          <cell r="C954" t="str">
            <v>un</v>
          </cell>
          <cell r="D954">
            <v>1980.45</v>
          </cell>
          <cell r="E954" t="e">
            <v>#N/A</v>
          </cell>
        </row>
        <row r="955">
          <cell r="A955">
            <v>804247</v>
          </cell>
          <cell r="B955" t="str">
            <v>Boca de BDTC D = 1,00 m - esconsidade 35° - areia e brita comerciais - alas retas</v>
          </cell>
          <cell r="C955" t="str">
            <v>un</v>
          </cell>
          <cell r="D955">
            <v>2491.96</v>
          </cell>
          <cell r="E955" t="e">
            <v>#N/A</v>
          </cell>
        </row>
        <row r="956">
          <cell r="A956">
            <v>804246</v>
          </cell>
          <cell r="B956" t="str">
            <v>Boca de BDTC D = 1,00 m - esconsidade 35° - areia extraída e brita produzida - alas retas</v>
          </cell>
          <cell r="C956" t="str">
            <v>un</v>
          </cell>
          <cell r="D956">
            <v>2035.98</v>
          </cell>
          <cell r="E956" t="e">
            <v>#N/A</v>
          </cell>
        </row>
        <row r="957">
          <cell r="A957">
            <v>804249</v>
          </cell>
          <cell r="B957" t="str">
            <v>Boca de BDTC D = 1,00 m - esconsidade 40° - areia e brita comerciais - alas retas</v>
          </cell>
          <cell r="C957" t="str">
            <v>un</v>
          </cell>
          <cell r="D957">
            <v>2570.42</v>
          </cell>
          <cell r="E957" t="e">
            <v>#N/A</v>
          </cell>
        </row>
        <row r="958">
          <cell r="A958">
            <v>804248</v>
          </cell>
          <cell r="B958" t="str">
            <v>Boca de BDTC D = 1,00 m - esconsidade 40° - areia extraída e brita produzida - alas retas</v>
          </cell>
          <cell r="C958" t="str">
            <v>un</v>
          </cell>
          <cell r="D958">
            <v>2110.7800000000002</v>
          </cell>
          <cell r="E958" t="e">
            <v>#N/A</v>
          </cell>
        </row>
        <row r="959">
          <cell r="A959">
            <v>804423</v>
          </cell>
          <cell r="B959" t="str">
            <v>Boca de BDTC D = 1,00 m - esconsidade 45° - areia e brita comerciais - alas esconsas</v>
          </cell>
          <cell r="C959" t="str">
            <v>un</v>
          </cell>
          <cell r="D959">
            <v>5780.89</v>
          </cell>
          <cell r="E959" t="e">
            <v>#N/A</v>
          </cell>
        </row>
        <row r="960">
          <cell r="A960">
            <v>804251</v>
          </cell>
          <cell r="B960" t="str">
            <v>Boca de BDTC D = 1,00 m - esconsidade 45° - areia e brita comerciais - alas retas</v>
          </cell>
          <cell r="C960" t="str">
            <v>un</v>
          </cell>
          <cell r="D960">
            <v>2674.79</v>
          </cell>
          <cell r="E960" t="e">
            <v>#N/A</v>
          </cell>
        </row>
        <row r="961">
          <cell r="A961">
            <v>804422</v>
          </cell>
          <cell r="B961" t="str">
            <v>Boca de BDTC D = 1,00 m - esconsidade 45° - areia extraída e brita produzida - alas esconsas</v>
          </cell>
          <cell r="C961" t="str">
            <v>un</v>
          </cell>
          <cell r="D961">
            <v>4689.1499999999996</v>
          </cell>
          <cell r="E961" t="e">
            <v>#N/A</v>
          </cell>
        </row>
        <row r="962">
          <cell r="A962">
            <v>804250</v>
          </cell>
          <cell r="B962" t="str">
            <v>Boca de BDTC D = 1,00 m - esconsidade 45° - areia extraída e brita produzida - alas retas</v>
          </cell>
          <cell r="C962" t="str">
            <v>un</v>
          </cell>
          <cell r="D962">
            <v>2211.35</v>
          </cell>
          <cell r="E962" t="e">
            <v>#N/A</v>
          </cell>
        </row>
        <row r="963">
          <cell r="A963">
            <v>804235</v>
          </cell>
          <cell r="B963" t="str">
            <v>Boca de BDTC D = 1,00 m - esconsidade 5° - areia e brita comerciais - alas retas</v>
          </cell>
          <cell r="C963" t="str">
            <v>un</v>
          </cell>
          <cell r="D963">
            <v>2303.9</v>
          </cell>
          <cell r="E963" t="e">
            <v>#N/A</v>
          </cell>
        </row>
        <row r="964">
          <cell r="A964">
            <v>804234</v>
          </cell>
          <cell r="B964" t="str">
            <v>Boca de BDTC D = 1,00 m - esconsidade 5° - areia extraída e brita produzida - alas retas</v>
          </cell>
          <cell r="C964" t="str">
            <v>un</v>
          </cell>
          <cell r="D964">
            <v>1859.75</v>
          </cell>
          <cell r="E964" t="e">
            <v>#N/A</v>
          </cell>
        </row>
        <row r="965">
          <cell r="A965">
            <v>804425</v>
          </cell>
          <cell r="B965" t="str">
            <v>Boca de BDTC D = 1,20 m - esconsidade 0° - areia e brita comerciais - alas esconsas</v>
          </cell>
          <cell r="C965" t="str">
            <v>un</v>
          </cell>
          <cell r="D965">
            <v>5815.56</v>
          </cell>
          <cell r="E965" t="e">
            <v>#N/A</v>
          </cell>
        </row>
        <row r="966">
          <cell r="A966">
            <v>804253</v>
          </cell>
          <cell r="B966" t="str">
            <v>Boca de BDTC D = 1,20 m - esconsidade 0° - areia e brita comerciais - alas retas</v>
          </cell>
          <cell r="C966" t="str">
            <v>un</v>
          </cell>
          <cell r="D966">
            <v>3205.65</v>
          </cell>
          <cell r="E966" t="e">
            <v>#N/A</v>
          </cell>
        </row>
        <row r="967">
          <cell r="A967">
            <v>804424</v>
          </cell>
          <cell r="B967" t="str">
            <v>Boca de BDTC D = 1,20 m - esconsidade 0° - areia extraída e brita produzida - alas esconsas</v>
          </cell>
          <cell r="C967" t="str">
            <v>un</v>
          </cell>
          <cell r="D967">
            <v>4662.59</v>
          </cell>
          <cell r="E967" t="e">
            <v>#N/A</v>
          </cell>
        </row>
        <row r="968">
          <cell r="A968">
            <v>804252</v>
          </cell>
          <cell r="B968" t="str">
            <v>Boca de BDTC D = 1,20 m - esconsidade 0° - areia extraída e brita produzida - alas retas</v>
          </cell>
          <cell r="C968" t="str">
            <v>un</v>
          </cell>
          <cell r="D968">
            <v>2561.42</v>
          </cell>
          <cell r="E968" t="e">
            <v>#N/A</v>
          </cell>
        </row>
        <row r="969">
          <cell r="A969">
            <v>804257</v>
          </cell>
          <cell r="B969" t="str">
            <v>Boca de BDTC D = 1,20 m - esconsidade 10° - areia e brita comerciais - alas retas</v>
          </cell>
          <cell r="C969" t="str">
            <v>un</v>
          </cell>
          <cell r="D969">
            <v>3225.01</v>
          </cell>
          <cell r="E969" t="e">
            <v>#N/A</v>
          </cell>
        </row>
        <row r="970">
          <cell r="A970">
            <v>804256</v>
          </cell>
          <cell r="B970" t="str">
            <v>Boca de BDTC D = 1,20 m - esconsidade 10° - areia extraída e brita produzida - alas retas</v>
          </cell>
          <cell r="C970" t="str">
            <v>un</v>
          </cell>
          <cell r="D970">
            <v>2578.73</v>
          </cell>
          <cell r="E970" t="e">
            <v>#N/A</v>
          </cell>
        </row>
        <row r="971">
          <cell r="A971">
            <v>804427</v>
          </cell>
          <cell r="B971" t="str">
            <v>Boca de BDTC D = 1,20 m - esconsidade 15° - areia e brita comerciais - alas esconsas</v>
          </cell>
          <cell r="C971" t="str">
            <v>un</v>
          </cell>
          <cell r="D971">
            <v>6097.93</v>
          </cell>
          <cell r="E971" t="e">
            <v>#N/A</v>
          </cell>
        </row>
        <row r="972">
          <cell r="A972">
            <v>804259</v>
          </cell>
          <cell r="B972" t="str">
            <v>Boca de BDTC D = 1,20 m - esconsidade 15° - areia e brita comerciais - alas retas</v>
          </cell>
          <cell r="C972" t="str">
            <v>un</v>
          </cell>
          <cell r="D972">
            <v>3249.53</v>
          </cell>
          <cell r="E972" t="e">
            <v>#N/A</v>
          </cell>
        </row>
        <row r="973">
          <cell r="A973">
            <v>804426</v>
          </cell>
          <cell r="B973" t="str">
            <v>Boca de BDTC D = 1,20 m - esconsidade 15° - areia extraída e brita produzida - alas esconsas</v>
          </cell>
          <cell r="C973" t="str">
            <v>un</v>
          </cell>
          <cell r="D973">
            <v>4886.5</v>
          </cell>
          <cell r="E973" t="e">
            <v>#N/A</v>
          </cell>
        </row>
        <row r="974">
          <cell r="A974">
            <v>804258</v>
          </cell>
          <cell r="B974" t="str">
            <v>Boca de BDTC D = 1,20 m - esconsidade 15° - areia extraída e brita produzida - alas retas</v>
          </cell>
          <cell r="C974" t="str">
            <v>un</v>
          </cell>
          <cell r="D974">
            <v>2600.77</v>
          </cell>
          <cell r="E974" t="e">
            <v>#N/A</v>
          </cell>
        </row>
        <row r="975">
          <cell r="A975">
            <v>804261</v>
          </cell>
          <cell r="B975" t="str">
            <v>Boca de BDTC D = 1,20 m - esconsidade 20° - areia e brita comerciais - alas retas</v>
          </cell>
          <cell r="C975" t="str">
            <v>un</v>
          </cell>
          <cell r="D975">
            <v>3285.6</v>
          </cell>
          <cell r="E975" t="e">
            <v>#N/A</v>
          </cell>
        </row>
        <row r="976">
          <cell r="A976">
            <v>804260</v>
          </cell>
          <cell r="B976" t="str">
            <v>Boca de BDTC D = 1,20 m - esconsidade 20° - areia extraída e brita produzida - alas retas</v>
          </cell>
          <cell r="C976" t="str">
            <v>un</v>
          </cell>
          <cell r="D976">
            <v>2633.34</v>
          </cell>
          <cell r="E976" t="e">
            <v>#N/A</v>
          </cell>
        </row>
        <row r="977">
          <cell r="A977">
            <v>804263</v>
          </cell>
          <cell r="B977" t="str">
            <v>Boca de BDTC D = 1,20 m - esconsidade 25° - areia e brita comerciais - alas retas</v>
          </cell>
          <cell r="C977" t="str">
            <v>un</v>
          </cell>
          <cell r="D977">
            <v>3334.72</v>
          </cell>
          <cell r="E977" t="e">
            <v>#N/A</v>
          </cell>
        </row>
        <row r="978">
          <cell r="A978">
            <v>804262</v>
          </cell>
          <cell r="B978" t="str">
            <v>Boca de BDTC D = 1,20 m - esconsidade 25° - areia extraída e brita produzida - alas retas</v>
          </cell>
          <cell r="C978" t="str">
            <v>un</v>
          </cell>
          <cell r="D978">
            <v>2677.92</v>
          </cell>
          <cell r="E978" t="e">
            <v>#N/A</v>
          </cell>
        </row>
        <row r="979">
          <cell r="A979">
            <v>804429</v>
          </cell>
          <cell r="B979" t="str">
            <v>Boca de BDTC D = 1,20 m - esconsidade 30° - areia e brita comerciais - alas esconsas</v>
          </cell>
          <cell r="C979" t="str">
            <v>un</v>
          </cell>
          <cell r="D979">
            <v>6807.95</v>
          </cell>
          <cell r="E979" t="e">
            <v>#N/A</v>
          </cell>
        </row>
        <row r="980">
          <cell r="A980">
            <v>804265</v>
          </cell>
          <cell r="B980" t="str">
            <v>Boca de BDTC D = 1,20 m - esconsidade 30° - areia e brita comerciais - alas retas</v>
          </cell>
          <cell r="C980" t="str">
            <v>un</v>
          </cell>
          <cell r="D980">
            <v>3400.15</v>
          </cell>
          <cell r="E980" t="e">
            <v>#N/A</v>
          </cell>
        </row>
        <row r="981">
          <cell r="A981">
            <v>804428</v>
          </cell>
          <cell r="B981" t="str">
            <v>Boca de BDTC D = 1,20 m - esconsidade 30° - areia extraída e brita produzida - alas esconsas</v>
          </cell>
          <cell r="C981" t="str">
            <v>un</v>
          </cell>
          <cell r="D981">
            <v>5450.95</v>
          </cell>
          <cell r="E981" t="e">
            <v>#N/A</v>
          </cell>
        </row>
        <row r="982">
          <cell r="A982">
            <v>804264</v>
          </cell>
          <cell r="B982" t="str">
            <v>Boca de BDTC D = 1,20 m - esconsidade 30° - areia extraída e brita produzida - alas retas</v>
          </cell>
          <cell r="C982" t="str">
            <v>un</v>
          </cell>
          <cell r="D982">
            <v>2737.95</v>
          </cell>
          <cell r="E982" t="e">
            <v>#N/A</v>
          </cell>
        </row>
        <row r="983">
          <cell r="A983">
            <v>804267</v>
          </cell>
          <cell r="B983" t="str">
            <v>Boca de BDTC D = 1,20 m - esconsidade 35° - areia e brita comerciais - alas retas</v>
          </cell>
          <cell r="C983" t="str">
            <v>un</v>
          </cell>
          <cell r="D983">
            <v>3483.67</v>
          </cell>
          <cell r="E983" t="e">
            <v>#N/A</v>
          </cell>
        </row>
        <row r="984">
          <cell r="A984">
            <v>804266</v>
          </cell>
          <cell r="B984" t="str">
            <v>Boca de BDTC D = 1,20 m - esconsidade 35° - areia extraída e brita produzida - alas retas</v>
          </cell>
          <cell r="C984" t="str">
            <v>un</v>
          </cell>
          <cell r="D984">
            <v>2815.33</v>
          </cell>
          <cell r="E984" t="e">
            <v>#N/A</v>
          </cell>
        </row>
        <row r="985">
          <cell r="A985">
            <v>804269</v>
          </cell>
          <cell r="B985" t="str">
            <v>Boca de BDTC D = 1,20 m - esconsidade 40° - areia e brita comerciais - alas retas</v>
          </cell>
          <cell r="C985" t="str">
            <v>un</v>
          </cell>
          <cell r="D985">
            <v>3594.46</v>
          </cell>
          <cell r="E985" t="e">
            <v>#N/A</v>
          </cell>
        </row>
        <row r="986">
          <cell r="A986">
            <v>804268</v>
          </cell>
          <cell r="B986" t="str">
            <v>Boca de BDTC D = 1,20 m - esconsidade 40° - areia extraída e brita produzida - alas retas</v>
          </cell>
          <cell r="C986" t="str">
            <v>un</v>
          </cell>
          <cell r="D986">
            <v>2918.95</v>
          </cell>
          <cell r="E986" t="e">
            <v>#N/A</v>
          </cell>
        </row>
        <row r="987">
          <cell r="A987">
            <v>804431</v>
          </cell>
          <cell r="B987" t="str">
            <v>Boca de BDTC D = 1,20 m - esconsidade 45° - areia e brita comerciais - alas esconsas</v>
          </cell>
          <cell r="C987" t="str">
            <v>un</v>
          </cell>
          <cell r="D987">
            <v>8445.74</v>
          </cell>
          <cell r="E987" t="e">
            <v>#N/A</v>
          </cell>
        </row>
        <row r="988">
          <cell r="A988">
            <v>804271</v>
          </cell>
          <cell r="B988" t="str">
            <v>Boca de BDTC D = 1,20 m - esconsidade 45° - areia e brita comerciais - alas retas</v>
          </cell>
          <cell r="C988" t="str">
            <v>un</v>
          </cell>
          <cell r="D988">
            <v>3742.04</v>
          </cell>
          <cell r="E988" t="e">
            <v>#N/A</v>
          </cell>
        </row>
        <row r="989">
          <cell r="A989">
            <v>804430</v>
          </cell>
          <cell r="B989" t="str">
            <v>Boca de BDTC D = 1,20 m - esconsidade 45° - areia extraída e brita produzida - alas esconsas</v>
          </cell>
          <cell r="C989" t="str">
            <v>un</v>
          </cell>
          <cell r="D989">
            <v>6749.38</v>
          </cell>
          <cell r="E989" t="e">
            <v>#N/A</v>
          </cell>
        </row>
        <row r="990">
          <cell r="A990">
            <v>804270</v>
          </cell>
          <cell r="B990" t="str">
            <v>Boca de BDTC D = 1,20 m - esconsidade 45° - areia extraída e brita produzida - alas retas</v>
          </cell>
          <cell r="C990" t="str">
            <v>un</v>
          </cell>
          <cell r="D990">
            <v>3058.64</v>
          </cell>
          <cell r="E990" t="e">
            <v>#N/A</v>
          </cell>
        </row>
        <row r="991">
          <cell r="A991">
            <v>804255</v>
          </cell>
          <cell r="B991" t="str">
            <v>Boca de BDTC D = 1,20 m - esconsidade 5° - areia e brita comerciais - alas retas</v>
          </cell>
          <cell r="C991" t="str">
            <v>un</v>
          </cell>
          <cell r="D991">
            <v>3210.54</v>
          </cell>
          <cell r="E991" t="e">
            <v>#N/A</v>
          </cell>
        </row>
        <row r="992">
          <cell r="A992">
            <v>804254</v>
          </cell>
          <cell r="B992" t="str">
            <v>Boca de BDTC D = 1,20 m - esconsidade 5° - areia extraída e brita produzida - alas retas</v>
          </cell>
          <cell r="C992" t="str">
            <v>un</v>
          </cell>
          <cell r="D992">
            <v>2565.73</v>
          </cell>
          <cell r="E992" t="e">
            <v>#N/A</v>
          </cell>
        </row>
        <row r="993">
          <cell r="A993">
            <v>804433</v>
          </cell>
          <cell r="B993" t="str">
            <v>Boca de BDTC D = 1,50 m - esconsidade 0° - areia e brita comerciais - alas esconsas</v>
          </cell>
          <cell r="C993" t="str">
            <v>un</v>
          </cell>
          <cell r="D993">
            <v>10327.959999999999</v>
          </cell>
          <cell r="E993" t="e">
            <v>#N/A</v>
          </cell>
        </row>
        <row r="994">
          <cell r="A994">
            <v>804273</v>
          </cell>
          <cell r="B994" t="str">
            <v>Boca de BDTC D = 1,50 m - esconsidade 0° - areia e brita comerciais - alas retas</v>
          </cell>
          <cell r="C994" t="str">
            <v>un</v>
          </cell>
          <cell r="D994">
            <v>5515.06</v>
          </cell>
          <cell r="E994" t="e">
            <v>#N/A</v>
          </cell>
        </row>
        <row r="995">
          <cell r="A995">
            <v>804432</v>
          </cell>
          <cell r="B995" t="str">
            <v>Boca de BDTC D = 1,50 m - esconsidade 0° - areia extraída e brita produzida - alas esconsas</v>
          </cell>
          <cell r="C995" t="str">
            <v>un</v>
          </cell>
          <cell r="D995">
            <v>8115.54</v>
          </cell>
          <cell r="E995" t="e">
            <v>#N/A</v>
          </cell>
        </row>
        <row r="996">
          <cell r="A996">
            <v>804272</v>
          </cell>
          <cell r="B996" t="str">
            <v>Boca de BDTC D = 1,50 m - esconsidade 0° - areia extraída e brita produzida - alas retas</v>
          </cell>
          <cell r="C996" t="str">
            <v>un</v>
          </cell>
          <cell r="D996">
            <v>4362.66</v>
          </cell>
          <cell r="E996" t="e">
            <v>#N/A</v>
          </cell>
        </row>
        <row r="997">
          <cell r="A997">
            <v>804277</v>
          </cell>
          <cell r="B997" t="str">
            <v>Boca de BDTC D = 1,50 m - esconsidade 10° - areia e brita comerciais - alas retas</v>
          </cell>
          <cell r="C997" t="str">
            <v>un</v>
          </cell>
          <cell r="D997">
            <v>5544.39</v>
          </cell>
          <cell r="E997" t="e">
            <v>#N/A</v>
          </cell>
        </row>
        <row r="998">
          <cell r="A998">
            <v>804276</v>
          </cell>
          <cell r="B998" t="str">
            <v>Boca de BDTC D = 1,50 m - esconsidade 10° - areia extraída e brita produzida - alas retas</v>
          </cell>
          <cell r="C998" t="str">
            <v>un</v>
          </cell>
          <cell r="D998">
            <v>4388.49</v>
          </cell>
          <cell r="E998" t="e">
            <v>#N/A</v>
          </cell>
        </row>
        <row r="999">
          <cell r="A999">
            <v>804435</v>
          </cell>
          <cell r="B999" t="str">
            <v>Boca de BDTC D = 1,50 m - esconsidade 15° - areia e brita comerciais - alas esconsas</v>
          </cell>
          <cell r="C999" t="str">
            <v>un</v>
          </cell>
          <cell r="D999">
            <v>10840.71</v>
          </cell>
          <cell r="E999" t="e">
            <v>#N/A</v>
          </cell>
        </row>
        <row r="1000">
          <cell r="A1000">
            <v>804279</v>
          </cell>
          <cell r="B1000" t="str">
            <v>Boca de BDTC D = 1,50 m - esconsidade 15° - areia e brita comerciais - alas retas</v>
          </cell>
          <cell r="C1000" t="str">
            <v>un</v>
          </cell>
          <cell r="D1000">
            <v>5581.06</v>
          </cell>
          <cell r="E1000" t="e">
            <v>#N/A</v>
          </cell>
        </row>
        <row r="1001">
          <cell r="A1001">
            <v>804434</v>
          </cell>
          <cell r="B1001" t="str">
            <v>Boca de BDTC D = 1,50 m - esconsidade 15° - areia extraída e brita produzida - alas esconsas</v>
          </cell>
          <cell r="C1001" t="str">
            <v>un</v>
          </cell>
          <cell r="D1001">
            <v>8515.17</v>
          </cell>
          <cell r="E1001" t="e">
            <v>#N/A</v>
          </cell>
        </row>
        <row r="1002">
          <cell r="A1002">
            <v>804278</v>
          </cell>
          <cell r="B1002" t="str">
            <v>Boca de BDTC D = 1,50 m - esconsidade 15° - areia extraída e brita produzida - alas retas</v>
          </cell>
          <cell r="C1002" t="str">
            <v>un</v>
          </cell>
          <cell r="D1002">
            <v>4420.78</v>
          </cell>
          <cell r="E1002" t="e">
            <v>#N/A</v>
          </cell>
        </row>
        <row r="1003">
          <cell r="A1003">
            <v>804281</v>
          </cell>
          <cell r="B1003" t="str">
            <v>Boca de BDTC D = 1,50 m - esconsidade 20° - areia e brita comerciais - alas retas</v>
          </cell>
          <cell r="C1003" t="str">
            <v>un</v>
          </cell>
          <cell r="D1003">
            <v>5634.92</v>
          </cell>
          <cell r="E1003" t="e">
            <v>#N/A</v>
          </cell>
        </row>
        <row r="1004">
          <cell r="A1004">
            <v>804280</v>
          </cell>
          <cell r="B1004" t="str">
            <v>Boca de BDTC D = 1,50 m - esconsidade 20° - areia extraída e brita produzida - alas retas</v>
          </cell>
          <cell r="C1004" t="str">
            <v>un</v>
          </cell>
          <cell r="D1004">
            <v>4468.6400000000003</v>
          </cell>
          <cell r="E1004" t="e">
            <v>#N/A</v>
          </cell>
        </row>
        <row r="1005">
          <cell r="A1005">
            <v>804283</v>
          </cell>
          <cell r="B1005" t="str">
            <v>Boca de BDTC D = 1,50 m - esconsidade 25° - areia e brita comerciais - alas retas</v>
          </cell>
          <cell r="C1005" t="str">
            <v>un</v>
          </cell>
          <cell r="D1005">
            <v>5708.21</v>
          </cell>
          <cell r="E1005" t="e">
            <v>#N/A</v>
          </cell>
        </row>
        <row r="1006">
          <cell r="A1006">
            <v>804282</v>
          </cell>
          <cell r="B1006" t="str">
            <v>Boca de BDTC D = 1,50 m - esconsidade 25° - areia extraída e brita produzida - alas retas</v>
          </cell>
          <cell r="C1006" t="str">
            <v>un</v>
          </cell>
          <cell r="D1006">
            <v>4534.33</v>
          </cell>
          <cell r="E1006" t="e">
            <v>#N/A</v>
          </cell>
        </row>
        <row r="1007">
          <cell r="A1007">
            <v>804437</v>
          </cell>
          <cell r="B1007" t="str">
            <v>Boca de BDTC D = 1,50 m - esconsidade 30° - areia e brita comerciais - alas esconsas</v>
          </cell>
          <cell r="C1007" t="str">
            <v>un</v>
          </cell>
          <cell r="D1007">
            <v>12143.44</v>
          </cell>
          <cell r="E1007" t="e">
            <v>#N/A</v>
          </cell>
        </row>
        <row r="1008">
          <cell r="A1008">
            <v>804285</v>
          </cell>
          <cell r="B1008" t="str">
            <v>Boca de BDTC D = 1,50 m - esconsidade 30° - areia e brita comerciais - alas retas</v>
          </cell>
          <cell r="C1008" t="str">
            <v>un</v>
          </cell>
          <cell r="D1008">
            <v>5804.4</v>
          </cell>
          <cell r="E1008" t="e">
            <v>#N/A</v>
          </cell>
        </row>
        <row r="1009">
          <cell r="A1009">
            <v>804436</v>
          </cell>
          <cell r="B1009" t="str">
            <v>Boca de BDTC D = 1,50 m - esconsidade 30° - areia extraída e brita produzida - alas esconsas</v>
          </cell>
          <cell r="C1009" t="str">
            <v>un</v>
          </cell>
          <cell r="D1009">
            <v>9530.8700000000008</v>
          </cell>
          <cell r="E1009" t="e">
            <v>#N/A</v>
          </cell>
        </row>
        <row r="1010">
          <cell r="A1010">
            <v>804284</v>
          </cell>
          <cell r="B1010" t="str">
            <v>Boca de BDTC D = 1,50 m - esconsidade 30° - areia extraída e brita produzida - alas retas</v>
          </cell>
          <cell r="C1010" t="str">
            <v>un</v>
          </cell>
          <cell r="D1010">
            <v>4621.17</v>
          </cell>
          <cell r="E1010" t="e">
            <v>#N/A</v>
          </cell>
        </row>
        <row r="1011">
          <cell r="A1011">
            <v>804287</v>
          </cell>
          <cell r="B1011" t="str">
            <v>Boca de BDTC D = 1,50 m - esconsidade 35° - areia e brita comerciais - alas retas</v>
          </cell>
          <cell r="C1011" t="str">
            <v>un</v>
          </cell>
          <cell r="D1011">
            <v>5928.8</v>
          </cell>
          <cell r="E1011" t="e">
            <v>#N/A</v>
          </cell>
        </row>
        <row r="1012">
          <cell r="A1012">
            <v>804286</v>
          </cell>
          <cell r="B1012" t="str">
            <v>Boca de BDTC D = 1,50 m - esconsidade 35° - areia extraída e brita produzida - alas retas</v>
          </cell>
          <cell r="C1012" t="str">
            <v>un</v>
          </cell>
          <cell r="D1012">
            <v>4734.8999999999996</v>
          </cell>
          <cell r="E1012" t="e">
            <v>#N/A</v>
          </cell>
        </row>
        <row r="1013">
          <cell r="A1013">
            <v>804289</v>
          </cell>
          <cell r="B1013" t="str">
            <v>Boca de BDTC D = 1,50 m - esconsidade 40° - areia e brita comerciais - alas retas</v>
          </cell>
          <cell r="C1013" t="str">
            <v>un</v>
          </cell>
          <cell r="D1013">
            <v>6091.35</v>
          </cell>
          <cell r="E1013" t="e">
            <v>#N/A</v>
          </cell>
        </row>
        <row r="1014">
          <cell r="A1014">
            <v>804288</v>
          </cell>
          <cell r="B1014" t="str">
            <v>Boca de BDTC D = 1,50 m - esconsidade 40° - areia extraída e brita produzida - alas retas</v>
          </cell>
          <cell r="C1014" t="str">
            <v>un</v>
          </cell>
          <cell r="D1014">
            <v>4885.18</v>
          </cell>
          <cell r="E1014" t="e">
            <v>#N/A</v>
          </cell>
        </row>
        <row r="1015">
          <cell r="A1015">
            <v>804439</v>
          </cell>
          <cell r="B1015" t="str">
            <v>Boca de BDTC D = 1,50 m - esconsidade 45° - areia e brita comerciais - alas esconsas</v>
          </cell>
          <cell r="C1015" t="str">
            <v>un</v>
          </cell>
          <cell r="D1015">
            <v>15130.11</v>
          </cell>
          <cell r="E1015" t="e">
            <v>#N/A</v>
          </cell>
        </row>
        <row r="1016">
          <cell r="A1016">
            <v>804291</v>
          </cell>
          <cell r="B1016" t="str">
            <v>Boca de BDTC D = 1,50 m - esconsidade 45° - areia e brita comerciais - alas retas</v>
          </cell>
          <cell r="C1016" t="str">
            <v>un</v>
          </cell>
          <cell r="D1016">
            <v>6305.59</v>
          </cell>
          <cell r="E1016" t="e">
            <v>#N/A</v>
          </cell>
        </row>
        <row r="1017">
          <cell r="A1017">
            <v>804438</v>
          </cell>
          <cell r="B1017" t="str">
            <v>Boca de BDTC D = 1,50 m - esconsidade 45° - areia extraída e brita produzida - alas esconsas</v>
          </cell>
          <cell r="C1017" t="str">
            <v>un</v>
          </cell>
          <cell r="D1017">
            <v>11853.13</v>
          </cell>
          <cell r="E1017" t="e">
            <v>#N/A</v>
          </cell>
        </row>
        <row r="1018">
          <cell r="A1018">
            <v>804290</v>
          </cell>
          <cell r="B1018" t="str">
            <v>Boca de BDTC D = 1,50 m - esconsidade 45° - areia extraída e brita produzida - alas retas</v>
          </cell>
          <cell r="C1018" t="str">
            <v>un</v>
          </cell>
          <cell r="D1018">
            <v>5085.97</v>
          </cell>
          <cell r="E1018" t="e">
            <v>#N/A</v>
          </cell>
        </row>
        <row r="1019">
          <cell r="A1019">
            <v>804275</v>
          </cell>
          <cell r="B1019" t="str">
            <v>Boca de BDTC D = 1,50 m - esconsidade 5° - areia e brita comerciais - alas retas</v>
          </cell>
          <cell r="C1019" t="str">
            <v>un</v>
          </cell>
          <cell r="D1019">
            <v>5522.39</v>
          </cell>
          <cell r="E1019" t="e">
            <v>#N/A</v>
          </cell>
        </row>
        <row r="1020">
          <cell r="A1020">
            <v>804274</v>
          </cell>
          <cell r="B1020" t="str">
            <v>Boca de BDTC D = 1,50 m - esconsidade 5° - areia extraída e brita produzida - alas retas</v>
          </cell>
          <cell r="C1020" t="str">
            <v>un</v>
          </cell>
          <cell r="D1020">
            <v>4369.12</v>
          </cell>
          <cell r="E1020" t="e">
            <v>#N/A</v>
          </cell>
        </row>
        <row r="1021">
          <cell r="A1021">
            <v>804061</v>
          </cell>
          <cell r="B1021" t="str">
            <v>Boca de BSTC D = 0,40 m - esconsidade 0° - areia e brita comerciais - alas retas</v>
          </cell>
          <cell r="C1021" t="str">
            <v>un</v>
          </cell>
          <cell r="D1021">
            <v>371.85</v>
          </cell>
          <cell r="E1021" t="e">
            <v>#N/A</v>
          </cell>
        </row>
        <row r="1022">
          <cell r="A1022">
            <v>804060</v>
          </cell>
          <cell r="B1022" t="str">
            <v>Boca de BSTC D = 0,40 m - esconsidade 0° - areia extraída e brita produzida - alas retas</v>
          </cell>
          <cell r="C1022" t="str">
            <v>un</v>
          </cell>
          <cell r="D1022">
            <v>310.02999999999997</v>
          </cell>
          <cell r="E1022" t="e">
            <v>#N/A</v>
          </cell>
        </row>
        <row r="1023">
          <cell r="A1023">
            <v>804065</v>
          </cell>
          <cell r="B1023" t="str">
            <v>Boca de BSTC D = 0,40 m - esconsidade 10° - areia e brita comerciais - alas retas</v>
          </cell>
          <cell r="C1023" t="str">
            <v>un</v>
          </cell>
          <cell r="D1023">
            <v>373.35</v>
          </cell>
          <cell r="E1023" t="e">
            <v>#N/A</v>
          </cell>
        </row>
        <row r="1024">
          <cell r="A1024">
            <v>804064</v>
          </cell>
          <cell r="B1024" t="str">
            <v>Boca de BSTC D = 0,40 m - esconsidade 10° - areia extraída e brita produzida - alas retas</v>
          </cell>
          <cell r="C1024" t="str">
            <v>un</v>
          </cell>
          <cell r="D1024">
            <v>311.52999999999997</v>
          </cell>
          <cell r="E1024" t="e">
            <v>#N/A</v>
          </cell>
        </row>
        <row r="1025">
          <cell r="A1025">
            <v>804067</v>
          </cell>
          <cell r="B1025" t="str">
            <v>Boca de BSTC D = 0,40 m - esconsidade 15° - areia e brita comerciais - alas retas</v>
          </cell>
          <cell r="C1025" t="str">
            <v>un</v>
          </cell>
          <cell r="D1025">
            <v>374.85</v>
          </cell>
          <cell r="E1025" t="e">
            <v>#N/A</v>
          </cell>
        </row>
        <row r="1026">
          <cell r="A1026">
            <v>804066</v>
          </cell>
          <cell r="B1026" t="str">
            <v>Boca de BSTC D = 0,40 m - esconsidade 15° - areia extraída e brita produzida - alas retas</v>
          </cell>
          <cell r="C1026" t="str">
            <v>un</v>
          </cell>
          <cell r="D1026">
            <v>313.02</v>
          </cell>
          <cell r="E1026" t="e">
            <v>#N/A</v>
          </cell>
        </row>
        <row r="1027">
          <cell r="A1027">
            <v>804069</v>
          </cell>
          <cell r="B1027" t="str">
            <v>Boca de BSTC D = 0,40 m - esconsidade 20° - areia e brita comerciais - alas retas</v>
          </cell>
          <cell r="C1027" t="str">
            <v>un</v>
          </cell>
          <cell r="D1027">
            <v>377.56</v>
          </cell>
          <cell r="E1027" t="e">
            <v>#N/A</v>
          </cell>
        </row>
        <row r="1028">
          <cell r="A1028">
            <v>804068</v>
          </cell>
          <cell r="B1028" t="str">
            <v>Boca de BSTC D = 0,40 m - esconsidade 20° - areia extraída e brita produzida - alas retas</v>
          </cell>
          <cell r="C1028" t="str">
            <v>un</v>
          </cell>
          <cell r="D1028">
            <v>315.60000000000002</v>
          </cell>
          <cell r="E1028" t="e">
            <v>#N/A</v>
          </cell>
        </row>
        <row r="1029">
          <cell r="A1029">
            <v>804071</v>
          </cell>
          <cell r="B1029" t="str">
            <v>Boca de BSTC D = 0,40 m - esconsidade 25° - areia e brita comerciais - alas retas</v>
          </cell>
          <cell r="C1029" t="str">
            <v>un</v>
          </cell>
          <cell r="D1029">
            <v>381.31</v>
          </cell>
          <cell r="E1029" t="e">
            <v>#N/A</v>
          </cell>
        </row>
        <row r="1030">
          <cell r="A1030">
            <v>804070</v>
          </cell>
          <cell r="B1030" t="str">
            <v>Boca de BSTC D = 0,40 m - esconsidade 25° - areia extraída e brita produzida - alas retas</v>
          </cell>
          <cell r="C1030" t="str">
            <v>un</v>
          </cell>
          <cell r="D1030">
            <v>319.33999999999997</v>
          </cell>
          <cell r="E1030" t="e">
            <v>#N/A</v>
          </cell>
        </row>
        <row r="1031">
          <cell r="A1031">
            <v>804073</v>
          </cell>
          <cell r="B1031" t="str">
            <v>Boca de BSTC D = 0,40 m - esconsidade 30° - areia e brita comerciais - alas retas</v>
          </cell>
          <cell r="C1031" t="str">
            <v>un</v>
          </cell>
          <cell r="D1031">
            <v>386.27</v>
          </cell>
          <cell r="E1031" t="e">
            <v>#N/A</v>
          </cell>
        </row>
        <row r="1032">
          <cell r="A1032">
            <v>804072</v>
          </cell>
          <cell r="B1032" t="str">
            <v>Boca de BSTC D = 0,40 m - esconsidade 30° - areia extraída e brita produzida - alas retas</v>
          </cell>
          <cell r="C1032" t="str">
            <v>un</v>
          </cell>
          <cell r="D1032">
            <v>324.16000000000003</v>
          </cell>
          <cell r="E1032" t="e">
            <v>#N/A</v>
          </cell>
        </row>
        <row r="1033">
          <cell r="A1033">
            <v>804075</v>
          </cell>
          <cell r="B1033" t="str">
            <v>Boca de BSTC D = 0,40 m - esconsidade 35° - areia e brita comerciais - alas retas</v>
          </cell>
          <cell r="C1033" t="str">
            <v>un</v>
          </cell>
          <cell r="D1033">
            <v>393.01</v>
          </cell>
          <cell r="E1033" t="e">
            <v>#N/A</v>
          </cell>
        </row>
        <row r="1034">
          <cell r="A1034">
            <v>804074</v>
          </cell>
          <cell r="B1034" t="str">
            <v>Boca de BSTC D = 0,40 m - esconsidade 35° - areia extraída e brita produzida - alas retas</v>
          </cell>
          <cell r="C1034" t="str">
            <v>un</v>
          </cell>
          <cell r="D1034">
            <v>330.89</v>
          </cell>
          <cell r="E1034" t="e">
            <v>#N/A</v>
          </cell>
        </row>
        <row r="1035">
          <cell r="A1035">
            <v>804077</v>
          </cell>
          <cell r="B1035" t="str">
            <v>Boca de BSTC D = 0,40 m - esconsidade 40° - areia e brita comerciais - alas retas</v>
          </cell>
          <cell r="C1035" t="str">
            <v>un</v>
          </cell>
          <cell r="D1035">
            <v>401.71</v>
          </cell>
          <cell r="E1035" t="e">
            <v>#N/A</v>
          </cell>
        </row>
        <row r="1036">
          <cell r="A1036">
            <v>804076</v>
          </cell>
          <cell r="B1036" t="str">
            <v>Boca de BSTC D = 0,40 m - esconsidade 40° - areia extraída e brita produzida - alas retas</v>
          </cell>
          <cell r="C1036" t="str">
            <v>un</v>
          </cell>
          <cell r="D1036">
            <v>339.45</v>
          </cell>
          <cell r="E1036" t="e">
            <v>#N/A</v>
          </cell>
        </row>
        <row r="1037">
          <cell r="A1037">
            <v>804079</v>
          </cell>
          <cell r="B1037" t="str">
            <v>Boca de BSTC D = 0,40 m - esconsidade 45° - areia e brita comerciais - alas retas</v>
          </cell>
          <cell r="C1037" t="str">
            <v>un</v>
          </cell>
          <cell r="D1037">
            <v>414.91</v>
          </cell>
          <cell r="E1037" t="e">
            <v>#N/A</v>
          </cell>
        </row>
        <row r="1038">
          <cell r="A1038">
            <v>804078</v>
          </cell>
          <cell r="B1038" t="str">
            <v>Boca de BSTC D = 0,40 m - esconsidade 45° - areia extraída e brita produzida - alas retas</v>
          </cell>
          <cell r="C1038" t="str">
            <v>un</v>
          </cell>
          <cell r="D1038">
            <v>352.5</v>
          </cell>
          <cell r="E1038" t="e">
            <v>#N/A</v>
          </cell>
        </row>
        <row r="1039">
          <cell r="A1039">
            <v>804063</v>
          </cell>
          <cell r="B1039" t="str">
            <v>Boca de BSTC D = 0,40 m - esconsidade 5° - areia e brita comerciais - alas retas</v>
          </cell>
          <cell r="C1039" t="str">
            <v>un</v>
          </cell>
          <cell r="D1039">
            <v>372.6</v>
          </cell>
          <cell r="E1039" t="e">
            <v>#N/A</v>
          </cell>
        </row>
        <row r="1040">
          <cell r="A1040">
            <v>804062</v>
          </cell>
          <cell r="B1040" t="str">
            <v>Boca de BSTC D = 0,40 m - esconsidade 5° - areia extraída e brita produzida - alas retas</v>
          </cell>
          <cell r="C1040" t="str">
            <v>un</v>
          </cell>
          <cell r="D1040">
            <v>310.77999999999997</v>
          </cell>
          <cell r="E1040" t="e">
            <v>#N/A</v>
          </cell>
        </row>
        <row r="1041">
          <cell r="A1041">
            <v>804377</v>
          </cell>
          <cell r="B1041" t="str">
            <v>Boca de BSTC D = 0,60 m - esconsidade 0° - areia e brita comerciais - alas esconsas</v>
          </cell>
          <cell r="C1041" t="str">
            <v>un</v>
          </cell>
          <cell r="D1041">
            <v>1103.99</v>
          </cell>
          <cell r="E1041">
            <v>1059.1400000000001</v>
          </cell>
        </row>
        <row r="1042">
          <cell r="A1042">
            <v>804081</v>
          </cell>
          <cell r="B1042" t="str">
            <v>Boca de BSTC D = 0,60 m - esconsidade 0° - areia e brita comerciais - alas retas</v>
          </cell>
          <cell r="C1042" t="str">
            <v>un</v>
          </cell>
          <cell r="D1042">
            <v>753.78</v>
          </cell>
          <cell r="E1042">
            <v>726.78</v>
          </cell>
        </row>
        <row r="1043">
          <cell r="A1043">
            <v>804376</v>
          </cell>
          <cell r="B1043" t="str">
            <v>Boca de BSTC D = 0,60 m - esconsidade 0° - areia extraída e brita produzida - alas esconsas</v>
          </cell>
          <cell r="C1043" t="str">
            <v>un</v>
          </cell>
          <cell r="D1043">
            <v>935.48</v>
          </cell>
          <cell r="E1043" t="e">
            <v>#N/A</v>
          </cell>
        </row>
        <row r="1044">
          <cell r="A1044">
            <v>804080</v>
          </cell>
          <cell r="B1044" t="str">
            <v>Boca de BSTC D = 0,60 m - esconsidade 0° - areia extraída e brita produzida - alas retas</v>
          </cell>
          <cell r="C1044" t="str">
            <v>un</v>
          </cell>
          <cell r="D1044">
            <v>617.55999999999995</v>
          </cell>
          <cell r="E1044" t="e">
            <v>#N/A</v>
          </cell>
        </row>
        <row r="1045">
          <cell r="A1045">
            <v>804085</v>
          </cell>
          <cell r="B1045" t="str">
            <v>Boca de BSTC D = 0,60 m - esconsidade 10° - areia e brita comerciais - alas retas</v>
          </cell>
          <cell r="C1045" t="str">
            <v>un</v>
          </cell>
          <cell r="D1045">
            <v>756.5</v>
          </cell>
          <cell r="E1045" t="e">
            <v>#N/A</v>
          </cell>
        </row>
        <row r="1046">
          <cell r="A1046">
            <v>804084</v>
          </cell>
          <cell r="B1046" t="str">
            <v>Boca de BSTC D = 0,60 m - esconsidade 10° - areia extraída e brita produzida - alas retas</v>
          </cell>
          <cell r="C1046" t="str">
            <v>un</v>
          </cell>
          <cell r="D1046">
            <v>620.14</v>
          </cell>
          <cell r="E1046" t="e">
            <v>#N/A</v>
          </cell>
        </row>
        <row r="1047">
          <cell r="A1047">
            <v>804379</v>
          </cell>
          <cell r="B1047" t="str">
            <v>Boca de BSTC D = 0,60 m - esconsidade 15° - areia e brita comerciais - alas esconsas</v>
          </cell>
          <cell r="C1047" t="str">
            <v>un</v>
          </cell>
          <cell r="D1047">
            <v>937.96</v>
          </cell>
          <cell r="E1047" t="e">
            <v>#N/A</v>
          </cell>
        </row>
        <row r="1048">
          <cell r="A1048">
            <v>804087</v>
          </cell>
          <cell r="B1048" t="str">
            <v>Boca de BSTC D = 0,60 m - esconsidade 15° - areia e brita comerciais - alas retas</v>
          </cell>
          <cell r="C1048" t="str">
            <v>un</v>
          </cell>
          <cell r="D1048">
            <v>759.49</v>
          </cell>
          <cell r="E1048" t="e">
            <v>#N/A</v>
          </cell>
        </row>
        <row r="1049">
          <cell r="A1049">
            <v>804378</v>
          </cell>
          <cell r="B1049" t="str">
            <v>Boca de BSTC D = 0,60 m - esconsidade 15° - areia extraída e brita produzida - alas esconsas</v>
          </cell>
          <cell r="C1049" t="str">
            <v>un</v>
          </cell>
          <cell r="D1049">
            <v>759.95</v>
          </cell>
          <cell r="E1049" t="e">
            <v>#N/A</v>
          </cell>
        </row>
        <row r="1050">
          <cell r="A1050">
            <v>804086</v>
          </cell>
          <cell r="B1050" t="str">
            <v>Boca de BSTC D = 0,60 m - esconsidade 15° - areia extraída e brita produzida - alas retas</v>
          </cell>
          <cell r="C1050" t="str">
            <v>un</v>
          </cell>
          <cell r="D1050">
            <v>623.13</v>
          </cell>
          <cell r="E1050" t="e">
            <v>#N/A</v>
          </cell>
        </row>
        <row r="1051">
          <cell r="A1051">
            <v>804089</v>
          </cell>
          <cell r="B1051" t="str">
            <v>Boca de BSTC D = 0,60 m - esconsidade 20° - areia e brita comerciais - alas retas</v>
          </cell>
          <cell r="C1051" t="str">
            <v>un</v>
          </cell>
          <cell r="D1051">
            <v>764.45</v>
          </cell>
          <cell r="E1051" t="e">
            <v>#N/A</v>
          </cell>
        </row>
        <row r="1052">
          <cell r="A1052">
            <v>804088</v>
          </cell>
          <cell r="B1052" t="str">
            <v>Boca de BSTC D = 0,60 m - esconsidade 20° - areia extraída e brita produzida - alas retas</v>
          </cell>
          <cell r="C1052" t="str">
            <v>un</v>
          </cell>
          <cell r="D1052">
            <v>627.95000000000005</v>
          </cell>
          <cell r="E1052" t="e">
            <v>#N/A</v>
          </cell>
        </row>
        <row r="1053">
          <cell r="A1053">
            <v>804091</v>
          </cell>
          <cell r="B1053" t="str">
            <v>Boca de BSTC D = 0,60 m - esconsidade 25° - areia e brita comerciais - alas retas</v>
          </cell>
          <cell r="C1053" t="str">
            <v>un</v>
          </cell>
          <cell r="D1053">
            <v>770.91</v>
          </cell>
          <cell r="E1053" t="e">
            <v>#N/A</v>
          </cell>
        </row>
        <row r="1054">
          <cell r="A1054">
            <v>804090</v>
          </cell>
          <cell r="B1054" t="str">
            <v>Boca de BSTC D = 0,60 m - esconsidade 25° - areia extraída e brita produzida - alas retas</v>
          </cell>
          <cell r="C1054" t="str">
            <v>un</v>
          </cell>
          <cell r="D1054">
            <v>634.26</v>
          </cell>
          <cell r="E1054" t="e">
            <v>#N/A</v>
          </cell>
        </row>
        <row r="1055">
          <cell r="A1055">
            <v>804381</v>
          </cell>
          <cell r="B1055" t="str">
            <v>Boca de BSTC D = 0,60 m - esconsidade 30° - areia e brita comerciais - alas esconsas</v>
          </cell>
          <cell r="C1055" t="str">
            <v>un</v>
          </cell>
          <cell r="D1055">
            <v>1305.8699999999999</v>
          </cell>
          <cell r="E1055" t="e">
            <v>#N/A</v>
          </cell>
        </row>
        <row r="1056">
          <cell r="A1056">
            <v>804093</v>
          </cell>
          <cell r="B1056" t="str">
            <v>Boca de BSTC D = 0,60 m - esconsidade 30° - areia e brita comerciais - alas retas</v>
          </cell>
          <cell r="C1056" t="str">
            <v>un</v>
          </cell>
          <cell r="D1056">
            <v>780.09</v>
          </cell>
          <cell r="E1056" t="e">
            <v>#N/A</v>
          </cell>
        </row>
        <row r="1057">
          <cell r="A1057">
            <v>804380</v>
          </cell>
          <cell r="B1057" t="str">
            <v>Boca de BSTC D = 0,60 m - esconsidade 30° - areia extraída e brita produzida - alas esconsas</v>
          </cell>
          <cell r="C1057" t="str">
            <v>un</v>
          </cell>
          <cell r="D1057">
            <v>1104.18</v>
          </cell>
          <cell r="E1057" t="e">
            <v>#N/A</v>
          </cell>
        </row>
        <row r="1058">
          <cell r="A1058">
            <v>804092</v>
          </cell>
          <cell r="B1058" t="str">
            <v>Boca de BSTC D = 0,60 m - esconsidade 30° - areia extraída e brita produzida - alas retas</v>
          </cell>
          <cell r="C1058" t="str">
            <v>un</v>
          </cell>
          <cell r="D1058">
            <v>643.15</v>
          </cell>
          <cell r="E1058" t="e">
            <v>#N/A</v>
          </cell>
        </row>
        <row r="1059">
          <cell r="A1059">
            <v>804095</v>
          </cell>
          <cell r="B1059" t="str">
            <v>Boca de BSTC D = 0,60 m - esconsidade 35° - areia e brita comerciais - alas retas</v>
          </cell>
          <cell r="C1059" t="str">
            <v>un</v>
          </cell>
          <cell r="D1059">
            <v>792.54</v>
          </cell>
          <cell r="E1059" t="e">
            <v>#N/A</v>
          </cell>
        </row>
        <row r="1060">
          <cell r="A1060">
            <v>804094</v>
          </cell>
          <cell r="B1060" t="str">
            <v>Boca de BSTC D = 0,60 m - esconsidade 35° - areia extraída e brita produzida - alas retas</v>
          </cell>
          <cell r="C1060" t="str">
            <v>un</v>
          </cell>
          <cell r="D1060">
            <v>655.45</v>
          </cell>
          <cell r="E1060" t="e">
            <v>#N/A</v>
          </cell>
        </row>
        <row r="1061">
          <cell r="A1061">
            <v>804097</v>
          </cell>
          <cell r="B1061" t="str">
            <v>Boca de BSTC D = 0,60 m - esconsidade 40° - areia e brita comerciais - alas retas</v>
          </cell>
          <cell r="C1061" t="str">
            <v>un</v>
          </cell>
          <cell r="D1061">
            <v>808.46</v>
          </cell>
          <cell r="E1061" t="e">
            <v>#N/A</v>
          </cell>
        </row>
        <row r="1062">
          <cell r="A1062">
            <v>804096</v>
          </cell>
          <cell r="B1062" t="str">
            <v>Boca de BSTC D = 0,60 m - esconsidade 40° - areia extraída e brita produzida - alas retas</v>
          </cell>
          <cell r="C1062" t="str">
            <v>un</v>
          </cell>
          <cell r="D1062">
            <v>671.08</v>
          </cell>
          <cell r="E1062" t="e">
            <v>#N/A</v>
          </cell>
        </row>
        <row r="1063">
          <cell r="A1063">
            <v>804383</v>
          </cell>
          <cell r="B1063" t="str">
            <v>Boca de BSTC D = 0,60 m - esconsidade 45° - areia e brita comerciais - alas esconsas</v>
          </cell>
          <cell r="C1063" t="str">
            <v>un</v>
          </cell>
          <cell r="D1063">
            <v>1615.38</v>
          </cell>
          <cell r="E1063" t="e">
            <v>#N/A</v>
          </cell>
        </row>
        <row r="1064">
          <cell r="A1064">
            <v>804099</v>
          </cell>
          <cell r="B1064" t="str">
            <v>Boca de BSTC D = 0,60 m - esconsidade 45° - areia e brita comerciais - alas retas</v>
          </cell>
          <cell r="C1064" t="str">
            <v>un</v>
          </cell>
          <cell r="D1064">
            <v>831.11</v>
          </cell>
          <cell r="E1064" t="e">
            <v>#N/A</v>
          </cell>
        </row>
        <row r="1065">
          <cell r="A1065">
            <v>804382</v>
          </cell>
          <cell r="B1065" t="str">
            <v>Boca de BSTC D = 0,60 m - esconsidade 45° - areia extraída e brita produzida - alas esconsas</v>
          </cell>
          <cell r="C1065" t="str">
            <v>un</v>
          </cell>
          <cell r="D1065">
            <v>1363.71</v>
          </cell>
          <cell r="E1065" t="e">
            <v>#N/A</v>
          </cell>
        </row>
        <row r="1066">
          <cell r="A1066">
            <v>804098</v>
          </cell>
          <cell r="B1066" t="str">
            <v>Boca de BSTC D = 0,60 m - esconsidade 45° - areia extraída e brita produzida - alas retas</v>
          </cell>
          <cell r="C1066" t="str">
            <v>un</v>
          </cell>
          <cell r="D1066">
            <v>693.44</v>
          </cell>
          <cell r="E1066" t="e">
            <v>#N/A</v>
          </cell>
        </row>
        <row r="1067">
          <cell r="A1067">
            <v>804083</v>
          </cell>
          <cell r="B1067" t="str">
            <v>Boca de BSTC D = 0,60 m - esconsidade 5° - areia e brita comerciais - alas retas</v>
          </cell>
          <cell r="C1067" t="str">
            <v>un</v>
          </cell>
          <cell r="D1067">
            <v>754.52</v>
          </cell>
          <cell r="E1067" t="e">
            <v>#N/A</v>
          </cell>
        </row>
        <row r="1068">
          <cell r="A1068">
            <v>804082</v>
          </cell>
          <cell r="B1068" t="str">
            <v>Boca de BSTC D = 0,60 m - esconsidade 5° - areia extraída e brita produzida - alas retas</v>
          </cell>
          <cell r="C1068" t="str">
            <v>un</v>
          </cell>
          <cell r="D1068">
            <v>618.30999999999995</v>
          </cell>
          <cell r="E1068" t="e">
            <v>#N/A</v>
          </cell>
        </row>
        <row r="1069">
          <cell r="A1069">
            <v>804385</v>
          </cell>
          <cell r="B1069" t="str">
            <v>Boca de BSTC D = 0,80 m - esconsidade 0° - areia e brita comerciais - alas esconsas</v>
          </cell>
          <cell r="C1069" t="str">
            <v>un</v>
          </cell>
          <cell r="D1069">
            <v>1850.15</v>
          </cell>
          <cell r="E1069">
            <v>1780.2</v>
          </cell>
        </row>
        <row r="1070">
          <cell r="A1070">
            <v>804101</v>
          </cell>
          <cell r="B1070" t="str">
            <v>Boca de BSTC D = 0,80 m - esconsidade 0° - areia e brita comerciais - alas retas</v>
          </cell>
          <cell r="C1070" t="str">
            <v>un</v>
          </cell>
          <cell r="D1070">
            <v>1278.43</v>
          </cell>
          <cell r="E1070">
            <v>1233.6099999999999</v>
          </cell>
        </row>
        <row r="1071">
          <cell r="A1071">
            <v>804384</v>
          </cell>
          <cell r="B1071" t="str">
            <v>Boca de BSTC D = 0,80 m - esconsidade 0° - areia extraída e brita produzida - alas esconsas</v>
          </cell>
          <cell r="C1071" t="str">
            <v>un</v>
          </cell>
          <cell r="D1071">
            <v>1537.39</v>
          </cell>
          <cell r="E1071" t="e">
            <v>#N/A</v>
          </cell>
        </row>
        <row r="1072">
          <cell r="A1072">
            <v>804100</v>
          </cell>
          <cell r="B1072" t="str">
            <v>Boca de BSTC D = 0,80 m - esconsidade 0° - areia extraída e brita produzida - alas retas</v>
          </cell>
          <cell r="C1072" t="str">
            <v>un</v>
          </cell>
          <cell r="D1072">
            <v>1041.82</v>
          </cell>
          <cell r="E1072" t="e">
            <v>#N/A</v>
          </cell>
        </row>
        <row r="1073">
          <cell r="A1073">
            <v>804105</v>
          </cell>
          <cell r="B1073" t="str">
            <v>Boca de BSTC D = 0,80 m - esconsidade 10° - areia e brita comerciais - alas retas</v>
          </cell>
          <cell r="C1073" t="str">
            <v>un</v>
          </cell>
          <cell r="D1073">
            <v>1282.6500000000001</v>
          </cell>
          <cell r="E1073" t="e">
            <v>#N/A</v>
          </cell>
        </row>
        <row r="1074">
          <cell r="A1074">
            <v>804104</v>
          </cell>
          <cell r="B1074" t="str">
            <v>Boca de BSTC D = 0,80 m - esconsidade 10° - areia extraída e brita produzida - alas retas</v>
          </cell>
          <cell r="C1074" t="str">
            <v>un</v>
          </cell>
          <cell r="D1074">
            <v>1045.8900000000001</v>
          </cell>
          <cell r="E1074" t="e">
            <v>#N/A</v>
          </cell>
        </row>
        <row r="1075">
          <cell r="A1075">
            <v>804387</v>
          </cell>
          <cell r="B1075" t="str">
            <v>Boca de BSTC D = 0,80 m - esconsidade 15° - areia e brita comerciais - alas esconsas</v>
          </cell>
          <cell r="C1075" t="str">
            <v>un</v>
          </cell>
          <cell r="D1075">
            <v>1949.88</v>
          </cell>
          <cell r="E1075" t="e">
            <v>#N/A</v>
          </cell>
        </row>
        <row r="1076">
          <cell r="A1076">
            <v>804107</v>
          </cell>
          <cell r="B1076" t="str">
            <v>Boca de BSTC D = 0,80 m - esconsidade 15° - areia e brita comerciais - alas retas</v>
          </cell>
          <cell r="C1076" t="str">
            <v>un</v>
          </cell>
          <cell r="D1076">
            <v>1288.3599999999999</v>
          </cell>
          <cell r="E1076" t="e">
            <v>#N/A</v>
          </cell>
        </row>
        <row r="1077">
          <cell r="A1077">
            <v>804386</v>
          </cell>
          <cell r="B1077" t="str">
            <v>Boca de BSTC D = 0,80 m - esconsidade 15° - areia extraída e brita produzida - alas esconsas</v>
          </cell>
          <cell r="C1077" t="str">
            <v>un</v>
          </cell>
          <cell r="D1077">
            <v>1619.29</v>
          </cell>
          <cell r="E1077" t="e">
            <v>#N/A</v>
          </cell>
        </row>
        <row r="1078">
          <cell r="A1078">
            <v>804106</v>
          </cell>
          <cell r="B1078" t="str">
            <v>Boca de BSTC D = 0,80 m - esconsidade 15° - areia extraída e brita produzida - alas retas</v>
          </cell>
          <cell r="C1078" t="str">
            <v>un</v>
          </cell>
          <cell r="D1078">
            <v>1051.45</v>
          </cell>
          <cell r="E1078" t="e">
            <v>#N/A</v>
          </cell>
        </row>
        <row r="1079">
          <cell r="A1079">
            <v>804109</v>
          </cell>
          <cell r="B1079" t="str">
            <v>Boca de BSTC D = 0,80 m - esconsidade 20° - areia e brita comerciais - alas retas</v>
          </cell>
          <cell r="C1079" t="str">
            <v>un</v>
          </cell>
          <cell r="D1079">
            <v>1297.07</v>
          </cell>
          <cell r="E1079" t="e">
            <v>#N/A</v>
          </cell>
        </row>
        <row r="1080">
          <cell r="A1080">
            <v>804108</v>
          </cell>
          <cell r="B1080" t="str">
            <v>Boca de BSTC D = 0,80 m - esconsidade 20° - areia extraída e brita produzida - alas retas</v>
          </cell>
          <cell r="C1080" t="str">
            <v>un</v>
          </cell>
          <cell r="D1080">
            <v>1060.01</v>
          </cell>
          <cell r="E1080" t="e">
            <v>#N/A</v>
          </cell>
        </row>
        <row r="1081">
          <cell r="A1081">
            <v>804111</v>
          </cell>
          <cell r="B1081" t="str">
            <v>Boca de BSTC D = 0,80 m - esconsidade 25° - areia e brita comerciais - alas retas</v>
          </cell>
          <cell r="C1081" t="str">
            <v>un</v>
          </cell>
          <cell r="D1081">
            <v>1308.49</v>
          </cell>
          <cell r="E1081" t="e">
            <v>#N/A</v>
          </cell>
        </row>
        <row r="1082">
          <cell r="A1082">
            <v>804110</v>
          </cell>
          <cell r="B1082" t="str">
            <v>Boca de BSTC D = 0,80 m - esconsidade 25° - areia extraída e brita produzida - alas retas</v>
          </cell>
          <cell r="C1082" t="str">
            <v>un</v>
          </cell>
          <cell r="D1082">
            <v>1071.1500000000001</v>
          </cell>
          <cell r="E1082" t="e">
            <v>#N/A</v>
          </cell>
        </row>
        <row r="1083">
          <cell r="A1083">
            <v>804389</v>
          </cell>
          <cell r="B1083" t="str">
            <v>Boca de BSTC D = 0,80 m - esconsidade 30° - areia e brita comerciais - alas esconsas</v>
          </cell>
          <cell r="C1083" t="str">
            <v>un</v>
          </cell>
          <cell r="D1083">
            <v>2178.4499999999998</v>
          </cell>
          <cell r="E1083" t="e">
            <v>#N/A</v>
          </cell>
        </row>
        <row r="1084">
          <cell r="A1084">
            <v>804113</v>
          </cell>
          <cell r="B1084" t="str">
            <v>Boca de BSTC D = 0,80 m - esconsidade 30° - areia e brita comerciais - alas retas</v>
          </cell>
          <cell r="C1084" t="str">
            <v>un</v>
          </cell>
          <cell r="D1084">
            <v>1324.14</v>
          </cell>
          <cell r="E1084" t="e">
            <v>#N/A</v>
          </cell>
        </row>
        <row r="1085">
          <cell r="A1085">
            <v>804388</v>
          </cell>
          <cell r="B1085" t="str">
            <v>Boca de BSTC D = 0,80 m - esconsidade 30° - areia extraída e brita produzida - alas esconsas</v>
          </cell>
          <cell r="C1085" t="str">
            <v>un</v>
          </cell>
          <cell r="D1085">
            <v>1807.37</v>
          </cell>
          <cell r="E1085" t="e">
            <v>#N/A</v>
          </cell>
        </row>
        <row r="1086">
          <cell r="A1086">
            <v>804112</v>
          </cell>
          <cell r="B1086" t="str">
            <v>Boca de BSTC D = 0,80 m - esconsidade 30° - areia extraída e brita produzida - alas retas</v>
          </cell>
          <cell r="C1086" t="str">
            <v>un</v>
          </cell>
          <cell r="D1086">
            <v>1086.3499999999999</v>
          </cell>
          <cell r="E1086" t="e">
            <v>#N/A</v>
          </cell>
        </row>
        <row r="1087">
          <cell r="A1087">
            <v>804115</v>
          </cell>
          <cell r="B1087" t="str">
            <v>Boca de BSTC D = 0,80 m - esconsidade 35° - areia e brita comerciais - alas retas</v>
          </cell>
          <cell r="C1087" t="str">
            <v>un</v>
          </cell>
          <cell r="D1087">
            <v>1345.76</v>
          </cell>
          <cell r="E1087" t="e">
            <v>#N/A</v>
          </cell>
        </row>
        <row r="1088">
          <cell r="A1088">
            <v>804114</v>
          </cell>
          <cell r="B1088" t="str">
            <v>Boca de BSTC D = 0,80 m - esconsidade 35° - areia extraída e brita produzida - alas retas</v>
          </cell>
          <cell r="C1088" t="str">
            <v>un</v>
          </cell>
          <cell r="D1088">
            <v>1107.54</v>
          </cell>
          <cell r="E1088" t="e">
            <v>#N/A</v>
          </cell>
        </row>
        <row r="1089">
          <cell r="A1089">
            <v>804117</v>
          </cell>
          <cell r="B1089" t="str">
            <v>Boca de BSTC D = 0,80 m - esconsidade 40° - areia e brita comerciais - alas retas</v>
          </cell>
          <cell r="C1089" t="str">
            <v>un</v>
          </cell>
          <cell r="D1089">
            <v>1374.13</v>
          </cell>
          <cell r="E1089" t="e">
            <v>#N/A</v>
          </cell>
        </row>
        <row r="1090">
          <cell r="A1090">
            <v>804116</v>
          </cell>
          <cell r="B1090" t="str">
            <v>Boca de BSTC D = 0,80 m - esconsidade 40° - areia extraída e brita produzida - alas retas</v>
          </cell>
          <cell r="C1090" t="str">
            <v>un</v>
          </cell>
          <cell r="D1090">
            <v>1135.47</v>
          </cell>
          <cell r="E1090" t="e">
            <v>#N/A</v>
          </cell>
        </row>
        <row r="1091">
          <cell r="A1091">
            <v>804391</v>
          </cell>
          <cell r="B1091" t="str">
            <v>Boca de BSTC D = 0,80 m - esconsidade 45° - areia e brita comerciais - alas esconsas</v>
          </cell>
          <cell r="C1091" t="str">
            <v>un</v>
          </cell>
          <cell r="D1091">
            <v>2706.05</v>
          </cell>
          <cell r="E1091" t="e">
            <v>#N/A</v>
          </cell>
        </row>
        <row r="1092">
          <cell r="A1092">
            <v>804119</v>
          </cell>
          <cell r="B1092" t="str">
            <v>Boca de BSTC D = 0,80 m - esconsidade 45° - areia e brita comerciais - alas retas</v>
          </cell>
          <cell r="C1092" t="str">
            <v>un</v>
          </cell>
          <cell r="D1092">
            <v>1412.97</v>
          </cell>
          <cell r="E1092" t="e">
            <v>#N/A</v>
          </cell>
        </row>
        <row r="1093">
          <cell r="A1093">
            <v>804390</v>
          </cell>
          <cell r="B1093" t="str">
            <v>Boca de BSTC D = 0,80 m - esconsidade 45° - areia extraída e brita produzida - alas esconsas</v>
          </cell>
          <cell r="C1093" t="str">
            <v>un</v>
          </cell>
          <cell r="D1093">
            <v>2240.13</v>
          </cell>
          <cell r="E1093" t="e">
            <v>#N/A</v>
          </cell>
        </row>
        <row r="1094">
          <cell r="A1094">
            <v>804118</v>
          </cell>
          <cell r="B1094" t="str">
            <v>Boca de BSTC D = 0,80 m - esconsidade 45° - areia extraída e brita produzida - alas retas</v>
          </cell>
          <cell r="C1094" t="str">
            <v>un</v>
          </cell>
          <cell r="D1094">
            <v>1173.8699999999999</v>
          </cell>
          <cell r="E1094" t="e">
            <v>#N/A</v>
          </cell>
        </row>
        <row r="1095">
          <cell r="A1095">
            <v>804103</v>
          </cell>
          <cell r="B1095" t="str">
            <v>Boca de BSTC D = 0,80 m - esconsidade 5° - areia e brita comerciais - alas retas</v>
          </cell>
          <cell r="C1095" t="str">
            <v>un</v>
          </cell>
          <cell r="D1095">
            <v>1279.93</v>
          </cell>
          <cell r="E1095" t="e">
            <v>#N/A</v>
          </cell>
        </row>
        <row r="1096">
          <cell r="A1096">
            <v>804102</v>
          </cell>
          <cell r="B1096" t="str">
            <v>Boca de BSTC D = 0,80 m - esconsidade 5° - areia extraída e brita produzida - alas retas</v>
          </cell>
          <cell r="C1096" t="str">
            <v>un</v>
          </cell>
          <cell r="D1096">
            <v>1043.31</v>
          </cell>
          <cell r="E1096" t="e">
            <v>#N/A</v>
          </cell>
        </row>
        <row r="1097">
          <cell r="A1097">
            <v>804393</v>
          </cell>
          <cell r="B1097" t="str">
            <v>Boca de BSTC D = 1,00 m - esconsidade 0° - areia e brita comerciais - alas esconsas</v>
          </cell>
          <cell r="C1097" t="str">
            <v>un</v>
          </cell>
          <cell r="D1097">
            <v>2863.96</v>
          </cell>
          <cell r="E1097" t="e">
            <v>#N/A</v>
          </cell>
        </row>
        <row r="1098">
          <cell r="A1098">
            <v>804121</v>
          </cell>
          <cell r="B1098" t="str">
            <v>Boca de BSTC D = 1,00 m - esconsidade 0° - areia e brita comerciais - alas retas</v>
          </cell>
          <cell r="C1098" t="str">
            <v>un</v>
          </cell>
          <cell r="D1098">
            <v>1915.89</v>
          </cell>
          <cell r="E1098">
            <v>1850.92</v>
          </cell>
        </row>
        <row r="1099">
          <cell r="A1099">
            <v>804392</v>
          </cell>
          <cell r="B1099" t="str">
            <v>Boca de BSTC D = 1,00 m - esconsidade 0° - areia extraída e brita produzida - alas esconsas</v>
          </cell>
          <cell r="C1099" t="str">
            <v>un</v>
          </cell>
          <cell r="D1099">
            <v>2342.65</v>
          </cell>
          <cell r="E1099" t="e">
            <v>#N/A</v>
          </cell>
        </row>
        <row r="1100">
          <cell r="A1100">
            <v>804120</v>
          </cell>
          <cell r="B1100" t="str">
            <v>Boca de BSTC D = 1,00 m - esconsidade 0° - areia extraída e brita produzida - alas retas</v>
          </cell>
          <cell r="C1100" t="str">
            <v>un</v>
          </cell>
          <cell r="D1100">
            <v>1548.47</v>
          </cell>
          <cell r="E1100" t="e">
            <v>#N/A</v>
          </cell>
        </row>
        <row r="1101">
          <cell r="A1101">
            <v>804125</v>
          </cell>
          <cell r="B1101" t="str">
            <v>Boca de BSTC D = 1,00 m - esconsidade 10° - areia e brita comerciais - alas retas</v>
          </cell>
          <cell r="C1101" t="str">
            <v>un</v>
          </cell>
          <cell r="D1101">
            <v>1921.6</v>
          </cell>
          <cell r="E1101" t="e">
            <v>#N/A</v>
          </cell>
        </row>
        <row r="1102">
          <cell r="A1102">
            <v>804124</v>
          </cell>
          <cell r="B1102" t="str">
            <v>Boca de BSTC D = 1,00 m - esconsidade 10° - areia extraída e brita produzida - alas retas</v>
          </cell>
          <cell r="C1102" t="str">
            <v>un</v>
          </cell>
          <cell r="D1102">
            <v>1554.03</v>
          </cell>
          <cell r="E1102" t="e">
            <v>#N/A</v>
          </cell>
        </row>
        <row r="1103">
          <cell r="A1103">
            <v>804395</v>
          </cell>
          <cell r="B1103" t="str">
            <v>Boca de BSTC D = 1,00 m - esconsidade 15° - areia e brita comerciais - alas esconsas</v>
          </cell>
          <cell r="C1103" t="str">
            <v>un</v>
          </cell>
          <cell r="D1103">
            <v>3008.64</v>
          </cell>
          <cell r="E1103" t="e">
            <v>#N/A</v>
          </cell>
        </row>
        <row r="1104">
          <cell r="A1104">
            <v>804127</v>
          </cell>
          <cell r="B1104" t="str">
            <v>Boca de BSTC D = 1,00 m - esconsidade 15° - areia e brita comerciais - alas retas</v>
          </cell>
          <cell r="C1104" t="str">
            <v>un</v>
          </cell>
          <cell r="D1104">
            <v>1930.03</v>
          </cell>
          <cell r="E1104" t="e">
            <v>#N/A</v>
          </cell>
        </row>
        <row r="1105">
          <cell r="A1105">
            <v>804394</v>
          </cell>
          <cell r="B1105" t="str">
            <v>Boca de BSTC D = 1,00 m - esconsidade 15° - areia extraída e brita produzida - alas esconsas</v>
          </cell>
          <cell r="C1105" t="str">
            <v>un</v>
          </cell>
          <cell r="D1105">
            <v>2459.56</v>
          </cell>
          <cell r="E1105" t="e">
            <v>#N/A</v>
          </cell>
        </row>
        <row r="1106">
          <cell r="A1106">
            <v>804126</v>
          </cell>
          <cell r="B1106" t="str">
            <v>Boca de BSTC D = 1,00 m - esconsidade 15° - areia extraída e brita produzida - alas retas</v>
          </cell>
          <cell r="C1106" t="str">
            <v>un</v>
          </cell>
          <cell r="D1106">
            <v>1562.17</v>
          </cell>
          <cell r="E1106" t="e">
            <v>#N/A</v>
          </cell>
        </row>
        <row r="1107">
          <cell r="A1107">
            <v>804129</v>
          </cell>
          <cell r="B1107" t="str">
            <v>Boca de BSTC D = 1,00 m - esconsidade 20° - areia e brita comerciais - alas retas</v>
          </cell>
          <cell r="C1107" t="str">
            <v>un</v>
          </cell>
          <cell r="D1107">
            <v>1941.93</v>
          </cell>
          <cell r="E1107" t="e">
            <v>#N/A</v>
          </cell>
        </row>
        <row r="1108">
          <cell r="A1108">
            <v>804128</v>
          </cell>
          <cell r="B1108" t="str">
            <v>Boca de BSTC D = 1,00 m - esconsidade 20° - areia extraída e brita produzida - alas retas</v>
          </cell>
          <cell r="C1108" t="str">
            <v>un</v>
          </cell>
          <cell r="D1108">
            <v>1573.63</v>
          </cell>
          <cell r="E1108" t="e">
            <v>#N/A</v>
          </cell>
        </row>
        <row r="1109">
          <cell r="A1109">
            <v>804131</v>
          </cell>
          <cell r="B1109" t="str">
            <v>Boca de BSTC D = 1,00 m - esconsidade 25° - areia e brita comerciais - alas retas</v>
          </cell>
          <cell r="C1109" t="str">
            <v>un</v>
          </cell>
          <cell r="D1109">
            <v>1958.32</v>
          </cell>
          <cell r="E1109" t="e">
            <v>#N/A</v>
          </cell>
        </row>
        <row r="1110">
          <cell r="A1110">
            <v>804130</v>
          </cell>
          <cell r="B1110" t="str">
            <v>Boca de BSTC D = 1,00 m - esconsidade 25° - areia extraída e brita produzida - alas retas</v>
          </cell>
          <cell r="C1110" t="str">
            <v>un</v>
          </cell>
          <cell r="D1110">
            <v>1589.58</v>
          </cell>
          <cell r="E1110" t="e">
            <v>#N/A</v>
          </cell>
        </row>
        <row r="1111">
          <cell r="A1111">
            <v>804397</v>
          </cell>
          <cell r="B1111" t="str">
            <v>Boca de BSTC D = 1,00 m - esconsidade 30° - areia e brita comerciais - alas esconsas</v>
          </cell>
          <cell r="C1111" t="str">
            <v>un</v>
          </cell>
          <cell r="D1111">
            <v>3354.17</v>
          </cell>
          <cell r="E1111" t="e">
            <v>#N/A</v>
          </cell>
        </row>
        <row r="1112">
          <cell r="A1112">
            <v>804133</v>
          </cell>
          <cell r="B1112" t="str">
            <v>Boca de BSTC D = 1,00 m - esconsidade 30° - areia e brita comerciais - alas retas</v>
          </cell>
          <cell r="C1112" t="str">
            <v>un</v>
          </cell>
          <cell r="D1112">
            <v>1981.17</v>
          </cell>
          <cell r="E1112" t="e">
            <v>#N/A</v>
          </cell>
        </row>
        <row r="1113">
          <cell r="A1113">
            <v>804396</v>
          </cell>
          <cell r="B1113" t="str">
            <v>Boca de BSTC D = 1,00 m - esconsidade 30° - areia extraída e brita produzida - alas esconsas</v>
          </cell>
          <cell r="C1113" t="str">
            <v>un</v>
          </cell>
          <cell r="D1113">
            <v>2739.61</v>
          </cell>
          <cell r="E1113" t="e">
            <v>#N/A</v>
          </cell>
        </row>
        <row r="1114">
          <cell r="A1114">
            <v>804132</v>
          </cell>
          <cell r="B1114" t="str">
            <v>Boca de BSTC D = 1,00 m - esconsidade 30° - areia extraída e brita produzida - alas retas</v>
          </cell>
          <cell r="C1114" t="str">
            <v>un</v>
          </cell>
          <cell r="D1114">
            <v>1611.85</v>
          </cell>
          <cell r="E1114" t="e">
            <v>#N/A</v>
          </cell>
        </row>
        <row r="1115">
          <cell r="A1115">
            <v>804135</v>
          </cell>
          <cell r="B1115" t="str">
            <v>Boca de BSTC D = 1,00 m - esconsidade 35° - areia e brita comerciais - alas retas</v>
          </cell>
          <cell r="C1115" t="str">
            <v>un</v>
          </cell>
          <cell r="D1115">
            <v>2010.76</v>
          </cell>
          <cell r="E1115" t="e">
            <v>#N/A</v>
          </cell>
        </row>
        <row r="1116">
          <cell r="A1116">
            <v>804134</v>
          </cell>
          <cell r="B1116" t="str">
            <v>Boca de BSTC D = 1,00 m - esconsidade 35° - areia extraída e brita produzida - alas retas</v>
          </cell>
          <cell r="C1116" t="str">
            <v>un</v>
          </cell>
          <cell r="D1116">
            <v>1640.85</v>
          </cell>
          <cell r="E1116" t="e">
            <v>#N/A</v>
          </cell>
        </row>
        <row r="1117">
          <cell r="A1117">
            <v>804137</v>
          </cell>
          <cell r="B1117" t="str">
            <v>Boca de BSTC D = 1,00 m - esconsidade 40° - areia e brita comerciais - alas retas</v>
          </cell>
          <cell r="C1117" t="str">
            <v>un</v>
          </cell>
          <cell r="D1117">
            <v>1977.2</v>
          </cell>
          <cell r="E1117" t="e">
            <v>#N/A</v>
          </cell>
        </row>
        <row r="1118">
          <cell r="A1118">
            <v>804136</v>
          </cell>
          <cell r="B1118" t="str">
            <v>Boca de BSTC D = 1,00 m - esconsidade 40° - areia extraída e brita produzida - alas retas</v>
          </cell>
          <cell r="C1118" t="str">
            <v>un</v>
          </cell>
          <cell r="D1118">
            <v>1606.57</v>
          </cell>
          <cell r="E1118" t="e">
            <v>#N/A</v>
          </cell>
        </row>
        <row r="1119">
          <cell r="A1119">
            <v>804399</v>
          </cell>
          <cell r="B1119" t="str">
            <v>Boca de BSTC D = 1,00 m - esconsidade 45° - areia e brita comerciais - alas esconsas</v>
          </cell>
          <cell r="C1119" t="str">
            <v>un</v>
          </cell>
          <cell r="D1119">
            <v>4177.3900000000003</v>
          </cell>
          <cell r="E1119" t="e">
            <v>#N/A</v>
          </cell>
        </row>
        <row r="1120">
          <cell r="A1120">
            <v>804139</v>
          </cell>
          <cell r="B1120" t="str">
            <v>Boca de BSTC D = 1,00 m - esconsidade 45° - areia e brita comerciais - alas retas</v>
          </cell>
          <cell r="C1120" t="str">
            <v>un</v>
          </cell>
          <cell r="D1120">
            <v>2108.02</v>
          </cell>
          <cell r="E1120" t="e">
            <v>#N/A</v>
          </cell>
        </row>
        <row r="1121">
          <cell r="A1121">
            <v>804398</v>
          </cell>
          <cell r="B1121" t="str">
            <v>Boca de BSTC D = 1,00 m - esconsidade 45° - areia extraída e brita produzida - alas esconsas</v>
          </cell>
          <cell r="C1121" t="str">
            <v>un</v>
          </cell>
          <cell r="D1121">
            <v>3403.82</v>
          </cell>
          <cell r="E1121" t="e">
            <v>#N/A</v>
          </cell>
        </row>
        <row r="1122">
          <cell r="A1122">
            <v>804138</v>
          </cell>
          <cell r="B1122" t="str">
            <v>Boca de BSTC D = 1,00 m - esconsidade 45° - areia extraída e brita produzida - alas retas</v>
          </cell>
          <cell r="C1122" t="str">
            <v>un</v>
          </cell>
          <cell r="D1122">
            <v>1736.51</v>
          </cell>
          <cell r="E1122" t="e">
            <v>#N/A</v>
          </cell>
        </row>
        <row r="1123">
          <cell r="A1123">
            <v>804123</v>
          </cell>
          <cell r="B1123" t="str">
            <v>Boca de BSTC D = 1,00 m - esconsidade 5° - areia e brita comerciais - alas retas</v>
          </cell>
          <cell r="C1123" t="str">
            <v>un</v>
          </cell>
          <cell r="D1123">
            <v>1916.63</v>
          </cell>
          <cell r="E1123" t="e">
            <v>#N/A</v>
          </cell>
        </row>
        <row r="1124">
          <cell r="A1124">
            <v>804122</v>
          </cell>
          <cell r="B1124" t="str">
            <v>Boca de BSTC D = 1,00 m - esconsidade 5° - areia extraída e brita produzida - alas retas</v>
          </cell>
          <cell r="C1124" t="str">
            <v>un</v>
          </cell>
          <cell r="D1124">
            <v>1549.21</v>
          </cell>
          <cell r="E1124" t="e">
            <v>#N/A</v>
          </cell>
        </row>
        <row r="1125">
          <cell r="A1125">
            <v>804401</v>
          </cell>
          <cell r="B1125" t="str">
            <v>Boca de BSTC D = 1,20 m - esconsidade 0° - areia e brita comerciais - alas esconsas</v>
          </cell>
          <cell r="C1125" t="str">
            <v>un</v>
          </cell>
          <cell r="D1125">
            <v>4154.8500000000004</v>
          </cell>
          <cell r="E1125">
            <v>4015.32</v>
          </cell>
        </row>
        <row r="1126">
          <cell r="A1126">
            <v>804141</v>
          </cell>
          <cell r="B1126" t="str">
            <v>Boca de BSTC D = 1,20 m - esconsidade 0° - areia e brita comerciais - alas retas</v>
          </cell>
          <cell r="C1126" t="str">
            <v>un</v>
          </cell>
          <cell r="D1126">
            <v>2667.85</v>
          </cell>
          <cell r="E1126" t="e">
            <v>#N/A</v>
          </cell>
        </row>
        <row r="1127">
          <cell r="A1127">
            <v>804400</v>
          </cell>
          <cell r="B1127" t="str">
            <v>Boca de BSTC D = 1,20 m - esconsidade 0° - areia extraída e brita produzida - alas esconsas</v>
          </cell>
          <cell r="C1127" t="str">
            <v>un</v>
          </cell>
          <cell r="D1127">
            <v>3350.15</v>
          </cell>
          <cell r="E1127" t="e">
            <v>#N/A</v>
          </cell>
        </row>
        <row r="1128">
          <cell r="A1128">
            <v>804140</v>
          </cell>
          <cell r="B1128" t="str">
            <v>Boca de BSTC D = 1,20 m - esconsidade 0° - areia extraída e brita produzida - alas retas</v>
          </cell>
          <cell r="C1128" t="str">
            <v>un</v>
          </cell>
          <cell r="D1128">
            <v>2136.16</v>
          </cell>
          <cell r="E1128" t="e">
            <v>#N/A</v>
          </cell>
        </row>
        <row r="1129">
          <cell r="A1129">
            <v>804145</v>
          </cell>
          <cell r="B1129" t="str">
            <v>Boca de BSTC D = 1,20 m - esconsidade 10° - areia e brita comerciais - alas retas</v>
          </cell>
          <cell r="C1129" t="str">
            <v>un</v>
          </cell>
          <cell r="D1129">
            <v>2677.23</v>
          </cell>
          <cell r="E1129" t="e">
            <v>#N/A</v>
          </cell>
        </row>
        <row r="1130">
          <cell r="A1130">
            <v>804144</v>
          </cell>
          <cell r="B1130" t="str">
            <v>Boca de BSTC D = 1,20 m - esconsidade 10° - areia extraída e brita produzida - alas retas</v>
          </cell>
          <cell r="C1130" t="str">
            <v>un</v>
          </cell>
          <cell r="D1130">
            <v>2144.9499999999998</v>
          </cell>
          <cell r="E1130" t="e">
            <v>#N/A</v>
          </cell>
        </row>
        <row r="1131">
          <cell r="A1131">
            <v>804403</v>
          </cell>
          <cell r="B1131" t="str">
            <v>Boca de BSTC D = 1,20 m - esconsidade 15° - areia e brita comerciais - alas esconsas</v>
          </cell>
          <cell r="C1131" t="str">
            <v>un</v>
          </cell>
          <cell r="D1131">
            <v>4376.53</v>
          </cell>
          <cell r="E1131" t="e">
            <v>#N/A</v>
          </cell>
        </row>
        <row r="1132">
          <cell r="A1132">
            <v>804147</v>
          </cell>
          <cell r="B1132" t="str">
            <v>Boca de BSTC D = 1,20 m - esconsidade 15° - areia e brita comerciais - alas retas</v>
          </cell>
          <cell r="C1132" t="str">
            <v>un</v>
          </cell>
          <cell r="D1132">
            <v>2688.86</v>
          </cell>
          <cell r="E1132" t="e">
            <v>#N/A</v>
          </cell>
        </row>
        <row r="1133">
          <cell r="A1133">
            <v>804402</v>
          </cell>
          <cell r="B1133" t="str">
            <v>Boca de BSTC D = 1,20 m - esconsidade 15° - areia extraída e brita produzida - alas esconsas</v>
          </cell>
          <cell r="C1133" t="str">
            <v>un</v>
          </cell>
          <cell r="D1133">
            <v>3526.08</v>
          </cell>
          <cell r="E1133" t="e">
            <v>#N/A</v>
          </cell>
        </row>
        <row r="1134">
          <cell r="A1134">
            <v>804146</v>
          </cell>
          <cell r="B1134" t="str">
            <v>Boca de BSTC D = 1,20 m - esconsidade 15° - areia extraída e brita produzida - alas retas</v>
          </cell>
          <cell r="C1134" t="str">
            <v>un</v>
          </cell>
          <cell r="D1134">
            <v>2156</v>
          </cell>
          <cell r="E1134" t="e">
            <v>#N/A</v>
          </cell>
        </row>
        <row r="1135">
          <cell r="A1135">
            <v>804149</v>
          </cell>
          <cell r="B1135" t="str">
            <v>Boca de BSTC D = 1,20 m - esconsidade 20° - areia e brita comerciais - alas retas</v>
          </cell>
          <cell r="C1135" t="str">
            <v>un</v>
          </cell>
          <cell r="D1135">
            <v>2706.4</v>
          </cell>
          <cell r="E1135" t="e">
            <v>#N/A</v>
          </cell>
        </row>
        <row r="1136">
          <cell r="A1136">
            <v>804148</v>
          </cell>
          <cell r="B1136" t="str">
            <v>Boca de BSTC D = 1,20 m - esconsidade 20° - areia extraída e brita produzida - alas retas</v>
          </cell>
          <cell r="C1136" t="str">
            <v>un</v>
          </cell>
          <cell r="D1136">
            <v>2172.5100000000002</v>
          </cell>
          <cell r="E1136" t="e">
            <v>#N/A</v>
          </cell>
        </row>
        <row r="1137">
          <cell r="A1137">
            <v>804151</v>
          </cell>
          <cell r="B1137" t="str">
            <v>Boca de BSTC D = 1,20 m - esconsidade 25° - areia e brita comerciais - alas retas</v>
          </cell>
          <cell r="C1137" t="str">
            <v>un</v>
          </cell>
          <cell r="D1137">
            <v>2730.39</v>
          </cell>
          <cell r="E1137" t="e">
            <v>#N/A</v>
          </cell>
        </row>
        <row r="1138">
          <cell r="A1138">
            <v>804150</v>
          </cell>
          <cell r="B1138" t="str">
            <v>Boca de BSTC D = 1,20 m - esconsidade 25° - areia extraída e brita produzida - alas retas</v>
          </cell>
          <cell r="C1138" t="str">
            <v>un</v>
          </cell>
          <cell r="D1138">
            <v>2195.34</v>
          </cell>
          <cell r="E1138" t="e">
            <v>#N/A</v>
          </cell>
        </row>
        <row r="1139">
          <cell r="A1139">
            <v>804405</v>
          </cell>
          <cell r="B1139" t="str">
            <v>Boca de BSTC D = 1,20 m - esconsidade 30° - areia e brita comerciais - alas esconsas</v>
          </cell>
          <cell r="C1139" t="str">
            <v>un</v>
          </cell>
          <cell r="D1139">
            <v>4893.7</v>
          </cell>
          <cell r="E1139" t="e">
            <v>#N/A</v>
          </cell>
        </row>
        <row r="1140">
          <cell r="A1140">
            <v>804153</v>
          </cell>
          <cell r="B1140" t="str">
            <v>Boca de BSTC D = 1,20 m - esconsidade 30° - areia e brita comerciais - alas retas</v>
          </cell>
          <cell r="C1140" t="str">
            <v>un</v>
          </cell>
          <cell r="D1140">
            <v>2762.82</v>
          </cell>
          <cell r="E1140" t="e">
            <v>#N/A</v>
          </cell>
        </row>
        <row r="1141">
          <cell r="A1141">
            <v>804404</v>
          </cell>
          <cell r="B1141" t="str">
            <v>Boca de BSTC D = 1,20 m - esconsidade 30° - areia extraída e brita produzida - alas esconsas</v>
          </cell>
          <cell r="C1141" t="str">
            <v>un</v>
          </cell>
          <cell r="D1141">
            <v>3938.46</v>
          </cell>
          <cell r="E1141" t="e">
            <v>#N/A</v>
          </cell>
        </row>
        <row r="1142">
          <cell r="A1142">
            <v>804152</v>
          </cell>
          <cell r="B1142" t="str">
            <v>Boca de BSTC D = 1,20 m - esconsidade 30° - areia extraída e brita produzida - alas retas</v>
          </cell>
          <cell r="C1142" t="str">
            <v>un</v>
          </cell>
          <cell r="D1142">
            <v>2226.31</v>
          </cell>
          <cell r="E1142" t="e">
            <v>#N/A</v>
          </cell>
        </row>
        <row r="1143">
          <cell r="A1143">
            <v>804155</v>
          </cell>
          <cell r="B1143" t="str">
            <v>Boca de BSTC D = 1,20 m - esconsidade 35° - areia e brita comerciais - alas retas</v>
          </cell>
          <cell r="C1143" t="str">
            <v>un</v>
          </cell>
          <cell r="D1143">
            <v>2804.71</v>
          </cell>
          <cell r="E1143" t="e">
            <v>#N/A</v>
          </cell>
        </row>
        <row r="1144">
          <cell r="A1144">
            <v>804154</v>
          </cell>
          <cell r="B1144" t="str">
            <v>Boca de BSTC D = 1,20 m - esconsidade 35° - areia extraída e brita produzida - alas retas</v>
          </cell>
          <cell r="C1144" t="str">
            <v>un</v>
          </cell>
          <cell r="D1144">
            <v>2266.58</v>
          </cell>
          <cell r="E1144" t="e">
            <v>#N/A</v>
          </cell>
        </row>
        <row r="1145">
          <cell r="A1145">
            <v>804157</v>
          </cell>
          <cell r="B1145" t="str">
            <v>Boca de BSTC D = 1,20 m - esconsidade 40° - areia e brita comerciais - alas retas</v>
          </cell>
          <cell r="C1145" t="str">
            <v>un</v>
          </cell>
          <cell r="D1145">
            <v>2862.51</v>
          </cell>
          <cell r="E1145" t="e">
            <v>#N/A</v>
          </cell>
        </row>
        <row r="1146">
          <cell r="A1146">
            <v>804156</v>
          </cell>
          <cell r="B1146" t="str">
            <v>Boca de BSTC D = 1,20 m - esconsidade 40° - areia extraída e brita produzida - alas retas</v>
          </cell>
          <cell r="C1146" t="str">
            <v>un</v>
          </cell>
          <cell r="D1146">
            <v>2322.48</v>
          </cell>
          <cell r="E1146" t="e">
            <v>#N/A</v>
          </cell>
        </row>
        <row r="1147">
          <cell r="A1147">
            <v>804407</v>
          </cell>
          <cell r="B1147" t="str">
            <v>Boca de BSTC D = 1,20 m - esconsidade 45° - areia e brita comerciais - alas esconsas</v>
          </cell>
          <cell r="C1147" t="str">
            <v>un</v>
          </cell>
          <cell r="D1147">
            <v>6102.33</v>
          </cell>
          <cell r="E1147" t="e">
            <v>#N/A</v>
          </cell>
        </row>
        <row r="1148">
          <cell r="A1148">
            <v>804159</v>
          </cell>
          <cell r="B1148" t="str">
            <v>Boca de BSTC D = 1,20 m - esconsidade 45° - areia e brita comerciais - alas retas</v>
          </cell>
          <cell r="C1148" t="str">
            <v>un</v>
          </cell>
          <cell r="D1148">
            <v>2939.49</v>
          </cell>
          <cell r="E1148" t="e">
            <v>#N/A</v>
          </cell>
        </row>
        <row r="1149">
          <cell r="A1149">
            <v>804406</v>
          </cell>
          <cell r="B1149" t="str">
            <v>Boca de BSTC D = 1,20 m - esconsidade 45° - areia extraída e brita produzida - alas esconsas</v>
          </cell>
          <cell r="C1149" t="str">
            <v>un</v>
          </cell>
          <cell r="D1149">
            <v>4897.6099999999997</v>
          </cell>
          <cell r="E1149" t="e">
            <v>#N/A</v>
          </cell>
        </row>
        <row r="1150">
          <cell r="A1150">
            <v>804158</v>
          </cell>
          <cell r="B1150" t="str">
            <v>Boca de BSTC D = 1,20 m - esconsidade 45° - areia extraída e brita produzida - alas retas</v>
          </cell>
          <cell r="C1150" t="str">
            <v>un</v>
          </cell>
          <cell r="D1150">
            <v>2397.42</v>
          </cell>
          <cell r="E1150" t="e">
            <v>#N/A</v>
          </cell>
        </row>
        <row r="1151">
          <cell r="A1151">
            <v>804143</v>
          </cell>
          <cell r="B1151" t="str">
            <v>Boca de BSTC D = 1,20 m - esconsidade 5° - areia e brita comerciais - alas retas</v>
          </cell>
          <cell r="C1151" t="str">
            <v>un</v>
          </cell>
          <cell r="D1151">
            <v>2670.57</v>
          </cell>
          <cell r="E1151" t="e">
            <v>#N/A</v>
          </cell>
        </row>
        <row r="1152">
          <cell r="A1152">
            <v>804142</v>
          </cell>
          <cell r="B1152" t="str">
            <v>Boca de BSTC D = 1,20 m - esconsidade 5° - areia extraída e brita produzida - alas retas</v>
          </cell>
          <cell r="C1152" t="str">
            <v>un</v>
          </cell>
          <cell r="D1152">
            <v>2138.73</v>
          </cell>
          <cell r="E1152" t="e">
            <v>#N/A</v>
          </cell>
        </row>
        <row r="1153">
          <cell r="A1153">
            <v>804409</v>
          </cell>
          <cell r="B1153" t="str">
            <v>Boca de BSTC D = 1,50 m - esconsidade 0° - areia e brita comerciais - alas esconsas</v>
          </cell>
          <cell r="C1153" t="str">
            <v>un</v>
          </cell>
          <cell r="D1153">
            <v>7558.37</v>
          </cell>
          <cell r="E1153" t="e">
            <v>#N/A</v>
          </cell>
        </row>
        <row r="1154">
          <cell r="A1154">
            <v>804161</v>
          </cell>
          <cell r="B1154" t="str">
            <v>Boca de BSTC D = 1,50 m - esconsidade 0° - areia e brita comerciais - alas retas</v>
          </cell>
          <cell r="C1154" t="str">
            <v>un</v>
          </cell>
          <cell r="D1154">
            <v>4600.3100000000004</v>
          </cell>
          <cell r="E1154" t="e">
            <v>#N/A</v>
          </cell>
        </row>
        <row r="1155">
          <cell r="A1155">
            <v>804408</v>
          </cell>
          <cell r="B1155" t="str">
            <v>Boca de BSTC D = 1,50 m - esconsidade 0° - areia extraída e brita produzida - alas esconsas</v>
          </cell>
          <cell r="C1155" t="str">
            <v>un</v>
          </cell>
          <cell r="D1155">
            <v>5978.49</v>
          </cell>
          <cell r="E1155" t="e">
            <v>#N/A</v>
          </cell>
        </row>
        <row r="1156">
          <cell r="A1156">
            <v>804160</v>
          </cell>
          <cell r="B1156" t="str">
            <v>Boca de BSTC D = 1,50 m - esconsidade 0° - areia extraída e brita produzida - alas retas</v>
          </cell>
          <cell r="C1156" t="str">
            <v>un</v>
          </cell>
          <cell r="D1156">
            <v>3652.23</v>
          </cell>
          <cell r="E1156" t="e">
            <v>#N/A</v>
          </cell>
        </row>
        <row r="1157">
          <cell r="A1157">
            <v>804165</v>
          </cell>
          <cell r="B1157" t="str">
            <v>Boca de BSTC D = 1,50 m - esconsidade 10° - areia e brita comerciais - alas retas</v>
          </cell>
          <cell r="C1157" t="str">
            <v>un</v>
          </cell>
          <cell r="D1157">
            <v>4613.1499999999996</v>
          </cell>
          <cell r="E1157" t="e">
            <v>#N/A</v>
          </cell>
        </row>
        <row r="1158">
          <cell r="A1158">
            <v>804164</v>
          </cell>
          <cell r="B1158" t="str">
            <v>Boca de BSTC D = 1,50 m - esconsidade 10° - areia extraída e brita produzida - alas retas</v>
          </cell>
          <cell r="C1158" t="str">
            <v>un</v>
          </cell>
          <cell r="D1158">
            <v>3664.35</v>
          </cell>
          <cell r="E1158" t="e">
            <v>#N/A</v>
          </cell>
        </row>
        <row r="1159">
          <cell r="A1159">
            <v>804411</v>
          </cell>
          <cell r="B1159" t="str">
            <v>Boca de BSTC D = 1,50 m - esconsidade 15° - areia e brita comerciais - alas esconsas</v>
          </cell>
          <cell r="C1159" t="str">
            <v>un</v>
          </cell>
          <cell r="D1159">
            <v>7973.17</v>
          </cell>
          <cell r="E1159" t="e">
            <v>#N/A</v>
          </cell>
        </row>
        <row r="1160">
          <cell r="A1160">
            <v>804167</v>
          </cell>
          <cell r="B1160" t="str">
            <v>Boca de BSTC D = 1,50 m - esconsidade 15° - areia e brita comerciais - alas retas</v>
          </cell>
          <cell r="C1160" t="str">
            <v>un</v>
          </cell>
          <cell r="D1160">
            <v>4629.9399999999996</v>
          </cell>
          <cell r="E1160" t="e">
            <v>#N/A</v>
          </cell>
        </row>
        <row r="1161">
          <cell r="A1161">
            <v>804410</v>
          </cell>
          <cell r="B1161" t="str">
            <v>Boca de BSTC D = 1,50 m - esconsidade 15° - areia extraída e brita produzida - alas esconsas</v>
          </cell>
          <cell r="C1161" t="str">
            <v>un</v>
          </cell>
          <cell r="D1161">
            <v>6302.52</v>
          </cell>
          <cell r="E1161" t="e">
            <v>#N/A</v>
          </cell>
        </row>
        <row r="1162">
          <cell r="A1162">
            <v>804166</v>
          </cell>
          <cell r="B1162" t="str">
            <v>Boca de BSTC D = 1,50 m - esconsidade 15° - areia extraída e brita produzida - alas retas</v>
          </cell>
          <cell r="C1162" t="str">
            <v>un</v>
          </cell>
          <cell r="D1162">
            <v>3680.11</v>
          </cell>
          <cell r="E1162" t="e">
            <v>#N/A</v>
          </cell>
        </row>
        <row r="1163">
          <cell r="A1163">
            <v>804169</v>
          </cell>
          <cell r="B1163" t="str">
            <v>Boca de BSTC D = 1,50 m - esconsidade 20° - areia e brita comerciais - alas retas</v>
          </cell>
          <cell r="C1163" t="str">
            <v>un</v>
          </cell>
          <cell r="D1163">
            <v>4654.41</v>
          </cell>
          <cell r="E1163" t="e">
            <v>#N/A</v>
          </cell>
        </row>
        <row r="1164">
          <cell r="A1164">
            <v>804168</v>
          </cell>
          <cell r="B1164" t="str">
            <v>Boca de BSTC D = 1,50 m - esconsidade 20° - areia extraída e brita produzida - alas retas</v>
          </cell>
          <cell r="C1164" t="str">
            <v>un</v>
          </cell>
          <cell r="D1164">
            <v>3703.27</v>
          </cell>
          <cell r="E1164" t="e">
            <v>#N/A</v>
          </cell>
        </row>
        <row r="1165">
          <cell r="A1165">
            <v>804171</v>
          </cell>
          <cell r="B1165" t="str">
            <v>Boca de BSTC D = 1,50 m - esconsidade 25° - areia e brita comerciais - alas retas</v>
          </cell>
          <cell r="C1165" t="str">
            <v>un</v>
          </cell>
          <cell r="D1165">
            <v>4687.79</v>
          </cell>
          <cell r="E1165" t="e">
            <v>#N/A</v>
          </cell>
        </row>
        <row r="1166">
          <cell r="A1166">
            <v>804170</v>
          </cell>
          <cell r="B1166" t="str">
            <v>Boca de BSTC D = 1,50 m - esconsidade 25° - areia extraída e brita produzida - alas retas</v>
          </cell>
          <cell r="C1166" t="str">
            <v>un</v>
          </cell>
          <cell r="D1166">
            <v>3734.89</v>
          </cell>
          <cell r="E1166" t="e">
            <v>#N/A</v>
          </cell>
        </row>
        <row r="1167">
          <cell r="A1167">
            <v>804413</v>
          </cell>
          <cell r="B1167" t="str">
            <v>Boca de BSTC D = 1,50 m - esconsidade 30° - areia e brita comerciais - alas esconsas</v>
          </cell>
          <cell r="C1167" t="str">
            <v>un</v>
          </cell>
          <cell r="D1167">
            <v>8938.58</v>
          </cell>
          <cell r="E1167" t="e">
            <v>#N/A</v>
          </cell>
        </row>
        <row r="1168">
          <cell r="A1168">
            <v>804173</v>
          </cell>
          <cell r="B1168" t="str">
            <v>Boca de BSTC D = 1,50 m - esconsidade 30° - areia e brita comerciais - alas retas</v>
          </cell>
          <cell r="C1168" t="str">
            <v>un</v>
          </cell>
          <cell r="D1168">
            <v>4732.6000000000004</v>
          </cell>
          <cell r="E1168" t="e">
            <v>#N/A</v>
          </cell>
        </row>
        <row r="1169">
          <cell r="A1169">
            <v>804412</v>
          </cell>
          <cell r="B1169" t="str">
            <v>Boca de BSTC D = 1,50 m - esconsidade 30° - areia extraída e brita produzida - alas esconsas</v>
          </cell>
          <cell r="C1169" t="str">
            <v>un</v>
          </cell>
          <cell r="D1169">
            <v>7057.92</v>
          </cell>
          <cell r="E1169" t="e">
            <v>#N/A</v>
          </cell>
        </row>
        <row r="1170">
          <cell r="A1170">
            <v>804172</v>
          </cell>
          <cell r="B1170" t="str">
            <v>Boca de BSTC D = 1,50 m - esconsidade 30° - areia extraída e brita produzida - alas retas</v>
          </cell>
          <cell r="C1170" t="str">
            <v>un</v>
          </cell>
          <cell r="D1170">
            <v>3777.65</v>
          </cell>
          <cell r="E1170" t="e">
            <v>#N/A</v>
          </cell>
        </row>
        <row r="1171">
          <cell r="A1171">
            <v>804175</v>
          </cell>
          <cell r="B1171" t="str">
            <v>Boca de BSTC D = 1,50 m - esconsidade 35° - areia e brita comerciais - alas retas</v>
          </cell>
          <cell r="C1171" t="str">
            <v>un</v>
          </cell>
          <cell r="D1171">
            <v>4792.57</v>
          </cell>
          <cell r="E1171" t="e">
            <v>#N/A</v>
          </cell>
        </row>
        <row r="1172">
          <cell r="A1172">
            <v>804174</v>
          </cell>
          <cell r="B1172" t="str">
            <v>Boca de BSTC D = 1,50 m - esconsidade 35° - areia extraída e brita produzida - alas retas</v>
          </cell>
          <cell r="C1172" t="str">
            <v>un</v>
          </cell>
          <cell r="D1172">
            <v>3835.28</v>
          </cell>
          <cell r="E1172" t="e">
            <v>#N/A</v>
          </cell>
        </row>
        <row r="1173">
          <cell r="A1173">
            <v>804177</v>
          </cell>
          <cell r="B1173" t="str">
            <v>Boca de BSTC D = 1,50 m - esconsidade 40° - areia e brita comerciais - alas retas</v>
          </cell>
          <cell r="C1173" t="str">
            <v>un</v>
          </cell>
          <cell r="D1173">
            <v>4872.67</v>
          </cell>
          <cell r="E1173" t="e">
            <v>#N/A</v>
          </cell>
        </row>
        <row r="1174">
          <cell r="A1174">
            <v>804176</v>
          </cell>
          <cell r="B1174" t="str">
            <v>Boca de BSTC D = 1,50 m - esconsidade 40° - areia extraída e brita produzida - alas retas</v>
          </cell>
          <cell r="C1174" t="str">
            <v>un</v>
          </cell>
          <cell r="D1174">
            <v>3912.61</v>
          </cell>
          <cell r="E1174" t="e">
            <v>#N/A</v>
          </cell>
        </row>
        <row r="1175">
          <cell r="A1175">
            <v>804415</v>
          </cell>
          <cell r="B1175" t="str">
            <v>Boca de BSTC D = 1,50 m - esconsidade 45° - areia e brita comerciais - alas esconsas</v>
          </cell>
          <cell r="C1175" t="str">
            <v>un</v>
          </cell>
          <cell r="D1175">
            <v>11213.86</v>
          </cell>
          <cell r="E1175" t="e">
            <v>#N/A</v>
          </cell>
        </row>
        <row r="1176">
          <cell r="A1176">
            <v>804179</v>
          </cell>
          <cell r="B1176" t="str">
            <v>Boca de BSTC D = 1,50 m - esconsidade 45° - areia e brita comerciais - alas retas</v>
          </cell>
          <cell r="C1176" t="str">
            <v>un</v>
          </cell>
          <cell r="D1176">
            <v>4982.16</v>
          </cell>
          <cell r="E1176" t="e">
            <v>#N/A</v>
          </cell>
        </row>
        <row r="1177">
          <cell r="A1177">
            <v>804414</v>
          </cell>
          <cell r="B1177" t="str">
            <v>Boca de BSTC D = 1,50 m - esconsidade 45° - areia extraída e brita produzida - alas esconsas</v>
          </cell>
          <cell r="C1177" t="str">
            <v>un</v>
          </cell>
          <cell r="D1177">
            <v>8831.18</v>
          </cell>
          <cell r="E1177" t="e">
            <v>#N/A</v>
          </cell>
        </row>
        <row r="1178">
          <cell r="A1178">
            <v>804178</v>
          </cell>
          <cell r="B1178" t="str">
            <v>Boca de BSTC D = 1,50 m - esconsidade 45° - areia extraída e brita produzida - alas retas</v>
          </cell>
          <cell r="C1178" t="str">
            <v>un</v>
          </cell>
          <cell r="D1178">
            <v>4019.03</v>
          </cell>
          <cell r="E1178" t="e">
            <v>#N/A</v>
          </cell>
        </row>
        <row r="1179">
          <cell r="A1179">
            <v>804163</v>
          </cell>
          <cell r="B1179" t="str">
            <v>Boca de BSTC D = 1,50 m - esconsidade 5° - areia e brita comerciais - alas retas</v>
          </cell>
          <cell r="C1179" t="str">
            <v>un</v>
          </cell>
          <cell r="D1179">
            <v>4603.7700000000004</v>
          </cell>
          <cell r="E1179" t="e">
            <v>#N/A</v>
          </cell>
        </row>
        <row r="1180">
          <cell r="A1180">
            <v>804162</v>
          </cell>
          <cell r="B1180" t="str">
            <v>Boca de BSTC D = 1,50 m - esconsidade 5° - areia extraída e brita produzida - alas retas</v>
          </cell>
          <cell r="C1180" t="str">
            <v>un</v>
          </cell>
          <cell r="D1180">
            <v>3655.55</v>
          </cell>
          <cell r="E1180" t="e">
            <v>#N/A</v>
          </cell>
        </row>
        <row r="1181">
          <cell r="A1181">
            <v>804441</v>
          </cell>
          <cell r="B1181" t="str">
            <v>Boca de BTTC D = 1,00 m - esconsidade 0° - areia e brita comerciais - alas esconsas</v>
          </cell>
          <cell r="C1181" t="str">
            <v>un</v>
          </cell>
          <cell r="D1181">
            <v>5130.96</v>
          </cell>
          <cell r="E1181">
            <v>4954.7700000000004</v>
          </cell>
        </row>
        <row r="1182">
          <cell r="A1182">
            <v>804317</v>
          </cell>
          <cell r="B1182" t="str">
            <v>Boca de BTTC D = 1,00 m - esconsidade 0° - areia e brita comerciais - alas retas</v>
          </cell>
          <cell r="C1182" t="str">
            <v>un</v>
          </cell>
          <cell r="D1182">
            <v>2804.47</v>
          </cell>
          <cell r="E1182" t="e">
            <v>#N/A</v>
          </cell>
        </row>
        <row r="1183">
          <cell r="A1183">
            <v>804440</v>
          </cell>
          <cell r="B1183" t="str">
            <v>Boca de BTTC D = 1,00 m - esconsidade 0° - areia extraída e brita produzida - alas esconsas</v>
          </cell>
          <cell r="C1183" t="str">
            <v>un</v>
          </cell>
          <cell r="D1183">
            <v>4159.79</v>
          </cell>
          <cell r="E1183" t="e">
            <v>#N/A</v>
          </cell>
        </row>
        <row r="1184">
          <cell r="A1184">
            <v>804316</v>
          </cell>
          <cell r="B1184" t="str">
            <v>Boca de BTTC D = 1,00 m - esconsidade 0° - areia extraída e brita produzida - alas retas</v>
          </cell>
          <cell r="C1184" t="str">
            <v>un</v>
          </cell>
          <cell r="D1184">
            <v>2247.5</v>
          </cell>
          <cell r="E1184" t="e">
            <v>#N/A</v>
          </cell>
        </row>
        <row r="1185">
          <cell r="A1185">
            <v>804321</v>
          </cell>
          <cell r="B1185" t="str">
            <v>Boca de BTTC D = 1,00 m - esconsidade 10° - areia e brita comerciais - alas retas</v>
          </cell>
          <cell r="C1185" t="str">
            <v>un</v>
          </cell>
          <cell r="D1185">
            <v>2823.63</v>
          </cell>
          <cell r="E1185" t="e">
            <v>#N/A</v>
          </cell>
        </row>
        <row r="1186">
          <cell r="A1186">
            <v>804320</v>
          </cell>
          <cell r="B1186" t="str">
            <v>Boca de BTTC D = 1,00 m - esconsidade 10° - areia extraída e brita produzida - alas retas</v>
          </cell>
          <cell r="C1186" t="str">
            <v>un</v>
          </cell>
          <cell r="D1186">
            <v>2264.9</v>
          </cell>
          <cell r="E1186" t="e">
            <v>#N/A</v>
          </cell>
        </row>
        <row r="1187">
          <cell r="A1187">
            <v>804443</v>
          </cell>
          <cell r="B1187" t="str">
            <v>Boca de BTTC D = 1,00 m - esconsidade 15° - areia e brita comerciais - alas esconsas</v>
          </cell>
          <cell r="C1187" t="str">
            <v>un</v>
          </cell>
          <cell r="D1187">
            <v>5354.79</v>
          </cell>
          <cell r="E1187" t="e">
            <v>#N/A</v>
          </cell>
        </row>
        <row r="1188">
          <cell r="A1188">
            <v>804323</v>
          </cell>
          <cell r="B1188" t="str">
            <v>Boca de BTTC D = 1,00 m - esconsidade 15° - areia e brita comerciais - alas retas</v>
          </cell>
          <cell r="C1188" t="str">
            <v>un</v>
          </cell>
          <cell r="D1188">
            <v>2849.18</v>
          </cell>
          <cell r="E1188" t="e">
            <v>#N/A</v>
          </cell>
        </row>
        <row r="1189">
          <cell r="A1189">
            <v>804442</v>
          </cell>
          <cell r="B1189" t="str">
            <v>Boca de BTTC D = 1,00 m - esconsidade 15° - areia extraída e brita produzida - alas esconsas</v>
          </cell>
          <cell r="C1189" t="str">
            <v>un</v>
          </cell>
          <cell r="D1189">
            <v>4340.21</v>
          </cell>
          <cell r="E1189" t="e">
            <v>#N/A</v>
          </cell>
        </row>
        <row r="1190">
          <cell r="A1190">
            <v>804322</v>
          </cell>
          <cell r="B1190" t="str">
            <v>Boca de BTTC D = 1,00 m - esconsidade 15° - areia extraída e brita produzida - alas retas</v>
          </cell>
          <cell r="C1190" t="str">
            <v>un</v>
          </cell>
          <cell r="D1190">
            <v>2288.11</v>
          </cell>
          <cell r="E1190" t="e">
            <v>#N/A</v>
          </cell>
        </row>
        <row r="1191">
          <cell r="A1191">
            <v>804325</v>
          </cell>
          <cell r="B1191" t="str">
            <v>Boca de BTTC D = 1,00 m - esconsidade 20° - areia e brita comerciais - alas retas</v>
          </cell>
          <cell r="C1191" t="str">
            <v>un</v>
          </cell>
          <cell r="D1191">
            <v>2886.07</v>
          </cell>
          <cell r="E1191" t="e">
            <v>#N/A</v>
          </cell>
        </row>
        <row r="1192">
          <cell r="A1192">
            <v>804324</v>
          </cell>
          <cell r="B1192" t="str">
            <v>Boca de BTTC D = 1,00 m - esconsidade 20° - areia extraída e brita produzida - alas retas</v>
          </cell>
          <cell r="C1192" t="str">
            <v>un</v>
          </cell>
          <cell r="D1192">
            <v>2321.9299999999998</v>
          </cell>
          <cell r="E1192" t="e">
            <v>#N/A</v>
          </cell>
        </row>
        <row r="1193">
          <cell r="A1193">
            <v>804327</v>
          </cell>
          <cell r="B1193" t="str">
            <v>Boca de BTTC D = 1,00 m - esconsidade 25° - areia e brita comerciais - alas retas</v>
          </cell>
          <cell r="C1193" t="str">
            <v>un</v>
          </cell>
          <cell r="D1193">
            <v>2936.76</v>
          </cell>
          <cell r="E1193" t="e">
            <v>#N/A</v>
          </cell>
        </row>
        <row r="1194">
          <cell r="A1194">
            <v>804326</v>
          </cell>
          <cell r="B1194" t="str">
            <v>Boca de BTTC D = 1,00 m - esconsidade 25° - areia extraída e brita produzida - alas retas</v>
          </cell>
          <cell r="C1194" t="str">
            <v>un</v>
          </cell>
          <cell r="D1194">
            <v>2368.5300000000002</v>
          </cell>
          <cell r="E1194" t="e">
            <v>#N/A</v>
          </cell>
        </row>
        <row r="1195">
          <cell r="A1195">
            <v>804445</v>
          </cell>
          <cell r="B1195" t="str">
            <v>Boca de BTTC D = 1,00 m - esconsidade 30° - areia e brita comerciais - alas esconsas</v>
          </cell>
          <cell r="C1195" t="str">
            <v>un</v>
          </cell>
          <cell r="D1195">
            <v>5976.55</v>
          </cell>
          <cell r="E1195" t="e">
            <v>#N/A</v>
          </cell>
        </row>
        <row r="1196">
          <cell r="A1196">
            <v>804329</v>
          </cell>
          <cell r="B1196" t="str">
            <v>Boca de BTTC D = 1,00 m - esconsidade 30° - areia e brita comerciais - alas retas</v>
          </cell>
          <cell r="C1196" t="str">
            <v>un</v>
          </cell>
          <cell r="D1196">
            <v>3004.04</v>
          </cell>
          <cell r="E1196" t="e">
            <v>#N/A</v>
          </cell>
        </row>
        <row r="1197">
          <cell r="A1197">
            <v>804444</v>
          </cell>
          <cell r="B1197" t="str">
            <v>Boca de BTTC D = 1,00 m - esconsidade 30° - areia extraída e brita produzida - alas esconsas</v>
          </cell>
          <cell r="C1197" t="str">
            <v>un</v>
          </cell>
          <cell r="D1197">
            <v>4841.55</v>
          </cell>
          <cell r="E1197" t="e">
            <v>#N/A</v>
          </cell>
        </row>
        <row r="1198">
          <cell r="A1198">
            <v>804328</v>
          </cell>
          <cell r="B1198" t="str">
            <v>Boca de BTTC D = 1,00 m - esconsidade 30° - areia extraída e brita produzida - alas retas</v>
          </cell>
          <cell r="C1198" t="str">
            <v>un</v>
          </cell>
          <cell r="D1198">
            <v>2430.9899999999998</v>
          </cell>
          <cell r="E1198" t="e">
            <v>#N/A</v>
          </cell>
        </row>
        <row r="1199">
          <cell r="A1199">
            <v>804331</v>
          </cell>
          <cell r="B1199" t="str">
            <v>Boca de BTTC D = 1,00 m - esconsidade 35° - areia e brita comerciais - alas retas</v>
          </cell>
          <cell r="C1199" t="str">
            <v>un</v>
          </cell>
          <cell r="D1199">
            <v>3090.9</v>
          </cell>
          <cell r="E1199" t="e">
            <v>#N/A</v>
          </cell>
        </row>
        <row r="1200">
          <cell r="A1200">
            <v>804330</v>
          </cell>
          <cell r="B1200" t="str">
            <v>Boca de BTTC D = 1,00 m - esconsidade 35° - areia extraída e brita produzida - alas retas</v>
          </cell>
          <cell r="C1200" t="str">
            <v>un</v>
          </cell>
          <cell r="D1200">
            <v>2512.29</v>
          </cell>
          <cell r="E1200" t="e">
            <v>#N/A</v>
          </cell>
        </row>
        <row r="1201">
          <cell r="A1201">
            <v>804333</v>
          </cell>
          <cell r="B1201" t="str">
            <v>Boca de BTTC D = 1,00 m - esconsidade 40° - areia e brita comerciais - alas retas</v>
          </cell>
          <cell r="C1201" t="str">
            <v>un</v>
          </cell>
          <cell r="D1201">
            <v>3206.8</v>
          </cell>
          <cell r="E1201" t="e">
            <v>#N/A</v>
          </cell>
        </row>
        <row r="1202">
          <cell r="A1202">
            <v>804332</v>
          </cell>
          <cell r="B1202" t="str">
            <v>Boca de BTTC D = 1,00 m - esconsidade 40° - areia extraída e brita produzida - alas retas</v>
          </cell>
          <cell r="C1202" t="str">
            <v>un</v>
          </cell>
          <cell r="D1202">
            <v>2621.76</v>
          </cell>
          <cell r="E1202" t="e">
            <v>#N/A</v>
          </cell>
        </row>
        <row r="1203">
          <cell r="A1203">
            <v>804447</v>
          </cell>
          <cell r="B1203" t="str">
            <v>Boca de BTTC D = 1,00 m - esconsidade 45° - areia e brita comerciais - alas esconsas</v>
          </cell>
          <cell r="C1203" t="str">
            <v>un</v>
          </cell>
          <cell r="D1203">
            <v>7395.47</v>
          </cell>
          <cell r="E1203" t="e">
            <v>#N/A</v>
          </cell>
        </row>
        <row r="1204">
          <cell r="A1204">
            <v>804335</v>
          </cell>
          <cell r="B1204" t="str">
            <v>Boca de BTTC D = 1,00 m - esconsidade 45° - areia e brita comerciais - alas retas</v>
          </cell>
          <cell r="C1204" t="str">
            <v>un</v>
          </cell>
          <cell r="D1204">
            <v>3359.77</v>
          </cell>
          <cell r="E1204" t="e">
            <v>#N/A</v>
          </cell>
        </row>
        <row r="1205">
          <cell r="A1205">
            <v>804446</v>
          </cell>
          <cell r="B1205" t="str">
            <v>Boca de BTTC D = 1,00 m - esconsidade 45° - areia extraída e brita produzida - alas esconsas</v>
          </cell>
          <cell r="C1205" t="str">
            <v>un</v>
          </cell>
          <cell r="D1205">
            <v>5984.68</v>
          </cell>
          <cell r="E1205" t="e">
            <v>#N/A</v>
          </cell>
        </row>
        <row r="1206">
          <cell r="A1206">
            <v>804334</v>
          </cell>
          <cell r="B1206" t="str">
            <v>Boca de BTTC D = 1,00 m - esconsidade 45° - areia extraída e brita produzida - alas retas</v>
          </cell>
          <cell r="C1206" t="str">
            <v>un</v>
          </cell>
          <cell r="D1206">
            <v>2767.72</v>
          </cell>
          <cell r="E1206" t="e">
            <v>#N/A</v>
          </cell>
        </row>
        <row r="1207">
          <cell r="A1207">
            <v>804319</v>
          </cell>
          <cell r="B1207" t="str">
            <v>Boca de BTTC D = 1,00 m - esconsidade 5° - areia e brita comerciais - alas retas</v>
          </cell>
          <cell r="C1207" t="str">
            <v>un</v>
          </cell>
          <cell r="D1207">
            <v>2808.89</v>
          </cell>
          <cell r="E1207" t="e">
            <v>#N/A</v>
          </cell>
        </row>
        <row r="1208">
          <cell r="A1208">
            <v>804318</v>
          </cell>
          <cell r="B1208" t="str">
            <v>Boca de BTTC D = 1,00 m - esconsidade 5° - areia extraída e brita produzida - alas retas</v>
          </cell>
          <cell r="C1208" t="str">
            <v>un</v>
          </cell>
          <cell r="D1208">
            <v>2251.4699999999998</v>
          </cell>
          <cell r="E1208" t="e">
            <v>#N/A</v>
          </cell>
        </row>
        <row r="1209">
          <cell r="A1209">
            <v>804449</v>
          </cell>
          <cell r="B1209" t="str">
            <v>Boca de BTTC D = 1,20 m - esconsidade 0° - areia e brita comerciais - alas esconsas</v>
          </cell>
          <cell r="C1209" t="str">
            <v>un</v>
          </cell>
          <cell r="D1209">
            <v>7475.53</v>
          </cell>
          <cell r="E1209" t="e">
            <v>#N/A</v>
          </cell>
        </row>
        <row r="1210">
          <cell r="A1210">
            <v>804337</v>
          </cell>
          <cell r="B1210" t="str">
            <v>Boca de BTTC D = 1,20 m - esconsidade 0° - areia e brita comerciais - alas retas</v>
          </cell>
          <cell r="C1210" t="str">
            <v>un</v>
          </cell>
          <cell r="D1210">
            <v>3851.97</v>
          </cell>
          <cell r="E1210" t="e">
            <v>#N/A</v>
          </cell>
        </row>
        <row r="1211">
          <cell r="A1211">
            <v>804448</v>
          </cell>
          <cell r="B1211" t="str">
            <v>Boca de BTTC D = 1,20 m - esconsidade 0° - areia extraída e brita produzida - alas esconsas</v>
          </cell>
          <cell r="C1211" t="str">
            <v>un</v>
          </cell>
          <cell r="D1211">
            <v>5974.28</v>
          </cell>
          <cell r="E1211" t="e">
            <v>#N/A</v>
          </cell>
        </row>
        <row r="1212">
          <cell r="A1212">
            <v>804336</v>
          </cell>
          <cell r="B1212" t="str">
            <v>Boca de BTTC D = 1,20 m - esconsidade 0° - areia extraída e brita produzida - alas retas</v>
          </cell>
          <cell r="C1212" t="str">
            <v>un</v>
          </cell>
          <cell r="D1212">
            <v>3048.59</v>
          </cell>
          <cell r="E1212" t="e">
            <v>#N/A</v>
          </cell>
        </row>
        <row r="1213">
          <cell r="A1213">
            <v>804341</v>
          </cell>
          <cell r="B1213" t="str">
            <v>Boca de BTTC D = 1,20 m - esconsidade 10° - areia e brita comerciais - alas retas</v>
          </cell>
          <cell r="C1213" t="str">
            <v>un</v>
          </cell>
          <cell r="D1213">
            <v>3881.31</v>
          </cell>
          <cell r="E1213" t="e">
            <v>#N/A</v>
          </cell>
        </row>
        <row r="1214">
          <cell r="A1214">
            <v>804340</v>
          </cell>
          <cell r="B1214" t="str">
            <v>Boca de BTTC D = 1,20 m - esconsidade 10° - areia extraída e brita produzida - alas retas</v>
          </cell>
          <cell r="C1214" t="str">
            <v>un</v>
          </cell>
          <cell r="D1214">
            <v>3074.41</v>
          </cell>
          <cell r="E1214" t="e">
            <v>#N/A</v>
          </cell>
        </row>
        <row r="1215">
          <cell r="A1215">
            <v>804451</v>
          </cell>
          <cell r="B1215" t="str">
            <v>Boca de BTTC D = 1,20 m - esconsidade 15° - areia e brita comerciais - alas esconsas</v>
          </cell>
          <cell r="C1215" t="str">
            <v>un</v>
          </cell>
          <cell r="D1215">
            <v>7819.34</v>
          </cell>
          <cell r="E1215" t="e">
            <v>#N/A</v>
          </cell>
        </row>
        <row r="1216">
          <cell r="A1216">
            <v>804343</v>
          </cell>
          <cell r="B1216" t="str">
            <v>Boca de BTTC D = 1,20 m - esconsidade 15° - areia e brita comerciais - alas retas</v>
          </cell>
          <cell r="C1216" t="str">
            <v>un</v>
          </cell>
          <cell r="D1216">
            <v>3918.73</v>
          </cell>
          <cell r="E1216" t="e">
            <v>#N/A</v>
          </cell>
        </row>
        <row r="1217">
          <cell r="A1217">
            <v>804450</v>
          </cell>
          <cell r="B1217" t="str">
            <v>Boca de BTTC D = 1,20 m - esconsidade 15° - areia extraída e brita produzida - alas esconsas</v>
          </cell>
          <cell r="C1217" t="str">
            <v>un</v>
          </cell>
          <cell r="D1217">
            <v>6246.91</v>
          </cell>
          <cell r="E1217" t="e">
            <v>#N/A</v>
          </cell>
        </row>
        <row r="1218">
          <cell r="A1218">
            <v>804342</v>
          </cell>
          <cell r="B1218" t="str">
            <v>Boca de BTTC D = 1,20 m - esconsidade 15° - areia extraída e brita produzida - alas retas</v>
          </cell>
          <cell r="C1218" t="str">
            <v>un</v>
          </cell>
          <cell r="D1218">
            <v>3107.45</v>
          </cell>
          <cell r="E1218" t="e">
            <v>#N/A</v>
          </cell>
        </row>
        <row r="1219">
          <cell r="A1219">
            <v>804345</v>
          </cell>
          <cell r="B1219" t="str">
            <v>Boca de BTTC D = 1,20 m - esconsidade 20° - areia e brita comerciais - alas retas</v>
          </cell>
          <cell r="C1219" t="str">
            <v>un</v>
          </cell>
          <cell r="D1219">
            <v>3973.33</v>
          </cell>
          <cell r="E1219" t="e">
            <v>#N/A</v>
          </cell>
        </row>
        <row r="1220">
          <cell r="A1220">
            <v>804344</v>
          </cell>
          <cell r="B1220" t="str">
            <v>Boca de BTTC D = 1,20 m - esconsidade 20° - areia extraída e brita produzida - alas retas</v>
          </cell>
          <cell r="C1220" t="str">
            <v>un</v>
          </cell>
          <cell r="D1220">
            <v>3156.06</v>
          </cell>
          <cell r="E1220" t="e">
            <v>#N/A</v>
          </cell>
        </row>
        <row r="1221">
          <cell r="A1221">
            <v>804347</v>
          </cell>
          <cell r="B1221" t="str">
            <v>Boca de BTTC D = 1,20 m - esconsidade 25° - areia e brita comerciais - alas retas</v>
          </cell>
          <cell r="C1221" t="str">
            <v>un</v>
          </cell>
          <cell r="D1221">
            <v>4047.84</v>
          </cell>
          <cell r="E1221" t="e">
            <v>#N/A</v>
          </cell>
        </row>
        <row r="1222">
          <cell r="A1222">
            <v>804346</v>
          </cell>
          <cell r="B1222" t="str">
            <v>Boca de BTTC D = 1,20 m - esconsidade 25° - areia extraída e brita produzida - alas retas</v>
          </cell>
          <cell r="C1222" t="str">
            <v>un</v>
          </cell>
          <cell r="D1222">
            <v>3222.83</v>
          </cell>
          <cell r="E1222" t="e">
            <v>#N/A</v>
          </cell>
        </row>
        <row r="1223">
          <cell r="A1223">
            <v>804453</v>
          </cell>
          <cell r="B1223" t="str">
            <v>Boca de BTTC D = 1,20 m - esconsidade 30° - areia e brita comerciais - alas esconsas</v>
          </cell>
          <cell r="C1223" t="str">
            <v>un</v>
          </cell>
          <cell r="D1223">
            <v>8719.33</v>
          </cell>
          <cell r="E1223" t="e">
            <v>#N/A</v>
          </cell>
        </row>
        <row r="1224">
          <cell r="A1224">
            <v>804349</v>
          </cell>
          <cell r="B1224" t="str">
            <v>Boca de BTTC D = 1,20 m - esconsidade 30° - areia e brita comerciais - alas retas</v>
          </cell>
          <cell r="C1224" t="str">
            <v>un</v>
          </cell>
          <cell r="D1224">
            <v>4145.53</v>
          </cell>
          <cell r="E1224" t="e">
            <v>#N/A</v>
          </cell>
        </row>
        <row r="1225">
          <cell r="A1225">
            <v>804452</v>
          </cell>
          <cell r="B1225" t="str">
            <v>Boca de BTTC D = 1,20 m - esconsidade 30° - areia extraída e brita produzida - alas esconsas</v>
          </cell>
          <cell r="C1225" t="str">
            <v>un</v>
          </cell>
          <cell r="D1225">
            <v>6959.83</v>
          </cell>
          <cell r="E1225" t="e">
            <v>#N/A</v>
          </cell>
        </row>
        <row r="1226">
          <cell r="A1226">
            <v>804348</v>
          </cell>
          <cell r="B1226" t="str">
            <v>Boca de BTTC D = 1,20 m - esconsidade 30° - areia extraída e brita produzida - alas retas</v>
          </cell>
          <cell r="C1226" t="str">
            <v>un</v>
          </cell>
          <cell r="D1226">
            <v>3311.16</v>
          </cell>
          <cell r="E1226" t="e">
            <v>#N/A</v>
          </cell>
        </row>
        <row r="1227">
          <cell r="A1227">
            <v>804351</v>
          </cell>
          <cell r="B1227" t="str">
            <v>Boca de BTTC D = 1,20 m - esconsidade 35° - areia e brita comerciais - alas retas</v>
          </cell>
          <cell r="C1227" t="str">
            <v>un</v>
          </cell>
          <cell r="D1227">
            <v>4271.16</v>
          </cell>
          <cell r="E1227" t="e">
            <v>#N/A</v>
          </cell>
        </row>
        <row r="1228">
          <cell r="A1228">
            <v>804350</v>
          </cell>
          <cell r="B1228" t="str">
            <v>Boca de BTTC D = 1,20 m - esconsidade 35° - areia extraída e brita produzida - alas retas</v>
          </cell>
          <cell r="C1228" t="str">
            <v>un</v>
          </cell>
          <cell r="D1228">
            <v>3425.97</v>
          </cell>
          <cell r="E1228" t="e">
            <v>#N/A</v>
          </cell>
        </row>
        <row r="1229">
          <cell r="A1229">
            <v>804353</v>
          </cell>
          <cell r="B1229" t="str">
            <v>Boca de BTTC D = 1,20 m - esconsidade 40° - areia e brita comerciais - alas retas</v>
          </cell>
          <cell r="C1229" t="str">
            <v>un</v>
          </cell>
          <cell r="D1229">
            <v>4435.95</v>
          </cell>
          <cell r="E1229" t="e">
            <v>#N/A</v>
          </cell>
        </row>
        <row r="1230">
          <cell r="A1230">
            <v>804352</v>
          </cell>
          <cell r="B1230" t="str">
            <v>Boca de BTTC D = 1,20 m - esconsidade 40° - areia extraída e brita produzida - alas retas</v>
          </cell>
          <cell r="C1230" t="str">
            <v>un</v>
          </cell>
          <cell r="D1230">
            <v>3578.49</v>
          </cell>
          <cell r="E1230" t="e">
            <v>#N/A</v>
          </cell>
        </row>
        <row r="1231">
          <cell r="A1231">
            <v>804455</v>
          </cell>
          <cell r="B1231" t="str">
            <v>Boca de BTTC D = 1,20 m - esconsidade 45° - areia e brita comerciais - alas esconsas</v>
          </cell>
          <cell r="C1231" t="str">
            <v>un</v>
          </cell>
          <cell r="D1231">
            <v>10797.09</v>
          </cell>
          <cell r="E1231" t="e">
            <v>#N/A</v>
          </cell>
        </row>
        <row r="1232">
          <cell r="A1232">
            <v>804355</v>
          </cell>
          <cell r="B1232" t="str">
            <v>Boca de BTTC D = 1,20 m - esconsidade 45° - areia e brita comerciais - alas retas</v>
          </cell>
          <cell r="C1232" t="str">
            <v>un</v>
          </cell>
          <cell r="D1232">
            <v>4652.63</v>
          </cell>
          <cell r="E1232" t="e">
            <v>#N/A</v>
          </cell>
        </row>
        <row r="1233">
          <cell r="A1233">
            <v>804454</v>
          </cell>
          <cell r="B1233" t="str">
            <v>Boca de BTTC D = 1,20 m - esconsidade 45° - areia extraída e brita produzida - alas esconsas</v>
          </cell>
          <cell r="C1233" t="str">
            <v>un</v>
          </cell>
          <cell r="D1233">
            <v>8607.33</v>
          </cell>
          <cell r="E1233" t="e">
            <v>#N/A</v>
          </cell>
        </row>
        <row r="1234">
          <cell r="A1234">
            <v>804354</v>
          </cell>
          <cell r="B1234" t="str">
            <v>Boca de BTTC D = 1,20 m - esconsidade 45° - areia extraída e brita produzida - alas retas</v>
          </cell>
          <cell r="C1234" t="str">
            <v>un</v>
          </cell>
          <cell r="D1234">
            <v>3781.43</v>
          </cell>
          <cell r="E1234" t="e">
            <v>#N/A</v>
          </cell>
        </row>
        <row r="1235">
          <cell r="A1235">
            <v>804339</v>
          </cell>
          <cell r="B1235" t="str">
            <v>Boca de BTTC D = 1,20 m - esconsidade 5° - areia e brita comerciais - alas retas</v>
          </cell>
          <cell r="C1235" t="str">
            <v>un</v>
          </cell>
          <cell r="D1235">
            <v>3859.31</v>
          </cell>
          <cell r="E1235" t="e">
            <v>#N/A</v>
          </cell>
        </row>
        <row r="1236">
          <cell r="A1236">
            <v>804338</v>
          </cell>
          <cell r="B1236" t="str">
            <v>Boca de BTTC D = 1,20 m - esconsidade 5° - areia extraída e brita produzida - alas retas</v>
          </cell>
          <cell r="C1236" t="str">
            <v>un</v>
          </cell>
          <cell r="D1236">
            <v>3055.04</v>
          </cell>
          <cell r="E1236" t="e">
            <v>#N/A</v>
          </cell>
        </row>
        <row r="1237">
          <cell r="A1237">
            <v>804457</v>
          </cell>
          <cell r="B1237" t="str">
            <v>Boca de BTTC D = 1,50 m - esconsidade 0° - areia e brita comerciais - alas esconsas</v>
          </cell>
          <cell r="C1237" t="str">
            <v>un</v>
          </cell>
          <cell r="D1237">
            <v>13145.94</v>
          </cell>
          <cell r="E1237" t="e">
            <v>#N/A</v>
          </cell>
        </row>
        <row r="1238">
          <cell r="A1238">
            <v>804357</v>
          </cell>
          <cell r="B1238" t="str">
            <v>Boca de BTTC D = 1,50 m - esconsidade 0° - areia e brita comerciais - alas retas</v>
          </cell>
          <cell r="C1238" t="str">
            <v>un</v>
          </cell>
          <cell r="D1238">
            <v>6516.59</v>
          </cell>
          <cell r="E1238" t="e">
            <v>#N/A</v>
          </cell>
        </row>
        <row r="1239">
          <cell r="A1239">
            <v>804456</v>
          </cell>
          <cell r="B1239" t="str">
            <v>Boca de BTTC D = 1,50 m - esconsidade 0° - areia extraída e brita produzida - alas esconsas</v>
          </cell>
          <cell r="C1239" t="str">
            <v>un</v>
          </cell>
          <cell r="D1239">
            <v>10293.68</v>
          </cell>
          <cell r="E1239" t="e">
            <v>#N/A</v>
          </cell>
        </row>
        <row r="1240">
          <cell r="A1240">
            <v>804356</v>
          </cell>
          <cell r="B1240" t="str">
            <v>Boca de BTTC D = 1,50 m - esconsidade 0° - areia extraída e brita produzida - alas retas</v>
          </cell>
          <cell r="C1240" t="str">
            <v>un</v>
          </cell>
          <cell r="D1240">
            <v>5094.12</v>
          </cell>
          <cell r="E1240" t="e">
            <v>#N/A</v>
          </cell>
        </row>
        <row r="1241">
          <cell r="A1241">
            <v>804361</v>
          </cell>
          <cell r="B1241" t="str">
            <v>Boca de BTTC D = 1,50 m - esconsidade 10° - areia e brita comerciais - alas retas</v>
          </cell>
          <cell r="C1241" t="str">
            <v>un</v>
          </cell>
          <cell r="D1241">
            <v>6561.94</v>
          </cell>
          <cell r="E1241" t="e">
            <v>#N/A</v>
          </cell>
        </row>
        <row r="1242">
          <cell r="A1242">
            <v>804360</v>
          </cell>
          <cell r="B1242" t="str">
            <v>Boca de BTTC D = 1,50 m - esconsidade 10° - areia extraída e brita produzida - alas retas</v>
          </cell>
          <cell r="C1242" t="str">
            <v>un</v>
          </cell>
          <cell r="D1242">
            <v>5133.33</v>
          </cell>
          <cell r="E1242" t="e">
            <v>#N/A</v>
          </cell>
        </row>
        <row r="1243">
          <cell r="A1243">
            <v>804459</v>
          </cell>
          <cell r="B1243" t="str">
            <v>Boca de BTTC D = 1,50 m - esconsidade 15° - areia e brita comerciais - alas esconsas</v>
          </cell>
          <cell r="C1243" t="str">
            <v>un</v>
          </cell>
          <cell r="D1243">
            <v>13758.82</v>
          </cell>
          <cell r="E1243" t="e">
            <v>#N/A</v>
          </cell>
        </row>
        <row r="1244">
          <cell r="A1244">
            <v>804363</v>
          </cell>
          <cell r="B1244" t="str">
            <v>Boca de BTTC D = 1,50 m - esconsidade 15° - areia e brita comerciais - alas retas</v>
          </cell>
          <cell r="C1244" t="str">
            <v>un</v>
          </cell>
          <cell r="D1244">
            <v>6619.99</v>
          </cell>
          <cell r="E1244" t="e">
            <v>#N/A</v>
          </cell>
        </row>
        <row r="1245">
          <cell r="A1245">
            <v>804458</v>
          </cell>
          <cell r="B1245" t="str">
            <v>Boca de BTTC D = 1,50 m - esconsidade 15° - areia extraída e brita produzida - alas esconsas</v>
          </cell>
          <cell r="C1245" t="str">
            <v>un</v>
          </cell>
          <cell r="D1245">
            <v>10770.64</v>
          </cell>
          <cell r="E1245" t="e">
            <v>#N/A</v>
          </cell>
        </row>
        <row r="1246">
          <cell r="A1246">
            <v>804362</v>
          </cell>
          <cell r="B1246" t="str">
            <v>Boca de BTTC D = 1,50 m - esconsidade 15° - areia extraída e brita produzida - alas retas</v>
          </cell>
          <cell r="C1246" t="str">
            <v>un</v>
          </cell>
          <cell r="D1246">
            <v>5183.63</v>
          </cell>
          <cell r="E1246" t="e">
            <v>#N/A</v>
          </cell>
        </row>
        <row r="1247">
          <cell r="A1247">
            <v>804365</v>
          </cell>
          <cell r="B1247" t="str">
            <v>Boca de BTTC D = 1,50 m - esconsidade 20° - areia e brita comerciais - alas retas</v>
          </cell>
          <cell r="C1247" t="str">
            <v>un</v>
          </cell>
          <cell r="D1247">
            <v>6703.71</v>
          </cell>
          <cell r="E1247" t="e">
            <v>#N/A</v>
          </cell>
        </row>
        <row r="1248">
          <cell r="A1248">
            <v>804364</v>
          </cell>
          <cell r="B1248" t="str">
            <v>Boca de BTTC D = 1,50 m - esconsidade 20° - areia extraída e brita produzida - alas retas</v>
          </cell>
          <cell r="C1248" t="str">
            <v>un</v>
          </cell>
          <cell r="D1248">
            <v>5256.53</v>
          </cell>
          <cell r="E1248" t="e">
            <v>#N/A</v>
          </cell>
        </row>
        <row r="1249">
          <cell r="A1249">
            <v>804367</v>
          </cell>
          <cell r="B1249" t="str">
            <v>Boca de BTTC D = 1,50 m - esconsidade 25° - areia e brita comerciais - alas retas</v>
          </cell>
          <cell r="C1249" t="str">
            <v>un</v>
          </cell>
          <cell r="D1249">
            <v>6817.11</v>
          </cell>
          <cell r="E1249" t="e">
            <v>#N/A</v>
          </cell>
        </row>
        <row r="1250">
          <cell r="A1250">
            <v>804366</v>
          </cell>
          <cell r="B1250" t="str">
            <v>Boca de BTTC D = 1,50 m - esconsidade 25° - areia extraída e brita produzida - alas retas</v>
          </cell>
          <cell r="C1250" t="str">
            <v>un</v>
          </cell>
          <cell r="D1250">
            <v>5356.19</v>
          </cell>
          <cell r="E1250" t="e">
            <v>#N/A</v>
          </cell>
        </row>
        <row r="1251">
          <cell r="A1251">
            <v>804461</v>
          </cell>
          <cell r="B1251" t="str">
            <v>Boca de BTTC D = 1,50 m - esconsidade 30° - areia e brita comerciais - alas esconsas</v>
          </cell>
          <cell r="C1251" t="str">
            <v>un</v>
          </cell>
          <cell r="D1251">
            <v>15386.2</v>
          </cell>
          <cell r="E1251" t="e">
            <v>#N/A</v>
          </cell>
        </row>
        <row r="1252">
          <cell r="A1252">
            <v>804369</v>
          </cell>
          <cell r="B1252" t="str">
            <v>Boca de BTTC D = 1,50 m - esconsidade 30° - areia e brita comerciais - alas retas</v>
          </cell>
          <cell r="C1252" t="str">
            <v>un</v>
          </cell>
          <cell r="D1252">
            <v>6964.68</v>
          </cell>
          <cell r="E1252" t="e">
            <v>#N/A</v>
          </cell>
        </row>
        <row r="1253">
          <cell r="A1253">
            <v>804460</v>
          </cell>
          <cell r="B1253" t="str">
            <v>Boca de BTTC D = 1,50 m - esconsidade 30° - areia extraída e brita produzida - alas esconsas</v>
          </cell>
          <cell r="C1253" t="str">
            <v>un</v>
          </cell>
          <cell r="D1253">
            <v>12037.17</v>
          </cell>
          <cell r="E1253" t="e">
            <v>#N/A</v>
          </cell>
        </row>
        <row r="1254">
          <cell r="A1254">
            <v>804371</v>
          </cell>
          <cell r="B1254" t="str">
            <v>Boca de BTTC D = 1,50 m - esconsidade 35° - areia e brita comerciais - alas retas</v>
          </cell>
          <cell r="C1254" t="str">
            <v>un</v>
          </cell>
          <cell r="D1254">
            <v>7154.47</v>
          </cell>
          <cell r="E1254" t="e">
            <v>#N/A</v>
          </cell>
        </row>
        <row r="1255">
          <cell r="A1255">
            <v>804370</v>
          </cell>
          <cell r="B1255" t="str">
            <v>Boca de BTTC D = 1,50 m - esconsidade 35° - areia extraída e brita produzida - alas retas</v>
          </cell>
          <cell r="C1255" t="str">
            <v>un</v>
          </cell>
          <cell r="D1255">
            <v>5657.6</v>
          </cell>
          <cell r="E1255" t="e">
            <v>#N/A</v>
          </cell>
        </row>
        <row r="1256">
          <cell r="A1256">
            <v>804373</v>
          </cell>
          <cell r="B1256" t="str">
            <v>Boca de BTTC D = 1,50 m - esconsidade 40° - areia e brita comerciais - alas retas</v>
          </cell>
          <cell r="C1256" t="str">
            <v>un</v>
          </cell>
          <cell r="D1256">
            <v>7398.71</v>
          </cell>
          <cell r="E1256" t="e">
            <v>#N/A</v>
          </cell>
        </row>
        <row r="1257">
          <cell r="A1257">
            <v>804372</v>
          </cell>
          <cell r="B1257" t="str">
            <v>Boca de BTTC D = 1,50 m - esconsidade 40° - areia extraída e brita produzida - alas retas</v>
          </cell>
          <cell r="C1257" t="str">
            <v>un</v>
          </cell>
          <cell r="D1257">
            <v>5880.07</v>
          </cell>
          <cell r="E1257" t="e">
            <v>#N/A</v>
          </cell>
        </row>
        <row r="1258">
          <cell r="A1258">
            <v>804463</v>
          </cell>
          <cell r="B1258" t="str">
            <v>Boca de BTTC D = 1,50 m - esconsidade 45° - areia e brita comerciais - alas esconsas</v>
          </cell>
          <cell r="C1258" t="str">
            <v>un</v>
          </cell>
          <cell r="D1258">
            <v>19116.32</v>
          </cell>
          <cell r="E1258" t="e">
            <v>#N/A</v>
          </cell>
        </row>
        <row r="1259">
          <cell r="A1259">
            <v>804375</v>
          </cell>
          <cell r="B1259" t="str">
            <v>Boca de BTTC D = 1,50 m - esconsidade 45° - areia e brita comerciais - alas retas</v>
          </cell>
          <cell r="C1259" t="str">
            <v>un</v>
          </cell>
          <cell r="D1259">
            <v>7719.12</v>
          </cell>
          <cell r="E1259" t="e">
            <v>#N/A</v>
          </cell>
        </row>
        <row r="1260">
          <cell r="A1260">
            <v>804462</v>
          </cell>
          <cell r="B1260" t="str">
            <v>Boca de BTTC D = 1,50 m - esconsidade 45° - areia extraída e brita produzida - alas esconsas</v>
          </cell>
          <cell r="C1260" t="str">
            <v>un</v>
          </cell>
          <cell r="D1260">
            <v>14934.09</v>
          </cell>
          <cell r="E1260" t="e">
            <v>#N/A</v>
          </cell>
        </row>
        <row r="1261">
          <cell r="A1261">
            <v>804374</v>
          </cell>
          <cell r="B1261" t="str">
            <v>Boca de BTTC D = 1,50 m - esconsidade 45° - areia extraída e brita produzida - alas retas</v>
          </cell>
          <cell r="C1261" t="str">
            <v>un</v>
          </cell>
          <cell r="D1261">
            <v>6176.21</v>
          </cell>
          <cell r="E1261" t="e">
            <v>#N/A</v>
          </cell>
        </row>
        <row r="1262">
          <cell r="A1262">
            <v>804359</v>
          </cell>
          <cell r="B1262" t="str">
            <v>Boca de BTTC D = 1,50 m - esconsidade 5° - areia e brita comerciais - alas retas</v>
          </cell>
          <cell r="C1262" t="str">
            <v>un</v>
          </cell>
          <cell r="D1262">
            <v>6528.07</v>
          </cell>
          <cell r="E1262" t="e">
            <v>#N/A</v>
          </cell>
        </row>
        <row r="1263">
          <cell r="A1263">
            <v>804358</v>
          </cell>
          <cell r="B1263" t="str">
            <v>Boca de BTTC D = 1,50 m - esconsidade 5° - areia extraída e brita produzida - alas retas</v>
          </cell>
          <cell r="C1263" t="str">
            <v>un</v>
          </cell>
          <cell r="D1263">
            <v>5104.13</v>
          </cell>
          <cell r="E1263" t="e">
            <v>#N/A</v>
          </cell>
        </row>
        <row r="1264">
          <cell r="A1264">
            <v>804368</v>
          </cell>
          <cell r="B1264" t="str">
            <v>Boca de BTTC D = 1,50 m esconsidade 30° - areia extraída e brita produzida - alas retas</v>
          </cell>
          <cell r="C1264" t="str">
            <v>un</v>
          </cell>
          <cell r="D1264">
            <v>5487.11</v>
          </cell>
          <cell r="E1264" t="e">
            <v>#N/A</v>
          </cell>
        </row>
        <row r="1265">
          <cell r="A1265">
            <v>804465</v>
          </cell>
          <cell r="B1265" t="str">
            <v>Confecção de tubos de concreto armado D = 0,60 m PA1 - areia e brita comerciais</v>
          </cell>
          <cell r="C1265" t="str">
            <v>m</v>
          </cell>
          <cell r="D1265">
            <v>135.05000000000001</v>
          </cell>
          <cell r="E1265" t="e">
            <v>#N/A</v>
          </cell>
        </row>
        <row r="1266">
          <cell r="A1266">
            <v>804464</v>
          </cell>
          <cell r="B1266" t="str">
            <v>Confecção de tubos de concreto armado D = 0,60 m PA1 - areia extraída e brita produzida</v>
          </cell>
          <cell r="C1266" t="str">
            <v>m</v>
          </cell>
          <cell r="D1266">
            <v>115.33</v>
          </cell>
          <cell r="E1266" t="e">
            <v>#N/A</v>
          </cell>
        </row>
        <row r="1267">
          <cell r="A1267">
            <v>804475</v>
          </cell>
          <cell r="B1267" t="str">
            <v>Confecção de tubos de concreto armado D = 0,60 m PA2 - areia e brita comerciais</v>
          </cell>
          <cell r="C1267" t="str">
            <v>m</v>
          </cell>
          <cell r="D1267">
            <v>149.41</v>
          </cell>
          <cell r="E1267" t="e">
            <v>#N/A</v>
          </cell>
        </row>
        <row r="1268">
          <cell r="A1268">
            <v>804474</v>
          </cell>
          <cell r="B1268" t="str">
            <v>Confecção de tubos de concreto armado D = 0,60 m PA2 - areia extraída e brita produzida</v>
          </cell>
          <cell r="C1268" t="str">
            <v>m</v>
          </cell>
          <cell r="D1268">
            <v>129.71</v>
          </cell>
          <cell r="E1268" t="e">
            <v>#N/A</v>
          </cell>
        </row>
        <row r="1269">
          <cell r="A1269">
            <v>804485</v>
          </cell>
          <cell r="B1269" t="str">
            <v>Confecção de tubos de concreto armado D = 0,60 m PA3 - areia e brita comerciais</v>
          </cell>
          <cell r="C1269" t="str">
            <v>m</v>
          </cell>
          <cell r="D1269">
            <v>221.21</v>
          </cell>
          <cell r="E1269" t="e">
            <v>#N/A</v>
          </cell>
        </row>
        <row r="1270">
          <cell r="A1270">
            <v>804484</v>
          </cell>
          <cell r="B1270" t="str">
            <v>Confecção de tubos de concreto armado D = 0,60 m PA3 - areia extraída e brita produzida</v>
          </cell>
          <cell r="C1270" t="str">
            <v>m</v>
          </cell>
          <cell r="D1270">
            <v>201.6</v>
          </cell>
          <cell r="E1270" t="e">
            <v>#N/A</v>
          </cell>
        </row>
        <row r="1271">
          <cell r="A1271">
            <v>804495</v>
          </cell>
          <cell r="B1271" t="str">
            <v>Confecção de tubos de concreto armado D = 0,60 m PA4 - areia e brita comerciais</v>
          </cell>
          <cell r="C1271" t="str">
            <v>m</v>
          </cell>
          <cell r="D1271">
            <v>276.26</v>
          </cell>
          <cell r="E1271" t="e">
            <v>#N/A</v>
          </cell>
        </row>
        <row r="1272">
          <cell r="A1272">
            <v>804494</v>
          </cell>
          <cell r="B1272" t="str">
            <v>Confecção de tubos de concreto armado D = 0,60 m PA4 - areia extraída e brita produzida</v>
          </cell>
          <cell r="C1272" t="str">
            <v>m</v>
          </cell>
          <cell r="D1272">
            <v>253.01</v>
          </cell>
          <cell r="E1272" t="e">
            <v>#N/A</v>
          </cell>
        </row>
        <row r="1273">
          <cell r="A1273">
            <v>804467</v>
          </cell>
          <cell r="B1273" t="str">
            <v>Confecção de tubos de concreto armado D = 0,80 m PA1 - areia e brita comerciais</v>
          </cell>
          <cell r="C1273" t="str">
            <v>m</v>
          </cell>
          <cell r="D1273">
            <v>205.06</v>
          </cell>
          <cell r="E1273" t="e">
            <v>#N/A</v>
          </cell>
        </row>
        <row r="1274">
          <cell r="A1274">
            <v>804466</v>
          </cell>
          <cell r="B1274" t="str">
            <v>Confecção de tubos de concreto armado D = 0,80 m PA1 - areia extraída e brita produzida</v>
          </cell>
          <cell r="C1274" t="str">
            <v>m</v>
          </cell>
          <cell r="D1274">
            <v>173.66</v>
          </cell>
          <cell r="E1274" t="e">
            <v>#N/A</v>
          </cell>
        </row>
        <row r="1275">
          <cell r="A1275">
            <v>804477</v>
          </cell>
          <cell r="B1275" t="str">
            <v>Confecção de tubos de concreto armado D = 0,80 m PA2 - areia e brita comerciais</v>
          </cell>
          <cell r="C1275" t="str">
            <v>m</v>
          </cell>
          <cell r="D1275">
            <v>262.5</v>
          </cell>
          <cell r="E1275" t="e">
            <v>#N/A</v>
          </cell>
        </row>
        <row r="1276">
          <cell r="A1276">
            <v>804476</v>
          </cell>
          <cell r="B1276" t="str">
            <v>Confecção de tubos de concreto armado D = 0,80 m PA2 - areia extraída e brita produzida</v>
          </cell>
          <cell r="C1276" t="str">
            <v>m</v>
          </cell>
          <cell r="D1276">
            <v>231.17</v>
          </cell>
          <cell r="E1276" t="e">
            <v>#N/A</v>
          </cell>
        </row>
        <row r="1277">
          <cell r="A1277">
            <v>804487</v>
          </cell>
          <cell r="B1277" t="str">
            <v>Confecção de tubos de concreto armado D = 0,80 m PA3 - areia e brita comerciais</v>
          </cell>
          <cell r="C1277" t="str">
            <v>m</v>
          </cell>
          <cell r="D1277">
            <v>375.55</v>
          </cell>
          <cell r="E1277" t="e">
            <v>#N/A</v>
          </cell>
        </row>
        <row r="1278">
          <cell r="A1278">
            <v>804486</v>
          </cell>
          <cell r="B1278" t="str">
            <v>Confecção de tubos de concreto armado D = 0,80 m PA3 - areia extraída e brita produzida</v>
          </cell>
          <cell r="C1278" t="str">
            <v>m</v>
          </cell>
          <cell r="D1278">
            <v>340.49</v>
          </cell>
          <cell r="E1278" t="e">
            <v>#N/A</v>
          </cell>
        </row>
        <row r="1279">
          <cell r="A1279">
            <v>804497</v>
          </cell>
          <cell r="B1279" t="str">
            <v>Confecção de tubos de concreto armado D = 0,80 m PA4 - areia e brita comerciais</v>
          </cell>
          <cell r="C1279" t="str">
            <v>m</v>
          </cell>
          <cell r="D1279">
            <v>442.78</v>
          </cell>
          <cell r="E1279" t="e">
            <v>#N/A</v>
          </cell>
        </row>
        <row r="1280">
          <cell r="A1280">
            <v>804496</v>
          </cell>
          <cell r="B1280" t="str">
            <v>Confecção de tubos de concreto armado D = 0,80 m PA4 - areia extraída e brita produzida</v>
          </cell>
          <cell r="C1280" t="str">
            <v>m</v>
          </cell>
          <cell r="D1280">
            <v>400.32</v>
          </cell>
          <cell r="E1280" t="e">
            <v>#N/A</v>
          </cell>
        </row>
        <row r="1281">
          <cell r="A1281">
            <v>804469</v>
          </cell>
          <cell r="B1281" t="str">
            <v>Confecção de tubos de concreto armado D = 1,00 m PA1 - areia e brita comerciais</v>
          </cell>
          <cell r="C1281" t="str">
            <v>m</v>
          </cell>
          <cell r="D1281">
            <v>363.24</v>
          </cell>
          <cell r="E1281" t="e">
            <v>#N/A</v>
          </cell>
        </row>
        <row r="1282">
          <cell r="A1282">
            <v>804468</v>
          </cell>
          <cell r="B1282" t="str">
            <v>Confecção de tubos de concreto armado D = 1,00 m PA1 - areia extraída e brita produzida</v>
          </cell>
          <cell r="C1282" t="str">
            <v>m</v>
          </cell>
          <cell r="D1282">
            <v>320.18</v>
          </cell>
          <cell r="E1282" t="e">
            <v>#N/A</v>
          </cell>
        </row>
        <row r="1283">
          <cell r="A1283">
            <v>804479</v>
          </cell>
          <cell r="B1283" t="str">
            <v>Confecção de tubos de concreto armado D = 1,00 m PA2 - areia e brita comerciais</v>
          </cell>
          <cell r="C1283" t="str">
            <v>m</v>
          </cell>
          <cell r="D1283">
            <v>420.68</v>
          </cell>
          <cell r="E1283" t="e">
            <v>#N/A</v>
          </cell>
        </row>
        <row r="1284">
          <cell r="A1284">
            <v>804478</v>
          </cell>
          <cell r="B1284" t="str">
            <v>Confecção de tubos de concreto armado D = 1,00 m PA2 - areia extraída e brita produzida</v>
          </cell>
          <cell r="C1284" t="str">
            <v>m</v>
          </cell>
          <cell r="D1284">
            <v>377.7</v>
          </cell>
          <cell r="E1284" t="e">
            <v>#N/A</v>
          </cell>
        </row>
        <row r="1285">
          <cell r="A1285">
            <v>804489</v>
          </cell>
          <cell r="B1285" t="str">
            <v>Confecção de tubos de concreto armado D = 1,00 m PA3 - areia e brita comerciais</v>
          </cell>
          <cell r="C1285" t="str">
            <v>m</v>
          </cell>
          <cell r="D1285">
            <v>531.28</v>
          </cell>
          <cell r="E1285" t="e">
            <v>#N/A</v>
          </cell>
        </row>
        <row r="1286">
          <cell r="A1286">
            <v>804488</v>
          </cell>
          <cell r="B1286" t="str">
            <v>Confecção de tubos de concreto armado D = 1,00 m PA3 - areia extraída e brita produzida</v>
          </cell>
          <cell r="C1286" t="str">
            <v>m</v>
          </cell>
          <cell r="D1286">
            <v>476.43</v>
          </cell>
          <cell r="E1286" t="e">
            <v>#N/A</v>
          </cell>
        </row>
        <row r="1287">
          <cell r="A1287">
            <v>804499</v>
          </cell>
          <cell r="B1287" t="str">
            <v>Confecção de tubos de concreto armado D = 1,00 m PA4 - areia e brita comerciais</v>
          </cell>
          <cell r="C1287" t="str">
            <v>m</v>
          </cell>
          <cell r="D1287">
            <v>676.23</v>
          </cell>
          <cell r="E1287" t="e">
            <v>#N/A</v>
          </cell>
        </row>
        <row r="1288">
          <cell r="A1288">
            <v>804498</v>
          </cell>
          <cell r="B1288" t="str">
            <v>Confecção de tubos de concreto armado D = 1,00 m PA4 - areia extraída e brita produzida</v>
          </cell>
          <cell r="C1288" t="str">
            <v>m</v>
          </cell>
          <cell r="D1288">
            <v>612.25</v>
          </cell>
          <cell r="E1288" t="e">
            <v>#N/A</v>
          </cell>
        </row>
        <row r="1289">
          <cell r="A1289">
            <v>804471</v>
          </cell>
          <cell r="B1289" t="str">
            <v>Confecção de tubos de concreto armado D = 1,20 m PA1 - areia e brita comerciais</v>
          </cell>
          <cell r="C1289" t="str">
            <v>m</v>
          </cell>
          <cell r="D1289">
            <v>492.26</v>
          </cell>
          <cell r="E1289" t="e">
            <v>#N/A</v>
          </cell>
        </row>
        <row r="1290">
          <cell r="A1290">
            <v>804470</v>
          </cell>
          <cell r="B1290" t="str">
            <v>Confecção de tubos de concreto armado D = 1,20 m PA1 - areia extraída e brita produzida</v>
          </cell>
          <cell r="C1290" t="str">
            <v>m</v>
          </cell>
          <cell r="D1290">
            <v>429.56</v>
          </cell>
          <cell r="E1290" t="e">
            <v>#N/A</v>
          </cell>
        </row>
        <row r="1291">
          <cell r="A1291">
            <v>804481</v>
          </cell>
          <cell r="B1291" t="str">
            <v>Confecção de tubos de concreto armado D = 1,20 m PA2 - areia e brita comerciais</v>
          </cell>
          <cell r="C1291" t="str">
            <v>m</v>
          </cell>
          <cell r="D1291">
            <v>621.49</v>
          </cell>
          <cell r="E1291" t="e">
            <v>#N/A</v>
          </cell>
        </row>
        <row r="1292">
          <cell r="A1292">
            <v>804480</v>
          </cell>
          <cell r="B1292" t="str">
            <v>Confecção de tubos de concreto armado D = 1,20 m PA2 - areia extraída e brita produzida</v>
          </cell>
          <cell r="C1292" t="str">
            <v>m</v>
          </cell>
          <cell r="D1292">
            <v>558.97</v>
          </cell>
          <cell r="E1292" t="e">
            <v>#N/A</v>
          </cell>
        </row>
        <row r="1293">
          <cell r="A1293">
            <v>804491</v>
          </cell>
          <cell r="B1293" t="str">
            <v>Confecção de tubos de concreto armado D = 1,20 m PA3 - areia e brita comerciais</v>
          </cell>
          <cell r="C1293" t="str">
            <v>m</v>
          </cell>
          <cell r="D1293">
            <v>819.33</v>
          </cell>
          <cell r="E1293" t="e">
            <v>#N/A</v>
          </cell>
        </row>
        <row r="1294">
          <cell r="A1294">
            <v>804490</v>
          </cell>
          <cell r="B1294" t="str">
            <v>Confecção de tubos de concreto armado D = 1,20 m PA3 - areia extraída e brita produzida</v>
          </cell>
          <cell r="C1294" t="str">
            <v>m</v>
          </cell>
          <cell r="D1294">
            <v>735.81</v>
          </cell>
          <cell r="E1294" t="e">
            <v>#N/A</v>
          </cell>
        </row>
        <row r="1295">
          <cell r="A1295">
            <v>804501</v>
          </cell>
          <cell r="B1295" t="str">
            <v>Confecção de tubos de concreto armado D = 1,20 m PA4 - areia e brita comerciais</v>
          </cell>
          <cell r="C1295" t="str">
            <v>m</v>
          </cell>
          <cell r="D1295">
            <v>985.29</v>
          </cell>
          <cell r="E1295" t="e">
            <v>#N/A</v>
          </cell>
        </row>
        <row r="1296">
          <cell r="A1296">
            <v>804500</v>
          </cell>
          <cell r="B1296" t="str">
            <v>Confecção de tubos de concreto armado D = 1,20 m PA4 - areia extraída e brita produzida</v>
          </cell>
          <cell r="C1296" t="str">
            <v>m</v>
          </cell>
          <cell r="D1296">
            <v>890.62</v>
          </cell>
          <cell r="E1296" t="e">
            <v>#N/A</v>
          </cell>
        </row>
        <row r="1297">
          <cell r="A1297">
            <v>804473</v>
          </cell>
          <cell r="B1297" t="str">
            <v>Confecção de tubos de concreto armado D = 1,50 m PA1 - areia e brita comerciais</v>
          </cell>
          <cell r="C1297" t="str">
            <v>m</v>
          </cell>
          <cell r="D1297">
            <v>794.74</v>
          </cell>
          <cell r="E1297" t="e">
            <v>#N/A</v>
          </cell>
        </row>
        <row r="1298">
          <cell r="A1298">
            <v>804472</v>
          </cell>
          <cell r="B1298" t="str">
            <v>Confecção de tubos de concreto armado D = 1,50 m PA1 - areia extraída e brita produzida</v>
          </cell>
          <cell r="C1298" t="str">
            <v>m</v>
          </cell>
          <cell r="D1298">
            <v>696.82</v>
          </cell>
          <cell r="E1298" t="e">
            <v>#N/A</v>
          </cell>
        </row>
        <row r="1299">
          <cell r="A1299">
            <v>804483</v>
          </cell>
          <cell r="B1299" t="str">
            <v>Confecção de tubos de concreto armado D = 1,50 m PA2 - areia e brita comerciais</v>
          </cell>
          <cell r="C1299" t="str">
            <v>m</v>
          </cell>
          <cell r="D1299">
            <v>995.78</v>
          </cell>
          <cell r="E1299" t="e">
            <v>#N/A</v>
          </cell>
        </row>
        <row r="1300">
          <cell r="A1300">
            <v>804482</v>
          </cell>
          <cell r="B1300" t="str">
            <v>Confecção de tubos de concreto armado D = 1,50 m PA2 - areia extraída e brita produzida</v>
          </cell>
          <cell r="C1300" t="str">
            <v>m</v>
          </cell>
          <cell r="D1300">
            <v>898.12</v>
          </cell>
          <cell r="E1300" t="e">
            <v>#N/A</v>
          </cell>
        </row>
        <row r="1301">
          <cell r="A1301">
            <v>804493</v>
          </cell>
          <cell r="B1301" t="str">
            <v>Confecção de tubos de concreto armado D = 1,50 m PA3 - areia e brita comerciais</v>
          </cell>
          <cell r="C1301" t="str">
            <v>m</v>
          </cell>
          <cell r="D1301">
            <v>1314.57</v>
          </cell>
          <cell r="E1301" t="e">
            <v>#N/A</v>
          </cell>
        </row>
        <row r="1302">
          <cell r="A1302">
            <v>804492</v>
          </cell>
          <cell r="B1302" t="str">
            <v>Confecção de tubos de concreto armado D = 1,50 m PA3 - areia extraída e brita produzida</v>
          </cell>
          <cell r="C1302" t="str">
            <v>m</v>
          </cell>
          <cell r="D1302">
            <v>1185.3</v>
          </cell>
          <cell r="E1302" t="e">
            <v>#N/A</v>
          </cell>
        </row>
        <row r="1303">
          <cell r="A1303">
            <v>804503</v>
          </cell>
          <cell r="B1303" t="str">
            <v>Confecção de tubos de concreto armado D = 1,50 m PA4 - areia e brita comerciais</v>
          </cell>
          <cell r="C1303" t="str">
            <v>m</v>
          </cell>
          <cell r="D1303">
            <v>1573.84</v>
          </cell>
          <cell r="E1303" t="e">
            <v>#N/A</v>
          </cell>
        </row>
        <row r="1304">
          <cell r="A1304">
            <v>804502</v>
          </cell>
          <cell r="B1304" t="str">
            <v>Confecção de tubos de concreto armado D = 1,50 m PA4 - areia extraída e brita produzida</v>
          </cell>
          <cell r="C1304" t="str">
            <v>m</v>
          </cell>
          <cell r="D1304">
            <v>1440.21</v>
          </cell>
          <cell r="E1304" t="e">
            <v>#N/A</v>
          </cell>
        </row>
        <row r="1305">
          <cell r="A1305">
            <v>804180</v>
          </cell>
          <cell r="B1305" t="str">
            <v>Corpo de BDTC D = 0,80 m PA1 - areia extraída e brita e pedra de mão produzidas</v>
          </cell>
          <cell r="C1305" t="str">
            <v>m</v>
          </cell>
          <cell r="D1305">
            <v>1094.28</v>
          </cell>
          <cell r="E1305" t="e">
            <v>#N/A</v>
          </cell>
        </row>
        <row r="1306">
          <cell r="A1306">
            <v>804181</v>
          </cell>
          <cell r="B1306" t="str">
            <v>Corpo de BDTC D = 0,80 m PA1 - areia, brita e pedra de mão comerciais</v>
          </cell>
          <cell r="C1306" t="str">
            <v>m</v>
          </cell>
          <cell r="D1306">
            <v>1190.8599999999999</v>
          </cell>
          <cell r="E1306" t="e">
            <v>#N/A</v>
          </cell>
        </row>
        <row r="1307">
          <cell r="A1307">
            <v>804182</v>
          </cell>
          <cell r="B1307" t="str">
            <v>Corpo de BDTC D = 0,80 m PA2 - areia extraída e brita e pedra de mão produzidas</v>
          </cell>
          <cell r="C1307" t="str">
            <v>m</v>
          </cell>
          <cell r="D1307">
            <v>1214.57</v>
          </cell>
          <cell r="E1307" t="e">
            <v>#N/A</v>
          </cell>
        </row>
        <row r="1308">
          <cell r="A1308">
            <v>804183</v>
          </cell>
          <cell r="B1308" t="str">
            <v>Corpo de BDTC D = 0,80 m PA2 - areia, brita e pedra de mão comerciais</v>
          </cell>
          <cell r="C1308" t="str">
            <v>m</v>
          </cell>
          <cell r="D1308">
            <v>1311.15</v>
          </cell>
          <cell r="E1308" t="e">
            <v>#N/A</v>
          </cell>
        </row>
        <row r="1309">
          <cell r="A1309">
            <v>804184</v>
          </cell>
          <cell r="B1309" t="str">
            <v>Corpo de BDTC D = 0,80 m PA3 - areia extraída e brita e pedra de mão produzidas</v>
          </cell>
          <cell r="C1309" t="str">
            <v>m</v>
          </cell>
          <cell r="D1309">
            <v>1405.42</v>
          </cell>
          <cell r="E1309" t="e">
            <v>#N/A</v>
          </cell>
        </row>
        <row r="1310">
          <cell r="A1310">
            <v>804185</v>
          </cell>
          <cell r="B1310" t="str">
            <v>Corpo de BDTC D = 0,80 m PA3 - areia, brita e pedra de mão comerciais</v>
          </cell>
          <cell r="C1310" t="str">
            <v>m</v>
          </cell>
          <cell r="D1310">
            <v>1502</v>
          </cell>
          <cell r="E1310" t="e">
            <v>#N/A</v>
          </cell>
        </row>
        <row r="1311">
          <cell r="A1311">
            <v>804186</v>
          </cell>
          <cell r="B1311" t="str">
            <v>Corpo de BDTC D = 0,80 m PA4 - areia extraída e brita e pedra de mão produzidas</v>
          </cell>
          <cell r="C1311" t="str">
            <v>m</v>
          </cell>
          <cell r="D1311">
            <v>1481.06</v>
          </cell>
          <cell r="E1311" t="e">
            <v>#N/A</v>
          </cell>
        </row>
        <row r="1312">
          <cell r="A1312">
            <v>804187</v>
          </cell>
          <cell r="B1312" t="str">
            <v>Corpo de BDTC D = 0,80 m PA4 - areia, brita e pedra de mão comerciais</v>
          </cell>
          <cell r="C1312" t="str">
            <v>m</v>
          </cell>
          <cell r="D1312">
            <v>1577.64</v>
          </cell>
          <cell r="E1312" t="e">
            <v>#N/A</v>
          </cell>
        </row>
        <row r="1313">
          <cell r="A1313">
            <v>804188</v>
          </cell>
          <cell r="B1313" t="str">
            <v>Corpo de BDTC D = 1,00 m PA1 - areia extraída e brita e pedra de mão produzidas</v>
          </cell>
          <cell r="C1313" t="str">
            <v>m</v>
          </cell>
          <cell r="D1313">
            <v>1679.77</v>
          </cell>
          <cell r="E1313" t="e">
            <v>#N/A</v>
          </cell>
        </row>
        <row r="1314">
          <cell r="A1314">
            <v>804189</v>
          </cell>
          <cell r="B1314" t="str">
            <v>Corpo de BDTC D = 1,00 m PA1 - areia, brita e pedra de mão comerciais</v>
          </cell>
          <cell r="C1314" t="str">
            <v>m</v>
          </cell>
          <cell r="D1314">
            <v>1808.96</v>
          </cell>
          <cell r="E1314" t="e">
            <v>#N/A</v>
          </cell>
        </row>
        <row r="1315">
          <cell r="A1315">
            <v>804190</v>
          </cell>
          <cell r="B1315" t="str">
            <v>Corpo de BDTC D = 1,00 m PA2 - areia extraída e brita e pedra de mão produzidas</v>
          </cell>
          <cell r="C1315" t="str">
            <v>m</v>
          </cell>
          <cell r="D1315">
            <v>1744.67</v>
          </cell>
          <cell r="E1315" t="e">
            <v>#N/A</v>
          </cell>
        </row>
        <row r="1316">
          <cell r="A1316">
            <v>804191</v>
          </cell>
          <cell r="B1316" t="str">
            <v>Corpo de BDTC D = 1,00 m PA2 - areia, brita e pedra de mão comerciais</v>
          </cell>
          <cell r="C1316" t="str">
            <v>m</v>
          </cell>
          <cell r="D1316">
            <v>1873.85</v>
          </cell>
          <cell r="E1316" t="e">
            <v>#N/A</v>
          </cell>
        </row>
        <row r="1317">
          <cell r="A1317">
            <v>804192</v>
          </cell>
          <cell r="B1317" t="str">
            <v>Corpo de BDTC D = 1,00 m PA3 - areia extraída e brita e pedra de mão produzidas</v>
          </cell>
          <cell r="C1317" t="str">
            <v>m</v>
          </cell>
          <cell r="D1317">
            <v>1881.6</v>
          </cell>
          <cell r="E1317" t="e">
            <v>#N/A</v>
          </cell>
        </row>
        <row r="1318">
          <cell r="A1318">
            <v>804193</v>
          </cell>
          <cell r="B1318" t="str">
            <v>Corpo de BDTC D = 1,00 m PA3 - areia, brita e pedra de mão comerciais</v>
          </cell>
          <cell r="C1318" t="str">
            <v>m</v>
          </cell>
          <cell r="D1318">
            <v>2010.79</v>
          </cell>
          <cell r="E1318" t="e">
            <v>#N/A</v>
          </cell>
        </row>
        <row r="1319">
          <cell r="A1319">
            <v>804194</v>
          </cell>
          <cell r="B1319" t="str">
            <v>Corpo de BDTC D = 1,00 m PA4 - areia extraída e brita e pedra de mão produzidas</v>
          </cell>
          <cell r="C1319" t="str">
            <v>m</v>
          </cell>
          <cell r="D1319">
            <v>1975.2</v>
          </cell>
          <cell r="E1319" t="e">
            <v>#N/A</v>
          </cell>
        </row>
        <row r="1320">
          <cell r="A1320">
            <v>804195</v>
          </cell>
          <cell r="B1320" t="str">
            <v>Corpo de BDTC D = 1,00 m PA4 - areia, brita e pedra de mão comerciais</v>
          </cell>
          <cell r="C1320" t="str">
            <v>m</v>
          </cell>
          <cell r="D1320">
            <v>2104.38</v>
          </cell>
          <cell r="E1320" t="e">
            <v>#N/A</v>
          </cell>
        </row>
        <row r="1321">
          <cell r="A1321">
            <v>804196</v>
          </cell>
          <cell r="B1321" t="str">
            <v>Corpo de BDTC D = 1,20 m PA1 - areia extraída e brita e pedra de mão produzidas</v>
          </cell>
          <cell r="C1321" t="str">
            <v>m</v>
          </cell>
          <cell r="D1321">
            <v>2155.1999999999998</v>
          </cell>
          <cell r="E1321" t="e">
            <v>#N/A</v>
          </cell>
        </row>
        <row r="1322">
          <cell r="A1322">
            <v>804197</v>
          </cell>
          <cell r="B1322" t="str">
            <v>Corpo de BDTC D = 1,20 m PA1 - areia, brita e pedra de mão comerciais</v>
          </cell>
          <cell r="C1322" t="str">
            <v>m</v>
          </cell>
          <cell r="D1322">
            <v>2319.73</v>
          </cell>
          <cell r="E1322" t="e">
            <v>#N/A</v>
          </cell>
        </row>
        <row r="1323">
          <cell r="A1323">
            <v>804198</v>
          </cell>
          <cell r="B1323" t="str">
            <v>Corpo de BDTC D = 1,20 m PA2 - areia extraída e brita e pedra de mão produzidas</v>
          </cell>
          <cell r="C1323" t="str">
            <v>m</v>
          </cell>
          <cell r="D1323">
            <v>2345.9299999999998</v>
          </cell>
          <cell r="E1323" t="e">
            <v>#N/A</v>
          </cell>
        </row>
        <row r="1324">
          <cell r="A1324">
            <v>804199</v>
          </cell>
          <cell r="B1324" t="str">
            <v>Corpo de BDTC D = 1,20 m PA2 - areia, brita e pedra de mão comerciais</v>
          </cell>
          <cell r="C1324" t="str">
            <v>m</v>
          </cell>
          <cell r="D1324">
            <v>2510.46</v>
          </cell>
          <cell r="E1324" t="e">
            <v>#N/A</v>
          </cell>
        </row>
        <row r="1325">
          <cell r="A1325">
            <v>804200</v>
          </cell>
          <cell r="B1325" t="str">
            <v>Corpo de BDTC D = 1,20 m PA3 - areia extraída e brita e pedra de mão produzidas</v>
          </cell>
          <cell r="C1325" t="str">
            <v>m</v>
          </cell>
          <cell r="D1325">
            <v>2512.6799999999998</v>
          </cell>
          <cell r="E1325" t="e">
            <v>#N/A</v>
          </cell>
        </row>
        <row r="1326">
          <cell r="A1326">
            <v>804201</v>
          </cell>
          <cell r="B1326" t="str">
            <v>Corpo de BDTC D = 1,20 m PA3 - areia, brita e pedra de mão comerciais</v>
          </cell>
          <cell r="C1326" t="str">
            <v>m</v>
          </cell>
          <cell r="D1326">
            <v>2677.21</v>
          </cell>
          <cell r="E1326" t="e">
            <v>#N/A</v>
          </cell>
        </row>
        <row r="1327">
          <cell r="A1327">
            <v>804202</v>
          </cell>
          <cell r="B1327" t="str">
            <v>Corpo de BDTC D = 1,20 m PA4 - areia extraída e brita e pedra de mão produzidas</v>
          </cell>
          <cell r="C1327" t="str">
            <v>m</v>
          </cell>
          <cell r="D1327">
            <v>2734.19</v>
          </cell>
          <cell r="E1327" t="e">
            <v>#N/A</v>
          </cell>
        </row>
        <row r="1328">
          <cell r="A1328">
            <v>804203</v>
          </cell>
          <cell r="B1328" t="str">
            <v>Corpo de BDTC D = 1,20 m PA4 - areia, brita e pedra de mão comerciais</v>
          </cell>
          <cell r="C1328" t="str">
            <v>m</v>
          </cell>
          <cell r="D1328">
            <v>2898.73</v>
          </cell>
          <cell r="E1328" t="e">
            <v>#N/A</v>
          </cell>
        </row>
        <row r="1329">
          <cell r="A1329">
            <v>804204</v>
          </cell>
          <cell r="B1329" t="str">
            <v>Corpo de BDTC D = 1,50 m PA1 - areia extraída e brita e pedra de mão produzidas</v>
          </cell>
          <cell r="C1329" t="str">
            <v>m</v>
          </cell>
          <cell r="D1329">
            <v>3037.44</v>
          </cell>
          <cell r="E1329" t="e">
            <v>#N/A</v>
          </cell>
        </row>
        <row r="1330">
          <cell r="A1330">
            <v>804205</v>
          </cell>
          <cell r="B1330" t="str">
            <v>Corpo de BDTC D = 1,50 m PA1 - areia, brita e pedra de mão comerciais</v>
          </cell>
          <cell r="C1330" t="str">
            <v>m</v>
          </cell>
          <cell r="D1330">
            <v>3249.67</v>
          </cell>
          <cell r="E1330" t="e">
            <v>#N/A</v>
          </cell>
        </row>
        <row r="1331">
          <cell r="A1331">
            <v>804206</v>
          </cell>
          <cell r="B1331" t="str">
            <v>Corpo de BDTC D = 1,50 m PA2 - areia extraída e brita e pedra de mão produzidas</v>
          </cell>
          <cell r="C1331" t="str">
            <v>m</v>
          </cell>
          <cell r="D1331">
            <v>3351.72</v>
          </cell>
          <cell r="E1331" t="e">
            <v>#N/A</v>
          </cell>
        </row>
        <row r="1332">
          <cell r="A1332">
            <v>804207</v>
          </cell>
          <cell r="B1332" t="str">
            <v>Corpo de BDTC D = 1,50 m PA2 - areia, brita e pedra de mão comerciais</v>
          </cell>
          <cell r="C1332" t="str">
            <v>m</v>
          </cell>
          <cell r="D1332">
            <v>3563.95</v>
          </cell>
          <cell r="E1332" t="e">
            <v>#N/A</v>
          </cell>
        </row>
        <row r="1333">
          <cell r="A1333">
            <v>804208</v>
          </cell>
          <cell r="B1333" t="str">
            <v>Corpo de BDTC D = 1,50 m PA3 - areia extraída e brita e pedra de mão produzidas</v>
          </cell>
          <cell r="C1333" t="str">
            <v>m</v>
          </cell>
          <cell r="D1333">
            <v>3656.79</v>
          </cell>
          <cell r="E1333" t="e">
            <v>#N/A</v>
          </cell>
        </row>
        <row r="1334">
          <cell r="A1334">
            <v>804209</v>
          </cell>
          <cell r="B1334" t="str">
            <v>Corpo de BDTC D = 1,50 m PA3 - areia, brita e pedra de mão comerciais</v>
          </cell>
          <cell r="C1334" t="str">
            <v>m</v>
          </cell>
          <cell r="D1334">
            <v>3869.02</v>
          </cell>
          <cell r="E1334" t="e">
            <v>#N/A</v>
          </cell>
        </row>
        <row r="1335">
          <cell r="A1335">
            <v>804210</v>
          </cell>
          <cell r="B1335" t="str">
            <v>Corpo de BDTC D = 1,50 m PA4 - areia extraída e brita e pedra de mão produzidas</v>
          </cell>
          <cell r="C1335" t="str">
            <v>m</v>
          </cell>
          <cell r="D1335">
            <v>3696.51</v>
          </cell>
          <cell r="E1335" t="e">
            <v>#N/A</v>
          </cell>
        </row>
        <row r="1336">
          <cell r="A1336">
            <v>804211</v>
          </cell>
          <cell r="B1336" t="str">
            <v>Corpo de BDTC D = 1,50 m PA4 - areia, brita e pedra de mão comerciais</v>
          </cell>
          <cell r="C1336" t="str">
            <v>m</v>
          </cell>
          <cell r="D1336">
            <v>3908.74</v>
          </cell>
          <cell r="E1336" t="e">
            <v>#N/A</v>
          </cell>
        </row>
        <row r="1337">
          <cell r="A1337">
            <v>804012</v>
          </cell>
          <cell r="B1337" t="str">
            <v>Corpo de BSTC D = 0,40 m PA1 - areia extraída e brita e pedra de mão produzidas</v>
          </cell>
          <cell r="C1337" t="str">
            <v>m</v>
          </cell>
          <cell r="D1337">
            <v>242.01</v>
          </cell>
          <cell r="E1337" t="e">
            <v>#N/A</v>
          </cell>
        </row>
        <row r="1338">
          <cell r="A1338">
            <v>804013</v>
          </cell>
          <cell r="B1338" t="str">
            <v>Corpo de BSTC D = 0,40 m PA1 - areia, brita e pedra de mão comerciais</v>
          </cell>
          <cell r="C1338" t="str">
            <v>m</v>
          </cell>
          <cell r="D1338">
            <v>265.54000000000002</v>
          </cell>
          <cell r="E1338" t="e">
            <v>#N/A</v>
          </cell>
        </row>
        <row r="1339">
          <cell r="A1339">
            <v>804014</v>
          </cell>
          <cell r="B1339" t="str">
            <v>Corpo de BSTC D = 0,40 m PA2 - areia extraída e brita e pedra de mão produzidas</v>
          </cell>
          <cell r="C1339" t="str">
            <v>m</v>
          </cell>
          <cell r="D1339">
            <v>262.77</v>
          </cell>
          <cell r="E1339" t="e">
            <v>#N/A</v>
          </cell>
        </row>
        <row r="1340">
          <cell r="A1340">
            <v>804015</v>
          </cell>
          <cell r="B1340" t="str">
            <v>Corpo de BSTC D = 0,40 m PA2 - areia, brita e pedra de mão comerciais</v>
          </cell>
          <cell r="C1340" t="str">
            <v>m</v>
          </cell>
          <cell r="D1340">
            <v>286.3</v>
          </cell>
          <cell r="E1340" t="e">
            <v>#N/A</v>
          </cell>
        </row>
        <row r="1341">
          <cell r="A1341">
            <v>804016</v>
          </cell>
          <cell r="B1341" t="str">
            <v>Corpo de BSTC D = 0,40 m PA3 - areia extraída e brita e pedra de mão produzidas</v>
          </cell>
          <cell r="C1341" t="str">
            <v>m</v>
          </cell>
          <cell r="D1341">
            <v>282.36</v>
          </cell>
          <cell r="E1341" t="e">
            <v>#N/A</v>
          </cell>
        </row>
        <row r="1342">
          <cell r="A1342">
            <v>804017</v>
          </cell>
          <cell r="B1342" t="str">
            <v>Corpo de BSTC D = 0,40 m PA3 - areia, brita e pedra de mão comerciais</v>
          </cell>
          <cell r="C1342" t="str">
            <v>m</v>
          </cell>
          <cell r="D1342">
            <v>305.89999999999998</v>
          </cell>
          <cell r="E1342" t="e">
            <v>#N/A</v>
          </cell>
        </row>
        <row r="1343">
          <cell r="A1343">
            <v>804018</v>
          </cell>
          <cell r="B1343" t="str">
            <v>Corpo de BSTC D = 0,40 m PA4 - areia extraída e brita e pedra de mão produzidas</v>
          </cell>
          <cell r="C1343" t="str">
            <v>m</v>
          </cell>
          <cell r="D1343">
            <v>333.45</v>
          </cell>
          <cell r="E1343" t="e">
            <v>#N/A</v>
          </cell>
        </row>
        <row r="1344">
          <cell r="A1344">
            <v>804019</v>
          </cell>
          <cell r="B1344" t="str">
            <v>Corpo de BSTC D = 0,40 m PA4 - areia, brita e pedra de mão comerciais</v>
          </cell>
          <cell r="C1344" t="str">
            <v>m</v>
          </cell>
          <cell r="D1344">
            <v>356.99</v>
          </cell>
          <cell r="E1344" t="e">
            <v>#N/A</v>
          </cell>
        </row>
        <row r="1345">
          <cell r="A1345">
            <v>804020</v>
          </cell>
          <cell r="B1345" t="str">
            <v>Corpo de BSTC D = 0,60 m PA1 - areia extraída e brita e pedra de mão produzidas</v>
          </cell>
          <cell r="C1345" t="str">
            <v>m</v>
          </cell>
          <cell r="D1345">
            <v>420.54</v>
          </cell>
          <cell r="E1345" t="e">
            <v>#N/A</v>
          </cell>
        </row>
        <row r="1346">
          <cell r="A1346">
            <v>804021</v>
          </cell>
          <cell r="B1346" t="str">
            <v>Corpo de BSTC D = 0,60 m PA1 - areia, brita e pedra de mão comerciais</v>
          </cell>
          <cell r="C1346" t="str">
            <v>m</v>
          </cell>
          <cell r="D1346">
            <v>455.86</v>
          </cell>
          <cell r="E1346">
            <v>449.57</v>
          </cell>
        </row>
        <row r="1347">
          <cell r="A1347">
            <v>804022</v>
          </cell>
          <cell r="B1347" t="str">
            <v>Corpo de BSTC D = 0,60 m PA2 - areia extraída e brita e pedra de mão produzidas</v>
          </cell>
          <cell r="C1347" t="str">
            <v>m</v>
          </cell>
          <cell r="D1347">
            <v>431.32</v>
          </cell>
          <cell r="E1347" t="e">
            <v>#N/A</v>
          </cell>
        </row>
        <row r="1348">
          <cell r="A1348">
            <v>804023</v>
          </cell>
          <cell r="B1348" t="str">
            <v>Corpo de BSTC D = 0,60 m PA2 - areia, brita e pedra de mão comerciais</v>
          </cell>
          <cell r="C1348" t="str">
            <v>m</v>
          </cell>
          <cell r="D1348">
            <v>466.63</v>
          </cell>
          <cell r="E1348">
            <v>460.35</v>
          </cell>
        </row>
        <row r="1349">
          <cell r="A1349">
            <v>804024</v>
          </cell>
          <cell r="B1349" t="str">
            <v>Corpo de BSTC D = 0,60 m PA3 - areia extraída e brita e pedra de mão produzidas</v>
          </cell>
          <cell r="C1349" t="str">
            <v>m</v>
          </cell>
          <cell r="D1349">
            <v>471.4</v>
          </cell>
          <cell r="E1349" t="e">
            <v>#N/A</v>
          </cell>
        </row>
        <row r="1350">
          <cell r="A1350">
            <v>804025</v>
          </cell>
          <cell r="B1350" t="str">
            <v>Corpo de BSTC D = 0,60 m PA3 - areia, brita e pedra de mão comerciais</v>
          </cell>
          <cell r="C1350" t="str">
            <v>m</v>
          </cell>
          <cell r="D1350">
            <v>506.71</v>
          </cell>
          <cell r="E1350" t="e">
            <v>#N/A</v>
          </cell>
        </row>
        <row r="1351">
          <cell r="A1351">
            <v>804026</v>
          </cell>
          <cell r="B1351" t="str">
            <v>Corpo de BSTC D = 0,60 m PA4 - areia extraída e brita e pedra de mão produzidas</v>
          </cell>
          <cell r="C1351" t="str">
            <v>m</v>
          </cell>
          <cell r="D1351">
            <v>549.16999999999996</v>
          </cell>
          <cell r="E1351" t="e">
            <v>#N/A</v>
          </cell>
        </row>
        <row r="1352">
          <cell r="A1352">
            <v>804027</v>
          </cell>
          <cell r="B1352" t="str">
            <v>Corpo de BSTC D = 0,60 m PA4 - areia, brita e pedra de mão comerciais</v>
          </cell>
          <cell r="C1352" t="str">
            <v>m</v>
          </cell>
          <cell r="D1352">
            <v>584.48</v>
          </cell>
          <cell r="E1352" t="e">
            <v>#N/A</v>
          </cell>
        </row>
        <row r="1353">
          <cell r="A1353">
            <v>804028</v>
          </cell>
          <cell r="B1353" t="str">
            <v>Corpo de BSTC D = 0,80 m PA1 - areia extraída e brita e pedra de mão produzidas</v>
          </cell>
          <cell r="C1353" t="str">
            <v>m</v>
          </cell>
          <cell r="D1353">
            <v>573.33000000000004</v>
          </cell>
          <cell r="E1353" t="e">
            <v>#N/A</v>
          </cell>
        </row>
        <row r="1354">
          <cell r="A1354">
            <v>804029</v>
          </cell>
          <cell r="B1354" t="str">
            <v>Corpo de BSTC D = 0,80 m PA1 - areia, brita e pedra de mão comerciais</v>
          </cell>
          <cell r="C1354" t="str">
            <v>m</v>
          </cell>
          <cell r="D1354">
            <v>621.62</v>
          </cell>
          <cell r="E1354">
            <v>613.37</v>
          </cell>
        </row>
        <row r="1355">
          <cell r="A1355">
            <v>804030</v>
          </cell>
          <cell r="B1355" t="str">
            <v>Corpo de BSTC D = 0,80 m PA2 - areia extraída e brita e pedra de mão produzidas</v>
          </cell>
          <cell r="C1355" t="str">
            <v>m</v>
          </cell>
          <cell r="D1355">
            <v>633.48</v>
          </cell>
          <cell r="E1355" t="e">
            <v>#N/A</v>
          </cell>
        </row>
        <row r="1356">
          <cell r="A1356">
            <v>804031</v>
          </cell>
          <cell r="B1356" t="str">
            <v>Corpo de BSTC D = 0,80 m PA2 - areia, brita e pedra de mão comerciais</v>
          </cell>
          <cell r="C1356" t="str">
            <v>m</v>
          </cell>
          <cell r="D1356">
            <v>681.77</v>
          </cell>
          <cell r="E1356">
            <v>673.52</v>
          </cell>
        </row>
        <row r="1357">
          <cell r="A1357">
            <v>804032</v>
          </cell>
          <cell r="B1357" t="str">
            <v>Corpo de BSTC D = 0,80 m PA3 - areia extraída e brita e pedra de mão produzidas</v>
          </cell>
          <cell r="C1357" t="str">
            <v>m</v>
          </cell>
          <cell r="D1357">
            <v>728.9</v>
          </cell>
          <cell r="E1357" t="e">
            <v>#N/A</v>
          </cell>
        </row>
        <row r="1358">
          <cell r="A1358">
            <v>804033</v>
          </cell>
          <cell r="B1358" t="str">
            <v>Corpo de BSTC D = 0,80 m PA3 - areia, brita e pedra de mão comerciais</v>
          </cell>
          <cell r="C1358" t="str">
            <v>m</v>
          </cell>
          <cell r="D1358">
            <v>777.19</v>
          </cell>
          <cell r="E1358" t="e">
            <v>#N/A</v>
          </cell>
        </row>
        <row r="1359">
          <cell r="A1359">
            <v>804034</v>
          </cell>
          <cell r="B1359" t="str">
            <v>Corpo de BSTC D = 0,80 m PA4 - areia extraída e brita e pedra de mão produzidas</v>
          </cell>
          <cell r="C1359" t="str">
            <v>m</v>
          </cell>
          <cell r="D1359">
            <v>766.72</v>
          </cell>
          <cell r="E1359" t="e">
            <v>#N/A</v>
          </cell>
        </row>
        <row r="1360">
          <cell r="A1360">
            <v>804035</v>
          </cell>
          <cell r="B1360" t="str">
            <v>Corpo de BSTC D = 0,80 m PA4 - areia, brita e pedra de mão comerciais</v>
          </cell>
          <cell r="C1360" t="str">
            <v>m</v>
          </cell>
          <cell r="D1360">
            <v>815.01</v>
          </cell>
          <cell r="E1360" t="e">
            <v>#N/A</v>
          </cell>
        </row>
        <row r="1361">
          <cell r="A1361">
            <v>804036</v>
          </cell>
          <cell r="B1361" t="str">
            <v>Corpo de BSTC D = 1,00 m PA1 - areia extraída e brita e pedra de mão produzidas</v>
          </cell>
          <cell r="C1361" t="str">
            <v>m</v>
          </cell>
          <cell r="D1361">
            <v>867.17</v>
          </cell>
          <cell r="E1361" t="e">
            <v>#N/A</v>
          </cell>
        </row>
        <row r="1362">
          <cell r="A1362">
            <v>804037</v>
          </cell>
          <cell r="B1362" t="str">
            <v>Corpo de BSTC D = 1,00 m PA1 - areia, brita e pedra de mão comerciais</v>
          </cell>
          <cell r="C1362" t="str">
            <v>m</v>
          </cell>
          <cell r="D1362">
            <v>930.22</v>
          </cell>
          <cell r="E1362" t="e">
            <v>#N/A</v>
          </cell>
        </row>
        <row r="1363">
          <cell r="A1363">
            <v>804038</v>
          </cell>
          <cell r="B1363" t="str">
            <v>Corpo de BSTC D = 1,00 m PA2 - areia extraída e brita e pedra de mão produzidas</v>
          </cell>
          <cell r="C1363" t="str">
            <v>m</v>
          </cell>
          <cell r="D1363">
            <v>899.62</v>
          </cell>
          <cell r="E1363" t="e">
            <v>#N/A</v>
          </cell>
        </row>
        <row r="1364">
          <cell r="A1364">
            <v>804039</v>
          </cell>
          <cell r="B1364" t="str">
            <v>Corpo de BSTC D = 1,00 m PA2 - areia, brita e pedra de mão comerciais</v>
          </cell>
          <cell r="C1364" t="str">
            <v>m</v>
          </cell>
          <cell r="D1364">
            <v>962.67</v>
          </cell>
          <cell r="E1364" t="e">
            <v>#N/A</v>
          </cell>
        </row>
        <row r="1365">
          <cell r="A1365">
            <v>804040</v>
          </cell>
          <cell r="B1365" t="str">
            <v>Corpo de BSTC D = 1,00 m PA3 - areia extraída e brita e pedra de mão produzidas</v>
          </cell>
          <cell r="C1365" t="str">
            <v>m</v>
          </cell>
          <cell r="D1365">
            <v>968.09</v>
          </cell>
          <cell r="E1365" t="e">
            <v>#N/A</v>
          </cell>
        </row>
        <row r="1366">
          <cell r="A1366">
            <v>804041</v>
          </cell>
          <cell r="B1366" t="str">
            <v>Corpo de BSTC D = 1,00 m PA3 - areia, brita e pedra de mão comerciais</v>
          </cell>
          <cell r="C1366" t="str">
            <v>m</v>
          </cell>
          <cell r="D1366">
            <v>1031.1400000000001</v>
          </cell>
          <cell r="E1366" t="e">
            <v>#N/A</v>
          </cell>
        </row>
        <row r="1367">
          <cell r="A1367">
            <v>804042</v>
          </cell>
          <cell r="B1367" t="str">
            <v>Corpo de BSTC D = 1,00 m PA4 - areia extraída e brita e pedra de mão produzidas</v>
          </cell>
          <cell r="C1367" t="str">
            <v>m</v>
          </cell>
          <cell r="D1367">
            <v>1014.89</v>
          </cell>
          <cell r="E1367" t="e">
            <v>#N/A</v>
          </cell>
        </row>
        <row r="1368">
          <cell r="A1368">
            <v>804043</v>
          </cell>
          <cell r="B1368" t="str">
            <v>Corpo de BSTC D = 1,00 m PA4 - areia, brita e pedra de mão comerciais</v>
          </cell>
          <cell r="C1368" t="str">
            <v>m</v>
          </cell>
          <cell r="D1368">
            <v>1077.93</v>
          </cell>
          <cell r="E1368" t="e">
            <v>#N/A</v>
          </cell>
        </row>
        <row r="1369">
          <cell r="A1369">
            <v>804044</v>
          </cell>
          <cell r="B1369" t="str">
            <v>Corpo de BSTC D = 1,20 m PA1 - areia extraída e brita e pedra de mão produzidas</v>
          </cell>
          <cell r="C1369" t="str">
            <v>m</v>
          </cell>
          <cell r="D1369">
            <v>1105.18</v>
          </cell>
          <cell r="E1369" t="e">
            <v>#N/A</v>
          </cell>
        </row>
        <row r="1370">
          <cell r="A1370">
            <v>804045</v>
          </cell>
          <cell r="B1370" t="str">
            <v>Corpo de BSTC D = 1,20 m PA1 - areia, brita e pedra de mão comerciais</v>
          </cell>
          <cell r="C1370" t="str">
            <v>m</v>
          </cell>
          <cell r="D1370">
            <v>1183.9000000000001</v>
          </cell>
          <cell r="E1370">
            <v>1171.55</v>
          </cell>
        </row>
        <row r="1371">
          <cell r="A1371">
            <v>804046</v>
          </cell>
          <cell r="B1371" t="str">
            <v>Corpo de BSTC D = 1,20 m PA2 - areia extraída e brita e pedra de mão produzidas</v>
          </cell>
          <cell r="C1371" t="str">
            <v>m</v>
          </cell>
          <cell r="D1371">
            <v>1200.55</v>
          </cell>
          <cell r="E1371" t="e">
            <v>#N/A</v>
          </cell>
        </row>
        <row r="1372">
          <cell r="A1372">
            <v>804047</v>
          </cell>
          <cell r="B1372" t="str">
            <v>Corpo de BSTC D = 1,20 m PA2 - areia, brita e pedra de mão comerciais</v>
          </cell>
          <cell r="C1372" t="str">
            <v>m</v>
          </cell>
          <cell r="D1372">
            <v>1279.26</v>
          </cell>
          <cell r="E1372" t="e">
            <v>#N/A</v>
          </cell>
        </row>
        <row r="1373">
          <cell r="A1373">
            <v>804048</v>
          </cell>
          <cell r="B1373" t="str">
            <v>Corpo de BSTC D = 1,20 m PA3 - areia extraída e brita e pedra de mão produzidas</v>
          </cell>
          <cell r="C1373" t="str">
            <v>m</v>
          </cell>
          <cell r="D1373">
            <v>1283.92</v>
          </cell>
          <cell r="E1373" t="e">
            <v>#N/A</v>
          </cell>
        </row>
        <row r="1374">
          <cell r="A1374">
            <v>804049</v>
          </cell>
          <cell r="B1374" t="str">
            <v>Corpo de BSTC D = 1,20 m PA3 - areia, brita e pedra de mão comerciais</v>
          </cell>
          <cell r="C1374" t="str">
            <v>m</v>
          </cell>
          <cell r="D1374">
            <v>1362.64</v>
          </cell>
          <cell r="E1374" t="e">
            <v>#N/A</v>
          </cell>
        </row>
        <row r="1375">
          <cell r="A1375">
            <v>804050</v>
          </cell>
          <cell r="B1375" t="str">
            <v>Corpo de BSTC D = 1,20 m PA4 - areia extraída e brita e pedra de mão produzidas</v>
          </cell>
          <cell r="C1375" t="str">
            <v>m</v>
          </cell>
          <cell r="D1375">
            <v>1394.68</v>
          </cell>
          <cell r="E1375" t="e">
            <v>#N/A</v>
          </cell>
        </row>
        <row r="1376">
          <cell r="A1376">
            <v>804051</v>
          </cell>
          <cell r="B1376" t="str">
            <v>Corpo de BSTC D = 1,20 m PA4 - areia, brita e pedra de mão comerciais</v>
          </cell>
          <cell r="C1376" t="str">
            <v>m</v>
          </cell>
          <cell r="D1376">
            <v>1473.4</v>
          </cell>
          <cell r="E1376" t="e">
            <v>#N/A</v>
          </cell>
        </row>
        <row r="1377">
          <cell r="A1377">
            <v>804052</v>
          </cell>
          <cell r="B1377" t="str">
            <v>Corpo de BSTC D = 1,50 m PA1 - areia extraída e brita e pedra de mão produzidas</v>
          </cell>
          <cell r="C1377" t="str">
            <v>m</v>
          </cell>
          <cell r="D1377">
            <v>1549.51</v>
          </cell>
          <cell r="E1377" t="e">
            <v>#N/A</v>
          </cell>
        </row>
        <row r="1378">
          <cell r="A1378">
            <v>804053</v>
          </cell>
          <cell r="B1378" t="str">
            <v>Corpo de BSTC D = 1,50 m PA1 - areia, brita e pedra de mão comerciais</v>
          </cell>
          <cell r="C1378" t="str">
            <v>m</v>
          </cell>
          <cell r="D1378">
            <v>1651.77</v>
          </cell>
          <cell r="E1378" t="e">
            <v>#N/A</v>
          </cell>
        </row>
        <row r="1379">
          <cell r="A1379">
            <v>804054</v>
          </cell>
          <cell r="B1379" t="str">
            <v>Corpo de BSTC D = 1,50 m PA2 - areia extraída e brita e pedra de mão produzidas</v>
          </cell>
          <cell r="C1379" t="str">
            <v>m</v>
          </cell>
          <cell r="D1379">
            <v>1706.65</v>
          </cell>
          <cell r="E1379" t="e">
            <v>#N/A</v>
          </cell>
        </row>
        <row r="1380">
          <cell r="A1380">
            <v>804055</v>
          </cell>
          <cell r="B1380" t="str">
            <v>Corpo de BSTC D = 1,50 m PA2 - areia, brita e pedra de mão comerciais</v>
          </cell>
          <cell r="C1380" t="str">
            <v>m</v>
          </cell>
          <cell r="D1380">
            <v>1808.91</v>
          </cell>
          <cell r="E1380" t="e">
            <v>#N/A</v>
          </cell>
        </row>
        <row r="1381">
          <cell r="A1381">
            <v>804056</v>
          </cell>
          <cell r="B1381" t="str">
            <v>Corpo de BSTC D = 1,50 m PA3 - areia extraída e brita e pedra de mão produzidas</v>
          </cell>
          <cell r="C1381" t="str">
            <v>m</v>
          </cell>
          <cell r="D1381">
            <v>1859.19</v>
          </cell>
          <cell r="E1381" t="e">
            <v>#N/A</v>
          </cell>
        </row>
        <row r="1382">
          <cell r="A1382">
            <v>804057</v>
          </cell>
          <cell r="B1382" t="str">
            <v>Corpo de BSTC D = 1,50 m PA3 - areia, brita e pedra de mão comerciais</v>
          </cell>
          <cell r="C1382" t="str">
            <v>m</v>
          </cell>
          <cell r="D1382">
            <v>1961.45</v>
          </cell>
          <cell r="E1382" t="e">
            <v>#N/A</v>
          </cell>
        </row>
        <row r="1383">
          <cell r="A1383">
            <v>804058</v>
          </cell>
          <cell r="B1383" t="str">
            <v>Corpo de BSTC D = 1,50 m PA4 - areia extraída e brita e pedra de mão produzidas</v>
          </cell>
          <cell r="C1383" t="str">
            <v>m</v>
          </cell>
          <cell r="D1383">
            <v>1879.05</v>
          </cell>
          <cell r="E1383" t="e">
            <v>#N/A</v>
          </cell>
        </row>
        <row r="1384">
          <cell r="A1384">
            <v>804059</v>
          </cell>
          <cell r="B1384" t="str">
            <v>Corpo de BSTC D = 1,50 m PA4 - areia, brita e pedra de mão comerciais</v>
          </cell>
          <cell r="C1384" t="str">
            <v>m</v>
          </cell>
          <cell r="D1384">
            <v>1981.31</v>
          </cell>
          <cell r="E1384" t="e">
            <v>#N/A</v>
          </cell>
        </row>
        <row r="1385">
          <cell r="A1385">
            <v>804292</v>
          </cell>
          <cell r="B1385" t="str">
            <v>Corpo de BTTC D = 1,00 m PA1 - areia extraída e brita e pedra de mão produzidas</v>
          </cell>
          <cell r="C1385" t="str">
            <v>m</v>
          </cell>
          <cell r="D1385">
            <v>2492.38</v>
          </cell>
          <cell r="E1385" t="e">
            <v>#N/A</v>
          </cell>
        </row>
        <row r="1386">
          <cell r="A1386">
            <v>804293</v>
          </cell>
          <cell r="B1386" t="str">
            <v>Corpo de BTTC D = 1,00 m PA1 - areia, brita e pedra de mão comerciais</v>
          </cell>
          <cell r="C1386" t="str">
            <v>m</v>
          </cell>
          <cell r="D1386">
            <v>2687.7</v>
          </cell>
          <cell r="E1386">
            <v>2664.62</v>
          </cell>
        </row>
        <row r="1387">
          <cell r="A1387">
            <v>804294</v>
          </cell>
          <cell r="B1387" t="str">
            <v>Corpo de BTTC D = 1,00 m PA2 - areia extraída e brita e pedra de mão produzidas</v>
          </cell>
          <cell r="C1387" t="str">
            <v>m</v>
          </cell>
          <cell r="D1387">
            <v>2589.71</v>
          </cell>
          <cell r="E1387" t="e">
            <v>#N/A</v>
          </cell>
        </row>
        <row r="1388">
          <cell r="A1388">
            <v>804295</v>
          </cell>
          <cell r="B1388" t="str">
            <v>Corpo de BTTC D = 1,00 m PA2 - areia, brita e pedra de mão comerciais</v>
          </cell>
          <cell r="C1388" t="str">
            <v>m</v>
          </cell>
          <cell r="D1388">
            <v>2785.03</v>
          </cell>
          <cell r="E1388" t="e">
            <v>#N/A</v>
          </cell>
        </row>
        <row r="1389">
          <cell r="A1389">
            <v>804296</v>
          </cell>
          <cell r="B1389" t="str">
            <v>Corpo de BTTC D = 1,00 m PA3 - areia extraída e brita e pedra de mão produzidas</v>
          </cell>
          <cell r="C1389" t="str">
            <v>m</v>
          </cell>
          <cell r="D1389">
            <v>2795.12</v>
          </cell>
          <cell r="E1389" t="e">
            <v>#N/A</v>
          </cell>
        </row>
        <row r="1390">
          <cell r="A1390">
            <v>804297</v>
          </cell>
          <cell r="B1390" t="str">
            <v>Corpo de BTTC D = 1,00 m PA3 - areia, brita e pedra de mão comerciais</v>
          </cell>
          <cell r="C1390" t="str">
            <v>m</v>
          </cell>
          <cell r="D1390">
            <v>2990.44</v>
          </cell>
          <cell r="E1390" t="e">
            <v>#N/A</v>
          </cell>
        </row>
        <row r="1391">
          <cell r="A1391">
            <v>804298</v>
          </cell>
          <cell r="B1391" t="str">
            <v>Corpo de BTTC D = 1,00 m PA4 - areia extraída e brita e pedra de mão produzidas</v>
          </cell>
          <cell r="C1391" t="str">
            <v>m</v>
          </cell>
          <cell r="D1391">
            <v>2935.51</v>
          </cell>
          <cell r="E1391" t="e">
            <v>#N/A</v>
          </cell>
        </row>
        <row r="1392">
          <cell r="A1392">
            <v>804299</v>
          </cell>
          <cell r="B1392" t="str">
            <v>Corpo de BTTC D = 1,00 m PA4 - areia, brita e pedra de mão comerciais</v>
          </cell>
          <cell r="C1392" t="str">
            <v>m</v>
          </cell>
          <cell r="D1392">
            <v>3130.83</v>
          </cell>
          <cell r="E1392" t="e">
            <v>#N/A</v>
          </cell>
        </row>
        <row r="1393">
          <cell r="A1393">
            <v>804300</v>
          </cell>
          <cell r="B1393" t="str">
            <v>Corpo de BTTC D = 1,20 m PA1 - areia extraída e brita e pedra de mão produzidas</v>
          </cell>
          <cell r="C1393" t="str">
            <v>m</v>
          </cell>
          <cell r="D1393">
            <v>3204.95</v>
          </cell>
          <cell r="E1393" t="e">
            <v>#N/A</v>
          </cell>
        </row>
        <row r="1394">
          <cell r="A1394">
            <v>804301</v>
          </cell>
          <cell r="B1394" t="str">
            <v>Corpo de BTTC D = 1,20 m PA1 - areia, brita e pedra de mão comerciais</v>
          </cell>
          <cell r="C1394" t="str">
            <v>m</v>
          </cell>
          <cell r="D1394">
            <v>3455.15</v>
          </cell>
          <cell r="E1394" t="e">
            <v>#N/A</v>
          </cell>
        </row>
        <row r="1395">
          <cell r="A1395">
            <v>804302</v>
          </cell>
          <cell r="B1395" t="str">
            <v>Corpo de BTTC D = 1,20 m PA2 - areia extraída e brita e pedra de mão produzidas</v>
          </cell>
          <cell r="C1395" t="str">
            <v>m</v>
          </cell>
          <cell r="D1395">
            <v>3491.05</v>
          </cell>
          <cell r="E1395" t="e">
            <v>#N/A</v>
          </cell>
        </row>
        <row r="1396">
          <cell r="A1396">
            <v>804303</v>
          </cell>
          <cell r="B1396" t="str">
            <v>Corpo de BTTC D = 1,20 m PA2 - areia, brita e pedra de mão comerciais</v>
          </cell>
          <cell r="C1396" t="str">
            <v>m</v>
          </cell>
          <cell r="D1396">
            <v>3741.24</v>
          </cell>
          <cell r="E1396" t="e">
            <v>#N/A</v>
          </cell>
        </row>
        <row r="1397">
          <cell r="A1397">
            <v>804304</v>
          </cell>
          <cell r="B1397" t="str">
            <v>Corpo de BTTC D = 1,20 m PA3 - areia extraída e brita e pedra de mão produzidas</v>
          </cell>
          <cell r="C1397" t="str">
            <v>m</v>
          </cell>
          <cell r="D1397">
            <v>3741.17</v>
          </cell>
          <cell r="E1397" t="e">
            <v>#N/A</v>
          </cell>
        </row>
        <row r="1398">
          <cell r="A1398">
            <v>804305</v>
          </cell>
          <cell r="B1398" t="str">
            <v>Corpo de BTTC D = 1,20 m PA3 - areia, brita e pedra de mão comerciais</v>
          </cell>
          <cell r="C1398" t="str">
            <v>m</v>
          </cell>
          <cell r="D1398">
            <v>3991.36</v>
          </cell>
          <cell r="E1398" t="e">
            <v>#N/A</v>
          </cell>
        </row>
        <row r="1399">
          <cell r="A1399">
            <v>804306</v>
          </cell>
          <cell r="B1399" t="str">
            <v>Corpo de BTTC D = 1,20 m PA4 - areia extraída e brita e pedra de mão produzidas</v>
          </cell>
          <cell r="C1399" t="str">
            <v>m</v>
          </cell>
          <cell r="D1399">
            <v>4073.45</v>
          </cell>
          <cell r="E1399" t="e">
            <v>#N/A</v>
          </cell>
        </row>
        <row r="1400">
          <cell r="A1400">
            <v>804307</v>
          </cell>
          <cell r="B1400" t="str">
            <v>Corpo de BTTC D = 1,20 m PA4 - areia, brita e pedra de mão comerciais</v>
          </cell>
          <cell r="C1400" t="str">
            <v>m</v>
          </cell>
          <cell r="D1400">
            <v>4323.6400000000003</v>
          </cell>
          <cell r="E1400" t="e">
            <v>#N/A</v>
          </cell>
        </row>
        <row r="1401">
          <cell r="A1401">
            <v>804308</v>
          </cell>
          <cell r="B1401" t="str">
            <v>Corpo de BTTC D = 1,50 m PA1 - areia extraída e brita e pedra de mão produzidas</v>
          </cell>
          <cell r="C1401" t="str">
            <v>m</v>
          </cell>
          <cell r="D1401">
            <v>4525.63</v>
          </cell>
          <cell r="E1401" t="e">
            <v>#N/A</v>
          </cell>
        </row>
        <row r="1402">
          <cell r="A1402">
            <v>804309</v>
          </cell>
          <cell r="B1402" t="str">
            <v>Corpo de BTTC D = 1,50 m PA1 - areia, brita e pedra de mão comerciais</v>
          </cell>
          <cell r="C1402" t="str">
            <v>m</v>
          </cell>
          <cell r="D1402">
            <v>4847.99</v>
          </cell>
          <cell r="E1402" t="e">
            <v>#N/A</v>
          </cell>
        </row>
        <row r="1403">
          <cell r="A1403">
            <v>804310</v>
          </cell>
          <cell r="B1403" t="str">
            <v>Corpo de BTTC D = 1,50 m PA2 - areia extraída e brita e pedra de mão produzidas</v>
          </cell>
          <cell r="C1403" t="str">
            <v>m</v>
          </cell>
          <cell r="D1403">
            <v>4997.05</v>
          </cell>
          <cell r="E1403" t="e">
            <v>#N/A</v>
          </cell>
        </row>
        <row r="1404">
          <cell r="A1404">
            <v>804311</v>
          </cell>
          <cell r="B1404" t="str">
            <v>Corpo de BTTC D = 1,50 m PA2 - areia, brita e pedra de mão comerciais</v>
          </cell>
          <cell r="C1404" t="str">
            <v>m</v>
          </cell>
          <cell r="D1404">
            <v>5319.41</v>
          </cell>
          <cell r="E1404" t="e">
            <v>#N/A</v>
          </cell>
        </row>
        <row r="1405">
          <cell r="A1405">
            <v>804312</v>
          </cell>
          <cell r="B1405" t="str">
            <v>Corpo de BTTC D = 1,50 m PA3 - areia extraída e brita e pedra de mão produzidas</v>
          </cell>
          <cell r="C1405" t="str">
            <v>m</v>
          </cell>
          <cell r="D1405">
            <v>5454.66</v>
          </cell>
          <cell r="E1405" t="e">
            <v>#N/A</v>
          </cell>
        </row>
        <row r="1406">
          <cell r="A1406">
            <v>804313</v>
          </cell>
          <cell r="B1406" t="str">
            <v>Corpo de BTTC D = 1,50 m PA3 - areia, brita e pedra de mão comerciais</v>
          </cell>
          <cell r="C1406" t="str">
            <v>m</v>
          </cell>
          <cell r="D1406">
            <v>5777.02</v>
          </cell>
          <cell r="E1406" t="e">
            <v>#N/A</v>
          </cell>
        </row>
        <row r="1407">
          <cell r="A1407">
            <v>804314</v>
          </cell>
          <cell r="B1407" t="str">
            <v>Corpo de BTTC D = 1,50 m PA4 - areia extraída e brita e pedra de mão produzidas</v>
          </cell>
          <cell r="C1407" t="str">
            <v>m</v>
          </cell>
          <cell r="D1407">
            <v>5514.24</v>
          </cell>
          <cell r="E1407" t="e">
            <v>#N/A</v>
          </cell>
        </row>
        <row r="1408">
          <cell r="A1408">
            <v>804315</v>
          </cell>
          <cell r="B1408" t="str">
            <v>Corpo de BTTC D = 1,50 m PA4 - areia, brita e pedra de mão comerciais</v>
          </cell>
          <cell r="C1408" t="str">
            <v>m</v>
          </cell>
          <cell r="D1408">
            <v>5836.6</v>
          </cell>
          <cell r="E1408" t="e">
            <v>#N/A</v>
          </cell>
        </row>
        <row r="1409">
          <cell r="A1409">
            <v>805446</v>
          </cell>
          <cell r="B1409" t="str">
            <v>Dentes para bueiros duplos D = 0,80 m - areia extraída e brita e pedra de mão produzidas</v>
          </cell>
          <cell r="C1409" t="str">
            <v>un</v>
          </cell>
          <cell r="D1409">
            <v>41.7</v>
          </cell>
          <cell r="E1409" t="e">
            <v>#N/A</v>
          </cell>
        </row>
        <row r="1410">
          <cell r="A1410">
            <v>805447</v>
          </cell>
          <cell r="B1410" t="str">
            <v>Dentes para bueiros duplos D = 0,80 m - areia, brita e pedra de mão comerciais</v>
          </cell>
          <cell r="C1410" t="str">
            <v>un</v>
          </cell>
          <cell r="D1410">
            <v>56.53</v>
          </cell>
          <cell r="E1410" t="e">
            <v>#N/A</v>
          </cell>
        </row>
        <row r="1411">
          <cell r="A1411">
            <v>805448</v>
          </cell>
          <cell r="B1411" t="str">
            <v>Dentes para bueiros duplos D = 1,00 m - areia extraída e brita e pedra de mão produzidas</v>
          </cell>
          <cell r="C1411" t="str">
            <v>un</v>
          </cell>
          <cell r="D1411">
            <v>49.99</v>
          </cell>
          <cell r="E1411" t="e">
            <v>#N/A</v>
          </cell>
        </row>
        <row r="1412">
          <cell r="A1412">
            <v>805449</v>
          </cell>
          <cell r="B1412" t="str">
            <v>Dentes para bueiros duplos D = 1,00 m - areia, brita e pedra de mão comerciais</v>
          </cell>
          <cell r="C1412" t="str">
            <v>un</v>
          </cell>
          <cell r="D1412">
            <v>67.75</v>
          </cell>
          <cell r="E1412" t="e">
            <v>#N/A</v>
          </cell>
        </row>
        <row r="1413">
          <cell r="A1413">
            <v>805450</v>
          </cell>
          <cell r="B1413" t="str">
            <v>Dentes para bueiros duplos D = 1,20 m - areia extraída e brita e pedra de mão produzidas</v>
          </cell>
          <cell r="C1413" t="str">
            <v>un</v>
          </cell>
          <cell r="D1413">
            <v>58.01</v>
          </cell>
          <cell r="E1413" t="e">
            <v>#N/A</v>
          </cell>
        </row>
        <row r="1414">
          <cell r="A1414">
            <v>805451</v>
          </cell>
          <cell r="B1414" t="str">
            <v>Dentes para bueiros duplos D = 1,20 m - areia, brita e pedra de mão comerciais</v>
          </cell>
          <cell r="C1414" t="str">
            <v>un</v>
          </cell>
          <cell r="D1414">
            <v>78.55</v>
          </cell>
          <cell r="E1414" t="e">
            <v>#N/A</v>
          </cell>
        </row>
        <row r="1415">
          <cell r="A1415">
            <v>805452</v>
          </cell>
          <cell r="B1415" t="str">
            <v>Dentes para bueiros duplos D = 1,50 m - areia extraída e brita e pedra de mão produzidas</v>
          </cell>
          <cell r="C1415" t="str">
            <v>un</v>
          </cell>
          <cell r="D1415">
            <v>67.89</v>
          </cell>
          <cell r="E1415" t="e">
            <v>#N/A</v>
          </cell>
        </row>
        <row r="1416">
          <cell r="A1416">
            <v>805453</v>
          </cell>
          <cell r="B1416" t="str">
            <v>Dentes para bueiros duplos D = 1,50 m - areia, brita e pedra de mão comerciais</v>
          </cell>
          <cell r="C1416" t="str">
            <v>un</v>
          </cell>
          <cell r="D1416">
            <v>92.29</v>
          </cell>
          <cell r="E1416" t="e">
            <v>#N/A</v>
          </cell>
        </row>
        <row r="1417">
          <cell r="A1417">
            <v>805434</v>
          </cell>
          <cell r="B1417" t="str">
            <v>Dentes para bueiros simples D = 0,40 m - areia extraída e brita e pedra de mão produzidas</v>
          </cell>
          <cell r="C1417" t="str">
            <v>un</v>
          </cell>
          <cell r="D1417">
            <v>14.19</v>
          </cell>
          <cell r="E1417" t="e">
            <v>#N/A</v>
          </cell>
        </row>
        <row r="1418">
          <cell r="A1418">
            <v>805435</v>
          </cell>
          <cell r="B1418" t="str">
            <v>Dentes para bueiros simples D = 0,40 m - areia, brita e pedra de mão comerciais</v>
          </cell>
          <cell r="C1418" t="str">
            <v>un</v>
          </cell>
          <cell r="D1418">
            <v>18.670000000000002</v>
          </cell>
          <cell r="E1418" t="e">
            <v>#N/A</v>
          </cell>
        </row>
        <row r="1419">
          <cell r="A1419">
            <v>805436</v>
          </cell>
          <cell r="B1419" t="str">
            <v>Dentes para bueiros simples D = 0,60 m - areia extraída e brita e pedra de mão produzidas</v>
          </cell>
          <cell r="C1419" t="str">
            <v>un</v>
          </cell>
          <cell r="D1419">
            <v>16.579999999999998</v>
          </cell>
          <cell r="E1419" t="e">
            <v>#N/A</v>
          </cell>
        </row>
        <row r="1420">
          <cell r="A1420">
            <v>805437</v>
          </cell>
          <cell r="B1420" t="str">
            <v>Dentes para bueiros simples D = 0,60 m - areia, brita e pedra de mão comerciais</v>
          </cell>
          <cell r="C1420" t="str">
            <v>un</v>
          </cell>
          <cell r="D1420">
            <v>22.44</v>
          </cell>
          <cell r="E1420" t="e">
            <v>#N/A</v>
          </cell>
        </row>
        <row r="1421">
          <cell r="A1421">
            <v>805438</v>
          </cell>
          <cell r="B1421" t="str">
            <v>Dentes para bueiros simples D = 0,80 m - areia extraída e brita e pedra de mão produzidas</v>
          </cell>
          <cell r="C1421" t="str">
            <v>un</v>
          </cell>
          <cell r="D1421">
            <v>22.48</v>
          </cell>
          <cell r="E1421" t="e">
            <v>#N/A</v>
          </cell>
        </row>
        <row r="1422">
          <cell r="A1422">
            <v>805439</v>
          </cell>
          <cell r="B1422" t="str">
            <v>Dentes para bueiros simples D = 0,80 m - areia, brita e pedra de mão comerciais</v>
          </cell>
          <cell r="C1422" t="str">
            <v>un</v>
          </cell>
          <cell r="D1422">
            <v>29.89</v>
          </cell>
          <cell r="E1422" t="e">
            <v>#N/A</v>
          </cell>
        </row>
        <row r="1423">
          <cell r="A1423">
            <v>805440</v>
          </cell>
          <cell r="B1423" t="str">
            <v>Dentes para bueiros simples D = 1,00 m - areia extraída e brita e pedra de mão produzidas</v>
          </cell>
          <cell r="C1423" t="str">
            <v>un</v>
          </cell>
          <cell r="D1423">
            <v>25.13</v>
          </cell>
          <cell r="E1423" t="e">
            <v>#N/A</v>
          </cell>
        </row>
        <row r="1424">
          <cell r="A1424">
            <v>805441</v>
          </cell>
          <cell r="B1424" t="str">
            <v>Dentes para bueiros simples D = 1,00 m - areia, brita e pedra de mão comerciais</v>
          </cell>
          <cell r="C1424" t="str">
            <v>un</v>
          </cell>
          <cell r="D1424">
            <v>34.08</v>
          </cell>
          <cell r="E1424" t="e">
            <v>#N/A</v>
          </cell>
        </row>
        <row r="1425">
          <cell r="A1425">
            <v>805442</v>
          </cell>
          <cell r="B1425" t="str">
            <v>Dentes para bueiros simples D = 1,20 m - areia extraída e brita e pedra de mão produzidas</v>
          </cell>
          <cell r="C1425" t="str">
            <v>un</v>
          </cell>
          <cell r="D1425">
            <v>30.5</v>
          </cell>
          <cell r="E1425" t="e">
            <v>#N/A</v>
          </cell>
        </row>
        <row r="1426">
          <cell r="A1426">
            <v>805443</v>
          </cell>
          <cell r="B1426" t="str">
            <v>Dentes para bueiros simples D = 1,20 m - areia, brita e pedra de mão comerciais</v>
          </cell>
          <cell r="C1426" t="str">
            <v>un</v>
          </cell>
          <cell r="D1426">
            <v>40.69</v>
          </cell>
          <cell r="E1426" t="e">
            <v>#N/A</v>
          </cell>
        </row>
        <row r="1427">
          <cell r="A1427">
            <v>805444</v>
          </cell>
          <cell r="B1427" t="str">
            <v>Dentes para bueiros simples D = 1,50 m - areia extraída e brita e pedra de mão produzidas</v>
          </cell>
          <cell r="C1427" t="str">
            <v>un</v>
          </cell>
          <cell r="D1427">
            <v>33.950000000000003</v>
          </cell>
          <cell r="E1427" t="e">
            <v>#N/A</v>
          </cell>
        </row>
        <row r="1428">
          <cell r="A1428">
            <v>805445</v>
          </cell>
          <cell r="B1428" t="str">
            <v>Dentes para bueiros simples D = 1,50 m - areia, brita e pedra de mão comerciais</v>
          </cell>
          <cell r="C1428" t="str">
            <v>un</v>
          </cell>
          <cell r="D1428">
            <v>46.14</v>
          </cell>
          <cell r="E1428" t="e">
            <v>#N/A</v>
          </cell>
        </row>
        <row r="1429">
          <cell r="A1429">
            <v>805454</v>
          </cell>
          <cell r="B1429" t="str">
            <v>Dentes para bueiros triplos D = 1,00 m - areia extraída e brita e pedra de mão produzidas</v>
          </cell>
          <cell r="C1429" t="str">
            <v>un</v>
          </cell>
          <cell r="D1429">
            <v>75.12</v>
          </cell>
          <cell r="E1429" t="e">
            <v>#N/A</v>
          </cell>
        </row>
        <row r="1430">
          <cell r="A1430">
            <v>805455</v>
          </cell>
          <cell r="B1430" t="str">
            <v>Dentes para bueiros triplos D = 1,00 m - areia, brita e pedra de mão comerciais</v>
          </cell>
          <cell r="C1430" t="str">
            <v>un</v>
          </cell>
          <cell r="D1430">
            <v>101.83</v>
          </cell>
          <cell r="E1430" t="e">
            <v>#N/A</v>
          </cell>
        </row>
        <row r="1431">
          <cell r="A1431">
            <v>805456</v>
          </cell>
          <cell r="B1431" t="str">
            <v>Dentes para bueiros triplos D = 1,20 m - areia extraída e brita e pedra de mão produzidas</v>
          </cell>
          <cell r="C1431" t="str">
            <v>un</v>
          </cell>
          <cell r="D1431">
            <v>85.26</v>
          </cell>
          <cell r="E1431" t="e">
            <v>#N/A</v>
          </cell>
        </row>
        <row r="1432">
          <cell r="A1432">
            <v>805457</v>
          </cell>
          <cell r="B1432" t="str">
            <v>Dentes para bueiros triplos D = 1,20 m - areia, brita e pedra de mão comerciais</v>
          </cell>
          <cell r="C1432" t="str">
            <v>un</v>
          </cell>
          <cell r="D1432">
            <v>115.99</v>
          </cell>
          <cell r="E1432" t="e">
            <v>#N/A</v>
          </cell>
        </row>
        <row r="1433">
          <cell r="A1433">
            <v>805458</v>
          </cell>
          <cell r="B1433" t="str">
            <v>Dentes para bueiros triplos D = 1,50 m - areia extraída e brita e pedra de mão produzidas</v>
          </cell>
          <cell r="C1433" t="str">
            <v>un</v>
          </cell>
          <cell r="D1433">
            <v>102.1</v>
          </cell>
          <cell r="E1433" t="e">
            <v>#N/A</v>
          </cell>
        </row>
        <row r="1434">
          <cell r="A1434">
            <v>805459</v>
          </cell>
          <cell r="B1434" t="str">
            <v>Dentes para bueiros triplos D = 1,50 m - areia, brita e pedra de mão comerciais</v>
          </cell>
          <cell r="C1434" t="str">
            <v>un</v>
          </cell>
          <cell r="D1434">
            <v>138.85</v>
          </cell>
          <cell r="E1434" t="e">
            <v>#N/A</v>
          </cell>
        </row>
        <row r="1435">
          <cell r="A1435">
            <v>909620</v>
          </cell>
          <cell r="B1435" t="str">
            <v>Alvenaria de blocos de concreto 19 x 19 x 39 cm com espessura de 20 cm com argamassa traço 1:0,5:3,5 - areia comercial</v>
          </cell>
          <cell r="C1435" t="str">
            <v>m²</v>
          </cell>
          <cell r="D1435">
            <v>126.36</v>
          </cell>
          <cell r="E1435">
            <v>120.81</v>
          </cell>
        </row>
        <row r="1436">
          <cell r="A1436">
            <v>909621</v>
          </cell>
          <cell r="B1436" t="str">
            <v>Alvenaria de blocos de concreto 19 x 19 x 39 cm com espessura de 20 cm com argamassa traço 1:0,5:3,5 - areia extraída</v>
          </cell>
          <cell r="C1436" t="str">
            <v>m²</v>
          </cell>
          <cell r="D1436">
            <v>124.87</v>
          </cell>
          <cell r="E1436" t="e">
            <v>#N/A</v>
          </cell>
        </row>
        <row r="1437">
          <cell r="A1437">
            <v>903802</v>
          </cell>
          <cell r="B1437" t="str">
            <v>Bacia de contenção para tanque de emulsão de 30.000 l - inclusive demolição</v>
          </cell>
          <cell r="C1437" t="str">
            <v>un</v>
          </cell>
          <cell r="D1437">
            <v>15073.08</v>
          </cell>
          <cell r="E1437" t="e">
            <v>#N/A</v>
          </cell>
        </row>
        <row r="1438">
          <cell r="A1438">
            <v>919113</v>
          </cell>
          <cell r="B1438" t="str">
            <v>Canaleta perfil cartola 50 x 70 x 3 mm - aba 20 mm</v>
          </cell>
          <cell r="C1438" t="str">
            <v>m</v>
          </cell>
          <cell r="D1438">
            <v>150.72999999999999</v>
          </cell>
          <cell r="E1438" t="e">
            <v>#N/A</v>
          </cell>
        </row>
        <row r="1439">
          <cell r="A1439">
            <v>903788</v>
          </cell>
          <cell r="B1439" t="str">
            <v>Chapisco com argamassa de cimento e areia 1:3 - aplicação manual</v>
          </cell>
          <cell r="C1439" t="str">
            <v>m²</v>
          </cell>
          <cell r="D1439">
            <v>4.62</v>
          </cell>
          <cell r="E1439">
            <v>4.34</v>
          </cell>
        </row>
        <row r="1440">
          <cell r="A1440">
            <v>919247</v>
          </cell>
          <cell r="B1440" t="str">
            <v>Cobertura em chapas zincadas com espessura de 0,43 mm - utilização 2 vezes</v>
          </cell>
          <cell r="C1440" t="str">
            <v>m²</v>
          </cell>
          <cell r="D1440">
            <v>39.42</v>
          </cell>
          <cell r="E1440" t="e">
            <v>#N/A</v>
          </cell>
        </row>
        <row r="1441">
          <cell r="A1441">
            <v>919016</v>
          </cell>
          <cell r="B1441" t="str">
            <v>Depósito de óleo para oficina - inclusive demolição</v>
          </cell>
          <cell r="C1441" t="str">
            <v>un</v>
          </cell>
          <cell r="D1441">
            <v>7930.27</v>
          </cell>
          <cell r="E1441" t="e">
            <v>#N/A</v>
          </cell>
        </row>
        <row r="1442">
          <cell r="A1442">
            <v>919078</v>
          </cell>
          <cell r="B1442" t="str">
            <v>Dique de contenção para usina de asfalto a quente - inclusive demolição</v>
          </cell>
          <cell r="C1442" t="str">
            <v>un</v>
          </cell>
          <cell r="D1442">
            <v>36944.1</v>
          </cell>
          <cell r="E1442">
            <v>35857.54</v>
          </cell>
        </row>
        <row r="1443">
          <cell r="A1443">
            <v>903789</v>
          </cell>
          <cell r="B1443" t="str">
            <v>Emboço com argamassa de cimento, cal hidratada e areia 1:2:8 com espessura de 2 cm - aplicação manual</v>
          </cell>
          <cell r="C1443" t="str">
            <v>m²</v>
          </cell>
          <cell r="D1443">
            <v>33.15</v>
          </cell>
          <cell r="E1443">
            <v>31.1</v>
          </cell>
        </row>
        <row r="1444">
          <cell r="A1444">
            <v>919250</v>
          </cell>
          <cell r="B1444" t="str">
            <v>Fornecimento e instalação de extintor de espuma 10 l</v>
          </cell>
          <cell r="C1444" t="str">
            <v>un</v>
          </cell>
          <cell r="D1444">
            <v>639.1</v>
          </cell>
          <cell r="E1444" t="e">
            <v>#N/A</v>
          </cell>
        </row>
        <row r="1445">
          <cell r="A1445">
            <v>903807</v>
          </cell>
          <cell r="B1445" t="str">
            <v>Instalação da central de britagem com capacidade de 80 m³/h</v>
          </cell>
          <cell r="C1445" t="str">
            <v>un</v>
          </cell>
          <cell r="D1445">
            <v>107750.32</v>
          </cell>
          <cell r="E1445" t="e">
            <v>#N/A</v>
          </cell>
        </row>
        <row r="1446">
          <cell r="A1446">
            <v>903806</v>
          </cell>
          <cell r="B1446" t="str">
            <v>Instalação da central de concreto com capacidade de 150 m³/h</v>
          </cell>
          <cell r="C1446" t="str">
            <v>un</v>
          </cell>
          <cell r="D1446">
            <v>181669.18</v>
          </cell>
          <cell r="E1446" t="e">
            <v>#N/A</v>
          </cell>
        </row>
        <row r="1447">
          <cell r="A1447">
            <v>903804</v>
          </cell>
          <cell r="B1447" t="str">
            <v>Instalação da central de concreto com capacidade de 30 m³/h</v>
          </cell>
          <cell r="C1447" t="str">
            <v>un</v>
          </cell>
          <cell r="D1447">
            <v>67073.47</v>
          </cell>
          <cell r="E1447" t="e">
            <v>#N/A</v>
          </cell>
        </row>
        <row r="1448">
          <cell r="A1448">
            <v>903805</v>
          </cell>
          <cell r="B1448" t="str">
            <v>Instalação da central de concreto com capacidade de 40 m³/h</v>
          </cell>
          <cell r="C1448" t="str">
            <v>un</v>
          </cell>
          <cell r="D1448">
            <v>78053.42</v>
          </cell>
          <cell r="E1448" t="e">
            <v>#N/A</v>
          </cell>
        </row>
        <row r="1449">
          <cell r="A1449">
            <v>903810</v>
          </cell>
          <cell r="B1449" t="str">
            <v>Instalação da usina de asfalto a quente capacidade de 120 t/h</v>
          </cell>
          <cell r="C1449" t="str">
            <v>un</v>
          </cell>
          <cell r="D1449">
            <v>192601.39</v>
          </cell>
          <cell r="E1449">
            <v>187118.12</v>
          </cell>
        </row>
        <row r="1450">
          <cell r="A1450">
            <v>903809</v>
          </cell>
          <cell r="B1450" t="str">
            <v>Instalação da usina de pré-misturado a frio com capacidade de 60 t/h</v>
          </cell>
          <cell r="C1450" t="str">
            <v>un</v>
          </cell>
          <cell r="D1450">
            <v>124300.13</v>
          </cell>
          <cell r="E1450" t="e">
            <v>#N/A</v>
          </cell>
        </row>
        <row r="1451">
          <cell r="A1451">
            <v>903808</v>
          </cell>
          <cell r="B1451" t="str">
            <v>Instalação da usina misturadora de solos com capacidade de 300 t/h</v>
          </cell>
          <cell r="C1451" t="str">
            <v>un</v>
          </cell>
          <cell r="D1451">
            <v>113072.79</v>
          </cell>
          <cell r="E1451" t="e">
            <v>#N/A</v>
          </cell>
        </row>
        <row r="1452">
          <cell r="A1452">
            <v>903845</v>
          </cell>
          <cell r="B1452" t="str">
            <v>Lastro de brita comercial - espalhamento mecânico</v>
          </cell>
          <cell r="C1452" t="str">
            <v>m³</v>
          </cell>
          <cell r="D1452">
            <v>153.53</v>
          </cell>
          <cell r="E1452">
            <v>153.47999999999999</v>
          </cell>
        </row>
        <row r="1453">
          <cell r="A1453">
            <v>919009</v>
          </cell>
          <cell r="B1453" t="str">
            <v>Montagem e desmontagem da central de britagem com capacidade de 80 m³/h - inclusive construção de aterro, construção e demolição de rampa e bases</v>
          </cell>
          <cell r="C1453" t="str">
            <v>un</v>
          </cell>
          <cell r="D1453">
            <v>65648.88</v>
          </cell>
          <cell r="E1453" t="e">
            <v>#N/A</v>
          </cell>
        </row>
        <row r="1454">
          <cell r="A1454">
            <v>919007</v>
          </cell>
          <cell r="B1454" t="str">
            <v>Montagem e desmontagem da central de concreto com capacidade de 150 m³/h - inclusive construção e demolição de bases, rampas e depósitos de agregados</v>
          </cell>
          <cell r="C1454" t="str">
            <v>un</v>
          </cell>
          <cell r="D1454">
            <v>122092.27</v>
          </cell>
          <cell r="E1454" t="e">
            <v>#N/A</v>
          </cell>
        </row>
        <row r="1455">
          <cell r="A1455">
            <v>919011</v>
          </cell>
          <cell r="B1455" t="str">
            <v>Montagem e desmontagem da central de concreto com capacidade de 30 m³/h - inclusive construção e demolição de bases, rampas e depósitos de agregados</v>
          </cell>
          <cell r="C1455" t="str">
            <v>un</v>
          </cell>
          <cell r="D1455">
            <v>34672.18</v>
          </cell>
          <cell r="E1455" t="e">
            <v>#N/A</v>
          </cell>
        </row>
        <row r="1456">
          <cell r="A1456">
            <v>919246</v>
          </cell>
          <cell r="B1456" t="str">
            <v>Montagem e desmontagem da central de concreto com capacidade de 40 m³/h - inclusive construção e demolição de bases, rampas e depósitos de agregados</v>
          </cell>
          <cell r="C1456" t="str">
            <v>un</v>
          </cell>
          <cell r="D1456">
            <v>47479.63</v>
          </cell>
          <cell r="E1456" t="e">
            <v>#N/A</v>
          </cell>
        </row>
        <row r="1457">
          <cell r="A1457">
            <v>919013</v>
          </cell>
          <cell r="B1457" t="str">
            <v>Montagem e desmontagem da usina de asfalto a quente com capacidade de 120 t/h - inclusive construção e demolição de bases, rampas, depósitos de agregados e dique de contenção</v>
          </cell>
          <cell r="C1457" t="str">
            <v>un</v>
          </cell>
          <cell r="D1457">
            <v>132301</v>
          </cell>
          <cell r="E1457">
            <v>127599.54</v>
          </cell>
        </row>
        <row r="1458">
          <cell r="A1458">
            <v>919008</v>
          </cell>
          <cell r="B1458" t="str">
            <v>Montagem e desmontagem da usina de pré-misturado a frio com capacidade de 60 t/h - inclusive construção e demolição de bases, rampas, depósitos de agregados e bacia de contenção</v>
          </cell>
          <cell r="C1458" t="str">
            <v>un</v>
          </cell>
          <cell r="D1458">
            <v>95670.5</v>
          </cell>
          <cell r="E1458" t="e">
            <v>#N/A</v>
          </cell>
        </row>
        <row r="1459">
          <cell r="A1459">
            <v>919012</v>
          </cell>
          <cell r="B1459" t="str">
            <v>Montagem e desmontagem da usina misturadora de solos com capacidade de 300 t/h - inclusive construção e demolição de bases, rampas e depósitos de agregados</v>
          </cell>
          <cell r="C1459" t="str">
            <v>un</v>
          </cell>
          <cell r="D1459">
            <v>62349.49</v>
          </cell>
          <cell r="E1459" t="e">
            <v>#N/A</v>
          </cell>
        </row>
        <row r="1460">
          <cell r="A1460">
            <v>903848</v>
          </cell>
          <cell r="B1460" t="str">
            <v>Muro em alvenaria de blocos de concreto com espessura de 0,20 m h = 1,0 m</v>
          </cell>
          <cell r="C1460" t="str">
            <v>m</v>
          </cell>
          <cell r="D1460">
            <v>172.56</v>
          </cell>
          <cell r="E1460">
            <v>165.93</v>
          </cell>
        </row>
        <row r="1461">
          <cell r="A1461">
            <v>919002</v>
          </cell>
          <cell r="B1461" t="str">
            <v>Posto de combustível - com reaproveitamento de 2 vezes do tanque/bomba/cobertura - inclusive demolição</v>
          </cell>
          <cell r="C1461" t="str">
            <v>un</v>
          </cell>
          <cell r="D1461">
            <v>38284.82</v>
          </cell>
          <cell r="E1461" t="e">
            <v>#N/A</v>
          </cell>
        </row>
        <row r="1462">
          <cell r="A1462">
            <v>919210</v>
          </cell>
          <cell r="B1462" t="str">
            <v>Rampa de lavagem - inclusive demolição</v>
          </cell>
          <cell r="C1462" t="str">
            <v>un</v>
          </cell>
          <cell r="D1462">
            <v>23126.09</v>
          </cell>
          <cell r="E1462" t="e">
            <v>#N/A</v>
          </cell>
        </row>
        <row r="1463">
          <cell r="A1463">
            <v>909612</v>
          </cell>
          <cell r="B1463" t="str">
            <v>Rampa para acesso do misturador de agregados para centrais de 30 m³ e 40 m³ - inclusive demolição</v>
          </cell>
          <cell r="C1463" t="str">
            <v>un</v>
          </cell>
          <cell r="D1463">
            <v>13299.27</v>
          </cell>
          <cell r="E1463" t="e">
            <v>#N/A</v>
          </cell>
        </row>
        <row r="1464">
          <cell r="A1464">
            <v>909613</v>
          </cell>
          <cell r="B1464" t="str">
            <v>Rampa para acesso do misturador de agregados para central de 150 m³ - inclusive demolição</v>
          </cell>
          <cell r="C1464" t="str">
            <v>un</v>
          </cell>
          <cell r="D1464">
            <v>21867.15</v>
          </cell>
          <cell r="E1464" t="e">
            <v>#N/A</v>
          </cell>
        </row>
        <row r="1465">
          <cell r="A1465">
            <v>909614</v>
          </cell>
          <cell r="B1465" t="str">
            <v>Rampa para acesso do misturador de agregados para central de britagem - inclusive demolição</v>
          </cell>
          <cell r="C1465" t="str">
            <v>un</v>
          </cell>
          <cell r="D1465">
            <v>47893.42</v>
          </cell>
          <cell r="E1465" t="e">
            <v>#N/A</v>
          </cell>
        </row>
        <row r="1466">
          <cell r="A1466">
            <v>909616</v>
          </cell>
          <cell r="B1466" t="str">
            <v>Rampa para acesso do misturador de agregados para PMF - inclusive demolição</v>
          </cell>
          <cell r="C1466" t="str">
            <v>un</v>
          </cell>
          <cell r="D1466">
            <v>38109.089999999997</v>
          </cell>
          <cell r="E1466" t="e">
            <v>#N/A</v>
          </cell>
        </row>
        <row r="1467">
          <cell r="A1467">
            <v>909617</v>
          </cell>
          <cell r="B1467" t="str">
            <v>Rampa para acesso do misturador de agregados para usina de asfalto a quente - inclusive demolição</v>
          </cell>
          <cell r="C1467" t="str">
            <v>un</v>
          </cell>
          <cell r="D1467">
            <v>22540.41</v>
          </cell>
          <cell r="E1467">
            <v>21704.85</v>
          </cell>
        </row>
        <row r="1468">
          <cell r="A1468">
            <v>909615</v>
          </cell>
          <cell r="B1468" t="str">
            <v>Rampa para acesso do misturador de agregados para usina de solos - inclusive demolição</v>
          </cell>
          <cell r="C1468" t="str">
            <v>un</v>
          </cell>
          <cell r="D1468">
            <v>17287.53</v>
          </cell>
          <cell r="E1468" t="e">
            <v>#N/A</v>
          </cell>
        </row>
        <row r="1469">
          <cell r="A1469">
            <v>903860</v>
          </cell>
          <cell r="B1469" t="str">
            <v>Selador acrílico - camada de fundo com aplicação manual</v>
          </cell>
          <cell r="C1469" t="str">
            <v>m²</v>
          </cell>
          <cell r="D1469">
            <v>2.92</v>
          </cell>
          <cell r="E1469">
            <v>2.77</v>
          </cell>
        </row>
        <row r="1470">
          <cell r="A1470">
            <v>919101</v>
          </cell>
          <cell r="B1470" t="str">
            <v>Sistema separador água e óleo, inclusive demolição</v>
          </cell>
          <cell r="C1470" t="str">
            <v>un</v>
          </cell>
          <cell r="D1470">
            <v>1890.07</v>
          </cell>
          <cell r="E1470" t="e">
            <v>#N/A</v>
          </cell>
        </row>
        <row r="1471">
          <cell r="A1471">
            <v>903818</v>
          </cell>
          <cell r="B1471" t="str">
            <v>Tinta látex - duas camadas com aplicação manual</v>
          </cell>
          <cell r="C1471" t="str">
            <v>m²</v>
          </cell>
          <cell r="D1471">
            <v>15.29</v>
          </cell>
          <cell r="E1471">
            <v>14.02</v>
          </cell>
        </row>
        <row r="1472">
          <cell r="A1472">
            <v>1100657</v>
          </cell>
          <cell r="B1472" t="str">
            <v>Adensamento de concreto por vibrador de imersão</v>
          </cell>
          <cell r="C1472" t="str">
            <v>m³</v>
          </cell>
          <cell r="D1472">
            <v>3.5</v>
          </cell>
          <cell r="E1472">
            <v>3.27</v>
          </cell>
        </row>
        <row r="1473">
          <cell r="A1473">
            <v>1108055</v>
          </cell>
          <cell r="B1473" t="str">
            <v>Argamassa autoadensável para reparos e grauteamento - confecção em misturador e lançamento manual</v>
          </cell>
          <cell r="C1473" t="str">
            <v>m³</v>
          </cell>
          <cell r="D1473">
            <v>3524.19</v>
          </cell>
          <cell r="E1473" t="e">
            <v>#N/A</v>
          </cell>
        </row>
        <row r="1474">
          <cell r="A1474">
            <v>1109665</v>
          </cell>
          <cell r="B1474" t="str">
            <v>Argamassa de cimento e areia 1:1 - confecção em betoneira e lançamento manual - areia comercial</v>
          </cell>
          <cell r="C1474" t="str">
            <v>m³</v>
          </cell>
          <cell r="D1474">
            <v>796.63</v>
          </cell>
          <cell r="E1474" t="e">
            <v>#N/A</v>
          </cell>
        </row>
        <row r="1475">
          <cell r="A1475">
            <v>1109664</v>
          </cell>
          <cell r="B1475" t="str">
            <v>Argamassa de cimento e areia 1:1 - confecção em betoneira e lançamento manual - areia extraída</v>
          </cell>
          <cell r="C1475" t="str">
            <v>m³</v>
          </cell>
          <cell r="D1475">
            <v>738.17</v>
          </cell>
          <cell r="E1475" t="e">
            <v>#N/A</v>
          </cell>
        </row>
        <row r="1476">
          <cell r="A1476">
            <v>1109667</v>
          </cell>
          <cell r="B1476" t="str">
            <v>Argamassa de cimento e areia 1:2 - confecção em betoneira e lançamento manual - areia comercial</v>
          </cell>
          <cell r="C1476" t="str">
            <v>m³</v>
          </cell>
          <cell r="D1476">
            <v>608.79999999999995</v>
          </cell>
          <cell r="E1476" t="e">
            <v>#N/A</v>
          </cell>
        </row>
        <row r="1477">
          <cell r="A1477">
            <v>1109666</v>
          </cell>
          <cell r="B1477" t="str">
            <v>Argamassa de cimento e areia 1:2 - confecção em betoneira e lançamento manual - areia extraída</v>
          </cell>
          <cell r="C1477" t="str">
            <v>m³</v>
          </cell>
          <cell r="D1477">
            <v>507.47</v>
          </cell>
          <cell r="E1477" t="e">
            <v>#N/A</v>
          </cell>
        </row>
        <row r="1478">
          <cell r="A1478">
            <v>1109669</v>
          </cell>
          <cell r="B1478" t="str">
            <v>Argamassa de cimento e areia 1:3 - confecção em betoneira e lançamento manual - areia comercial</v>
          </cell>
          <cell r="C1478" t="str">
            <v>m³</v>
          </cell>
          <cell r="D1478">
            <v>516.03</v>
          </cell>
          <cell r="E1478">
            <v>510.15</v>
          </cell>
        </row>
        <row r="1479">
          <cell r="A1479">
            <v>1109668</v>
          </cell>
          <cell r="B1479" t="str">
            <v>Argamassa de cimento e areia 1:3 - confecção em betoneira e lançamento manual - areia extraída</v>
          </cell>
          <cell r="C1479" t="str">
            <v>m³</v>
          </cell>
          <cell r="D1479">
            <v>394.48</v>
          </cell>
          <cell r="E1479" t="e">
            <v>#N/A</v>
          </cell>
        </row>
        <row r="1480">
          <cell r="A1480">
            <v>1108060</v>
          </cell>
          <cell r="B1480" t="str">
            <v>Argamassa de cimento e areia 1:3 com 8% de microssílica - confecção em betoneira e lançamento manual - areia comercial</v>
          </cell>
          <cell r="C1480" t="str">
            <v>m³</v>
          </cell>
          <cell r="D1480">
            <v>606.51</v>
          </cell>
          <cell r="E1480" t="e">
            <v>#N/A</v>
          </cell>
        </row>
        <row r="1481">
          <cell r="A1481">
            <v>1109626</v>
          </cell>
          <cell r="B1481" t="str">
            <v>Argamassa de cimento e areia 1:3 com 8% de microssílica - confecção em betoneira e lançamento manual - areia extraída</v>
          </cell>
          <cell r="C1481" t="str">
            <v>m³</v>
          </cell>
          <cell r="D1481">
            <v>482.52</v>
          </cell>
          <cell r="E1481" t="e">
            <v>#N/A</v>
          </cell>
        </row>
        <row r="1482">
          <cell r="A1482">
            <v>1109671</v>
          </cell>
          <cell r="B1482" t="str">
            <v>Argamassa de cimento e areia 1:4 - confecção em betoneira e lançamento manual - areia comercial</v>
          </cell>
          <cell r="C1482" t="str">
            <v>m³</v>
          </cell>
          <cell r="D1482">
            <v>470.06</v>
          </cell>
          <cell r="E1482">
            <v>463.76</v>
          </cell>
        </row>
        <row r="1483">
          <cell r="A1483">
            <v>1109670</v>
          </cell>
          <cell r="B1483" t="str">
            <v>Argamassa de cimento e areia 1:4 - confecção em betoneira e lançamento manual - areia extraída</v>
          </cell>
          <cell r="C1483" t="str">
            <v>m³</v>
          </cell>
          <cell r="D1483">
            <v>336.73</v>
          </cell>
          <cell r="E1483" t="e">
            <v>#N/A</v>
          </cell>
        </row>
        <row r="1484">
          <cell r="A1484">
            <v>1109672</v>
          </cell>
          <cell r="B1484" t="str">
            <v>Argamassa de cimento e areia com aditivo aglutinante 1:8 - confecção em betoneira e lançamento manual - areia comercial</v>
          </cell>
          <cell r="C1484" t="str">
            <v>m³</v>
          </cell>
          <cell r="D1484">
            <v>379.75</v>
          </cell>
          <cell r="E1484" t="e">
            <v>#N/A</v>
          </cell>
        </row>
        <row r="1485">
          <cell r="A1485">
            <v>1109624</v>
          </cell>
          <cell r="B1485" t="str">
            <v>Argamassa de cimento e areia com aditivo aglutinante 1:8 - confecção em betoneira e lançamento manual - areia extraída</v>
          </cell>
          <cell r="C1485" t="str">
            <v>m³</v>
          </cell>
          <cell r="D1485">
            <v>226.13</v>
          </cell>
          <cell r="E1485" t="e">
            <v>#N/A</v>
          </cell>
        </row>
        <row r="1486">
          <cell r="A1486">
            <v>1109622</v>
          </cell>
          <cell r="B1486" t="str">
            <v>Argamassa de cimento, cal hidratada e areia 1:0,5:3,5 - confecção em betoneira e lançamento manual - areia comercial</v>
          </cell>
          <cell r="C1486" t="str">
            <v>m³</v>
          </cell>
          <cell r="D1486">
            <v>461.49</v>
          </cell>
          <cell r="E1486">
            <v>455.13</v>
          </cell>
        </row>
        <row r="1487">
          <cell r="A1487">
            <v>1109623</v>
          </cell>
          <cell r="B1487" t="str">
            <v>Argamassa de cimento, cal hidratada e areia 1:0,5:3,5 - confecção em betoneira e lançamento manual - areia extraída</v>
          </cell>
          <cell r="C1487" t="str">
            <v>m³</v>
          </cell>
          <cell r="D1487">
            <v>362.16</v>
          </cell>
          <cell r="E1487" t="e">
            <v>#N/A</v>
          </cell>
        </row>
        <row r="1488">
          <cell r="A1488">
            <v>1109697</v>
          </cell>
          <cell r="B1488" t="str">
            <v>Argamassa de cimento, cal hidratada e areia 1:0,5:8 - confecção em betoneira e lançamento manual - areia comercial</v>
          </cell>
          <cell r="C1488" t="str">
            <v>m³</v>
          </cell>
          <cell r="D1488">
            <v>348.6</v>
          </cell>
          <cell r="E1488">
            <v>342.88</v>
          </cell>
        </row>
        <row r="1489">
          <cell r="A1489">
            <v>1109698</v>
          </cell>
          <cell r="B1489" t="str">
            <v>Argamassa de cimento, cal hidratada e areia 1:0,5:8 - confecção em betoneira e lançamento manual - areia extraída</v>
          </cell>
          <cell r="C1489" t="str">
            <v>m³</v>
          </cell>
          <cell r="D1489">
            <v>222.8</v>
          </cell>
          <cell r="E1489" t="e">
            <v>#N/A</v>
          </cell>
        </row>
        <row r="1490">
          <cell r="A1490">
            <v>1109679</v>
          </cell>
          <cell r="B1490" t="str">
            <v>Argamassa de cimento, cal hidratada e areia 1:1:6 - confecção em betoneira e lançamento manual - areia comercial</v>
          </cell>
          <cell r="C1490" t="str">
            <v>m³</v>
          </cell>
          <cell r="D1490">
            <v>396.97</v>
          </cell>
          <cell r="E1490" t="e">
            <v>#N/A</v>
          </cell>
        </row>
        <row r="1491">
          <cell r="A1491">
            <v>1109625</v>
          </cell>
          <cell r="B1491" t="str">
            <v>Argamassa de cimento, cal hidratada e areia 1:1:6 - confecção em betoneira e lançamento manual - areia extraída</v>
          </cell>
          <cell r="C1491" t="str">
            <v>m³</v>
          </cell>
          <cell r="D1491">
            <v>282.86</v>
          </cell>
          <cell r="E1491" t="e">
            <v>#N/A</v>
          </cell>
        </row>
        <row r="1492">
          <cell r="A1492">
            <v>1109678</v>
          </cell>
          <cell r="B1492" t="str">
            <v>Argamassa de cimento, cal hidratada e areia 1:2:10 - confecção em betoneira e lançamento manual - areia comercial</v>
          </cell>
          <cell r="C1492" t="str">
            <v>m³</v>
          </cell>
          <cell r="D1492">
            <v>360.78</v>
          </cell>
          <cell r="E1492" t="e">
            <v>#N/A</v>
          </cell>
        </row>
        <row r="1493">
          <cell r="A1493">
            <v>1109694</v>
          </cell>
          <cell r="B1493" t="str">
            <v>Argamassa de cimento, cal hidratada e areia 1:2:10 - confecção em betoneira e lançamento manual - areia extraída</v>
          </cell>
          <cell r="C1493" t="str">
            <v>m³</v>
          </cell>
          <cell r="D1493">
            <v>238.44</v>
          </cell>
          <cell r="E1493" t="e">
            <v>#N/A</v>
          </cell>
        </row>
        <row r="1494">
          <cell r="A1494">
            <v>1109673</v>
          </cell>
          <cell r="B1494" t="str">
            <v>Argamassa de cimento, cal hidratada e areia 1:2:6 - confecção em betoneira e lançamento manual - areia comercial</v>
          </cell>
          <cell r="C1494" t="str">
            <v>m³</v>
          </cell>
          <cell r="D1494">
            <v>426.8</v>
          </cell>
          <cell r="E1494" t="e">
            <v>#N/A</v>
          </cell>
        </row>
        <row r="1495">
          <cell r="A1495">
            <v>1109690</v>
          </cell>
          <cell r="B1495" t="str">
            <v>Argamassa de cimento, cal hidratada e areia 1:2:6 - confecção em betoneira e lançamento manual - areia extraída</v>
          </cell>
          <cell r="C1495" t="str">
            <v>m³</v>
          </cell>
          <cell r="D1495">
            <v>320.25</v>
          </cell>
          <cell r="E1495" t="e">
            <v>#N/A</v>
          </cell>
        </row>
        <row r="1496">
          <cell r="A1496">
            <v>1109674</v>
          </cell>
          <cell r="B1496" t="str">
            <v>Argamassa de cimento, cal hidratada e areia 1:2:7 - confecção em betoneira e lançamento manual - areia comercial</v>
          </cell>
          <cell r="C1496" t="str">
            <v>m³</v>
          </cell>
          <cell r="D1496">
            <v>404.58</v>
          </cell>
          <cell r="E1496" t="e">
            <v>#N/A</v>
          </cell>
        </row>
        <row r="1497">
          <cell r="A1497">
            <v>1109691</v>
          </cell>
          <cell r="B1497" t="str">
            <v>Argamassa de cimento, cal hidratada e areia 1:2:7 - confecção em betoneira e lançamento manual - areia extraída</v>
          </cell>
          <cell r="C1497" t="str">
            <v>m³</v>
          </cell>
          <cell r="D1497">
            <v>292.72000000000003</v>
          </cell>
          <cell r="E1497" t="e">
            <v>#N/A</v>
          </cell>
        </row>
        <row r="1498">
          <cell r="A1498">
            <v>1109675</v>
          </cell>
          <cell r="B1498" t="str">
            <v>Argamassa de cimento, cal hidratada e areia 1:2:8 - confecção em betoneira e lançamento manual - areia comercial</v>
          </cell>
          <cell r="C1498" t="str">
            <v>m³</v>
          </cell>
          <cell r="D1498">
            <v>386.85</v>
          </cell>
          <cell r="E1498">
            <v>380.73</v>
          </cell>
        </row>
        <row r="1499">
          <cell r="A1499">
            <v>1109692</v>
          </cell>
          <cell r="B1499" t="str">
            <v>Argamassa de cimento, cal hidratada e areia 1:2:8 - confecção em betoneira e lançamento manual - areia extraída</v>
          </cell>
          <cell r="C1499" t="str">
            <v>m³</v>
          </cell>
          <cell r="D1499">
            <v>270.77</v>
          </cell>
          <cell r="E1499" t="e">
            <v>#N/A</v>
          </cell>
        </row>
        <row r="1500">
          <cell r="A1500">
            <v>1109676</v>
          </cell>
          <cell r="B1500" t="str">
            <v>Argamassa de cimento, cal hidratada e areia 1:2:9 - confecção em betoneira e lançamento manual - areia comercial</v>
          </cell>
          <cell r="C1500" t="str">
            <v>m³</v>
          </cell>
          <cell r="D1500">
            <v>372.51</v>
          </cell>
          <cell r="E1500" t="e">
            <v>#N/A</v>
          </cell>
        </row>
        <row r="1501">
          <cell r="A1501">
            <v>1109693</v>
          </cell>
          <cell r="B1501" t="str">
            <v>Argamassa de cimento, cal hidratada e areia 1:2:9 - confecção em betoneira e lançamento manual - areia extraída</v>
          </cell>
          <cell r="C1501" t="str">
            <v>m³</v>
          </cell>
          <cell r="D1501">
            <v>253.01</v>
          </cell>
          <cell r="E1501" t="e">
            <v>#N/A</v>
          </cell>
        </row>
        <row r="1502">
          <cell r="A1502">
            <v>1109680</v>
          </cell>
          <cell r="B1502" t="str">
            <v>Argamassa para reparos e grauteamento - confecção em misturador e lançamento manual</v>
          </cell>
          <cell r="C1502" t="str">
            <v>m³</v>
          </cell>
          <cell r="D1502">
            <v>4393.34</v>
          </cell>
          <cell r="E1502" t="e">
            <v>#N/A</v>
          </cell>
        </row>
        <row r="1503">
          <cell r="A1503">
            <v>1107748</v>
          </cell>
          <cell r="B1503" t="str">
            <v>Argamassa polimérica de alto desempenho projetada para reparos superficiais e reforços estruturais - confecção em misturador e lançamento projetado</v>
          </cell>
          <cell r="C1503" t="str">
            <v>m³</v>
          </cell>
          <cell r="D1503">
            <v>11272.15</v>
          </cell>
          <cell r="E1503" t="e">
            <v>#N/A</v>
          </cell>
        </row>
        <row r="1504">
          <cell r="A1504">
            <v>1110000</v>
          </cell>
          <cell r="B1504" t="str">
            <v>Concreto</v>
          </cell>
          <cell r="C1504" t="str">
            <v>m³</v>
          </cell>
          <cell r="D1504">
            <v>0</v>
          </cell>
          <cell r="E1504" t="e">
            <v>#N/A</v>
          </cell>
        </row>
        <row r="1505">
          <cell r="A1505">
            <v>1106059</v>
          </cell>
          <cell r="B1505" t="str">
            <v>Concreto autoadensável com silicato de alumínio fck = 20 MPa - confecção em betoneira e lançamento manual - areia e brita comerciais</v>
          </cell>
          <cell r="C1505" t="str">
            <v>m³</v>
          </cell>
          <cell r="D1505">
            <v>601.22</v>
          </cell>
          <cell r="E1505" t="e">
            <v>#N/A</v>
          </cell>
        </row>
        <row r="1506">
          <cell r="A1506">
            <v>1106060</v>
          </cell>
          <cell r="B1506" t="str">
            <v>Concreto autoadensável com silicato de alumínio fck = 20 MPa - confecção em betoneira e lançamento manual - areia extraída e brita produzida</v>
          </cell>
          <cell r="C1506" t="str">
            <v>m³</v>
          </cell>
          <cell r="D1506">
            <v>457.71</v>
          </cell>
          <cell r="E1506" t="e">
            <v>#N/A</v>
          </cell>
        </row>
        <row r="1507">
          <cell r="A1507">
            <v>1100658</v>
          </cell>
          <cell r="B1507" t="str">
            <v>Concreto autoadensável com silicato de alumínio fck = 20 MPa - confecção em central dosadora de 30 m³/h - areia e brita comerciais</v>
          </cell>
          <cell r="C1507" t="str">
            <v>m³</v>
          </cell>
          <cell r="D1507">
            <v>515.53</v>
          </cell>
          <cell r="E1507" t="e">
            <v>#N/A</v>
          </cell>
        </row>
        <row r="1508">
          <cell r="A1508">
            <v>1106159</v>
          </cell>
          <cell r="B1508" t="str">
            <v>Concreto autoadensável com silicato de alumínio fck = 25 MPa - confecção em central dosadora de 30 m³/h - areia e brita comerciais</v>
          </cell>
          <cell r="C1508" t="str">
            <v>m³</v>
          </cell>
          <cell r="D1508">
            <v>548.64</v>
          </cell>
          <cell r="E1508" t="e">
            <v>#N/A</v>
          </cell>
        </row>
        <row r="1509">
          <cell r="A1509">
            <v>1107902</v>
          </cell>
          <cell r="B1509" t="str">
            <v>Concreto autoadensável com silicato de alumínio fck = 30 MPa - confecção em central dosadora de 30 m³/h - areia e brita comerciais</v>
          </cell>
          <cell r="C1509" t="str">
            <v>m³</v>
          </cell>
          <cell r="D1509">
            <v>585.6</v>
          </cell>
          <cell r="E1509" t="e">
            <v>#N/A</v>
          </cell>
        </row>
        <row r="1510">
          <cell r="A1510">
            <v>1107906</v>
          </cell>
          <cell r="B1510" t="str">
            <v>Concreto autoadensável com silicato de alumínio fck = 35 MPa - confecção em central dosadora de 30 m³/h - areia e brita comerciais</v>
          </cell>
          <cell r="C1510" t="str">
            <v>m³</v>
          </cell>
          <cell r="D1510">
            <v>626.91999999999996</v>
          </cell>
          <cell r="E1510" t="e">
            <v>#N/A</v>
          </cell>
        </row>
        <row r="1511">
          <cell r="A1511">
            <v>1107910</v>
          </cell>
          <cell r="B1511" t="str">
            <v>Concreto autoadensável com silicato de alumínio fck = 40 MPa - confecção em central dosadora de 30 m³/h - areia e brita comerciais</v>
          </cell>
          <cell r="C1511" t="str">
            <v>m³</v>
          </cell>
          <cell r="D1511">
            <v>673.09</v>
          </cell>
          <cell r="E1511" t="e">
            <v>#N/A</v>
          </cell>
        </row>
        <row r="1512">
          <cell r="A1512">
            <v>1107911</v>
          </cell>
          <cell r="B1512" t="str">
            <v>Concreto autoadensável com silicato de alumínio fck = 45 MPa - confecção em central dosadora de 30 m³/h - areia e brita comerciais</v>
          </cell>
          <cell r="C1512" t="str">
            <v>m³</v>
          </cell>
          <cell r="D1512">
            <v>724.69</v>
          </cell>
          <cell r="E1512" t="e">
            <v>#N/A</v>
          </cell>
        </row>
        <row r="1513">
          <cell r="A1513">
            <v>1107912</v>
          </cell>
          <cell r="B1513" t="str">
            <v>Concreto autoadensável com silicato de alumínio fck = 50 MPa - confecção em central dosadora de 30 m³/h - areia e brita comerciais</v>
          </cell>
          <cell r="C1513" t="str">
            <v>m³</v>
          </cell>
          <cell r="D1513">
            <v>796.48</v>
          </cell>
          <cell r="E1513" t="e">
            <v>#N/A</v>
          </cell>
        </row>
        <row r="1514">
          <cell r="A1514">
            <v>1106164</v>
          </cell>
          <cell r="B1514" t="str">
            <v>Concreto ciclópico fck = 20 MPa - confecção em betoneira e lançamento manual - areia extraída, brita e pedra de mão produzidas</v>
          </cell>
          <cell r="C1514" t="str">
            <v>m³</v>
          </cell>
          <cell r="D1514">
            <v>265.01</v>
          </cell>
          <cell r="E1514" t="e">
            <v>#N/A</v>
          </cell>
        </row>
        <row r="1515">
          <cell r="A1515">
            <v>1106165</v>
          </cell>
          <cell r="B1515" t="str">
            <v>Concreto ciclópico fck = 20 MPa - confecção em betoneira e lançamento manual - areia, brita e pedra de mão comerciais</v>
          </cell>
          <cell r="C1515" t="str">
            <v>m³</v>
          </cell>
          <cell r="D1515">
            <v>419.41</v>
          </cell>
          <cell r="E1515">
            <v>413.72</v>
          </cell>
        </row>
        <row r="1516">
          <cell r="A1516">
            <v>1106156</v>
          </cell>
          <cell r="B1516" t="str">
            <v>Concreto com 10% de microssílica fck = 45 MPa - confecção em central dosadora de 30 m³/h - areia e brita comerciais</v>
          </cell>
          <cell r="C1516" t="str">
            <v>m³</v>
          </cell>
          <cell r="D1516">
            <v>573.41999999999996</v>
          </cell>
          <cell r="E1516" t="e">
            <v>#N/A</v>
          </cell>
        </row>
        <row r="1517">
          <cell r="A1517">
            <v>1107932</v>
          </cell>
          <cell r="B1517" t="str">
            <v>Concreto com 10% de microssílica fck = 50 MPa - confecção em central dosadora de 30 m³/h - areia e brita comerciais</v>
          </cell>
          <cell r="C1517" t="str">
            <v>m³</v>
          </cell>
          <cell r="D1517">
            <v>612.72</v>
          </cell>
          <cell r="E1517" t="e">
            <v>#N/A</v>
          </cell>
        </row>
        <row r="1518">
          <cell r="A1518">
            <v>1108111</v>
          </cell>
          <cell r="B1518" t="str">
            <v>Concreto com 8% de microssílica fck = 25 MPa - confecção em central dosadora de 30 m³/h - areia e brita comerciais</v>
          </cell>
          <cell r="C1518" t="str">
            <v>m³</v>
          </cell>
          <cell r="D1518">
            <v>462.23</v>
          </cell>
          <cell r="E1518" t="e">
            <v>#N/A</v>
          </cell>
        </row>
        <row r="1519">
          <cell r="A1519">
            <v>1108112</v>
          </cell>
          <cell r="B1519" t="str">
            <v>Concreto com 8% de microssílica fck = 30 MPa - confecção em central dosadora de 30 m³/h - areia e brita comerciais</v>
          </cell>
          <cell r="C1519" t="str">
            <v>m³</v>
          </cell>
          <cell r="D1519">
            <v>473.01</v>
          </cell>
          <cell r="E1519" t="e">
            <v>#N/A</v>
          </cell>
        </row>
        <row r="1520">
          <cell r="A1520">
            <v>1108113</v>
          </cell>
          <cell r="B1520" t="str">
            <v>Concreto com 8% de microssílica fck = 35 MPa - confecção em central dosadora de 30 m³/h - areia e brita comerciais</v>
          </cell>
          <cell r="C1520" t="str">
            <v>m³</v>
          </cell>
          <cell r="D1520">
            <v>500.5</v>
          </cell>
          <cell r="E1520" t="e">
            <v>#N/A</v>
          </cell>
        </row>
        <row r="1521">
          <cell r="A1521">
            <v>1108114</v>
          </cell>
          <cell r="B1521" t="str">
            <v>Concreto com 8% de microssílica fck = 40 MPa - confecção em central dosadora de 30 m³/h - areia e brita comerciais</v>
          </cell>
          <cell r="C1521" t="str">
            <v>m³</v>
          </cell>
          <cell r="D1521">
            <v>531.17999999999995</v>
          </cell>
          <cell r="E1521" t="e">
            <v>#N/A</v>
          </cell>
        </row>
        <row r="1522">
          <cell r="A1522">
            <v>1108061</v>
          </cell>
          <cell r="B1522" t="str">
            <v>Concreto com látex SBR fck = 25 MPa - confecção em betoneira e lançamento manual - areia e brita comerciais</v>
          </cell>
          <cell r="C1522" t="str">
            <v>m³</v>
          </cell>
          <cell r="D1522">
            <v>911.38</v>
          </cell>
          <cell r="E1522" t="e">
            <v>#N/A</v>
          </cell>
        </row>
        <row r="1523">
          <cell r="A1523">
            <v>1108064</v>
          </cell>
          <cell r="B1523" t="str">
            <v>Concreto com látex SBR fck = 30 MPa - confecção em betoneira e lançamento manual - areia e brita comerciais</v>
          </cell>
          <cell r="C1523" t="str">
            <v>m³</v>
          </cell>
          <cell r="D1523">
            <v>984.23</v>
          </cell>
          <cell r="E1523" t="e">
            <v>#N/A</v>
          </cell>
        </row>
        <row r="1524">
          <cell r="A1524">
            <v>1107888</v>
          </cell>
          <cell r="B1524" t="str">
            <v>Concreto fck = 15 MPa - confecção em betoneira e lançamento manual - areia e brita comerciais</v>
          </cell>
          <cell r="C1524" t="str">
            <v>m³</v>
          </cell>
          <cell r="D1524">
            <v>454.72</v>
          </cell>
          <cell r="E1524">
            <v>448.23</v>
          </cell>
        </row>
        <row r="1525">
          <cell r="A1525">
            <v>1107889</v>
          </cell>
          <cell r="B1525" t="str">
            <v>Concreto fck = 15 MPa - confecção em betoneira e lançamento manual - areia extraída e brita produzida</v>
          </cell>
          <cell r="C1525" t="str">
            <v>m³</v>
          </cell>
          <cell r="D1525">
            <v>306.55</v>
          </cell>
          <cell r="E1525" t="e">
            <v>#N/A</v>
          </cell>
        </row>
        <row r="1526">
          <cell r="A1526">
            <v>1107892</v>
          </cell>
          <cell r="B1526" t="str">
            <v>Concreto fck = 20 MPa - confecção em betoneira e lançamento manual - areia e brita comerciais</v>
          </cell>
          <cell r="C1526" t="str">
            <v>m³</v>
          </cell>
          <cell r="D1526">
            <v>473.92</v>
          </cell>
          <cell r="E1526">
            <v>467.33</v>
          </cell>
        </row>
        <row r="1527">
          <cell r="A1527">
            <v>1107891</v>
          </cell>
          <cell r="B1527" t="str">
            <v>Concreto fck = 20 MPa - confecção em betoneira e lançamento manual - areia extraída e brita produzida</v>
          </cell>
          <cell r="C1527" t="str">
            <v>m³</v>
          </cell>
          <cell r="D1527">
            <v>327.77</v>
          </cell>
          <cell r="E1527" t="e">
            <v>#N/A</v>
          </cell>
        </row>
        <row r="1528">
          <cell r="A1528">
            <v>1107928</v>
          </cell>
          <cell r="B1528" t="str">
            <v>Concreto fck = 20 MPa - confecção em central dosadora de 30 m³/h - areia e brita comerciais</v>
          </cell>
          <cell r="C1528" t="str">
            <v>m³</v>
          </cell>
          <cell r="D1528">
            <v>408.27</v>
          </cell>
          <cell r="E1528">
            <v>407.38</v>
          </cell>
        </row>
        <row r="1529">
          <cell r="A1529">
            <v>1107929</v>
          </cell>
          <cell r="B1529" t="str">
            <v>Concreto fck = 20 MPa - confecção em central dosadora de 30 m³/h - areia extraída e brita produzida</v>
          </cell>
          <cell r="C1529" t="str">
            <v>m³</v>
          </cell>
          <cell r="D1529">
            <v>261.62</v>
          </cell>
          <cell r="E1529" t="e">
            <v>#N/A</v>
          </cell>
        </row>
        <row r="1530">
          <cell r="A1530">
            <v>1106109</v>
          </cell>
          <cell r="B1530" t="str">
            <v>Concreto fck = 20 MPa - confecção em central dosadora de 40 m³/h - areia e brita comerciais</v>
          </cell>
          <cell r="C1530" t="str">
            <v>m³</v>
          </cell>
          <cell r="D1530">
            <v>377.26</v>
          </cell>
          <cell r="E1530" t="e">
            <v>#N/A</v>
          </cell>
        </row>
        <row r="1531">
          <cell r="A1531">
            <v>1106117</v>
          </cell>
          <cell r="B1531" t="str">
            <v>Concreto fck = 20 MPa - confecção em central dosadora de 40 m³/h - areia extraída e brita produzida</v>
          </cell>
          <cell r="C1531" t="str">
            <v>m³</v>
          </cell>
          <cell r="D1531">
            <v>230.61</v>
          </cell>
          <cell r="E1531" t="e">
            <v>#N/A</v>
          </cell>
        </row>
        <row r="1532">
          <cell r="A1532">
            <v>1107896</v>
          </cell>
          <cell r="B1532" t="str">
            <v>Concreto fck = 25 MPa - confecção em betoneira e lançamento manual - areia e brita comerciais</v>
          </cell>
          <cell r="C1532" t="str">
            <v>m³</v>
          </cell>
          <cell r="D1532">
            <v>495.44</v>
          </cell>
          <cell r="E1532">
            <v>488.75</v>
          </cell>
        </row>
        <row r="1533">
          <cell r="A1533">
            <v>1107895</v>
          </cell>
          <cell r="B1533" t="str">
            <v>Concreto fck = 25 MPa - confecção em betoneira e lançamento manual - areia extraída e brita produzida</v>
          </cell>
          <cell r="C1533" t="str">
            <v>m³</v>
          </cell>
          <cell r="D1533">
            <v>351.57</v>
          </cell>
          <cell r="E1533" t="e">
            <v>#N/A</v>
          </cell>
        </row>
        <row r="1534">
          <cell r="A1534">
            <v>1119528</v>
          </cell>
          <cell r="B1534" t="str">
            <v>Concreto fck = 25 MPa - confecção em central dosadora de 30 m³/h - areia e brita comerciais</v>
          </cell>
          <cell r="C1534" t="str">
            <v>m³</v>
          </cell>
          <cell r="D1534">
            <v>422.62</v>
          </cell>
          <cell r="E1534">
            <v>421.69</v>
          </cell>
        </row>
        <row r="1535">
          <cell r="A1535">
            <v>1106135</v>
          </cell>
          <cell r="B1535" t="str">
            <v>Concreto fck = 25 MPa - confecção em central dosadora de 30 m³/h - areia extraída e brita produzida</v>
          </cell>
          <cell r="C1535" t="str">
            <v>m³</v>
          </cell>
          <cell r="D1535">
            <v>277.52999999999997</v>
          </cell>
          <cell r="E1535" t="e">
            <v>#N/A</v>
          </cell>
        </row>
        <row r="1536">
          <cell r="A1536">
            <v>1106136</v>
          </cell>
          <cell r="B1536" t="str">
            <v>Concreto fck = 25 MPa - confecção em central dosadora de 40 m³/h - areia e brita comerciais</v>
          </cell>
          <cell r="C1536" t="str">
            <v>m³</v>
          </cell>
          <cell r="D1536">
            <v>389.39</v>
          </cell>
          <cell r="E1536" t="e">
            <v>#N/A</v>
          </cell>
        </row>
        <row r="1537">
          <cell r="A1537">
            <v>1106137</v>
          </cell>
          <cell r="B1537" t="str">
            <v>Concreto fck = 25 MPa - confecção em central dosadora de 40 m³/h - areia extraída e brita produzida</v>
          </cell>
          <cell r="C1537" t="str">
            <v>m³</v>
          </cell>
          <cell r="D1537">
            <v>244.3</v>
          </cell>
          <cell r="E1537" t="e">
            <v>#N/A</v>
          </cell>
        </row>
        <row r="1538">
          <cell r="A1538">
            <v>1116127</v>
          </cell>
          <cell r="B1538" t="str">
            <v>Concreto fck = 25 MPa para pré-moldados (mourões) - confecção em betoneira e lançamento manual - areia e brita comerciais</v>
          </cell>
          <cell r="C1538" t="str">
            <v>m³</v>
          </cell>
          <cell r="D1538">
            <v>514.70000000000005</v>
          </cell>
          <cell r="E1538" t="e">
            <v>#N/A</v>
          </cell>
        </row>
        <row r="1539">
          <cell r="A1539">
            <v>1116126</v>
          </cell>
          <cell r="B1539" t="str">
            <v>Concreto fck = 25 MPa para pré-moldados (mourões) - confecção em betoneira e lançamento manual - areia extraída e brita produzida</v>
          </cell>
          <cell r="C1539" t="str">
            <v>m³</v>
          </cell>
          <cell r="D1539">
            <v>378.54</v>
          </cell>
          <cell r="E1539" t="e">
            <v>#N/A</v>
          </cell>
        </row>
        <row r="1540">
          <cell r="A1540">
            <v>1107900</v>
          </cell>
          <cell r="B1540" t="str">
            <v>Concreto fck = 30 MPa - confecção em betoneira e lançamento manual - areia e brita comerciais</v>
          </cell>
          <cell r="C1540" t="str">
            <v>m³</v>
          </cell>
          <cell r="D1540">
            <v>519.41</v>
          </cell>
          <cell r="E1540" t="e">
            <v>#N/A</v>
          </cell>
        </row>
        <row r="1541">
          <cell r="A1541">
            <v>1107899</v>
          </cell>
          <cell r="B1541" t="str">
            <v>Concreto fck = 30 MPa - confecção em betoneira e lançamento manual - areia extraída e brita produzida</v>
          </cell>
          <cell r="C1541" t="str">
            <v>m³</v>
          </cell>
          <cell r="D1541">
            <v>378.07</v>
          </cell>
          <cell r="E1541" t="e">
            <v>#N/A</v>
          </cell>
        </row>
        <row r="1542">
          <cell r="A1542">
            <v>1107890</v>
          </cell>
          <cell r="B1542" t="str">
            <v>Concreto fck = 30 MPa - confecção em central dosadora de 30 m³/h - areia e brita comerciais</v>
          </cell>
          <cell r="C1542" t="str">
            <v>m³</v>
          </cell>
          <cell r="D1542">
            <v>441.34</v>
          </cell>
          <cell r="E1542">
            <v>440.38</v>
          </cell>
        </row>
        <row r="1543">
          <cell r="A1543">
            <v>1106138</v>
          </cell>
          <cell r="B1543" t="str">
            <v>Concreto fck = 30 MPa - confecção em central dosadora de 30 m³/h - areia extraída e brita produzida</v>
          </cell>
          <cell r="C1543" t="str">
            <v>m³</v>
          </cell>
          <cell r="D1543">
            <v>298.3</v>
          </cell>
          <cell r="E1543" t="e">
            <v>#N/A</v>
          </cell>
        </row>
        <row r="1544">
          <cell r="A1544">
            <v>1106139</v>
          </cell>
          <cell r="B1544" t="str">
            <v>Concreto fck = 30 MPa - confecção em central dosadora de 40 m³/h - areia e brita comerciais</v>
          </cell>
          <cell r="C1544" t="str">
            <v>m³</v>
          </cell>
          <cell r="D1544">
            <v>405.28</v>
          </cell>
          <cell r="E1544" t="e">
            <v>#N/A</v>
          </cell>
        </row>
        <row r="1545">
          <cell r="A1545">
            <v>1106140</v>
          </cell>
          <cell r="B1545" t="str">
            <v>Concreto fck = 30 MPa - confecção em central dosadora de 40 m³/h - areia extraída e brita produzida</v>
          </cell>
          <cell r="C1545" t="str">
            <v>m³</v>
          </cell>
          <cell r="D1545">
            <v>262.24</v>
          </cell>
          <cell r="E1545" t="e">
            <v>#N/A</v>
          </cell>
        </row>
        <row r="1546">
          <cell r="A1546">
            <v>1107904</v>
          </cell>
          <cell r="B1546" t="str">
            <v>Concreto fck = 35 MPa - confecção em betoneira e lançamento manual - areia e brita comerciais</v>
          </cell>
          <cell r="C1546" t="str">
            <v>m³</v>
          </cell>
          <cell r="D1546">
            <v>546.25</v>
          </cell>
          <cell r="E1546" t="e">
            <v>#N/A</v>
          </cell>
        </row>
        <row r="1547">
          <cell r="A1547">
            <v>1107903</v>
          </cell>
          <cell r="B1547" t="str">
            <v>Concreto fck = 35 MPa - confecção em betoneira e lançamento manual - areia extraída e brita produzida</v>
          </cell>
          <cell r="C1547" t="str">
            <v>m³</v>
          </cell>
          <cell r="D1547">
            <v>407.75</v>
          </cell>
          <cell r="E1547" t="e">
            <v>#N/A</v>
          </cell>
        </row>
        <row r="1548">
          <cell r="A1548">
            <v>1107908</v>
          </cell>
          <cell r="B1548" t="str">
            <v>Concreto fck = 40 MPa - confecção em betoneira e lançamento manual - areia e brita comerciais</v>
          </cell>
          <cell r="C1548" t="str">
            <v>m³</v>
          </cell>
          <cell r="D1548">
            <v>576.15</v>
          </cell>
          <cell r="E1548" t="e">
            <v>#N/A</v>
          </cell>
        </row>
        <row r="1549">
          <cell r="A1549">
            <v>1107907</v>
          </cell>
          <cell r="B1549" t="str">
            <v>Concreto fck = 40 MPa - confecção em betoneira e lançamento manual - areia extraída e brita produzida</v>
          </cell>
          <cell r="C1549" t="str">
            <v>m³</v>
          </cell>
          <cell r="D1549">
            <v>440.82</v>
          </cell>
          <cell r="E1549" t="e">
            <v>#N/A</v>
          </cell>
        </row>
        <row r="1550">
          <cell r="A1550">
            <v>1107871</v>
          </cell>
          <cell r="B1550" t="str">
            <v>Concreto fctm,k = 4,5 MPa - confecção em central dosadora de 30 m³/h - areia e brita comerciais</v>
          </cell>
          <cell r="C1550" t="str">
            <v>m³</v>
          </cell>
          <cell r="D1550">
            <v>474.28</v>
          </cell>
          <cell r="E1550" t="e">
            <v>#N/A</v>
          </cell>
        </row>
        <row r="1551">
          <cell r="A1551">
            <v>1107870</v>
          </cell>
          <cell r="B1551" t="str">
            <v>Concreto fctm,k = 4,5 MPa - confecção em central dosadora de 30 m³/h - areia extraída e brita produzida</v>
          </cell>
          <cell r="C1551" t="str">
            <v>m³</v>
          </cell>
          <cell r="D1551">
            <v>334.83</v>
          </cell>
          <cell r="E1551" t="e">
            <v>#N/A</v>
          </cell>
        </row>
        <row r="1552">
          <cell r="A1552">
            <v>1106057</v>
          </cell>
          <cell r="B1552" t="str">
            <v>Concreto magro - confecção em betoneira e lançamento manual - areia e brita comerciais</v>
          </cell>
          <cell r="C1552" t="str">
            <v>m³</v>
          </cell>
          <cell r="D1552">
            <v>461.55</v>
          </cell>
          <cell r="E1552">
            <v>454.97</v>
          </cell>
        </row>
        <row r="1553">
          <cell r="A1553">
            <v>1106058</v>
          </cell>
          <cell r="B1553" t="str">
            <v>Concreto magro - confecção em betoneira e lançamento manual - areia extraída e brita produzida</v>
          </cell>
          <cell r="C1553" t="str">
            <v>m³</v>
          </cell>
          <cell r="D1553">
            <v>320.33</v>
          </cell>
          <cell r="E1553" t="e">
            <v>#N/A</v>
          </cell>
        </row>
        <row r="1554">
          <cell r="A1554">
            <v>1106380</v>
          </cell>
          <cell r="B1554" t="str">
            <v>Concreto para bombeamento fck = 25 MPa - confecção em central dosadora de 30 m³/h - areia e brita comerciais</v>
          </cell>
          <cell r="C1554" t="str">
            <v>m³</v>
          </cell>
          <cell r="D1554">
            <v>448.31</v>
          </cell>
          <cell r="E1554" t="e">
            <v>#N/A</v>
          </cell>
        </row>
        <row r="1555">
          <cell r="A1555">
            <v>1106378</v>
          </cell>
          <cell r="B1555" t="str">
            <v>Concreto para bombeamento fck = 25 MPa - confecção em central dosadora de 30 m³/h - areia extraída e brita produzida</v>
          </cell>
          <cell r="C1555" t="str">
            <v>m³</v>
          </cell>
          <cell r="D1555">
            <v>310.73</v>
          </cell>
          <cell r="E1555" t="e">
            <v>#N/A</v>
          </cell>
        </row>
        <row r="1556">
          <cell r="A1556">
            <v>1116263</v>
          </cell>
          <cell r="B1556" t="str">
            <v>Concreto para bombeamento fck = 25 MPa - confecção em central dosadora de 40 m³/h - areia e brita comerciais</v>
          </cell>
          <cell r="C1556" t="str">
            <v>m³</v>
          </cell>
          <cell r="D1556">
            <v>410.39</v>
          </cell>
          <cell r="E1556" t="e">
            <v>#N/A</v>
          </cell>
        </row>
        <row r="1557">
          <cell r="A1557">
            <v>1116267</v>
          </cell>
          <cell r="B1557" t="str">
            <v>Concreto para bombeamento fck = 25 MPa - confecção em central dosadora de 40 m³/h - areia extraída e brita produzida</v>
          </cell>
          <cell r="C1557" t="str">
            <v>m³</v>
          </cell>
          <cell r="D1557">
            <v>272.82</v>
          </cell>
          <cell r="E1557" t="e">
            <v>#N/A</v>
          </cell>
        </row>
        <row r="1558">
          <cell r="A1558">
            <v>1106280</v>
          </cell>
          <cell r="B1558" t="str">
            <v>Concreto para bombeamento fck = 30 MPa - confecção em central dosadora de 30 m³/h - areia e brita comerciais</v>
          </cell>
          <cell r="C1558" t="str">
            <v>m³</v>
          </cell>
          <cell r="D1558">
            <v>470.33</v>
          </cell>
          <cell r="E1558" t="e">
            <v>#N/A</v>
          </cell>
        </row>
        <row r="1559">
          <cell r="A1559">
            <v>1106289</v>
          </cell>
          <cell r="B1559" t="str">
            <v>Concreto para bombeamento fck = 30 MPa - confecção em central dosadora de 30 m³/h - areia extraída e brita produzida</v>
          </cell>
          <cell r="C1559" t="str">
            <v>m³</v>
          </cell>
          <cell r="D1559">
            <v>335.13</v>
          </cell>
          <cell r="E1559" t="e">
            <v>#N/A</v>
          </cell>
        </row>
        <row r="1560">
          <cell r="A1560">
            <v>1116264</v>
          </cell>
          <cell r="B1560" t="str">
            <v>Concreto para bombeamento fck = 30 MPa - confecção em central dosadora de 40 m³/h - areia e brita comerciais</v>
          </cell>
          <cell r="C1560" t="str">
            <v>m³</v>
          </cell>
          <cell r="D1560">
            <v>429.11</v>
          </cell>
          <cell r="E1560" t="e">
            <v>#N/A</v>
          </cell>
        </row>
        <row r="1561">
          <cell r="A1561">
            <v>1116268</v>
          </cell>
          <cell r="B1561" t="str">
            <v>Concreto para bombeamento fck = 30 MPa - confecção em central dosadora de 40 m³/h - areia extraída e brita produzida</v>
          </cell>
          <cell r="C1561" t="str">
            <v>m³</v>
          </cell>
          <cell r="D1561">
            <v>293.92</v>
          </cell>
          <cell r="E1561" t="e">
            <v>#N/A</v>
          </cell>
        </row>
        <row r="1562">
          <cell r="A1562">
            <v>1106281</v>
          </cell>
          <cell r="B1562" t="str">
            <v>Concreto para bombeamento fck = 35 MPa - confecção em central dosadora de 30 m³/h - areia e brita comerciais</v>
          </cell>
          <cell r="C1562" t="str">
            <v>m³</v>
          </cell>
          <cell r="D1562">
            <v>498.69</v>
          </cell>
          <cell r="E1562" t="e">
            <v>#N/A</v>
          </cell>
        </row>
        <row r="1563">
          <cell r="A1563">
            <v>1106382</v>
          </cell>
          <cell r="B1563" t="str">
            <v>Concreto para bombeamento fck = 35 MPa - confecção em central dosadora de 30 m³/h - areia extraída e brita produzida</v>
          </cell>
          <cell r="C1563" t="str">
            <v>m³</v>
          </cell>
          <cell r="D1563">
            <v>366.56</v>
          </cell>
          <cell r="E1563" t="e">
            <v>#N/A</v>
          </cell>
        </row>
        <row r="1564">
          <cell r="A1564">
            <v>1116265</v>
          </cell>
          <cell r="B1564" t="str">
            <v>Concreto para bombeamento fck = 35 MPa - confecção em central dosadora de 40 m³/h - areia e brita comerciais</v>
          </cell>
          <cell r="C1564" t="str">
            <v>m³</v>
          </cell>
          <cell r="D1564">
            <v>453.15</v>
          </cell>
          <cell r="E1564" t="e">
            <v>#N/A</v>
          </cell>
        </row>
        <row r="1565">
          <cell r="A1565">
            <v>1116269</v>
          </cell>
          <cell r="B1565" t="str">
            <v>Concreto para bombeamento fck = 35 MPa - confecção em central dosadora de 40 m³/h - areia extraída e brita produzida</v>
          </cell>
          <cell r="C1565" t="str">
            <v>m³</v>
          </cell>
          <cell r="D1565">
            <v>321.02</v>
          </cell>
          <cell r="E1565" t="e">
            <v>#N/A</v>
          </cell>
        </row>
        <row r="1566">
          <cell r="A1566">
            <v>1106282</v>
          </cell>
          <cell r="B1566" t="str">
            <v>Concreto para bombeamento fck = 40 MPa - confecção em central dosadora de 30 m³/h - areia e brita comerciais</v>
          </cell>
          <cell r="C1566" t="str">
            <v>m³</v>
          </cell>
          <cell r="D1566">
            <v>530.35</v>
          </cell>
          <cell r="E1566" t="e">
            <v>#N/A</v>
          </cell>
        </row>
        <row r="1567">
          <cell r="A1567">
            <v>1106384</v>
          </cell>
          <cell r="B1567" t="str">
            <v>Concreto para bombeamento fck = 40 MPa - confecção em central dosadora de 30 m³/h - areia extraída e brita produzida</v>
          </cell>
          <cell r="C1567" t="str">
            <v>m³</v>
          </cell>
          <cell r="D1567">
            <v>401.65</v>
          </cell>
          <cell r="E1567" t="e">
            <v>#N/A</v>
          </cell>
        </row>
        <row r="1568">
          <cell r="A1568">
            <v>1116266</v>
          </cell>
          <cell r="B1568" t="str">
            <v>Concreto para bombeamento fck = 40 MPa - confecção em central dosadora de 40 m³/h - areia e brita comerciais</v>
          </cell>
          <cell r="C1568" t="str">
            <v>m³</v>
          </cell>
          <cell r="D1568">
            <v>480.02</v>
          </cell>
          <cell r="E1568" t="e">
            <v>#N/A</v>
          </cell>
        </row>
        <row r="1569">
          <cell r="A1569">
            <v>1116270</v>
          </cell>
          <cell r="B1569" t="str">
            <v>Concreto para bombeamento fck = 40 MPa - confecção em central dosadora de 40 m³/h - areia extraída e brita produzida</v>
          </cell>
          <cell r="C1569" t="str">
            <v>m³</v>
          </cell>
          <cell r="D1569">
            <v>351.32</v>
          </cell>
          <cell r="E1569" t="e">
            <v>#N/A</v>
          </cell>
        </row>
        <row r="1570">
          <cell r="A1570">
            <v>1107868</v>
          </cell>
          <cell r="B1570" t="str">
            <v>Concreto para sub-base adensado por vibração fck = 7,5 MPa - confecção em central dosadora de 30 m³/h - areia e brita comerciais</v>
          </cell>
          <cell r="C1570" t="str">
            <v>m³</v>
          </cell>
          <cell r="D1570">
            <v>360.65</v>
          </cell>
          <cell r="E1570" t="e">
            <v>#N/A</v>
          </cell>
        </row>
        <row r="1571">
          <cell r="A1571">
            <v>1107869</v>
          </cell>
          <cell r="B1571" t="str">
            <v>Concreto para sub-base adensado por vibração fck = 7,5 MPa - confecção em central dosadora de 30 m³/h - areia extraída e brita produzida</v>
          </cell>
          <cell r="C1571" t="str">
            <v>m³</v>
          </cell>
          <cell r="D1571">
            <v>208.79</v>
          </cell>
          <cell r="E1571" t="e">
            <v>#N/A</v>
          </cell>
        </row>
        <row r="1572">
          <cell r="A1572">
            <v>1103853</v>
          </cell>
          <cell r="B1572" t="str">
            <v>Concreto poroso para tubos de drenagem fck = 25 MPa - confecção em betoneira e lançamento manual - areia e brita comerciais</v>
          </cell>
          <cell r="C1572" t="str">
            <v>m³</v>
          </cell>
          <cell r="D1572">
            <v>459.45</v>
          </cell>
          <cell r="E1572" t="e">
            <v>#N/A</v>
          </cell>
        </row>
        <row r="1573">
          <cell r="A1573">
            <v>1103852</v>
          </cell>
          <cell r="B1573" t="str">
            <v>Concreto poroso para tubos de drenagem fck = 25 MPa - confecção em betoneira e lançamento manual - areia extraída e brita produzida</v>
          </cell>
          <cell r="C1573" t="str">
            <v>m³</v>
          </cell>
          <cell r="D1573">
            <v>363.18</v>
          </cell>
          <cell r="E1573" t="e">
            <v>#N/A</v>
          </cell>
        </row>
        <row r="1574">
          <cell r="A1574">
            <v>1106284</v>
          </cell>
          <cell r="B1574" t="str">
            <v>Concreto submerso fck = 20 MPa - confecção em central dosadora de 30 m³/h - areia e brita comerciais</v>
          </cell>
          <cell r="C1574" t="str">
            <v>m³</v>
          </cell>
          <cell r="D1574">
            <v>471.43</v>
          </cell>
          <cell r="E1574" t="e">
            <v>#N/A</v>
          </cell>
        </row>
        <row r="1575">
          <cell r="A1575">
            <v>1108116</v>
          </cell>
          <cell r="B1575" t="str">
            <v>Concreto submerso fck = 25 MPa - confecção em central dosadora de 30 m³/h - areia e brita comerciais</v>
          </cell>
          <cell r="C1575" t="str">
            <v>m³</v>
          </cell>
          <cell r="D1575">
            <v>476.49</v>
          </cell>
          <cell r="E1575" t="e">
            <v>#N/A</v>
          </cell>
        </row>
        <row r="1576">
          <cell r="A1576">
            <v>1108118</v>
          </cell>
          <cell r="B1576" t="str">
            <v>Concreto submerso fck = 30 MPa - confecção em central dosadora de 30 m³/h - areia e brita comerciais</v>
          </cell>
          <cell r="C1576" t="str">
            <v>m³</v>
          </cell>
          <cell r="D1576">
            <v>499.95</v>
          </cell>
          <cell r="E1576" t="e">
            <v>#N/A</v>
          </cell>
        </row>
        <row r="1577">
          <cell r="A1577">
            <v>1106158</v>
          </cell>
          <cell r="B1577" t="str">
            <v>Concreto submerso fck = 35 MPa - confecção em central dosadora de 30 m³/h - areia e brita comerciais</v>
          </cell>
          <cell r="C1577" t="str">
            <v>m³</v>
          </cell>
          <cell r="D1577">
            <v>531.47</v>
          </cell>
          <cell r="E1577" t="e">
            <v>#N/A</v>
          </cell>
        </row>
        <row r="1578">
          <cell r="A1578">
            <v>1108120</v>
          </cell>
          <cell r="B1578" t="str">
            <v>Concreto submerso fck = 40 MPa - confecção em central dosadora de 30 m³/h - areia e brita comerciais</v>
          </cell>
          <cell r="C1578" t="str">
            <v>m³</v>
          </cell>
          <cell r="D1578">
            <v>566.69000000000005</v>
          </cell>
          <cell r="E1578" t="e">
            <v>#N/A</v>
          </cell>
        </row>
        <row r="1579">
          <cell r="A1579">
            <v>1106050</v>
          </cell>
          <cell r="B1579" t="str">
            <v>Lançamento livre de concreto usinado por meio de caminhão betoneira - confecção em central dosadora de 30 m³/h</v>
          </cell>
          <cell r="C1579" t="str">
            <v>m³</v>
          </cell>
          <cell r="D1579">
            <v>48.48</v>
          </cell>
          <cell r="E1579" t="e">
            <v>#N/A</v>
          </cell>
        </row>
        <row r="1580">
          <cell r="A1580">
            <v>1106051</v>
          </cell>
          <cell r="B1580" t="str">
            <v>Lançamento livre de concreto usinado por meio de caminhão betoneira - confecção em central dosadora de 40 m³/h</v>
          </cell>
          <cell r="C1580" t="str">
            <v>m³</v>
          </cell>
          <cell r="D1580">
            <v>40.5</v>
          </cell>
          <cell r="E1580" t="e">
            <v>#N/A</v>
          </cell>
        </row>
        <row r="1581">
          <cell r="A1581">
            <v>1106061</v>
          </cell>
          <cell r="B1581" t="str">
            <v>Lançamento manual de concreto usinado - confecção em central dosadora de 30 m³/h</v>
          </cell>
          <cell r="C1581" t="str">
            <v>m³</v>
          </cell>
          <cell r="D1581">
            <v>56.43</v>
          </cell>
          <cell r="E1581" t="e">
            <v>#N/A</v>
          </cell>
        </row>
        <row r="1582">
          <cell r="A1582">
            <v>1106087</v>
          </cell>
          <cell r="B1582" t="str">
            <v>Lançamento manual de concreto usinado - confecção em central dosadora de 40 m³/h</v>
          </cell>
          <cell r="C1582" t="str">
            <v>m³</v>
          </cell>
          <cell r="D1582">
            <v>48.71</v>
          </cell>
          <cell r="E1582" t="e">
            <v>#N/A</v>
          </cell>
        </row>
        <row r="1583">
          <cell r="A1583">
            <v>1107860</v>
          </cell>
          <cell r="B1583" t="str">
            <v>Lançamento mecânico de concreto com bomba lança sobre chassi com capacidade de 50 m³/h - confecção em central dosadora de 40 m³/h</v>
          </cell>
          <cell r="C1583" t="str">
            <v>m³</v>
          </cell>
          <cell r="D1583">
            <v>56.83</v>
          </cell>
          <cell r="E1583" t="e">
            <v>#N/A</v>
          </cell>
        </row>
        <row r="1584">
          <cell r="A1584">
            <v>1106088</v>
          </cell>
          <cell r="B1584" t="str">
            <v>Lançamento mecânico de concreto com bomba rebocável com capacidade de 30 m³/h - confecção em central dosadora de 30 m³/h</v>
          </cell>
          <cell r="C1584" t="str">
            <v>m³</v>
          </cell>
          <cell r="D1584">
            <v>59.77</v>
          </cell>
          <cell r="E1584" t="e">
            <v>#N/A</v>
          </cell>
        </row>
        <row r="1585">
          <cell r="A1585">
            <v>1106128</v>
          </cell>
          <cell r="B1585" t="str">
            <v>Lançamento mecânico de concreto com bomba rebocável com capacidade de 41 m³/h - confecção em central dosadora de 40 m³/h</v>
          </cell>
          <cell r="C1585" t="str">
            <v>m³</v>
          </cell>
          <cell r="D1585">
            <v>49.17</v>
          </cell>
          <cell r="E1585" t="e">
            <v>#N/A</v>
          </cell>
        </row>
        <row r="1586">
          <cell r="A1586">
            <v>1108056</v>
          </cell>
          <cell r="B1586" t="str">
            <v>Microconcreto autoadensável para reparos e grauteamento - confecção em misturador e lançamento manual</v>
          </cell>
          <cell r="C1586" t="str">
            <v>m³</v>
          </cell>
          <cell r="D1586">
            <v>3064.18</v>
          </cell>
          <cell r="E1586" t="e">
            <v>#N/A</v>
          </cell>
        </row>
        <row r="1587">
          <cell r="A1587">
            <v>1108059</v>
          </cell>
          <cell r="B1587" t="str">
            <v>Microconcreto para reparos e grauteamento - confecção em misturador e lançamento manual</v>
          </cell>
          <cell r="C1587" t="str">
            <v>m³</v>
          </cell>
          <cell r="D1587">
            <v>3963.69</v>
          </cell>
          <cell r="E1587" t="e">
            <v>#N/A</v>
          </cell>
        </row>
        <row r="1588">
          <cell r="A1588">
            <v>1207700</v>
          </cell>
          <cell r="B1588" t="str">
            <v>Concreto fck = 20 MPa para projeção via seca - confecção em betoneira - areia e brita comerciais</v>
          </cell>
          <cell r="C1588" t="str">
            <v>m³</v>
          </cell>
          <cell r="D1588">
            <v>576.91999999999996</v>
          </cell>
          <cell r="E1588" t="e">
            <v>#N/A</v>
          </cell>
        </row>
        <row r="1589">
          <cell r="A1589">
            <v>1207701</v>
          </cell>
          <cell r="B1589" t="str">
            <v>Concreto fck = 25 MPa para projeção via seca - confecção em betoneira - areia e brita comerciais</v>
          </cell>
          <cell r="C1589" t="str">
            <v>m³</v>
          </cell>
          <cell r="D1589">
            <v>612.79999999999995</v>
          </cell>
          <cell r="E1589" t="e">
            <v>#N/A</v>
          </cell>
        </row>
        <row r="1590">
          <cell r="A1590">
            <v>1207702</v>
          </cell>
          <cell r="B1590" t="str">
            <v>Concreto fck = 30 MPa para projeção via seca - confecção em betoneira - areia e brita comerciais</v>
          </cell>
          <cell r="C1590" t="str">
            <v>m³</v>
          </cell>
          <cell r="D1590">
            <v>652.95000000000005</v>
          </cell>
          <cell r="E1590" t="e">
            <v>#N/A</v>
          </cell>
        </row>
        <row r="1591">
          <cell r="A1591">
            <v>1207708</v>
          </cell>
          <cell r="B1591" t="str">
            <v>Concreto fck = 30 MPa para projeção via úmida - confecção em central dosadora de 30 m³/h - areia e brita comerciais</v>
          </cell>
          <cell r="C1591" t="str">
            <v>m³</v>
          </cell>
          <cell r="D1591">
            <v>590.88</v>
          </cell>
          <cell r="E1591" t="e">
            <v>#N/A</v>
          </cell>
        </row>
        <row r="1592">
          <cell r="A1592">
            <v>1207703</v>
          </cell>
          <cell r="B1592" t="str">
            <v>Concreto fck = 40 MPa para projeção via seca - confecção em betoneira - areia e brita comerciais</v>
          </cell>
          <cell r="C1592" t="str">
            <v>m³</v>
          </cell>
          <cell r="D1592">
            <v>748.07</v>
          </cell>
          <cell r="E1592" t="e">
            <v>#N/A</v>
          </cell>
        </row>
        <row r="1593">
          <cell r="A1593">
            <v>1207709</v>
          </cell>
          <cell r="B1593" t="str">
            <v>Concreto fck = 40 MPa para projeção via úmida - confecção em central dosadora de 30 m³/h - areia e brita comerciais</v>
          </cell>
          <cell r="C1593" t="str">
            <v>m³</v>
          </cell>
          <cell r="D1593">
            <v>678.09</v>
          </cell>
          <cell r="E1593" t="e">
            <v>#N/A</v>
          </cell>
        </row>
        <row r="1594">
          <cell r="A1594">
            <v>1207710</v>
          </cell>
          <cell r="B1594" t="str">
            <v>Concreto projetado via seca fck = 20 MPa aplicado em pisos</v>
          </cell>
          <cell r="C1594" t="str">
            <v>m³</v>
          </cell>
          <cell r="D1594">
            <v>889.62</v>
          </cell>
          <cell r="E1594" t="e">
            <v>#N/A</v>
          </cell>
        </row>
        <row r="1595">
          <cell r="A1595">
            <v>1207711</v>
          </cell>
          <cell r="B1595" t="str">
            <v>Concreto projetado via seca fck = 20 MPa aplicado em superfícies inclinadas e verticais</v>
          </cell>
          <cell r="C1595" t="str">
            <v>m³</v>
          </cell>
          <cell r="D1595">
            <v>1110.6500000000001</v>
          </cell>
          <cell r="E1595" t="e">
            <v>#N/A</v>
          </cell>
        </row>
        <row r="1596">
          <cell r="A1596">
            <v>1207713</v>
          </cell>
          <cell r="B1596" t="str">
            <v>Concreto projetado via seca fck = 20 MPa aplicado em teto</v>
          </cell>
          <cell r="C1596" t="str">
            <v>m³</v>
          </cell>
          <cell r="D1596">
            <v>1685.74</v>
          </cell>
          <cell r="E1596" t="e">
            <v>#N/A</v>
          </cell>
        </row>
        <row r="1597">
          <cell r="A1597">
            <v>1207714</v>
          </cell>
          <cell r="B1597" t="str">
            <v>Concreto projetado via seca fck = 25 MPa aplicado em pisos</v>
          </cell>
          <cell r="C1597" t="str">
            <v>m³</v>
          </cell>
          <cell r="D1597">
            <v>931.83</v>
          </cell>
          <cell r="E1597" t="e">
            <v>#N/A</v>
          </cell>
        </row>
        <row r="1598">
          <cell r="A1598">
            <v>1207715</v>
          </cell>
          <cell r="B1598" t="str">
            <v>Concreto projetado via seca fck = 25 MPa aplicado em superfícies inclinadas e verticais</v>
          </cell>
          <cell r="C1598" t="str">
            <v>m³</v>
          </cell>
          <cell r="D1598">
            <v>1161.9100000000001</v>
          </cell>
          <cell r="E1598" t="e">
            <v>#N/A</v>
          </cell>
        </row>
        <row r="1599">
          <cell r="A1599">
            <v>1207717</v>
          </cell>
          <cell r="B1599" t="str">
            <v>Concreto projetado via seca fck = 25 MPa aplicado em teto</v>
          </cell>
          <cell r="C1599" t="str">
            <v>m³</v>
          </cell>
          <cell r="D1599">
            <v>1757.5</v>
          </cell>
          <cell r="E1599" t="e">
            <v>#N/A</v>
          </cell>
        </row>
        <row r="1600">
          <cell r="A1600">
            <v>1207718</v>
          </cell>
          <cell r="B1600" t="str">
            <v>Concreto projetado via seca fck = 30 MPa aplicado em pisos</v>
          </cell>
          <cell r="C1600" t="str">
            <v>m³</v>
          </cell>
          <cell r="D1600">
            <v>979.06</v>
          </cell>
          <cell r="E1600" t="e">
            <v>#N/A</v>
          </cell>
        </row>
        <row r="1601">
          <cell r="A1601">
            <v>1207719</v>
          </cell>
          <cell r="B1601" t="str">
            <v>Concreto projetado via seca fck = 30 MPa aplicado em superfícies inclinadas e verticais</v>
          </cell>
          <cell r="C1601" t="str">
            <v>m³</v>
          </cell>
          <cell r="D1601">
            <v>1219.27</v>
          </cell>
          <cell r="E1601" t="e">
            <v>#N/A</v>
          </cell>
        </row>
        <row r="1602">
          <cell r="A1602">
            <v>1207721</v>
          </cell>
          <cell r="B1602" t="str">
            <v>Concreto projetado via seca fck = 30 MPa aplicado em teto</v>
          </cell>
          <cell r="C1602" t="str">
            <v>m³</v>
          </cell>
          <cell r="D1602">
            <v>1837.8</v>
          </cell>
          <cell r="E1602" t="e">
            <v>#N/A</v>
          </cell>
        </row>
        <row r="1603">
          <cell r="A1603">
            <v>1207722</v>
          </cell>
          <cell r="B1603" t="str">
            <v>Concreto projetado via seca fck = 40 MPa aplicado em pisos</v>
          </cell>
          <cell r="C1603" t="str">
            <v>m³</v>
          </cell>
          <cell r="D1603">
            <v>1090.97</v>
          </cell>
          <cell r="E1603" t="e">
            <v>#N/A</v>
          </cell>
        </row>
        <row r="1604">
          <cell r="A1604">
            <v>1207723</v>
          </cell>
          <cell r="B1604" t="str">
            <v>Concreto projetado via seca fck = 40 MPa aplicado em superfícies inclinadas e verticais</v>
          </cell>
          <cell r="C1604" t="str">
            <v>m³</v>
          </cell>
          <cell r="D1604">
            <v>1355.15</v>
          </cell>
          <cell r="E1604" t="e">
            <v>#N/A</v>
          </cell>
        </row>
        <row r="1605">
          <cell r="A1605">
            <v>1207725</v>
          </cell>
          <cell r="B1605" t="str">
            <v>Concreto projetado via seca fck = 40 MPa via seca aplicado em teto</v>
          </cell>
          <cell r="C1605" t="str">
            <v>m³</v>
          </cell>
          <cell r="D1605">
            <v>2028.04</v>
          </cell>
          <cell r="E1605" t="e">
            <v>#N/A</v>
          </cell>
        </row>
        <row r="1606">
          <cell r="A1606">
            <v>1207728</v>
          </cell>
          <cell r="B1606" t="str">
            <v>Concreto projetado via úmida fck = 30 MPa aplicado em túneis classe I com seção de 20 a 40 m²</v>
          </cell>
          <cell r="C1606" t="str">
            <v>m³</v>
          </cell>
          <cell r="D1606">
            <v>870.15</v>
          </cell>
          <cell r="E1606" t="e">
            <v>#N/A</v>
          </cell>
        </row>
        <row r="1607">
          <cell r="A1607">
            <v>1207727</v>
          </cell>
          <cell r="B1607" t="str">
            <v>Concreto projetado via úmida fck = 30 MPa aplicado em túneis classe I com seção de 40 a 60 m²</v>
          </cell>
          <cell r="C1607" t="str">
            <v>m³</v>
          </cell>
          <cell r="D1607">
            <v>850.81</v>
          </cell>
          <cell r="E1607" t="e">
            <v>#N/A</v>
          </cell>
        </row>
        <row r="1608">
          <cell r="A1608">
            <v>1207726</v>
          </cell>
          <cell r="B1608" t="str">
            <v>Concreto projetado via úmida fck = 30 MPa aplicado em túneis classe I com seção de 60 a 90 m²</v>
          </cell>
          <cell r="C1608" t="str">
            <v>m³</v>
          </cell>
          <cell r="D1608">
            <v>835.35</v>
          </cell>
          <cell r="E1608" t="e">
            <v>#N/A</v>
          </cell>
        </row>
        <row r="1609">
          <cell r="A1609">
            <v>1208329</v>
          </cell>
          <cell r="B1609" t="str">
            <v>Concreto projetado via úmida fck = 30 MPa aplicado em túneis classe I com seção superior a 90 m²</v>
          </cell>
          <cell r="C1609" t="str">
            <v>m³</v>
          </cell>
          <cell r="D1609">
            <v>817.55</v>
          </cell>
          <cell r="E1609" t="e">
            <v>#N/A</v>
          </cell>
        </row>
        <row r="1610">
          <cell r="A1610">
            <v>1207685</v>
          </cell>
          <cell r="B1610" t="str">
            <v>Concreto projetado via úmida fck = 30 MPa aplicado em túneis classe II com seção de 20 a 40 m²</v>
          </cell>
          <cell r="C1610" t="str">
            <v>m³</v>
          </cell>
          <cell r="D1610">
            <v>914.59</v>
          </cell>
          <cell r="E1610" t="e">
            <v>#N/A</v>
          </cell>
        </row>
        <row r="1611">
          <cell r="A1611">
            <v>1207684</v>
          </cell>
          <cell r="B1611" t="str">
            <v>Concreto projetado via úmida fck = 30 MPa aplicado em túneis classe II com seção de 40 a 60 m²</v>
          </cell>
          <cell r="C1611" t="str">
            <v>m³</v>
          </cell>
          <cell r="D1611">
            <v>889.05</v>
          </cell>
          <cell r="E1611" t="e">
            <v>#N/A</v>
          </cell>
        </row>
        <row r="1612">
          <cell r="A1612">
            <v>1207683</v>
          </cell>
          <cell r="B1612" t="str">
            <v>Concreto projetado via úmida fck = 30 MPa aplicado em túneis classe II com seção de 60 a 90 m²</v>
          </cell>
          <cell r="C1612" t="str">
            <v>m³</v>
          </cell>
          <cell r="D1612">
            <v>869.58</v>
          </cell>
          <cell r="E1612" t="e">
            <v>#N/A</v>
          </cell>
        </row>
        <row r="1613">
          <cell r="A1613">
            <v>1208337</v>
          </cell>
          <cell r="B1613" t="str">
            <v>Concreto projetado via úmida fck = 30 MPa aplicado em túneis classe II com seção superior a 90 m²</v>
          </cell>
          <cell r="C1613" t="str">
            <v>m³</v>
          </cell>
          <cell r="D1613">
            <v>848.89</v>
          </cell>
          <cell r="E1613" t="e">
            <v>#N/A</v>
          </cell>
        </row>
        <row r="1614">
          <cell r="A1614">
            <v>1207691</v>
          </cell>
          <cell r="B1614" t="str">
            <v>Concreto projetado via úmida fck = 30 MPa aplicado em túneis classe III com seção de 20 a 40 m²</v>
          </cell>
          <cell r="C1614" t="str">
            <v>m³</v>
          </cell>
          <cell r="D1614">
            <v>968.01</v>
          </cell>
          <cell r="E1614" t="e">
            <v>#N/A</v>
          </cell>
        </row>
        <row r="1615">
          <cell r="A1615">
            <v>1207690</v>
          </cell>
          <cell r="B1615" t="str">
            <v>Concreto projetado via úmida fck = 30 MPa aplicado em túneis classe III com seção de 40 a 60 m²</v>
          </cell>
          <cell r="C1615" t="str">
            <v>m³</v>
          </cell>
          <cell r="D1615">
            <v>933.24</v>
          </cell>
          <cell r="E1615" t="e">
            <v>#N/A</v>
          </cell>
        </row>
        <row r="1616">
          <cell r="A1616">
            <v>1207689</v>
          </cell>
          <cell r="B1616" t="str">
            <v>Concreto projetado via úmida fck = 30 MPa aplicado em túneis classe III com seção de 60 a 90 m²</v>
          </cell>
          <cell r="C1616" t="str">
            <v>m³</v>
          </cell>
          <cell r="D1616">
            <v>903.99</v>
          </cell>
          <cell r="E1616" t="e">
            <v>#N/A</v>
          </cell>
        </row>
        <row r="1617">
          <cell r="A1617">
            <v>1208345</v>
          </cell>
          <cell r="B1617" t="str">
            <v>Concreto projetado via úmida fck = 30 MPa aplicado em túneis classe III com seção superior a 90 m²</v>
          </cell>
          <cell r="C1617" t="str">
            <v>m³</v>
          </cell>
          <cell r="D1617">
            <v>879.89</v>
          </cell>
          <cell r="E1617" t="e">
            <v>#N/A</v>
          </cell>
        </row>
        <row r="1618">
          <cell r="A1618">
            <v>1207697</v>
          </cell>
          <cell r="B1618" t="str">
            <v>Concreto projetado via úmida fck = 30 MPa aplicado em túneis classe IV com seção de 20 a 40 m²</v>
          </cell>
          <cell r="C1618" t="str">
            <v>m³</v>
          </cell>
          <cell r="D1618">
            <v>1035.1300000000001</v>
          </cell>
          <cell r="E1618" t="e">
            <v>#N/A</v>
          </cell>
        </row>
        <row r="1619">
          <cell r="A1619">
            <v>1207696</v>
          </cell>
          <cell r="B1619" t="str">
            <v>Concreto projetado via úmida fck = 30 MPa aplicado em túneis classe IV com seção de 40 a 60 m²</v>
          </cell>
          <cell r="C1619" t="str">
            <v>m³</v>
          </cell>
          <cell r="D1619">
            <v>985.43</v>
          </cell>
          <cell r="E1619" t="e">
            <v>#N/A</v>
          </cell>
        </row>
        <row r="1620">
          <cell r="A1620">
            <v>1207695</v>
          </cell>
          <cell r="B1620" t="str">
            <v>Concreto projetado via úmida fck = 30 MPa aplicado em túneis classe IV com seção de 60 a 90 m²</v>
          </cell>
          <cell r="C1620" t="str">
            <v>m³</v>
          </cell>
          <cell r="D1620">
            <v>951.62</v>
          </cell>
          <cell r="E1620" t="e">
            <v>#N/A</v>
          </cell>
        </row>
        <row r="1621">
          <cell r="A1621">
            <v>1208353</v>
          </cell>
          <cell r="B1621" t="str">
            <v>Concreto projetado via úmida fck = 30 MPa aplicado em túneis classe IV com seção superior a 90 m²</v>
          </cell>
          <cell r="C1621" t="str">
            <v>m³</v>
          </cell>
          <cell r="D1621">
            <v>917.62</v>
          </cell>
          <cell r="E1621" t="e">
            <v>#N/A</v>
          </cell>
        </row>
        <row r="1622">
          <cell r="A1622">
            <v>1207663</v>
          </cell>
          <cell r="B1622" t="str">
            <v>Concreto projetado via úmida fck = 30 MPa aplicado em túneis classe V com seção de 20 a 40 m²</v>
          </cell>
          <cell r="C1622" t="str">
            <v>m³</v>
          </cell>
          <cell r="D1622">
            <v>1174.8900000000001</v>
          </cell>
          <cell r="E1622" t="e">
            <v>#N/A</v>
          </cell>
        </row>
        <row r="1623">
          <cell r="A1623">
            <v>1207662</v>
          </cell>
          <cell r="B1623" t="str">
            <v>Concreto projetado via úmida fck = 30 MPa aplicado em túneis classe V com seção de 40 a 60 m²</v>
          </cell>
          <cell r="C1623" t="str">
            <v>m³</v>
          </cell>
          <cell r="D1623">
            <v>1145.55</v>
          </cell>
          <cell r="E1623" t="e">
            <v>#N/A</v>
          </cell>
        </row>
        <row r="1624">
          <cell r="A1624">
            <v>1207661</v>
          </cell>
          <cell r="B1624" t="str">
            <v>Concreto projetado via úmida fck = 30 MPa aplicado em túneis classe V com seção de 60 a 90 m²</v>
          </cell>
          <cell r="C1624" t="str">
            <v>m³</v>
          </cell>
          <cell r="D1624">
            <v>1122.0899999999999</v>
          </cell>
          <cell r="E1624" t="e">
            <v>#N/A</v>
          </cell>
        </row>
        <row r="1625">
          <cell r="A1625">
            <v>1208361</v>
          </cell>
          <cell r="B1625" t="str">
            <v>Concreto projetado via úmida fck = 30 MPa aplicado em túneis classe V com seção superior a 90 m²</v>
          </cell>
          <cell r="C1625" t="str">
            <v>m³</v>
          </cell>
          <cell r="D1625">
            <v>1086.8800000000001</v>
          </cell>
          <cell r="E1625" t="e">
            <v>#N/A</v>
          </cell>
        </row>
        <row r="1626">
          <cell r="A1626">
            <v>1207669</v>
          </cell>
          <cell r="B1626" t="str">
            <v>Concreto projetado via úmida fck = 30 MPa aplicado em túneis classe VI com seção de 20 a 40 m²</v>
          </cell>
          <cell r="C1626" t="str">
            <v>m³</v>
          </cell>
          <cell r="D1626">
            <v>1306.44</v>
          </cell>
          <cell r="E1626" t="e">
            <v>#N/A</v>
          </cell>
        </row>
        <row r="1627">
          <cell r="A1627">
            <v>1207668</v>
          </cell>
          <cell r="B1627" t="str">
            <v>Concreto projetado via úmida fck = 30 MPa aplicado em túneis classe VI com seção de 40 a 60 m²</v>
          </cell>
          <cell r="C1627" t="str">
            <v>m³</v>
          </cell>
          <cell r="D1627">
            <v>1270.03</v>
          </cell>
          <cell r="E1627" t="e">
            <v>#N/A</v>
          </cell>
        </row>
        <row r="1628">
          <cell r="A1628">
            <v>1207667</v>
          </cell>
          <cell r="B1628" t="str">
            <v>Concreto projetado via úmida fck = 30 MPa aplicado em túneis classe VI com seção de 60 a 90 m²</v>
          </cell>
          <cell r="C1628" t="str">
            <v>m³</v>
          </cell>
          <cell r="D1628">
            <v>1215.4000000000001</v>
          </cell>
          <cell r="E1628" t="e">
            <v>#N/A</v>
          </cell>
        </row>
        <row r="1629">
          <cell r="A1629">
            <v>1208369</v>
          </cell>
          <cell r="B1629" t="str">
            <v>Concreto projetado via úmida fck = 30 MPa aplicado em túneis classe VI com seção superior a 90 m²</v>
          </cell>
          <cell r="C1629" t="str">
            <v>m³</v>
          </cell>
          <cell r="D1629">
            <v>1160.78</v>
          </cell>
          <cell r="E1629" t="e">
            <v>#N/A</v>
          </cell>
        </row>
        <row r="1630">
          <cell r="A1630">
            <v>1207682</v>
          </cell>
          <cell r="B1630" t="str">
            <v>Concreto projetado via úmida fck = 40 MPa aplicado em túneis classe I com seção de 20 a 40 m²</v>
          </cell>
          <cell r="C1630" t="str">
            <v>m³</v>
          </cell>
          <cell r="D1630">
            <v>972.75</v>
          </cell>
          <cell r="E1630" t="e">
            <v>#N/A</v>
          </cell>
        </row>
        <row r="1631">
          <cell r="A1631">
            <v>1207681</v>
          </cell>
          <cell r="B1631" t="str">
            <v>Concreto projetado via úmida fck = 40 MPa aplicado em túneis classe I com seção de 40 a 60 m²</v>
          </cell>
          <cell r="C1631" t="str">
            <v>m³</v>
          </cell>
          <cell r="D1631">
            <v>953.41</v>
          </cell>
          <cell r="E1631" t="e">
            <v>#N/A</v>
          </cell>
        </row>
        <row r="1632">
          <cell r="A1632">
            <v>1207729</v>
          </cell>
          <cell r="B1632" t="str">
            <v>Concreto projetado via úmida fck = 40 MPa aplicado em túneis classe I com seção de 60 a 90 m²</v>
          </cell>
          <cell r="C1632" t="str">
            <v>m³</v>
          </cell>
          <cell r="D1632">
            <v>937.95</v>
          </cell>
          <cell r="E1632" t="e">
            <v>#N/A</v>
          </cell>
        </row>
        <row r="1633">
          <cell r="A1633">
            <v>1208333</v>
          </cell>
          <cell r="B1633" t="str">
            <v>Concreto projetado via úmida fck = 40 MPa aplicado em túneis classe I com seção superior a 90 m²</v>
          </cell>
          <cell r="C1633" t="str">
            <v>m³</v>
          </cell>
          <cell r="D1633">
            <v>920.15</v>
          </cell>
          <cell r="E1633" t="e">
            <v>#N/A</v>
          </cell>
        </row>
        <row r="1634">
          <cell r="A1634">
            <v>1207688</v>
          </cell>
          <cell r="B1634" t="str">
            <v>Concreto projetado via úmida fck = 40 MPa aplicado em túneis classe II com seção de 20 a 40 m²</v>
          </cell>
          <cell r="C1634" t="str">
            <v>m³</v>
          </cell>
          <cell r="D1634">
            <v>1020.3</v>
          </cell>
          <cell r="E1634" t="e">
            <v>#N/A</v>
          </cell>
        </row>
        <row r="1635">
          <cell r="A1635">
            <v>1207687</v>
          </cell>
          <cell r="B1635" t="str">
            <v>Concreto projetado via úmida fck = 40 MPa aplicado em túneis classe II com seção de 40 a 60 m²</v>
          </cell>
          <cell r="C1635" t="str">
            <v>m³</v>
          </cell>
          <cell r="D1635">
            <v>994.76</v>
          </cell>
          <cell r="E1635" t="e">
            <v>#N/A</v>
          </cell>
        </row>
        <row r="1636">
          <cell r="A1636">
            <v>1207686</v>
          </cell>
          <cell r="B1636" t="str">
            <v>Concreto projetado via úmida fck = 40 MPa aplicado em túneis classe II com seção de 60 a 90 m²</v>
          </cell>
          <cell r="C1636" t="str">
            <v>m³</v>
          </cell>
          <cell r="D1636">
            <v>975.29</v>
          </cell>
          <cell r="E1636" t="e">
            <v>#N/A</v>
          </cell>
        </row>
        <row r="1637">
          <cell r="A1637">
            <v>1208341</v>
          </cell>
          <cell r="B1637" t="str">
            <v>Concreto projetado via úmida fck = 40 MPa aplicado em túneis classe II com seção superior a 90 m²</v>
          </cell>
          <cell r="C1637" t="str">
            <v>m³</v>
          </cell>
          <cell r="D1637">
            <v>954.59</v>
          </cell>
          <cell r="E1637" t="e">
            <v>#N/A</v>
          </cell>
        </row>
        <row r="1638">
          <cell r="A1638">
            <v>1207694</v>
          </cell>
          <cell r="B1638" t="str">
            <v>Concreto projetado via úmida fck = 40 MPa aplicado em túneis classe III com seção de 20 a 40 m²</v>
          </cell>
          <cell r="C1638" t="str">
            <v>m³</v>
          </cell>
          <cell r="D1638">
            <v>1077.02</v>
          </cell>
          <cell r="E1638" t="e">
            <v>#N/A</v>
          </cell>
        </row>
        <row r="1639">
          <cell r="A1639">
            <v>1207693</v>
          </cell>
          <cell r="B1639" t="str">
            <v>Concreto projetado via úmida fck = 40 MPa aplicado em túneis classe III com seção de 40 a 60 m²</v>
          </cell>
          <cell r="C1639" t="str">
            <v>m³</v>
          </cell>
          <cell r="D1639">
            <v>1042.25</v>
          </cell>
          <cell r="E1639" t="e">
            <v>#N/A</v>
          </cell>
        </row>
        <row r="1640">
          <cell r="A1640">
            <v>1207692</v>
          </cell>
          <cell r="B1640" t="str">
            <v>Concreto projetado via úmida fck = 40 MPa aplicado em túneis classe III com seção de 60 a 90 m²</v>
          </cell>
          <cell r="C1640" t="str">
            <v>m³</v>
          </cell>
          <cell r="D1640">
            <v>1013.01</v>
          </cell>
          <cell r="E1640" t="e">
            <v>#N/A</v>
          </cell>
        </row>
        <row r="1641">
          <cell r="A1641">
            <v>1208349</v>
          </cell>
          <cell r="B1641" t="str">
            <v>Concreto projetado via úmida fck = 40 MPa aplicado em túneis classe III com seção superior a 90 m²</v>
          </cell>
          <cell r="C1641" t="str">
            <v>m³</v>
          </cell>
          <cell r="D1641">
            <v>988.9</v>
          </cell>
          <cell r="E1641" t="e">
            <v>#N/A</v>
          </cell>
        </row>
        <row r="1642">
          <cell r="A1642">
            <v>1207660</v>
          </cell>
          <cell r="B1642" t="str">
            <v>Concreto projetado via úmida fck = 40 MPa aplicado em túneis classe IV com seção de 20 a 40 m²</v>
          </cell>
          <cell r="C1642" t="str">
            <v>m³</v>
          </cell>
          <cell r="D1642">
            <v>1147.6600000000001</v>
          </cell>
          <cell r="E1642" t="e">
            <v>#N/A</v>
          </cell>
        </row>
        <row r="1643">
          <cell r="A1643">
            <v>1207699</v>
          </cell>
          <cell r="B1643" t="str">
            <v>Concreto projetado via úmida fck = 40 MPa aplicado em túneis classe IV com seção de 40 a 60 m²</v>
          </cell>
          <cell r="C1643" t="str">
            <v>m³</v>
          </cell>
          <cell r="D1643">
            <v>1097.96</v>
          </cell>
          <cell r="E1643" t="e">
            <v>#N/A</v>
          </cell>
        </row>
        <row r="1644">
          <cell r="A1644">
            <v>1207698</v>
          </cell>
          <cell r="B1644" t="str">
            <v>Concreto projetado via úmida fck = 40 MPa aplicado em túneis classe IV com seção de 60 a 90 m²</v>
          </cell>
          <cell r="C1644" t="str">
            <v>m³</v>
          </cell>
          <cell r="D1644">
            <v>1064.1500000000001</v>
          </cell>
          <cell r="E1644" t="e">
            <v>#N/A</v>
          </cell>
        </row>
        <row r="1645">
          <cell r="A1645">
            <v>1208357</v>
          </cell>
          <cell r="B1645" t="str">
            <v>Concreto projetado via úmida fck = 40 MPa aplicado em túneis classe IV com seção superior a 90 m²</v>
          </cell>
          <cell r="C1645" t="str">
            <v>m³</v>
          </cell>
          <cell r="D1645">
            <v>1030.1500000000001</v>
          </cell>
          <cell r="E1645" t="e">
            <v>#N/A</v>
          </cell>
        </row>
        <row r="1646">
          <cell r="A1646">
            <v>1207666</v>
          </cell>
          <cell r="B1646" t="str">
            <v>Concreto projetado via úmida fck = 40 MPa aplicado em túneis classe V com seção de 20 a 40 m²</v>
          </cell>
          <cell r="C1646" t="str">
            <v>m³</v>
          </cell>
          <cell r="D1646">
            <v>1291.17</v>
          </cell>
          <cell r="E1646" t="e">
            <v>#N/A</v>
          </cell>
        </row>
        <row r="1647">
          <cell r="A1647">
            <v>1207665</v>
          </cell>
          <cell r="B1647" t="str">
            <v>Concreto projetado via úmida fck = 40 MPa aplicado em túneis classe V com seção de 40 a 60 m²</v>
          </cell>
          <cell r="C1647" t="str">
            <v>m³</v>
          </cell>
          <cell r="D1647">
            <v>1261.83</v>
          </cell>
          <cell r="E1647" t="e">
            <v>#N/A</v>
          </cell>
        </row>
        <row r="1648">
          <cell r="A1648">
            <v>1207664</v>
          </cell>
          <cell r="B1648" t="str">
            <v>Concreto projetado via úmida fck = 40 MPa aplicado em túneis classe V com seção de 60 a 90 m²</v>
          </cell>
          <cell r="C1648" t="str">
            <v>m³</v>
          </cell>
          <cell r="D1648">
            <v>1238.3699999999999</v>
          </cell>
          <cell r="E1648" t="e">
            <v>#N/A</v>
          </cell>
        </row>
        <row r="1649">
          <cell r="A1649">
            <v>1208365</v>
          </cell>
          <cell r="B1649" t="str">
            <v>Concreto projetado via úmida fck = 40 MPa aplicado em túneis classe V com seção superior a 90 m²</v>
          </cell>
          <cell r="C1649" t="str">
            <v>m³</v>
          </cell>
          <cell r="D1649">
            <v>1203.1600000000001</v>
          </cell>
          <cell r="E1649" t="e">
            <v>#N/A</v>
          </cell>
        </row>
        <row r="1650">
          <cell r="A1650">
            <v>1207672</v>
          </cell>
          <cell r="B1650" t="str">
            <v>Concreto projetado via úmida fck = 40 MPa aplicado em túneis classe VI com seção de 20 a 40 m²</v>
          </cell>
          <cell r="C1650" t="str">
            <v>m³</v>
          </cell>
          <cell r="D1650">
            <v>1426.73</v>
          </cell>
          <cell r="E1650" t="e">
            <v>#N/A</v>
          </cell>
        </row>
        <row r="1651">
          <cell r="A1651">
            <v>1207671</v>
          </cell>
          <cell r="B1651" t="str">
            <v>Concreto projetado via úmida fck = 40 MPa aplicado em túneis classe VI com seção de 40 a 60 m²</v>
          </cell>
          <cell r="C1651" t="str">
            <v>m³</v>
          </cell>
          <cell r="D1651">
            <v>1390.32</v>
          </cell>
          <cell r="E1651" t="e">
            <v>#N/A</v>
          </cell>
        </row>
        <row r="1652">
          <cell r="A1652">
            <v>1207670</v>
          </cell>
          <cell r="B1652" t="str">
            <v>Concreto projetado via úmida fck = 40 MPa aplicado em túneis classe VI com seção de 60 a 90 m²</v>
          </cell>
          <cell r="C1652" t="str">
            <v>m³</v>
          </cell>
          <cell r="D1652">
            <v>1335.69</v>
          </cell>
          <cell r="E1652" t="e">
            <v>#N/A</v>
          </cell>
        </row>
        <row r="1653">
          <cell r="A1653">
            <v>1208373</v>
          </cell>
          <cell r="B1653" t="str">
            <v>Concreto projetado via úmida fck = 40 MPa aplicado em túneis classe VI com seção superior a 90 m²</v>
          </cell>
          <cell r="C1653" t="str">
            <v>m³</v>
          </cell>
          <cell r="D1653">
            <v>1281.07</v>
          </cell>
          <cell r="E1653" t="e">
            <v>#N/A</v>
          </cell>
        </row>
        <row r="1654">
          <cell r="A1654">
            <v>1400976</v>
          </cell>
          <cell r="B1654" t="str">
            <v>Corte a plasma CNC em chapa com espessura de 6,3 a 10 mm</v>
          </cell>
          <cell r="C1654" t="str">
            <v>m</v>
          </cell>
          <cell r="D1654">
            <v>4.8499999999999996</v>
          </cell>
          <cell r="E1654" t="e">
            <v>#N/A</v>
          </cell>
        </row>
        <row r="1655">
          <cell r="A1655">
            <v>1400970</v>
          </cell>
          <cell r="B1655" t="str">
            <v>Corte a plasma manual em chapa de aço-carbono com espessura de 4 a 8 mm</v>
          </cell>
          <cell r="C1655" t="str">
            <v>m</v>
          </cell>
          <cell r="D1655">
            <v>2.2400000000000002</v>
          </cell>
          <cell r="E1655" t="e">
            <v>#N/A</v>
          </cell>
        </row>
        <row r="1656">
          <cell r="A1656">
            <v>1400971</v>
          </cell>
          <cell r="B1656" t="str">
            <v>Corte a plasma manual em chapa de aço-carbono com espessura de 9 a 25 mm</v>
          </cell>
          <cell r="C1656" t="str">
            <v>m</v>
          </cell>
          <cell r="D1656">
            <v>9.7799999999999994</v>
          </cell>
          <cell r="E1656" t="e">
            <v>#N/A</v>
          </cell>
        </row>
        <row r="1657">
          <cell r="A1657">
            <v>1400972</v>
          </cell>
          <cell r="B1657" t="str">
            <v>Corte a plasma manual em chapa de alumínio com espessura de 1,5 mm</v>
          </cell>
          <cell r="C1657" t="str">
            <v>m</v>
          </cell>
          <cell r="D1657">
            <v>2.1800000000000002</v>
          </cell>
          <cell r="E1657" t="e">
            <v>#N/A</v>
          </cell>
        </row>
        <row r="1658">
          <cell r="A1658">
            <v>1416201</v>
          </cell>
          <cell r="B1658" t="str">
            <v>Corte de barras de aço CA-50 com maçarico oxiacetileno</v>
          </cell>
          <cell r="C1658" t="str">
            <v>cm²</v>
          </cell>
          <cell r="D1658">
            <v>0.19</v>
          </cell>
          <cell r="E1658">
            <v>0.19</v>
          </cell>
        </row>
        <row r="1659">
          <cell r="A1659">
            <v>1400969</v>
          </cell>
          <cell r="B1659" t="str">
            <v>Corte de cantoneira de alumínio</v>
          </cell>
          <cell r="C1659" t="str">
            <v>un</v>
          </cell>
          <cell r="D1659">
            <v>0.15</v>
          </cell>
          <cell r="E1659" t="e">
            <v>#N/A</v>
          </cell>
        </row>
        <row r="1660">
          <cell r="A1660">
            <v>1400975</v>
          </cell>
          <cell r="B1660" t="str">
            <v>Corte de chapa de aço com guilhotina hidráulica</v>
          </cell>
          <cell r="C1660" t="str">
            <v>m</v>
          </cell>
          <cell r="D1660">
            <v>4.16</v>
          </cell>
          <cell r="E1660" t="e">
            <v>#N/A</v>
          </cell>
        </row>
        <row r="1661">
          <cell r="A1661">
            <v>1416141</v>
          </cell>
          <cell r="B1661" t="str">
            <v>Corte de chapas de aço com espessura de 12,5 mm com maçarico oxiacetileno</v>
          </cell>
          <cell r="C1661" t="str">
            <v>m</v>
          </cell>
          <cell r="D1661">
            <v>3.17</v>
          </cell>
          <cell r="E1661" t="e">
            <v>#N/A</v>
          </cell>
        </row>
        <row r="1662">
          <cell r="A1662">
            <v>1416142</v>
          </cell>
          <cell r="B1662" t="str">
            <v>Corte de chapas de aço com espessura de 16 mm com maçarico oxiacetileno</v>
          </cell>
          <cell r="C1662" t="str">
            <v>m</v>
          </cell>
          <cell r="D1662">
            <v>4.8600000000000003</v>
          </cell>
          <cell r="E1662" t="e">
            <v>#N/A</v>
          </cell>
        </row>
        <row r="1663">
          <cell r="A1663">
            <v>1400973</v>
          </cell>
          <cell r="B1663" t="str">
            <v>Corte de chapas de aço com espessura de 3 mm com maçarico oxiacetileno</v>
          </cell>
          <cell r="C1663" t="str">
            <v>m</v>
          </cell>
          <cell r="D1663">
            <v>1.38</v>
          </cell>
          <cell r="E1663">
            <v>1.3</v>
          </cell>
        </row>
        <row r="1664">
          <cell r="A1664">
            <v>1400974</v>
          </cell>
          <cell r="B1664" t="str">
            <v>Corte de chapas de aço com espessura de 5 mm com maçarico oxiacetileno</v>
          </cell>
          <cell r="C1664" t="str">
            <v>m</v>
          </cell>
          <cell r="D1664">
            <v>1.61</v>
          </cell>
          <cell r="E1664">
            <v>1.52</v>
          </cell>
        </row>
        <row r="1665">
          <cell r="A1665">
            <v>1416139</v>
          </cell>
          <cell r="B1665" t="str">
            <v>Corte de chapas de aço com espessura de 6,3 mm com maçarico oxiacetileno</v>
          </cell>
          <cell r="C1665" t="str">
            <v>m</v>
          </cell>
          <cell r="D1665">
            <v>1.79</v>
          </cell>
          <cell r="E1665">
            <v>1.69</v>
          </cell>
        </row>
        <row r="1666">
          <cell r="A1666">
            <v>1416202</v>
          </cell>
          <cell r="B1666" t="str">
            <v>Corte de chapas de aço com espessura de 8 mm com maçarico oxiacetileno</v>
          </cell>
          <cell r="C1666" t="str">
            <v>m</v>
          </cell>
          <cell r="D1666">
            <v>2.06</v>
          </cell>
          <cell r="E1666" t="e">
            <v>#N/A</v>
          </cell>
        </row>
        <row r="1667">
          <cell r="A1667">
            <v>1416140</v>
          </cell>
          <cell r="B1667" t="str">
            <v>Corte de chapas de aço com espessura de 9,5 mm com maçarico oxiacetileno</v>
          </cell>
          <cell r="C1667" t="str">
            <v>m</v>
          </cell>
          <cell r="D1667">
            <v>2.36</v>
          </cell>
          <cell r="E1667" t="e">
            <v>#N/A</v>
          </cell>
        </row>
        <row r="1668">
          <cell r="A1668">
            <v>1419543</v>
          </cell>
          <cell r="B1668" t="str">
            <v>Corte de perfil metálico com máquina policorte com espessura de até 1/8"</v>
          </cell>
          <cell r="C1668" t="str">
            <v>un</v>
          </cell>
          <cell r="D1668">
            <v>0.18</v>
          </cell>
          <cell r="E1668" t="e">
            <v>#N/A</v>
          </cell>
        </row>
        <row r="1669">
          <cell r="A1669">
            <v>1408173</v>
          </cell>
          <cell r="B1669" t="str">
            <v>Corte de perfis metálicos com maçarico oxiacetileno</v>
          </cell>
          <cell r="C1669" t="str">
            <v>cm²</v>
          </cell>
          <cell r="D1669">
            <v>0.05</v>
          </cell>
          <cell r="E1669" t="e">
            <v>#N/A</v>
          </cell>
        </row>
        <row r="1670">
          <cell r="A1670">
            <v>1407063</v>
          </cell>
          <cell r="B1670" t="str">
            <v>Corte de trilho TR45 com utilização de equipamento leve</v>
          </cell>
          <cell r="C1670" t="str">
            <v>un</v>
          </cell>
          <cell r="D1670">
            <v>7.55</v>
          </cell>
          <cell r="E1670" t="e">
            <v>#N/A</v>
          </cell>
        </row>
        <row r="1671">
          <cell r="A1671">
            <v>1407064</v>
          </cell>
          <cell r="B1671" t="str">
            <v>Corte de trilho TR57 com utilização de equipamento leve</v>
          </cell>
          <cell r="C1671" t="str">
            <v>un</v>
          </cell>
          <cell r="D1671">
            <v>7.8</v>
          </cell>
          <cell r="E1671" t="e">
            <v>#N/A</v>
          </cell>
        </row>
        <row r="1672">
          <cell r="A1672">
            <v>1407065</v>
          </cell>
          <cell r="B1672" t="str">
            <v>Corte de trilho TR68 com utilização de equipamento leve</v>
          </cell>
          <cell r="C1672" t="str">
            <v>un</v>
          </cell>
          <cell r="D1672">
            <v>7.98</v>
          </cell>
          <cell r="E1672" t="e">
            <v>#N/A</v>
          </cell>
        </row>
        <row r="1673">
          <cell r="A1673">
            <v>1407066</v>
          </cell>
          <cell r="B1673" t="str">
            <v>Corte de trilho UIC60 com utilização de equipamento leve</v>
          </cell>
          <cell r="C1673" t="str">
            <v>un</v>
          </cell>
          <cell r="D1673">
            <v>7.85</v>
          </cell>
          <cell r="E1673" t="e">
            <v>#N/A</v>
          </cell>
        </row>
        <row r="1674">
          <cell r="A1674">
            <v>1400977</v>
          </cell>
          <cell r="B1674" t="str">
            <v>Dobramento de chapas metálicas com espessuras de 6,3 a 10 mm</v>
          </cell>
          <cell r="C1674" t="str">
            <v>m</v>
          </cell>
          <cell r="D1674">
            <v>3.48</v>
          </cell>
          <cell r="E1674" t="e">
            <v>#N/A</v>
          </cell>
        </row>
        <row r="1675">
          <cell r="A1675">
            <v>1407067</v>
          </cell>
          <cell r="B1675" t="str">
            <v>Furação de trilho TR45 com utilização de equipamento leve</v>
          </cell>
          <cell r="C1675" t="str">
            <v>un</v>
          </cell>
          <cell r="D1675">
            <v>2.4500000000000002</v>
          </cell>
          <cell r="E1675" t="e">
            <v>#N/A</v>
          </cell>
        </row>
        <row r="1676">
          <cell r="A1676">
            <v>1407068</v>
          </cell>
          <cell r="B1676" t="str">
            <v>Furação de trilho TR57 com utilização de equipamento leve</v>
          </cell>
          <cell r="C1676" t="str">
            <v>un</v>
          </cell>
          <cell r="D1676">
            <v>2.76</v>
          </cell>
          <cell r="E1676" t="e">
            <v>#N/A</v>
          </cell>
        </row>
        <row r="1677">
          <cell r="A1677">
            <v>1407069</v>
          </cell>
          <cell r="B1677" t="str">
            <v>Furação de trilho TR68 com utilização de equipamento leve</v>
          </cell>
          <cell r="C1677" t="str">
            <v>un</v>
          </cell>
          <cell r="D1677">
            <v>2.99</v>
          </cell>
          <cell r="E1677" t="e">
            <v>#N/A</v>
          </cell>
        </row>
        <row r="1678">
          <cell r="A1678">
            <v>1407070</v>
          </cell>
          <cell r="B1678" t="str">
            <v>Furação de trilho UIC60 com utilização de equipamento leve</v>
          </cell>
          <cell r="C1678" t="str">
            <v>un</v>
          </cell>
          <cell r="D1678">
            <v>2.85</v>
          </cell>
          <cell r="E1678" t="e">
            <v>#N/A</v>
          </cell>
        </row>
        <row r="1679">
          <cell r="A1679">
            <v>1416257</v>
          </cell>
          <cell r="B1679" t="str">
            <v>Solda com maçarico oxiacetileno de chapas de aço de 12,5 mm</v>
          </cell>
          <cell r="C1679" t="str">
            <v>m</v>
          </cell>
          <cell r="D1679">
            <v>232.78</v>
          </cell>
          <cell r="E1679" t="e">
            <v>#N/A</v>
          </cell>
        </row>
        <row r="1680">
          <cell r="A1680">
            <v>1416253</v>
          </cell>
          <cell r="B1680" t="str">
            <v>Solda com maçarico oxiacetileno de chapas de aço de 16 mm</v>
          </cell>
          <cell r="C1680" t="str">
            <v>m</v>
          </cell>
          <cell r="D1680">
            <v>525.84</v>
          </cell>
          <cell r="E1680" t="e">
            <v>#N/A</v>
          </cell>
        </row>
        <row r="1681">
          <cell r="A1681">
            <v>1416254</v>
          </cell>
          <cell r="B1681" t="str">
            <v>Solda com maçarico oxiacetileno de chapas de aço de 6,3 mm</v>
          </cell>
          <cell r="C1681" t="str">
            <v>m</v>
          </cell>
          <cell r="D1681">
            <v>45.28</v>
          </cell>
          <cell r="E1681" t="e">
            <v>#N/A</v>
          </cell>
        </row>
        <row r="1682">
          <cell r="A1682">
            <v>1416255</v>
          </cell>
          <cell r="B1682" t="str">
            <v>Solda com maçarico oxiacetileno de chapas de aço de 8 mm</v>
          </cell>
          <cell r="C1682" t="str">
            <v>m</v>
          </cell>
          <cell r="D1682">
            <v>79.25</v>
          </cell>
          <cell r="E1682" t="e">
            <v>#N/A</v>
          </cell>
        </row>
        <row r="1683">
          <cell r="A1683">
            <v>1416256</v>
          </cell>
          <cell r="B1683" t="str">
            <v>Solda com maçarico oxiacetileno de chapas de aço de 9,5 mm</v>
          </cell>
          <cell r="C1683" t="str">
            <v>m</v>
          </cell>
          <cell r="D1683">
            <v>121.76</v>
          </cell>
          <cell r="E1683" t="e">
            <v>#N/A</v>
          </cell>
        </row>
        <row r="1684">
          <cell r="A1684">
            <v>1408028</v>
          </cell>
          <cell r="B1684" t="str">
            <v>Solda elétrica manual de perfis metálicos e chapas de aço com eletrodo E70XX para beneficiamento de aço naval</v>
          </cell>
          <cell r="C1684" t="str">
            <v>kg</v>
          </cell>
          <cell r="D1684">
            <v>216.53</v>
          </cell>
          <cell r="E1684" t="e">
            <v>#N/A</v>
          </cell>
        </row>
        <row r="1685">
          <cell r="A1685">
            <v>1408027</v>
          </cell>
          <cell r="B1685" t="str">
            <v>Solda tipo MIG/MAG automatizada</v>
          </cell>
          <cell r="C1685" t="str">
            <v>kg</v>
          </cell>
          <cell r="D1685">
            <v>121.56</v>
          </cell>
          <cell r="E1685" t="e">
            <v>#N/A</v>
          </cell>
        </row>
        <row r="1686">
          <cell r="A1686">
            <v>1400978</v>
          </cell>
          <cell r="B1686" t="str">
            <v>Solda tipo MIG/MAG manual</v>
          </cell>
          <cell r="C1686" t="str">
            <v>kg</v>
          </cell>
          <cell r="D1686">
            <v>193.9</v>
          </cell>
          <cell r="E1686" t="e">
            <v>#N/A</v>
          </cell>
        </row>
        <row r="1687">
          <cell r="A1687">
            <v>1513941</v>
          </cell>
          <cell r="B1687" t="str">
            <v>Contenção em areia-cimento ensacada com mistura de areia com 8% de cimento - confecção e assentamento</v>
          </cell>
          <cell r="C1687" t="str">
            <v>m³</v>
          </cell>
          <cell r="D1687">
            <v>503.53</v>
          </cell>
          <cell r="E1687" t="e">
            <v>#N/A</v>
          </cell>
        </row>
        <row r="1688">
          <cell r="A1688">
            <v>1513940</v>
          </cell>
          <cell r="B1688" t="str">
            <v>Contenção em solo-cimento ensacado com mistura de solo de jazida com 8% de cimento - confecção e assentamento</v>
          </cell>
          <cell r="C1688" t="str">
            <v>m³</v>
          </cell>
          <cell r="D1688">
            <v>367.7</v>
          </cell>
          <cell r="E1688" t="e">
            <v>#N/A</v>
          </cell>
        </row>
        <row r="1689">
          <cell r="A1689">
            <v>1505879</v>
          </cell>
          <cell r="B1689" t="str">
            <v>Enrocamento de pedra arrumada manualmente - pedra de mão comercial - fornecimento e assentamento</v>
          </cell>
          <cell r="C1689" t="str">
            <v>m³</v>
          </cell>
          <cell r="D1689">
            <v>304.87</v>
          </cell>
          <cell r="E1689">
            <v>292.86</v>
          </cell>
        </row>
        <row r="1690">
          <cell r="A1690">
            <v>1505878</v>
          </cell>
          <cell r="B1690" t="str">
            <v>Enrocamento de pedra arrumada manualmente - pedra de mão produzida - confecção e assentamento</v>
          </cell>
          <cell r="C1690" t="str">
            <v>m³</v>
          </cell>
          <cell r="D1690">
            <v>186.01</v>
          </cell>
          <cell r="E1690" t="e">
            <v>#N/A</v>
          </cell>
        </row>
        <row r="1691">
          <cell r="A1691">
            <v>1505877</v>
          </cell>
          <cell r="B1691" t="str">
            <v>Enrocamento de pedra espalhada e compactada mecanicamente - pedra de mão comercial - fornecimento e assentamento</v>
          </cell>
          <cell r="C1691" t="str">
            <v>m³</v>
          </cell>
          <cell r="D1691">
            <v>191.99</v>
          </cell>
          <cell r="E1691" t="e">
            <v>#N/A</v>
          </cell>
        </row>
        <row r="1692">
          <cell r="A1692">
            <v>1505860</v>
          </cell>
          <cell r="B1692" t="str">
            <v>Enrocamento de pedra jogada - pedra de mão comercial - fornecimento e assentamento</v>
          </cell>
          <cell r="C1692" t="str">
            <v>m³</v>
          </cell>
          <cell r="D1692">
            <v>198.46</v>
          </cell>
          <cell r="E1692" t="e">
            <v>#N/A</v>
          </cell>
        </row>
        <row r="1693">
          <cell r="A1693">
            <v>1505859</v>
          </cell>
          <cell r="B1693" t="str">
            <v>Enrocamento de pedra jogada - pedra de mão produzida - confecção e assentamento</v>
          </cell>
          <cell r="C1693" t="str">
            <v>m³</v>
          </cell>
          <cell r="D1693">
            <v>99.41</v>
          </cell>
          <cell r="E1693" t="e">
            <v>#N/A</v>
          </cell>
        </row>
        <row r="1694">
          <cell r="A1694">
            <v>1516204</v>
          </cell>
          <cell r="B1694" t="str">
            <v>Fabricação de blocos segmentais de face pré-moldados - C = 40 cm, L = 40 cm e H = 20 cm - massa de 25 kg</v>
          </cell>
          <cell r="C1694" t="str">
            <v>un</v>
          </cell>
          <cell r="D1694">
            <v>6.08</v>
          </cell>
          <cell r="E1694" t="e">
            <v>#N/A</v>
          </cell>
        </row>
        <row r="1695">
          <cell r="A1695">
            <v>1516312</v>
          </cell>
          <cell r="B1695" t="str">
            <v>Geocélula em PEAD, paredes perfuradas, soldadas - altura de 100 mm e 1.206 cm² de área de célula - fornecimento e instalação</v>
          </cell>
          <cell r="C1695" t="str">
            <v>m²</v>
          </cell>
          <cell r="D1695">
            <v>41.47</v>
          </cell>
          <cell r="E1695" t="e">
            <v>#N/A</v>
          </cell>
        </row>
        <row r="1696">
          <cell r="A1696">
            <v>1516304</v>
          </cell>
          <cell r="B1696" t="str">
            <v>Geocélula em PEAD, paredes perfuradas, soldadas - altura de 100 mm e 289 cm² de área de célula - fornecimento e instalação</v>
          </cell>
          <cell r="C1696" t="str">
            <v>m²</v>
          </cell>
          <cell r="D1696">
            <v>53.14</v>
          </cell>
          <cell r="E1696" t="e">
            <v>#N/A</v>
          </cell>
        </row>
        <row r="1697">
          <cell r="A1697">
            <v>1516308</v>
          </cell>
          <cell r="B1697" t="str">
            <v>Geocélula em PEAD, paredes perfuradas, soldadas - altura de 100 mm e 460 cm² de área de célula - fornecimento e instalação</v>
          </cell>
          <cell r="C1697" t="str">
            <v>m²</v>
          </cell>
          <cell r="D1697">
            <v>43.91</v>
          </cell>
          <cell r="E1697" t="e">
            <v>#N/A</v>
          </cell>
        </row>
        <row r="1698">
          <cell r="A1698">
            <v>1516313</v>
          </cell>
          <cell r="B1698" t="str">
            <v>Geocélula em PEAD, paredes perfuradas, soldadas - altura de 150 mm e 1.206 cm² de área de célula - fornecimento e instalação</v>
          </cell>
          <cell r="C1698" t="str">
            <v>m²</v>
          </cell>
          <cell r="D1698">
            <v>49.44</v>
          </cell>
          <cell r="E1698" t="e">
            <v>#N/A</v>
          </cell>
        </row>
        <row r="1699">
          <cell r="A1699">
            <v>1516305</v>
          </cell>
          <cell r="B1699" t="str">
            <v>Geocélula em PEAD, paredes perfuradas, soldadas - altura de 150 mm e 289 cm² de área de célula - fornecimento e instalação</v>
          </cell>
          <cell r="C1699" t="str">
            <v>m²</v>
          </cell>
          <cell r="D1699">
            <v>63.93</v>
          </cell>
          <cell r="E1699" t="e">
            <v>#N/A</v>
          </cell>
        </row>
        <row r="1700">
          <cell r="A1700">
            <v>1516309</v>
          </cell>
          <cell r="B1700" t="str">
            <v>Geocélula em PEAD, paredes perfuradas, soldadas - altura de 150 mm e 460 cm² de área de célula - fornecimento e instalação</v>
          </cell>
          <cell r="C1700" t="str">
            <v>m²</v>
          </cell>
          <cell r="D1700">
            <v>52.34</v>
          </cell>
          <cell r="E1700" t="e">
            <v>#N/A</v>
          </cell>
        </row>
        <row r="1701">
          <cell r="A1701">
            <v>1516314</v>
          </cell>
          <cell r="B1701" t="str">
            <v>Geocélula em PEAD, paredes perfuradas, soldadas - altura de 200 mm e 1.206 cm² de área de célula - fornecimento e instalação</v>
          </cell>
          <cell r="C1701" t="str">
            <v>m²</v>
          </cell>
          <cell r="D1701">
            <v>57.66</v>
          </cell>
          <cell r="E1701" t="e">
            <v>#N/A</v>
          </cell>
        </row>
        <row r="1702">
          <cell r="A1702">
            <v>1516306</v>
          </cell>
          <cell r="B1702" t="str">
            <v>Geocélula em PEAD, paredes perfuradas, soldadas - altura de 200 mm e 289 cm² de área de célula - fornecimento e instalação</v>
          </cell>
          <cell r="C1702" t="str">
            <v>m²</v>
          </cell>
          <cell r="D1702">
            <v>75.34</v>
          </cell>
          <cell r="E1702" t="e">
            <v>#N/A</v>
          </cell>
        </row>
        <row r="1703">
          <cell r="A1703">
            <v>1516310</v>
          </cell>
          <cell r="B1703" t="str">
            <v>Geocélula em PEAD, paredes perfuradas, soldadas - altura de 200 mm e 460 cm² de área de célula - fornecimento e instalação</v>
          </cell>
          <cell r="C1703" t="str">
            <v>m²</v>
          </cell>
          <cell r="D1703">
            <v>61.37</v>
          </cell>
          <cell r="E1703" t="e">
            <v>#N/A</v>
          </cell>
        </row>
        <row r="1704">
          <cell r="A1704">
            <v>1516311</v>
          </cell>
          <cell r="B1704" t="str">
            <v>Geocélula em PEAD, paredes perfuradas, soldadas - altura de 75 mm e 1.206 cm² de área de célula - fornecimento e instalação</v>
          </cell>
          <cell r="C1704" t="str">
            <v>m²</v>
          </cell>
          <cell r="D1704">
            <v>31.84</v>
          </cell>
          <cell r="E1704" t="e">
            <v>#N/A</v>
          </cell>
        </row>
        <row r="1705">
          <cell r="A1705">
            <v>1516303</v>
          </cell>
          <cell r="B1705" t="str">
            <v>Geocélula em PEAD, paredes perfuradas, soldadas - altura de 75 mm e 289 cm² de área de célula - fornecimento e instalação</v>
          </cell>
          <cell r="C1705" t="str">
            <v>m²</v>
          </cell>
          <cell r="D1705">
            <v>42.43</v>
          </cell>
          <cell r="E1705" t="e">
            <v>#N/A</v>
          </cell>
        </row>
        <row r="1706">
          <cell r="A1706">
            <v>1516307</v>
          </cell>
          <cell r="B1706" t="str">
            <v>Geocélula em PEAD, paredes perfuradas, soldadas - altura de 75 mm e 460 cm² de área de célula - fornecimento e instalação</v>
          </cell>
          <cell r="C1706" t="str">
            <v>m²</v>
          </cell>
          <cell r="D1706">
            <v>35.159999999999997</v>
          </cell>
          <cell r="E1706" t="e">
            <v>#N/A</v>
          </cell>
        </row>
        <row r="1707">
          <cell r="A1707">
            <v>1516298</v>
          </cell>
          <cell r="B1707" t="str">
            <v>Geogrelha unidirecional com resistência à tração de 100 kN/m - fornecimento e instalação</v>
          </cell>
          <cell r="C1707" t="str">
            <v>m²</v>
          </cell>
          <cell r="D1707">
            <v>28.01</v>
          </cell>
          <cell r="E1707" t="e">
            <v>#N/A</v>
          </cell>
        </row>
        <row r="1708">
          <cell r="A1708">
            <v>1516299</v>
          </cell>
          <cell r="B1708" t="str">
            <v>Geogrelha unidirecional com resistência à tração de 150 kN/m - fornecimento e instalação</v>
          </cell>
          <cell r="C1708" t="str">
            <v>m²</v>
          </cell>
          <cell r="D1708">
            <v>30</v>
          </cell>
          <cell r="E1708" t="e">
            <v>#N/A</v>
          </cell>
        </row>
        <row r="1709">
          <cell r="A1709">
            <v>1516300</v>
          </cell>
          <cell r="B1709" t="str">
            <v>Geogrelha unidirecional com resistência à tração de 200 kN/m - fornecimento e instalação</v>
          </cell>
          <cell r="C1709" t="str">
            <v>m²</v>
          </cell>
          <cell r="D1709">
            <v>39.49</v>
          </cell>
          <cell r="E1709" t="e">
            <v>#N/A</v>
          </cell>
        </row>
        <row r="1710">
          <cell r="A1710">
            <v>1516301</v>
          </cell>
          <cell r="B1710" t="str">
            <v>Geogrelha unidirecional com resistência à tração de 300 kN/m - fornecimento e instalação</v>
          </cell>
          <cell r="C1710" t="str">
            <v>m²</v>
          </cell>
          <cell r="D1710">
            <v>58.56</v>
          </cell>
          <cell r="E1710" t="e">
            <v>#N/A</v>
          </cell>
        </row>
        <row r="1711">
          <cell r="A1711">
            <v>1516302</v>
          </cell>
          <cell r="B1711" t="str">
            <v>Geogrelha unidirecional com resistência à tração de 400 kN/m - fornecimento e instalação</v>
          </cell>
          <cell r="C1711" t="str">
            <v>m²</v>
          </cell>
          <cell r="D1711">
            <v>77.5</v>
          </cell>
          <cell r="E1711" t="e">
            <v>#N/A</v>
          </cell>
        </row>
        <row r="1712">
          <cell r="A1712">
            <v>1516296</v>
          </cell>
          <cell r="B1712" t="str">
            <v>Geogrelha unidirecional com resistência à tração de 50 kN/m - fornecimento e instalação</v>
          </cell>
          <cell r="C1712" t="str">
            <v>m²</v>
          </cell>
          <cell r="D1712">
            <v>20.95</v>
          </cell>
          <cell r="E1712" t="e">
            <v>#N/A</v>
          </cell>
        </row>
        <row r="1713">
          <cell r="A1713">
            <v>1516297</v>
          </cell>
          <cell r="B1713" t="str">
            <v>Geogrelha unidirecional com resistência à tração de 90 kN/m - fornecimento e instalação</v>
          </cell>
          <cell r="C1713" t="str">
            <v>m²</v>
          </cell>
          <cell r="D1713">
            <v>27.06</v>
          </cell>
          <cell r="E1713" t="e">
            <v>#N/A</v>
          </cell>
        </row>
        <row r="1714">
          <cell r="A1714">
            <v>1505847</v>
          </cell>
          <cell r="B1714" t="str">
            <v>Muro em blocos segmentais de face pré-moldados - C = 40 cm, L = 40 cm, e H = 20 cm com altura de 4 a 6 m - confecção e assentamento</v>
          </cell>
          <cell r="C1714" t="str">
            <v>m²</v>
          </cell>
          <cell r="D1714">
            <v>190.47</v>
          </cell>
          <cell r="E1714" t="e">
            <v>#N/A</v>
          </cell>
        </row>
        <row r="1715">
          <cell r="A1715">
            <v>1505848</v>
          </cell>
          <cell r="B1715" t="str">
            <v>Muro em blocos segmentais de face pré-moldados - C = 40 cm, L = 40 cm, e H = 20 cm com altura de 6 a 8 m - confecção e assentamento</v>
          </cell>
          <cell r="C1715" t="str">
            <v>m²</v>
          </cell>
          <cell r="D1715">
            <v>185.81</v>
          </cell>
          <cell r="E1715" t="e">
            <v>#N/A</v>
          </cell>
        </row>
        <row r="1716">
          <cell r="A1716">
            <v>1505849</v>
          </cell>
          <cell r="B1716" t="str">
            <v>Muro em blocos segmentais de face pré-moldados - C = 40 cm, L = 40 cm, e H = 20 cm com altura de 8 a 10 m - confecção e assentamento</v>
          </cell>
          <cell r="C1716" t="str">
            <v>m²</v>
          </cell>
          <cell r="D1716">
            <v>183.22</v>
          </cell>
          <cell r="E1716" t="e">
            <v>#N/A</v>
          </cell>
        </row>
        <row r="1717">
          <cell r="A1717">
            <v>1505930</v>
          </cell>
          <cell r="B1717" t="str">
            <v>Muro em blocos segmentais de face pré-moldados - C = 40 cm, L = 40 cm, e H = 20 cm com altura de até 4 m - confecção e assentamento</v>
          </cell>
          <cell r="C1717" t="str">
            <v>m²</v>
          </cell>
          <cell r="D1717">
            <v>214.97</v>
          </cell>
          <cell r="E1717" t="e">
            <v>#N/A</v>
          </cell>
        </row>
        <row r="1718">
          <cell r="A1718">
            <v>1506055</v>
          </cell>
          <cell r="B1718" t="str">
            <v>Pedra argamassada com cimento e areia 1:3 - areia e pedra de mão comercial - fornecimento e assentamento</v>
          </cell>
          <cell r="C1718" t="str">
            <v>m³</v>
          </cell>
          <cell r="D1718">
            <v>460.01</v>
          </cell>
          <cell r="E1718">
            <v>446.69</v>
          </cell>
        </row>
        <row r="1719">
          <cell r="A1719">
            <v>1506056</v>
          </cell>
          <cell r="B1719" t="str">
            <v>Pedra argamassada com cimento e areia 1:3 - areia extraída e pedra de mão produzida - confecção e assentamento</v>
          </cell>
          <cell r="C1719" t="str">
            <v>m³</v>
          </cell>
          <cell r="D1719">
            <v>302.79000000000002</v>
          </cell>
          <cell r="E1719" t="e">
            <v>#N/A</v>
          </cell>
        </row>
        <row r="1720">
          <cell r="A1720">
            <v>1516318</v>
          </cell>
          <cell r="B1720" t="str">
            <v>Tela metálica dobrada em L para muro em solo reforçado - C = 200 cm, L = 40 cm e H = 40 cm - fornecimento e instalação</v>
          </cell>
          <cell r="C1720" t="str">
            <v>m²</v>
          </cell>
          <cell r="D1720">
            <v>607.76</v>
          </cell>
          <cell r="E1720" t="e">
            <v>#N/A</v>
          </cell>
        </row>
        <row r="1721">
          <cell r="A1721">
            <v>1516317</v>
          </cell>
          <cell r="B1721" t="str">
            <v>Tela metálica dobrada em L para muro em solo reforçado - C = 200 cm, L = 50 cm e H = 50 cm - fornecimento e instalação</v>
          </cell>
          <cell r="C1721" t="str">
            <v>m²</v>
          </cell>
          <cell r="D1721">
            <v>555.11</v>
          </cell>
          <cell r="E1721" t="e">
            <v>#N/A</v>
          </cell>
        </row>
        <row r="1722">
          <cell r="A1722">
            <v>1600965</v>
          </cell>
          <cell r="B1722" t="str">
            <v>Abertura em muro de alvenaria de pedra argamassada com martelete</v>
          </cell>
          <cell r="C1722" t="str">
            <v>m³</v>
          </cell>
          <cell r="D1722">
            <v>102.23</v>
          </cell>
          <cell r="E1722" t="e">
            <v>#N/A</v>
          </cell>
        </row>
        <row r="1723">
          <cell r="A1723">
            <v>1600408</v>
          </cell>
          <cell r="B1723" t="str">
            <v>Apicoamento manual de concreto</v>
          </cell>
          <cell r="C1723" t="str">
            <v>m²</v>
          </cell>
          <cell r="D1723">
            <v>19.920000000000002</v>
          </cell>
          <cell r="E1723" t="e">
            <v>#N/A</v>
          </cell>
        </row>
        <row r="1724">
          <cell r="A1724">
            <v>1600990</v>
          </cell>
          <cell r="B1724" t="str">
            <v>Demolição de concreto armado com martelete e corte oxiacetileno</v>
          </cell>
          <cell r="C1724" t="str">
            <v>m³</v>
          </cell>
          <cell r="D1724">
            <v>762.71</v>
          </cell>
          <cell r="E1724" t="e">
            <v>#N/A</v>
          </cell>
        </row>
        <row r="1725">
          <cell r="A1725">
            <v>1600989</v>
          </cell>
          <cell r="B1725" t="str">
            <v>Demolição de concreto simples com martelete</v>
          </cell>
          <cell r="C1725" t="str">
            <v>m³</v>
          </cell>
          <cell r="D1725">
            <v>407.88</v>
          </cell>
          <cell r="E1725" t="e">
            <v>#N/A</v>
          </cell>
        </row>
        <row r="1726">
          <cell r="A1726">
            <v>1600438</v>
          </cell>
          <cell r="B1726" t="str">
            <v>Demolição manual de concreto armado</v>
          </cell>
          <cell r="C1726" t="str">
            <v>m³</v>
          </cell>
          <cell r="D1726">
            <v>628.75</v>
          </cell>
          <cell r="E1726" t="e">
            <v>#N/A</v>
          </cell>
        </row>
        <row r="1727">
          <cell r="A1727">
            <v>1600436</v>
          </cell>
          <cell r="B1727" t="str">
            <v>Demolição manual de concreto simples</v>
          </cell>
          <cell r="C1727" t="str">
            <v>m³</v>
          </cell>
          <cell r="D1727">
            <v>429.2</v>
          </cell>
          <cell r="E1727" t="e">
            <v>#N/A</v>
          </cell>
        </row>
        <row r="1728">
          <cell r="A1728">
            <v>1600895</v>
          </cell>
          <cell r="B1728" t="str">
            <v>Demolição manual de construções provisórias de madeira - sem reaproveitamento</v>
          </cell>
          <cell r="C1728" t="str">
            <v>m²</v>
          </cell>
          <cell r="D1728">
            <v>15.54</v>
          </cell>
          <cell r="E1728" t="e">
            <v>#N/A</v>
          </cell>
        </row>
        <row r="1729">
          <cell r="A1729">
            <v>1600897</v>
          </cell>
          <cell r="B1729" t="str">
            <v>Demolição manual de construções provisórias de madeira, sem fechamento lateral e sem pavimentação</v>
          </cell>
          <cell r="C1729" t="str">
            <v>m²</v>
          </cell>
          <cell r="D1729">
            <v>4.1399999999999997</v>
          </cell>
          <cell r="E1729" t="e">
            <v>#N/A</v>
          </cell>
        </row>
        <row r="1730">
          <cell r="A1730">
            <v>1619004</v>
          </cell>
          <cell r="B1730" t="str">
            <v>Demolição mecânica de alvenaria com carregadeira de pneus</v>
          </cell>
          <cell r="C1730" t="str">
            <v>m³</v>
          </cell>
          <cell r="D1730">
            <v>7.44</v>
          </cell>
          <cell r="E1730">
            <v>7.32</v>
          </cell>
        </row>
        <row r="1731">
          <cell r="A1731">
            <v>1600896</v>
          </cell>
          <cell r="B1731" t="str">
            <v>Demolição mecânica de alvenaria com escavadeira hidráulica</v>
          </cell>
          <cell r="C1731" t="str">
            <v>m²</v>
          </cell>
          <cell r="D1731">
            <v>16.579999999999998</v>
          </cell>
          <cell r="E1731" t="e">
            <v>#N/A</v>
          </cell>
        </row>
        <row r="1732">
          <cell r="A1732">
            <v>1619003</v>
          </cell>
          <cell r="B1732" t="str">
            <v>Demolição mecânica de concreto armado com escavadeira hidráulica</v>
          </cell>
          <cell r="C1732" t="str">
            <v>m³</v>
          </cell>
          <cell r="D1732">
            <v>70.510000000000005</v>
          </cell>
          <cell r="E1732">
            <v>69.97</v>
          </cell>
        </row>
        <row r="1733">
          <cell r="A1733">
            <v>1619006</v>
          </cell>
          <cell r="B1733" t="str">
            <v>Demolição mecânica de concreto simples com escavadeira hidráulica</v>
          </cell>
          <cell r="C1733" t="str">
            <v>m³</v>
          </cell>
          <cell r="D1733">
            <v>53.19</v>
          </cell>
          <cell r="E1733">
            <v>52.72</v>
          </cell>
        </row>
        <row r="1734">
          <cell r="A1734">
            <v>1600414</v>
          </cell>
          <cell r="B1734" t="str">
            <v>Fresagem de piso de concreto</v>
          </cell>
          <cell r="C1734" t="str">
            <v>m²</v>
          </cell>
          <cell r="D1734">
            <v>1.1599999999999999</v>
          </cell>
          <cell r="E1734" t="e">
            <v>#N/A</v>
          </cell>
        </row>
        <row r="1735">
          <cell r="A1735">
            <v>1608148</v>
          </cell>
          <cell r="B1735" t="str">
            <v>Perfuração em concreto com coroa diamantada - D = 100 mm</v>
          </cell>
          <cell r="C1735" t="str">
            <v>m</v>
          </cell>
          <cell r="D1735">
            <v>318.79000000000002</v>
          </cell>
          <cell r="E1735" t="e">
            <v>#N/A</v>
          </cell>
        </row>
        <row r="1736">
          <cell r="A1736">
            <v>1608021</v>
          </cell>
          <cell r="B1736" t="str">
            <v>Perfuração em concreto com coroa diamantada - D = 16 mm</v>
          </cell>
          <cell r="C1736" t="str">
            <v>m</v>
          </cell>
          <cell r="D1736">
            <v>87.88</v>
          </cell>
          <cell r="E1736" t="e">
            <v>#N/A</v>
          </cell>
        </row>
        <row r="1737">
          <cell r="A1737">
            <v>1608024</v>
          </cell>
          <cell r="B1737" t="str">
            <v>Perfuração em concreto com coroa diamantada - D = 20 mm</v>
          </cell>
          <cell r="C1737" t="str">
            <v>m</v>
          </cell>
          <cell r="D1737">
            <v>91.32</v>
          </cell>
          <cell r="E1737" t="e">
            <v>#N/A</v>
          </cell>
        </row>
        <row r="1738">
          <cell r="A1738">
            <v>1608026</v>
          </cell>
          <cell r="B1738" t="str">
            <v>Perfuração em concreto com coroa diamantada - D = 25 mm</v>
          </cell>
          <cell r="C1738" t="str">
            <v>m</v>
          </cell>
          <cell r="D1738">
            <v>109.17</v>
          </cell>
          <cell r="E1738" t="e">
            <v>#N/A</v>
          </cell>
        </row>
        <row r="1739">
          <cell r="A1739">
            <v>1608142</v>
          </cell>
          <cell r="B1739" t="str">
            <v>Perfuração em concreto com coroa diamantada - D = 32 mm</v>
          </cell>
          <cell r="C1739" t="str">
            <v>m</v>
          </cell>
          <cell r="D1739">
            <v>129.9</v>
          </cell>
          <cell r="E1739" t="e">
            <v>#N/A</v>
          </cell>
        </row>
        <row r="1740">
          <cell r="A1740">
            <v>1608143</v>
          </cell>
          <cell r="B1740" t="str">
            <v>Perfuração em concreto com coroa diamantada - D = 38 mm</v>
          </cell>
          <cell r="C1740" t="str">
            <v>m</v>
          </cell>
          <cell r="D1740">
            <v>133.44</v>
          </cell>
          <cell r="E1740" t="e">
            <v>#N/A</v>
          </cell>
        </row>
        <row r="1741">
          <cell r="A1741">
            <v>1608144</v>
          </cell>
          <cell r="B1741" t="str">
            <v>Perfuração em concreto com coroa diamantada - D = 44 mm</v>
          </cell>
          <cell r="C1741" t="str">
            <v>m</v>
          </cell>
          <cell r="D1741">
            <v>144.4</v>
          </cell>
          <cell r="E1741" t="e">
            <v>#N/A</v>
          </cell>
        </row>
        <row r="1742">
          <cell r="A1742">
            <v>1608145</v>
          </cell>
          <cell r="B1742" t="str">
            <v>Perfuração em concreto com coroa diamantada - D = 50 mm</v>
          </cell>
          <cell r="C1742" t="str">
            <v>m</v>
          </cell>
          <cell r="D1742">
            <v>150.54</v>
          </cell>
          <cell r="E1742" t="e">
            <v>#N/A</v>
          </cell>
        </row>
        <row r="1743">
          <cell r="A1743">
            <v>1608146</v>
          </cell>
          <cell r="B1743" t="str">
            <v>Perfuração em concreto com coroa diamantada - D = 63 mm</v>
          </cell>
          <cell r="C1743" t="str">
            <v>m</v>
          </cell>
          <cell r="D1743">
            <v>168.36</v>
          </cell>
          <cell r="E1743" t="e">
            <v>#N/A</v>
          </cell>
        </row>
        <row r="1744">
          <cell r="A1744">
            <v>1608147</v>
          </cell>
          <cell r="B1744" t="str">
            <v>Perfuração em concreto com coroa diamantada - D = 75 mm</v>
          </cell>
          <cell r="C1744" t="str">
            <v>m</v>
          </cell>
          <cell r="D1744">
            <v>235.82</v>
          </cell>
          <cell r="E1744" t="e">
            <v>#N/A</v>
          </cell>
        </row>
        <row r="1745">
          <cell r="A1745">
            <v>1608019</v>
          </cell>
          <cell r="B1745" t="str">
            <v>Perfuração em concreto com martelete elétrico - D = 10 mm</v>
          </cell>
          <cell r="C1745" t="str">
            <v>m</v>
          </cell>
          <cell r="D1745">
            <v>20.03</v>
          </cell>
          <cell r="E1745" t="e">
            <v>#N/A</v>
          </cell>
        </row>
        <row r="1746">
          <cell r="A1746">
            <v>1608020</v>
          </cell>
          <cell r="B1746" t="str">
            <v>Perfuração em concreto com martelete elétrico - D = 13,0 mm</v>
          </cell>
          <cell r="C1746" t="str">
            <v>m</v>
          </cell>
          <cell r="D1746">
            <v>30.89</v>
          </cell>
          <cell r="E1746" t="e">
            <v>#N/A</v>
          </cell>
        </row>
        <row r="1747">
          <cell r="A1747">
            <v>1608025</v>
          </cell>
          <cell r="B1747" t="str">
            <v>Perfuração em concreto com martelete elétrico - D = 14 mm</v>
          </cell>
          <cell r="C1747" t="str">
            <v>m</v>
          </cell>
          <cell r="D1747">
            <v>37.630000000000003</v>
          </cell>
          <cell r="E1747" t="e">
            <v>#N/A</v>
          </cell>
        </row>
        <row r="1748">
          <cell r="A1748">
            <v>1600966</v>
          </cell>
          <cell r="B1748" t="str">
            <v>Remoção de cerca com mourões de concreto</v>
          </cell>
          <cell r="C1748" t="str">
            <v>m</v>
          </cell>
          <cell r="D1748">
            <v>0.81</v>
          </cell>
          <cell r="E1748" t="e">
            <v>#N/A</v>
          </cell>
        </row>
        <row r="1749">
          <cell r="A1749">
            <v>1600898</v>
          </cell>
          <cell r="B1749" t="str">
            <v>Remoção de painel publicitário, tipo outdoor, com estrutura e suportes em madeira</v>
          </cell>
          <cell r="C1749" t="str">
            <v>m²</v>
          </cell>
          <cell r="D1749">
            <v>11.78</v>
          </cell>
          <cell r="E1749" t="e">
            <v>#N/A</v>
          </cell>
        </row>
        <row r="1750">
          <cell r="A1750">
            <v>1600441</v>
          </cell>
          <cell r="B1750" t="str">
            <v>Remoção de paralelepípedos</v>
          </cell>
          <cell r="C1750" t="str">
            <v>m²</v>
          </cell>
          <cell r="D1750">
            <v>4.3099999999999996</v>
          </cell>
          <cell r="E1750" t="e">
            <v>#N/A</v>
          </cell>
        </row>
        <row r="1751">
          <cell r="A1751">
            <v>1600404</v>
          </cell>
          <cell r="B1751" t="str">
            <v>Remoção de tubos de concreto com diâmetro de 0,40 m a 1,00 m em valas e bueiros</v>
          </cell>
          <cell r="C1751" t="str">
            <v>m</v>
          </cell>
          <cell r="D1751">
            <v>10.29</v>
          </cell>
          <cell r="E1751">
            <v>9.9</v>
          </cell>
        </row>
        <row r="1752">
          <cell r="A1752">
            <v>1600405</v>
          </cell>
          <cell r="B1752" t="str">
            <v>Remoção de tubos de concreto com diâmetro de 1,20 m a 1,50 m em valas e bueiros</v>
          </cell>
          <cell r="C1752" t="str">
            <v>m</v>
          </cell>
          <cell r="D1752">
            <v>11.49</v>
          </cell>
          <cell r="E1752" t="e">
            <v>#N/A</v>
          </cell>
        </row>
        <row r="1753">
          <cell r="A1753">
            <v>1716605</v>
          </cell>
          <cell r="B1753" t="str">
            <v>Derrocagem subaquática de material de 3ª categoria - carga e limpeza - plataforma com clamshell - flutuante e batelão rebocado de 100 t montado na obra - DMT até 200 m</v>
          </cell>
          <cell r="C1753" t="str">
            <v>m³</v>
          </cell>
          <cell r="D1753">
            <v>113.53</v>
          </cell>
          <cell r="E1753" t="e">
            <v>#N/A</v>
          </cell>
        </row>
        <row r="1754">
          <cell r="A1754">
            <v>1716610</v>
          </cell>
          <cell r="B1754" t="str">
            <v>Derrocagem subaquática de material de 3ª categoria - carga e limpeza - plataforma com clamshell - flutuante e batelão rebocado de 100 t montado na obra - DMT de 1.000 a 1200 m</v>
          </cell>
          <cell r="C1754" t="str">
            <v>m³</v>
          </cell>
          <cell r="D1754">
            <v>118.08</v>
          </cell>
          <cell r="E1754" t="e">
            <v>#N/A</v>
          </cell>
        </row>
        <row r="1755">
          <cell r="A1755">
            <v>1716611</v>
          </cell>
          <cell r="B1755" t="str">
            <v>Derrocagem subaquática de material de 3ª categoria - carga e limpeza - plataforma com clamshell - flutuante e batelão rebocado de 100 t montado na obra - DMT de 1.200 a 1.400 m</v>
          </cell>
          <cell r="C1755" t="str">
            <v>m³</v>
          </cell>
          <cell r="D1755">
            <v>118.65</v>
          </cell>
          <cell r="E1755" t="e">
            <v>#N/A</v>
          </cell>
        </row>
        <row r="1756">
          <cell r="A1756">
            <v>1716612</v>
          </cell>
          <cell r="B1756" t="str">
            <v>Derrocagem subaquática de material de 3ª categoria - carga e limpeza - plataforma com clamshell - flutuante e batelão rebocado de 100 t montado na obra - DMT de 1.400 a 1.600 m</v>
          </cell>
          <cell r="C1756" t="str">
            <v>m³</v>
          </cell>
          <cell r="D1756">
            <v>119.22</v>
          </cell>
          <cell r="E1756" t="e">
            <v>#N/A</v>
          </cell>
        </row>
        <row r="1757">
          <cell r="A1757">
            <v>1716613</v>
          </cell>
          <cell r="B1757" t="str">
            <v>Derrocagem subaquática de material de 3ª categoria - carga e limpeza - plataforma com clamshell - flutuante e batelão rebocado de 100 t montado na obra - DMT de 1.600 a 1.800 m</v>
          </cell>
          <cell r="C1757" t="str">
            <v>m³</v>
          </cell>
          <cell r="D1757">
            <v>119.79</v>
          </cell>
          <cell r="E1757" t="e">
            <v>#N/A</v>
          </cell>
        </row>
        <row r="1758">
          <cell r="A1758">
            <v>1716614</v>
          </cell>
          <cell r="B1758" t="str">
            <v>Derrocagem subaquática de material de 3ª categoria - carga e limpeza - plataforma com clamshell - flutuante e batelão rebocado de 100 t montado na obra - DMT de 1.800 a 2.000 m</v>
          </cell>
          <cell r="C1758" t="str">
            <v>m³</v>
          </cell>
          <cell r="D1758">
            <v>120.93</v>
          </cell>
          <cell r="E1758" t="e">
            <v>#N/A</v>
          </cell>
        </row>
        <row r="1759">
          <cell r="A1759">
            <v>1716615</v>
          </cell>
          <cell r="B1759" t="str">
            <v>Derrocagem subaquática de material de 3ª categoria - carga e limpeza - plataforma com clamshell - flutuante e batelão rebocado de 100 t montado na obra - DMT de 2.000 a 2.500 m</v>
          </cell>
          <cell r="C1759" t="str">
            <v>m³</v>
          </cell>
          <cell r="D1759">
            <v>122.06</v>
          </cell>
          <cell r="E1759" t="e">
            <v>#N/A</v>
          </cell>
        </row>
        <row r="1760">
          <cell r="A1760">
            <v>1716616</v>
          </cell>
          <cell r="B1760" t="str">
            <v>Derrocagem subaquática de material de 3ª categoria - carga e limpeza - plataforma com clamshell - flutuante e batelão rebocado de 100 t montado na obra - DMT de 2.500 a 3.000 m</v>
          </cell>
          <cell r="C1760" t="str">
            <v>m³</v>
          </cell>
          <cell r="D1760">
            <v>123.77</v>
          </cell>
          <cell r="E1760" t="e">
            <v>#N/A</v>
          </cell>
        </row>
        <row r="1761">
          <cell r="A1761">
            <v>1716606</v>
          </cell>
          <cell r="B1761" t="str">
            <v>Derrocagem subaquática de material de 3ª categoria - carga e limpeza - plataforma com clamshell - flutuante e batelão rebocado de 100 t montado na obra - DMT de 200 a 400 m</v>
          </cell>
          <cell r="C1761" t="str">
            <v>m³</v>
          </cell>
          <cell r="D1761">
            <v>115.24</v>
          </cell>
          <cell r="E1761" t="e">
            <v>#N/A</v>
          </cell>
        </row>
        <row r="1762">
          <cell r="A1762">
            <v>1716617</v>
          </cell>
          <cell r="B1762" t="str">
            <v>Derrocagem subaquática de material de 3ª categoria - carga e limpeza - plataforma com clamshell - flutuante e batelão rebocado de 100 t montado na obra - DMT de 3.000 m</v>
          </cell>
          <cell r="C1762" t="str">
            <v>m³</v>
          </cell>
          <cell r="D1762">
            <v>124.91</v>
          </cell>
          <cell r="E1762" t="e">
            <v>#N/A</v>
          </cell>
        </row>
        <row r="1763">
          <cell r="A1763">
            <v>1716607</v>
          </cell>
          <cell r="B1763" t="str">
            <v>Derrocagem subaquática de material de 3ª categoria - carga e limpeza - plataforma com clamshell - flutuante e batelão rebocado de 100 t montado na obra - DMT de 400 a 600 m</v>
          </cell>
          <cell r="C1763" t="str">
            <v>m³</v>
          </cell>
          <cell r="D1763">
            <v>115.81</v>
          </cell>
          <cell r="E1763" t="e">
            <v>#N/A</v>
          </cell>
        </row>
        <row r="1764">
          <cell r="A1764">
            <v>1716608</v>
          </cell>
          <cell r="B1764" t="str">
            <v>Derrocagem subaquática de material de 3ª categoria - carga e limpeza - plataforma com clamshell - flutuante e batelão rebocado de 100 t montado na obra - DMT de 600 a 800 m</v>
          </cell>
          <cell r="C1764" t="str">
            <v>m³</v>
          </cell>
          <cell r="D1764">
            <v>116.95</v>
          </cell>
          <cell r="E1764" t="e">
            <v>#N/A</v>
          </cell>
        </row>
        <row r="1765">
          <cell r="A1765">
            <v>1716609</v>
          </cell>
          <cell r="B1765" t="str">
            <v>Derrocagem subaquática de material de 3ª categoria - carga e limpeza - plataforma com clamshell - flutuante e batelão rebocado de 100 t montado na obra - DMT de 800 a 1.000 m</v>
          </cell>
          <cell r="C1765" t="str">
            <v>m³</v>
          </cell>
          <cell r="D1765">
            <v>117.51</v>
          </cell>
          <cell r="E1765" t="e">
            <v>#N/A</v>
          </cell>
        </row>
        <row r="1766">
          <cell r="A1766">
            <v>1716604</v>
          </cell>
          <cell r="B1766" t="str">
            <v>Derrocagem subaquática de material de 3ª categoria - carga e limpeza - plataforma com clamshell - flutuante montado na obra - sem transporte</v>
          </cell>
          <cell r="C1766" t="str">
            <v>m³</v>
          </cell>
          <cell r="D1766">
            <v>64.02</v>
          </cell>
          <cell r="E1766" t="e">
            <v>#N/A</v>
          </cell>
        </row>
        <row r="1767">
          <cell r="A1767">
            <v>1716623</v>
          </cell>
          <cell r="B1767" t="str">
            <v>Derrocagem subaquática de material de 3ª categoria - carga e limpeza - plataforma flutuante com clamshell - sem transporte</v>
          </cell>
          <cell r="C1767" t="str">
            <v>m³</v>
          </cell>
          <cell r="D1767">
            <v>62.82</v>
          </cell>
          <cell r="E1767" t="e">
            <v>#N/A</v>
          </cell>
        </row>
        <row r="1768">
          <cell r="A1768">
            <v>1716624</v>
          </cell>
          <cell r="B1768" t="str">
            <v>Derrocagem subaquática de material de 3ª categoria - carga e limpeza - plataforma flutuante com clamshell e batelão rebocado de 100 t - DMT até 200 m</v>
          </cell>
          <cell r="C1768" t="str">
            <v>m³</v>
          </cell>
          <cell r="D1768">
            <v>112.33</v>
          </cell>
          <cell r="E1768" t="e">
            <v>#N/A</v>
          </cell>
        </row>
        <row r="1769">
          <cell r="A1769">
            <v>1716629</v>
          </cell>
          <cell r="B1769" t="str">
            <v>Derrocagem subaquática de material de 3ª categoria - carga e limpeza - plataforma flutuante com clamshell e batelão rebocado de 100 t - DMT de 1.000 a 1.200 m</v>
          </cell>
          <cell r="C1769" t="str">
            <v>m³</v>
          </cell>
          <cell r="D1769">
            <v>116.88</v>
          </cell>
          <cell r="E1769" t="e">
            <v>#N/A</v>
          </cell>
        </row>
        <row r="1770">
          <cell r="A1770">
            <v>1716630</v>
          </cell>
          <cell r="B1770" t="str">
            <v>Derrocagem subaquática de material de 3ª categoria - carga e limpeza - plataforma flutuante com clamshell e batelão rebocado de 100 t - DMT de 1.200 a 1.400 m</v>
          </cell>
          <cell r="C1770" t="str">
            <v>m³</v>
          </cell>
          <cell r="D1770">
            <v>117.45</v>
          </cell>
          <cell r="E1770" t="e">
            <v>#N/A</v>
          </cell>
        </row>
        <row r="1771">
          <cell r="A1771">
            <v>1716631</v>
          </cell>
          <cell r="B1771" t="str">
            <v>Derrocagem subaquática de material de 3ª categoria - carga e limpeza - plataforma flutuante com clamshell e batelão rebocado de 100 t - DMT de 1.400 a 1.600 m</v>
          </cell>
          <cell r="C1771" t="str">
            <v>m³</v>
          </cell>
          <cell r="D1771">
            <v>118.02</v>
          </cell>
          <cell r="E1771" t="e">
            <v>#N/A</v>
          </cell>
        </row>
        <row r="1772">
          <cell r="A1772">
            <v>1716632</v>
          </cell>
          <cell r="B1772" t="str">
            <v>Derrocagem subaquática de material de 3ª categoria - carga e limpeza - plataforma flutuante com clamshell e batelão rebocado de 100 t - DMT de 1.600 a 1.800 m</v>
          </cell>
          <cell r="C1772" t="str">
            <v>m³</v>
          </cell>
          <cell r="D1772">
            <v>118.59</v>
          </cell>
          <cell r="E1772" t="e">
            <v>#N/A</v>
          </cell>
        </row>
        <row r="1773">
          <cell r="A1773">
            <v>1716633</v>
          </cell>
          <cell r="B1773" t="str">
            <v>Derrocagem subaquática de material de 3ª categoria - carga e limpeza - plataforma flutuante com clamshell e batelão rebocado de 100 t - DMT de 1.800 a 2.000 m</v>
          </cell>
          <cell r="C1773" t="str">
            <v>m³</v>
          </cell>
          <cell r="D1773">
            <v>119.73</v>
          </cell>
          <cell r="E1773" t="e">
            <v>#N/A</v>
          </cell>
        </row>
        <row r="1774">
          <cell r="A1774">
            <v>1716634</v>
          </cell>
          <cell r="B1774" t="str">
            <v>Derrocagem subaquática de material de 3ª categoria - carga e limpeza - plataforma flutuante com clamshell e batelão rebocado de 100 t - DMT de 2.000 a 2.500 m</v>
          </cell>
          <cell r="C1774" t="str">
            <v>m³</v>
          </cell>
          <cell r="D1774">
            <v>120.86</v>
          </cell>
          <cell r="E1774" t="e">
            <v>#N/A</v>
          </cell>
        </row>
        <row r="1775">
          <cell r="A1775">
            <v>1716635</v>
          </cell>
          <cell r="B1775" t="str">
            <v>Derrocagem subaquática de material de 3ª categoria - carga e limpeza - plataforma flutuante com clamshell e batelão rebocado de 100 t - DMT de 2.500 a 3.000 m</v>
          </cell>
          <cell r="C1775" t="str">
            <v>m³</v>
          </cell>
          <cell r="D1775">
            <v>122.57</v>
          </cell>
          <cell r="E1775" t="e">
            <v>#N/A</v>
          </cell>
        </row>
        <row r="1776">
          <cell r="A1776">
            <v>1716625</v>
          </cell>
          <cell r="B1776" t="str">
            <v>Derrocagem subaquática de material de 3ª categoria - carga e limpeza - plataforma flutuante com clamshell e batelão rebocado de 100 t - DMT de 200 a 400 m</v>
          </cell>
          <cell r="C1776" t="str">
            <v>m³</v>
          </cell>
          <cell r="D1776">
            <v>114.04</v>
          </cell>
          <cell r="E1776" t="e">
            <v>#N/A</v>
          </cell>
        </row>
        <row r="1777">
          <cell r="A1777">
            <v>1716636</v>
          </cell>
          <cell r="B1777" t="str">
            <v>Derrocagem subaquática de material de 3ª categoria - carga e limpeza - plataforma flutuante com clamshell e batelão rebocado de 100 t - DMT de 3.000 m</v>
          </cell>
          <cell r="C1777" t="str">
            <v>m³</v>
          </cell>
          <cell r="D1777">
            <v>123.71</v>
          </cell>
          <cell r="E1777" t="e">
            <v>#N/A</v>
          </cell>
        </row>
        <row r="1778">
          <cell r="A1778">
            <v>1716626</v>
          </cell>
          <cell r="B1778" t="str">
            <v>Derrocagem subaquática de material de 3ª categoria - carga e limpeza - plataforma flutuante com clamshell e batelão rebocado de 100 t - DMT de 400 a 600 m</v>
          </cell>
          <cell r="C1778" t="str">
            <v>m³</v>
          </cell>
          <cell r="D1778">
            <v>114.61</v>
          </cell>
          <cell r="E1778" t="e">
            <v>#N/A</v>
          </cell>
        </row>
        <row r="1779">
          <cell r="A1779">
            <v>1716627</v>
          </cell>
          <cell r="B1779" t="str">
            <v>Derrocagem subaquática de material de 3ª categoria - carga e limpeza - plataforma flutuante com clamshell e batelão rebocado de 100 t - DMT de 600 a 800 m</v>
          </cell>
          <cell r="C1779" t="str">
            <v>m³</v>
          </cell>
          <cell r="D1779">
            <v>115.74</v>
          </cell>
          <cell r="E1779" t="e">
            <v>#N/A</v>
          </cell>
        </row>
        <row r="1780">
          <cell r="A1780">
            <v>1716628</v>
          </cell>
          <cell r="B1780" t="str">
            <v>Derrocagem subaquática de material de 3ª categoria - carga e limpeza - plataforma flutuante com clamshell e batelão rebocado de 100 t - DMT de 800 a 1.000 m</v>
          </cell>
          <cell r="C1780" t="str">
            <v>m³</v>
          </cell>
          <cell r="D1780">
            <v>116.31</v>
          </cell>
          <cell r="E1780" t="e">
            <v>#N/A</v>
          </cell>
        </row>
        <row r="1781">
          <cell r="A1781">
            <v>1716640</v>
          </cell>
          <cell r="B1781" t="str">
            <v>Derrocagem subaquática de material de 3ª categoria - carga e limpeza com draga backhoe de 7 m³ - sem transporte</v>
          </cell>
          <cell r="C1781" t="str">
            <v>m³</v>
          </cell>
          <cell r="D1781">
            <v>31</v>
          </cell>
          <cell r="E1781" t="e">
            <v>#N/A</v>
          </cell>
        </row>
        <row r="1782">
          <cell r="A1782">
            <v>1716641</v>
          </cell>
          <cell r="B1782" t="str">
            <v>Derrocagem subaquática de material de 3ª categoria - carga e limpeza com draga backhoe de 7 m³ - transporte com batelão autopropelido de 300 m³ - DMT até 200 m</v>
          </cell>
          <cell r="C1782" t="str">
            <v>m³</v>
          </cell>
          <cell r="D1782">
            <v>39.869999999999997</v>
          </cell>
          <cell r="E1782" t="e">
            <v>#N/A</v>
          </cell>
        </row>
        <row r="1783">
          <cell r="A1783">
            <v>1716646</v>
          </cell>
          <cell r="B1783" t="str">
            <v>Derrocagem subaquática de material de 3ª categoria - carga e limpeza com draga backhoe de 7 m³ - transporte com batelão autopropelido de 300 m³ - DMT de 1.000 a 1.200 m</v>
          </cell>
          <cell r="C1783" t="str">
            <v>m³</v>
          </cell>
          <cell r="D1783">
            <v>40.44</v>
          </cell>
          <cell r="E1783" t="e">
            <v>#N/A</v>
          </cell>
        </row>
        <row r="1784">
          <cell r="A1784">
            <v>1716647</v>
          </cell>
          <cell r="B1784" t="str">
            <v>Derrocagem subaquática de material de 3ª categoria - carga e limpeza com draga backhoe de 7 m³ - transporte com batelão autopropelido de 300 m³ - DMT de 1.200 a 1.400 m</v>
          </cell>
          <cell r="C1784" t="str">
            <v>m³</v>
          </cell>
          <cell r="D1784">
            <v>40.49</v>
          </cell>
          <cell r="E1784" t="e">
            <v>#N/A</v>
          </cell>
        </row>
        <row r="1785">
          <cell r="A1785">
            <v>1716648</v>
          </cell>
          <cell r="B1785" t="str">
            <v>Derrocagem subaquática de material de 3ª categoria - carga e limpeza com draga backhoe de 7 m³ - transporte com batelão autopropelido de 300 m³ - DMT de 1.400 a 1.600 m</v>
          </cell>
          <cell r="C1785" t="str">
            <v>m³</v>
          </cell>
          <cell r="D1785">
            <v>40.61</v>
          </cell>
          <cell r="E1785" t="e">
            <v>#N/A</v>
          </cell>
        </row>
        <row r="1786">
          <cell r="A1786">
            <v>1716649</v>
          </cell>
          <cell r="B1786" t="str">
            <v>Derrocagem subaquática de material de 3ª categoria - carga e limpeza com draga backhoe de 7 m³ - transporte com batelão autopropelido de 300 m³ - DMT de 1.600 a 1.800 m</v>
          </cell>
          <cell r="C1786" t="str">
            <v>m³</v>
          </cell>
          <cell r="D1786">
            <v>40.659999999999997</v>
          </cell>
          <cell r="E1786" t="e">
            <v>#N/A</v>
          </cell>
        </row>
        <row r="1787">
          <cell r="A1787">
            <v>1716650</v>
          </cell>
          <cell r="B1787" t="str">
            <v>Derrocagem subaquática de material de 3ª categoria - carga e limpeza com draga backhoe de 7 m³ - transporte com batelão autopropelido de 300 m³ - DMT de 1.800 a 2.000 m</v>
          </cell>
          <cell r="C1787" t="str">
            <v>m³</v>
          </cell>
          <cell r="D1787">
            <v>40.78</v>
          </cell>
          <cell r="E1787" t="e">
            <v>#N/A</v>
          </cell>
        </row>
        <row r="1788">
          <cell r="A1788">
            <v>1716651</v>
          </cell>
          <cell r="B1788" t="str">
            <v>Derrocagem subaquática de material de 3ª categoria - carga e limpeza com draga backhoe de 7 m³ - transporte com batelão autopropelido de 300 m³ - DMT de 2.000 a 2.500 m</v>
          </cell>
          <cell r="C1788" t="str">
            <v>m³</v>
          </cell>
          <cell r="D1788">
            <v>40.89</v>
          </cell>
          <cell r="E1788" t="e">
            <v>#N/A</v>
          </cell>
        </row>
        <row r="1789">
          <cell r="A1789">
            <v>1716652</v>
          </cell>
          <cell r="B1789" t="str">
            <v>Derrocagem subaquática de material de 3ª categoria - carga e limpeza com draga backhoe de 7 m³ - transporte com batelão autopropelido de 300 m³ - DMT de 2.500 a 3.000 m</v>
          </cell>
          <cell r="C1789" t="str">
            <v>m³</v>
          </cell>
          <cell r="D1789">
            <v>41.12</v>
          </cell>
          <cell r="E1789" t="e">
            <v>#N/A</v>
          </cell>
        </row>
        <row r="1790">
          <cell r="A1790">
            <v>1716642</v>
          </cell>
          <cell r="B1790" t="str">
            <v>Derrocagem subaquática de material de 3ª categoria - carga e limpeza com draga backhoe de 7 m³ - transporte com batelão autopropelido de 300 m³ - DMT de 200 a 400 m</v>
          </cell>
          <cell r="C1790" t="str">
            <v>m³</v>
          </cell>
          <cell r="D1790">
            <v>40.04</v>
          </cell>
          <cell r="E1790" t="e">
            <v>#N/A</v>
          </cell>
        </row>
        <row r="1791">
          <cell r="A1791">
            <v>1716653</v>
          </cell>
          <cell r="B1791" t="str">
            <v>Derrocagem subaquática de material de 3ª categoria - carga e limpeza com draga backhoe de 7 m³ - transporte com batelão autopropelido de 300 m³ - DMT de 3.000 m</v>
          </cell>
          <cell r="C1791" t="str">
            <v>m³</v>
          </cell>
          <cell r="D1791">
            <v>41.28</v>
          </cell>
          <cell r="E1791" t="e">
            <v>#N/A</v>
          </cell>
        </row>
        <row r="1792">
          <cell r="A1792">
            <v>1716643</v>
          </cell>
          <cell r="B1792" t="str">
            <v>Derrocagem subaquática de material de 3ª categoria - carga e limpeza com draga backhoe de 7 m³ - transporte com batelão autopropelido de 300 m³ - DMT de 400 a 600 m</v>
          </cell>
          <cell r="C1792" t="str">
            <v>m³</v>
          </cell>
          <cell r="D1792">
            <v>40.159999999999997</v>
          </cell>
          <cell r="E1792" t="e">
            <v>#N/A</v>
          </cell>
        </row>
        <row r="1793">
          <cell r="A1793">
            <v>1716644</v>
          </cell>
          <cell r="B1793" t="str">
            <v>Derrocagem subaquática de material de 3ª categoria - carga e limpeza com draga backhoe de 7 m³ - transporte com batelão autopropelido de 300 m³ - DMT de 600 a 800 m</v>
          </cell>
          <cell r="C1793" t="str">
            <v>m³</v>
          </cell>
          <cell r="D1793">
            <v>40.270000000000003</v>
          </cell>
          <cell r="E1793" t="e">
            <v>#N/A</v>
          </cell>
        </row>
        <row r="1794">
          <cell r="A1794">
            <v>1716645</v>
          </cell>
          <cell r="B1794" t="str">
            <v>Derrocagem subaquática de material de 3ª categoria - carga e limpeza com draga backhoe de 7 m³ - transporte com batelão autopropelido de 300 m³ - DMT de 800 a 1.000 m</v>
          </cell>
          <cell r="C1794" t="str">
            <v>m³</v>
          </cell>
          <cell r="D1794">
            <v>40.33</v>
          </cell>
          <cell r="E1794" t="e">
            <v>#N/A</v>
          </cell>
        </row>
        <row r="1795">
          <cell r="A1795">
            <v>1716622</v>
          </cell>
          <cell r="B1795" t="str">
            <v>Derrocagem subaquática de material de 3ª categoria - malha de 1,5 m² - perfuração e detonação - plataforma autoelevatória com três torres de perfuração</v>
          </cell>
          <cell r="C1795" t="str">
            <v>m³</v>
          </cell>
          <cell r="D1795">
            <v>85.97</v>
          </cell>
          <cell r="E1795" t="e">
            <v>#N/A</v>
          </cell>
        </row>
        <row r="1796">
          <cell r="A1796">
            <v>1716603</v>
          </cell>
          <cell r="B1796" t="str">
            <v>Derrocagem subaquática de material de 3ª categoria - malha de 1,5 m² - perfuração e detonação - plataforma autoelevatória montada na obra com três torres de perfuração</v>
          </cell>
          <cell r="C1796" t="str">
            <v>m³</v>
          </cell>
          <cell r="D1796">
            <v>85.97</v>
          </cell>
          <cell r="E1796" t="e">
            <v>#N/A</v>
          </cell>
        </row>
        <row r="1797">
          <cell r="A1797">
            <v>1716620</v>
          </cell>
          <cell r="B1797" t="str">
            <v>Derrocagem subaquática de material de 3ª categoria - malha de 1,5 m² - perfuração e detonação - plataforma flutuante com duas torres de perfuração</v>
          </cell>
          <cell r="C1797" t="str">
            <v>m³</v>
          </cell>
          <cell r="D1797">
            <v>117.88</v>
          </cell>
          <cell r="E1797" t="e">
            <v>#N/A</v>
          </cell>
        </row>
        <row r="1798">
          <cell r="A1798">
            <v>1716621</v>
          </cell>
          <cell r="B1798" t="str">
            <v>Derrocagem subaquática de material de 3ª categoria - malha de 1,5 m² - perfuração e detonação - plataforma flutuante com três torres de perfuração</v>
          </cell>
          <cell r="C1798" t="str">
            <v>m³</v>
          </cell>
          <cell r="D1798">
            <v>92.47</v>
          </cell>
          <cell r="E1798" t="e">
            <v>#N/A</v>
          </cell>
        </row>
        <row r="1799">
          <cell r="A1799">
            <v>1716619</v>
          </cell>
          <cell r="B1799" t="str">
            <v>Derrocagem subaquática de material de 3ª categoria - malha de 1,5 m² - perfuração e detonação - plataforma flutuante com uma torre de perfuração</v>
          </cell>
          <cell r="C1799" t="str">
            <v>m³</v>
          </cell>
          <cell r="D1799">
            <v>194.18</v>
          </cell>
          <cell r="E1799" t="e">
            <v>#N/A</v>
          </cell>
        </row>
        <row r="1800">
          <cell r="A1800">
            <v>1716601</v>
          </cell>
          <cell r="B1800" t="str">
            <v>Derrocagem subaquática de material de 3ª categoria - malha de 1,5 m² - perfuração e detonação - plataforma montada na obra com duas torres de perfuração</v>
          </cell>
          <cell r="C1800" t="str">
            <v>m³</v>
          </cell>
          <cell r="D1800">
            <v>119.49</v>
          </cell>
          <cell r="E1800" t="e">
            <v>#N/A</v>
          </cell>
        </row>
        <row r="1801">
          <cell r="A1801">
            <v>1716602</v>
          </cell>
          <cell r="B1801" t="str">
            <v>Derrocagem subaquática de material de 3ª categoria - malha de 1,5 m² - perfuração e detonação - plataforma montada na obra com três torres de perfuração</v>
          </cell>
          <cell r="C1801" t="str">
            <v>m³</v>
          </cell>
          <cell r="D1801">
            <v>93.54</v>
          </cell>
          <cell r="E1801" t="e">
            <v>#N/A</v>
          </cell>
        </row>
        <row r="1802">
          <cell r="A1802">
            <v>1716600</v>
          </cell>
          <cell r="B1802" t="str">
            <v>Derrocagem subaquática de material de 3ª categoria - malha de 1,5 m² - perfuração e detonação - plataforma montada na obra com uma torre de perfuração</v>
          </cell>
          <cell r="C1802" t="str">
            <v>m³</v>
          </cell>
          <cell r="D1802">
            <v>197.4</v>
          </cell>
          <cell r="E1802" t="e">
            <v>#N/A</v>
          </cell>
        </row>
        <row r="1803">
          <cell r="A1803">
            <v>1716655</v>
          </cell>
          <cell r="B1803" t="str">
            <v>Derrocagem subaquática de material de 3ª categoria - malha de 2,5 m² - perfuração e detonação - plataforma com duas torres de perfuração</v>
          </cell>
          <cell r="C1803" t="str">
            <v>m³</v>
          </cell>
          <cell r="D1803">
            <v>69.290000000000006</v>
          </cell>
          <cell r="E1803" t="e">
            <v>#N/A</v>
          </cell>
        </row>
        <row r="1804">
          <cell r="A1804">
            <v>1716639</v>
          </cell>
          <cell r="B1804" t="str">
            <v>Derrocagem subaquática de material de 3ª categoria - malha de 4,0 m² - perfuração e detonação - plataforma com duas torres de perfuração</v>
          </cell>
          <cell r="C1804" t="str">
            <v>m³</v>
          </cell>
          <cell r="D1804">
            <v>48.71</v>
          </cell>
          <cell r="E1804" t="e">
            <v>#N/A</v>
          </cell>
        </row>
        <row r="1805">
          <cell r="A1805">
            <v>1801636</v>
          </cell>
          <cell r="B1805" t="str">
            <v>Levantamento batimétrico monofeixe longitudinal</v>
          </cell>
          <cell r="C1805" t="str">
            <v>km</v>
          </cell>
          <cell r="D1805">
            <v>18.64</v>
          </cell>
          <cell r="E1805" t="e">
            <v>#N/A</v>
          </cell>
        </row>
        <row r="1806">
          <cell r="A1806">
            <v>1801637</v>
          </cell>
          <cell r="B1806" t="str">
            <v>Levantamento batimétrico monofeixe transversal</v>
          </cell>
          <cell r="C1806" t="str">
            <v>km</v>
          </cell>
          <cell r="D1806">
            <v>24.86</v>
          </cell>
          <cell r="E1806" t="e">
            <v>#N/A</v>
          </cell>
        </row>
        <row r="1807">
          <cell r="A1807">
            <v>1817720</v>
          </cell>
          <cell r="B1807" t="str">
            <v>Levantamento batimétrico multifeixe</v>
          </cell>
          <cell r="C1807" t="str">
            <v>km</v>
          </cell>
          <cell r="D1807">
            <v>92.98</v>
          </cell>
          <cell r="E1807" t="e">
            <v>#N/A</v>
          </cell>
        </row>
        <row r="1808">
          <cell r="A1808">
            <v>1817723</v>
          </cell>
          <cell r="B1808" t="str">
            <v>Levantamento hidrométrico com ADCP em rios com velocidade de corrente acima de 1,5 m/s</v>
          </cell>
          <cell r="C1808" t="str">
            <v>km</v>
          </cell>
          <cell r="D1808">
            <v>45.56</v>
          </cell>
          <cell r="E1808" t="e">
            <v>#N/A</v>
          </cell>
        </row>
        <row r="1809">
          <cell r="A1809">
            <v>1817721</v>
          </cell>
          <cell r="B1809" t="str">
            <v>Levantamento hidrométrico com ADCP em rios com velocidade de corrente de 0,5 a 1,0 m/s</v>
          </cell>
          <cell r="C1809" t="str">
            <v>km</v>
          </cell>
          <cell r="D1809">
            <v>136.69</v>
          </cell>
          <cell r="E1809" t="e">
            <v>#N/A</v>
          </cell>
        </row>
        <row r="1810">
          <cell r="A1810">
            <v>1817722</v>
          </cell>
          <cell r="B1810" t="str">
            <v>Levantamento hidrométrico com ADCP em rios com velocidade de corrente de 1,0 a 1,5 m/s</v>
          </cell>
          <cell r="C1810" t="str">
            <v>km</v>
          </cell>
          <cell r="D1810">
            <v>68.349999999999994</v>
          </cell>
          <cell r="E1810" t="e">
            <v>#N/A</v>
          </cell>
        </row>
        <row r="1811">
          <cell r="A1811">
            <v>1917483</v>
          </cell>
          <cell r="B1811" t="str">
            <v>Dragagem de areia fina com draga de sucção e recalque - bomba de 1.350 kW e cortador de 170 kW - distância de recalque de 1.100 a 1.300 m</v>
          </cell>
          <cell r="C1811" t="str">
            <v>m³</v>
          </cell>
          <cell r="D1811">
            <v>4.6100000000000003</v>
          </cell>
          <cell r="E1811" t="e">
            <v>#N/A</v>
          </cell>
        </row>
        <row r="1812">
          <cell r="A1812">
            <v>1917484</v>
          </cell>
          <cell r="B1812" t="str">
            <v>Dragagem de areia fina com draga de sucção e recalque - bomba de 1.350 kW e cortador de 170 kW - distância de recalque de 1.300 a 1.500 m</v>
          </cell>
          <cell r="C1812" t="str">
            <v>m³</v>
          </cell>
          <cell r="D1812">
            <v>4.8</v>
          </cell>
          <cell r="E1812" t="e">
            <v>#N/A</v>
          </cell>
        </row>
        <row r="1813">
          <cell r="A1813">
            <v>1917485</v>
          </cell>
          <cell r="B1813" t="str">
            <v>Dragagem de areia fina com draga de sucção e recalque - bomba de 1.350 kW e cortador de 170 kW - distância de recalque de 1.500 a 1.700 m</v>
          </cell>
          <cell r="C1813" t="str">
            <v>m³</v>
          </cell>
          <cell r="D1813">
            <v>5.34</v>
          </cell>
          <cell r="E1813" t="e">
            <v>#N/A</v>
          </cell>
        </row>
        <row r="1814">
          <cell r="A1814">
            <v>1917486</v>
          </cell>
          <cell r="B1814" t="str">
            <v>Dragagem de areia fina com draga de sucção e recalque - bomba de 1.350 kW e cortador de 170 kW - distância de recalque de 1.700 a 1.900 m</v>
          </cell>
          <cell r="C1814" t="str">
            <v>m³</v>
          </cell>
          <cell r="D1814">
            <v>5.55</v>
          </cell>
          <cell r="E1814" t="e">
            <v>#N/A</v>
          </cell>
        </row>
        <row r="1815">
          <cell r="A1815">
            <v>1917487</v>
          </cell>
          <cell r="B1815" t="str">
            <v>Dragagem de areia fina com draga de sucção e recalque - bomba de 1.350 kW e cortador de 170 kW - distância de recalque de 1.900 a 2.100 m</v>
          </cell>
          <cell r="C1815" t="str">
            <v>m³</v>
          </cell>
          <cell r="D1815">
            <v>5.85</v>
          </cell>
          <cell r="E1815" t="e">
            <v>#N/A</v>
          </cell>
        </row>
        <row r="1816">
          <cell r="A1816">
            <v>1917528</v>
          </cell>
          <cell r="B1816" t="str">
            <v>Dragagem de areia fina com draga de sucção e recalque - bomba de 1.350 kW e cortador de 170 kW - distância de recalque de 10.100 a 10.300 m</v>
          </cell>
          <cell r="C1816" t="str">
            <v>m³</v>
          </cell>
          <cell r="D1816">
            <v>30.49</v>
          </cell>
          <cell r="E1816" t="e">
            <v>#N/A</v>
          </cell>
        </row>
        <row r="1817">
          <cell r="A1817">
            <v>1917529</v>
          </cell>
          <cell r="B1817" t="str">
            <v>Dragagem de areia fina com draga de sucção e recalque - bomba de 1.350 kW e cortador de 170 kW - distância de recalque de 10.300 a 10.500 m</v>
          </cell>
          <cell r="C1817" t="str">
            <v>m³</v>
          </cell>
          <cell r="D1817">
            <v>31.49</v>
          </cell>
          <cell r="E1817" t="e">
            <v>#N/A</v>
          </cell>
        </row>
        <row r="1818">
          <cell r="A1818">
            <v>1917530</v>
          </cell>
          <cell r="B1818" t="str">
            <v>Dragagem de areia fina com draga de sucção e recalque - bomba de 1.350 kW e cortador de 170 kW - distância de recalque de 10.500 a 10.700 m</v>
          </cell>
          <cell r="C1818" t="str">
            <v>m³</v>
          </cell>
          <cell r="D1818">
            <v>33.130000000000003</v>
          </cell>
          <cell r="E1818" t="e">
            <v>#N/A</v>
          </cell>
        </row>
        <row r="1819">
          <cell r="A1819">
            <v>1917531</v>
          </cell>
          <cell r="B1819" t="str">
            <v>Dragagem de areia fina com draga de sucção e recalque - bomba de 1.350 kW e cortador de 170 kW - distância de recalque de 10.700 a 10.900 m</v>
          </cell>
          <cell r="C1819" t="str">
            <v>m³</v>
          </cell>
          <cell r="D1819">
            <v>34.83</v>
          </cell>
          <cell r="E1819" t="e">
            <v>#N/A</v>
          </cell>
        </row>
        <row r="1820">
          <cell r="A1820">
            <v>1917532</v>
          </cell>
          <cell r="B1820" t="str">
            <v>Dragagem de areia fina com draga de sucção e recalque - bomba de 1.350 kW e cortador de 170 kW - distância de recalque de 10.900 a 11.100 m</v>
          </cell>
          <cell r="C1820" t="str">
            <v>m³</v>
          </cell>
          <cell r="D1820">
            <v>36.74</v>
          </cell>
          <cell r="E1820" t="e">
            <v>#N/A</v>
          </cell>
        </row>
        <row r="1821">
          <cell r="A1821">
            <v>1917533</v>
          </cell>
          <cell r="B1821" t="str">
            <v>Dragagem de areia fina com draga de sucção e recalque - bomba de 1.350 kW e cortador de 170 kW - distância de recalque de 11.100 a 11.300 m</v>
          </cell>
          <cell r="C1821" t="str">
            <v>m³</v>
          </cell>
          <cell r="D1821">
            <v>37.78</v>
          </cell>
          <cell r="E1821" t="e">
            <v>#N/A</v>
          </cell>
        </row>
        <row r="1822">
          <cell r="A1822">
            <v>1917534</v>
          </cell>
          <cell r="B1822" t="str">
            <v>Dragagem de areia fina com draga de sucção e recalque - bomba de 1.350 kW e cortador de 170 kW - distância de recalque de 11.300 a 11.500 m</v>
          </cell>
          <cell r="C1822" t="str">
            <v>m³</v>
          </cell>
          <cell r="D1822">
            <v>38.85</v>
          </cell>
          <cell r="E1822" t="e">
            <v>#N/A</v>
          </cell>
        </row>
        <row r="1823">
          <cell r="A1823">
            <v>1917535</v>
          </cell>
          <cell r="B1823" t="str">
            <v>Dragagem de areia fina com draga de sucção e recalque - bomba de 1.350 kW e cortador de 170 kW - distância de recalque de 11.500 a 11.700 m</v>
          </cell>
          <cell r="C1823" t="str">
            <v>m³</v>
          </cell>
          <cell r="D1823">
            <v>40.299999999999997</v>
          </cell>
          <cell r="E1823" t="e">
            <v>#N/A</v>
          </cell>
        </row>
        <row r="1824">
          <cell r="A1824">
            <v>1917536</v>
          </cell>
          <cell r="B1824" t="str">
            <v>Dragagem de areia fina com draga de sucção e recalque - bomba de 1.350 kW e cortador de 170 kW - distância de recalque de 11.700 a 11.900 m</v>
          </cell>
          <cell r="C1824" t="str">
            <v>m³</v>
          </cell>
          <cell r="D1824">
            <v>41.52</v>
          </cell>
          <cell r="E1824" t="e">
            <v>#N/A</v>
          </cell>
        </row>
        <row r="1825">
          <cell r="A1825">
            <v>1917537</v>
          </cell>
          <cell r="B1825" t="str">
            <v>Dragagem de areia fina com draga de sucção e recalque - bomba de 1.350 kW e cortador de 170 kW - distância de recalque de 11.900 a 12.100 m</v>
          </cell>
          <cell r="C1825" t="str">
            <v>m³</v>
          </cell>
          <cell r="D1825">
            <v>42.77</v>
          </cell>
          <cell r="E1825" t="e">
            <v>#N/A</v>
          </cell>
        </row>
        <row r="1826">
          <cell r="A1826">
            <v>1917488</v>
          </cell>
          <cell r="B1826" t="str">
            <v>Dragagem de areia fina com draga de sucção e recalque - bomba de 1.350 kW e cortador de 170 kW - distância de recalque de 2.100 a 2.300 m</v>
          </cell>
          <cell r="C1826" t="str">
            <v>m³</v>
          </cell>
          <cell r="D1826">
            <v>6.08</v>
          </cell>
          <cell r="E1826" t="e">
            <v>#N/A</v>
          </cell>
        </row>
        <row r="1827">
          <cell r="A1827">
            <v>1917489</v>
          </cell>
          <cell r="B1827" t="str">
            <v>Dragagem de areia fina com draga de sucção e recalque - bomba de 1.350 kW e cortador de 170 kW - distância de recalque de 2.300 a 2.500 m</v>
          </cell>
          <cell r="C1827" t="str">
            <v>m³</v>
          </cell>
          <cell r="D1827">
            <v>6.37</v>
          </cell>
          <cell r="E1827" t="e">
            <v>#N/A</v>
          </cell>
        </row>
        <row r="1828">
          <cell r="A1828">
            <v>1917490</v>
          </cell>
          <cell r="B1828" t="str">
            <v>Dragagem de areia fina com draga de sucção e recalque - bomba de 1.350 kW e cortador de 170 kW - distância de recalque de 2.500 a 2.700 m</v>
          </cell>
          <cell r="C1828" t="str">
            <v>m³</v>
          </cell>
          <cell r="D1828">
            <v>6.86</v>
          </cell>
          <cell r="E1828" t="e">
            <v>#N/A</v>
          </cell>
        </row>
        <row r="1829">
          <cell r="A1829">
            <v>1917491</v>
          </cell>
          <cell r="B1829" t="str">
            <v>Dragagem de areia fina com draga de sucção e recalque - bomba de 1.350 kW e cortador de 170 kW - distância de recalque de 2.700 a 2.900 m</v>
          </cell>
          <cell r="C1829" t="str">
            <v>m³</v>
          </cell>
          <cell r="D1829">
            <v>7.18</v>
          </cell>
          <cell r="E1829" t="e">
            <v>#N/A</v>
          </cell>
        </row>
        <row r="1830">
          <cell r="A1830">
            <v>1917492</v>
          </cell>
          <cell r="B1830" t="str">
            <v>Dragagem de areia fina com draga de sucção e recalque - bomba de 1.350 kW e cortador de 170 kW - distância de recalque de 2.900 a 3.100 m</v>
          </cell>
          <cell r="C1830" t="str">
            <v>m³</v>
          </cell>
          <cell r="D1830">
            <v>7.42</v>
          </cell>
          <cell r="E1830" t="e">
            <v>#N/A</v>
          </cell>
        </row>
        <row r="1831">
          <cell r="A1831">
            <v>1917493</v>
          </cell>
          <cell r="B1831" t="str">
            <v>Dragagem de areia fina com draga de sucção e recalque - bomba de 1.350 kW e cortador de 170 kW - distância de recalque de 3.100 a 3.300 m</v>
          </cell>
          <cell r="C1831" t="str">
            <v>m³</v>
          </cell>
          <cell r="D1831">
            <v>7.75</v>
          </cell>
          <cell r="E1831" t="e">
            <v>#N/A</v>
          </cell>
        </row>
        <row r="1832">
          <cell r="A1832">
            <v>1917494</v>
          </cell>
          <cell r="B1832" t="str">
            <v>Dragagem de areia fina com draga de sucção e recalque - bomba de 1.350 kW e cortador de 170 kW - distância de recalque de 3.300 a 3.500 m</v>
          </cell>
          <cell r="C1832" t="str">
            <v>m³</v>
          </cell>
          <cell r="D1832">
            <v>8.09</v>
          </cell>
          <cell r="E1832" t="e">
            <v>#N/A</v>
          </cell>
        </row>
        <row r="1833">
          <cell r="A1833">
            <v>1917495</v>
          </cell>
          <cell r="B1833" t="str">
            <v>Dragagem de areia fina com draga de sucção e recalque - bomba de 1.350 kW e cortador de 170 kW - distância de recalque de 3.500 a 3.700 m</v>
          </cell>
          <cell r="C1833" t="str">
            <v>m³</v>
          </cell>
          <cell r="D1833">
            <v>8.64</v>
          </cell>
          <cell r="E1833" t="e">
            <v>#N/A</v>
          </cell>
        </row>
        <row r="1834">
          <cell r="A1834">
            <v>1917496</v>
          </cell>
          <cell r="B1834" t="str">
            <v>Dragagem de areia fina com draga de sucção e recalque - bomba de 1.350 kW e cortador de 170 kW - distância de recalque de 3.700 a 3.900 m</v>
          </cell>
          <cell r="C1834" t="str">
            <v>m³</v>
          </cell>
          <cell r="D1834">
            <v>8.9600000000000009</v>
          </cell>
          <cell r="E1834" t="e">
            <v>#N/A</v>
          </cell>
        </row>
        <row r="1835">
          <cell r="A1835">
            <v>1917497</v>
          </cell>
          <cell r="B1835" t="str">
            <v>Dragagem de areia fina com draga de sucção e recalque - bomba de 1.350 kW e cortador de 170 kW - distância de recalque de 3.900 a 4.100 m</v>
          </cell>
          <cell r="C1835" t="str">
            <v>m³</v>
          </cell>
          <cell r="D1835">
            <v>9.2799999999999994</v>
          </cell>
          <cell r="E1835" t="e">
            <v>#N/A</v>
          </cell>
        </row>
        <row r="1836">
          <cell r="A1836">
            <v>1917498</v>
          </cell>
          <cell r="B1836" t="str">
            <v>Dragagem de areia fina com draga de sucção e recalque - bomba de 1.350 kW e cortador de 170 kW - distância de recalque de 4.100 a 4.300 m</v>
          </cell>
          <cell r="C1836" t="str">
            <v>m³</v>
          </cell>
          <cell r="D1836">
            <v>9.6199999999999992</v>
          </cell>
          <cell r="E1836" t="e">
            <v>#N/A</v>
          </cell>
        </row>
        <row r="1837">
          <cell r="A1837">
            <v>1917499</v>
          </cell>
          <cell r="B1837" t="str">
            <v>Dragagem de areia fina com draga de sucção e recalque - bomba de 1.350 kW e cortador de 170 kW - distância de recalque de 4.300 a 4.500 m</v>
          </cell>
          <cell r="C1837" t="str">
            <v>m³</v>
          </cell>
          <cell r="D1837">
            <v>9.8800000000000008</v>
          </cell>
          <cell r="E1837" t="e">
            <v>#N/A</v>
          </cell>
        </row>
        <row r="1838">
          <cell r="A1838">
            <v>1917500</v>
          </cell>
          <cell r="B1838" t="str">
            <v>Dragagem de areia fina com draga de sucção e recalque - bomba de 1.350 kW e cortador de 170 kW - distância de recalque de 4.500 a 4.700 m</v>
          </cell>
          <cell r="C1838" t="str">
            <v>m³</v>
          </cell>
          <cell r="D1838">
            <v>10.49</v>
          </cell>
          <cell r="E1838" t="e">
            <v>#N/A</v>
          </cell>
        </row>
        <row r="1839">
          <cell r="A1839">
            <v>1917501</v>
          </cell>
          <cell r="B1839" t="str">
            <v>Dragagem de areia fina com draga de sucção e recalque - bomba de 1.350 kW e cortador de 170 kW - distância de recalque de 4.700 a 4.900 m</v>
          </cell>
          <cell r="C1839" t="str">
            <v>m³</v>
          </cell>
          <cell r="D1839">
            <v>10.83</v>
          </cell>
          <cell r="E1839" t="e">
            <v>#N/A</v>
          </cell>
        </row>
        <row r="1840">
          <cell r="A1840">
            <v>1917502</v>
          </cell>
          <cell r="B1840" t="str">
            <v>Dragagem de areia fina com draga de sucção e recalque - bomba de 1.350 kW e cortador de 170 kW - distância de recalque de 4.900 a 5.100 m</v>
          </cell>
          <cell r="C1840" t="str">
            <v>m³</v>
          </cell>
          <cell r="D1840">
            <v>11.17</v>
          </cell>
          <cell r="E1840" t="e">
            <v>#N/A</v>
          </cell>
        </row>
        <row r="1841">
          <cell r="A1841">
            <v>1917503</v>
          </cell>
          <cell r="B1841" t="str">
            <v>Dragagem de areia fina com draga de sucção e recalque - bomba de 1.350 kW e cortador de 170 kW - distância de recalque de 5.100 a 5.300 m</v>
          </cell>
          <cell r="C1841" t="str">
            <v>m³</v>
          </cell>
          <cell r="D1841">
            <v>11.51</v>
          </cell>
          <cell r="E1841" t="e">
            <v>#N/A</v>
          </cell>
        </row>
        <row r="1842">
          <cell r="A1842">
            <v>1917504</v>
          </cell>
          <cell r="B1842" t="str">
            <v>Dragagem de areia fina com draga de sucção e recalque - bomba de 1.350 kW e cortador de 170 kW - distância de recalque de 5.300 a 5.500 m</v>
          </cell>
          <cell r="C1842" t="str">
            <v>m³</v>
          </cell>
          <cell r="D1842">
            <v>11.87</v>
          </cell>
          <cell r="E1842" t="e">
            <v>#N/A</v>
          </cell>
        </row>
        <row r="1843">
          <cell r="A1843">
            <v>1917505</v>
          </cell>
          <cell r="B1843" t="str">
            <v>Dragagem de areia fina com draga de sucção e recalque - bomba de 1.350 kW e cortador de 170 kW - distância de recalque de 5.500 a 5.700 m</v>
          </cell>
          <cell r="C1843" t="str">
            <v>m³</v>
          </cell>
          <cell r="D1843">
            <v>12.5</v>
          </cell>
          <cell r="E1843" t="e">
            <v>#N/A</v>
          </cell>
        </row>
        <row r="1844">
          <cell r="A1844">
            <v>1917506</v>
          </cell>
          <cell r="B1844" t="str">
            <v>Dragagem de areia fina com draga de sucção e recalque - bomba de 1.350 kW e cortador de 170 kW - distância de recalque de 5.700 a 5.900 m</v>
          </cell>
          <cell r="C1844" t="str">
            <v>m³</v>
          </cell>
          <cell r="D1844">
            <v>12.85</v>
          </cell>
          <cell r="E1844" t="e">
            <v>#N/A</v>
          </cell>
        </row>
        <row r="1845">
          <cell r="A1845">
            <v>1917507</v>
          </cell>
          <cell r="B1845" t="str">
            <v>Dragagem de areia fina com draga de sucção e recalque - bomba de 1.350 kW e cortador de 170 kW - distância de recalque de 5.900 a 6.100 m</v>
          </cell>
          <cell r="C1845" t="str">
            <v>m³</v>
          </cell>
          <cell r="D1845">
            <v>13.21</v>
          </cell>
          <cell r="E1845" t="e">
            <v>#N/A</v>
          </cell>
        </row>
        <row r="1846">
          <cell r="A1846">
            <v>1917480</v>
          </cell>
          <cell r="B1846" t="str">
            <v>Dragagem de areia fina com draga de sucção e recalque - bomba de 1.350 kW e cortador de 170 kW - distância de recalque de 500 a 700 m</v>
          </cell>
          <cell r="C1846" t="str">
            <v>m³</v>
          </cell>
          <cell r="D1846">
            <v>4</v>
          </cell>
          <cell r="E1846" t="e">
            <v>#N/A</v>
          </cell>
        </row>
        <row r="1847">
          <cell r="A1847">
            <v>1917508</v>
          </cell>
          <cell r="B1847" t="str">
            <v>Dragagem de areia fina com draga de sucção e recalque - bomba de 1.350 kW e cortador de 170 kW - distância de recalque de 6.100 a 6.300 m</v>
          </cell>
          <cell r="C1847" t="str">
            <v>m³</v>
          </cell>
          <cell r="D1847">
            <v>13.57</v>
          </cell>
          <cell r="E1847" t="e">
            <v>#N/A</v>
          </cell>
        </row>
        <row r="1848">
          <cell r="A1848">
            <v>1917509</v>
          </cell>
          <cell r="B1848" t="str">
            <v>Dragagem de areia fina com draga de sucção e recalque - bomba de 1.350 kW e cortador de 170 kW - distância de recalque de 6.300 a 6.500 m</v>
          </cell>
          <cell r="C1848" t="str">
            <v>m³</v>
          </cell>
          <cell r="D1848">
            <v>14.02</v>
          </cell>
          <cell r="E1848" t="e">
            <v>#N/A</v>
          </cell>
        </row>
        <row r="1849">
          <cell r="A1849">
            <v>1917510</v>
          </cell>
          <cell r="B1849" t="str">
            <v>Dragagem de areia fina com draga de sucção e recalque - bomba de 1.350 kW e cortador de 170 kW - distância de recalque de 6.500 a 6.700 m</v>
          </cell>
          <cell r="C1849" t="str">
            <v>m³</v>
          </cell>
          <cell r="D1849">
            <v>14.69</v>
          </cell>
          <cell r="E1849" t="e">
            <v>#N/A</v>
          </cell>
        </row>
        <row r="1850">
          <cell r="A1850">
            <v>1917511</v>
          </cell>
          <cell r="B1850" t="str">
            <v>Dragagem de areia fina com draga de sucção e recalque - bomba de 1.350 kW e cortador de 170 kW - distância de recalque de 6.700 a 6.900 m</v>
          </cell>
          <cell r="C1850" t="str">
            <v>m³</v>
          </cell>
          <cell r="D1850">
            <v>15.09</v>
          </cell>
          <cell r="E1850" t="e">
            <v>#N/A</v>
          </cell>
        </row>
        <row r="1851">
          <cell r="A1851">
            <v>1917512</v>
          </cell>
          <cell r="B1851" t="str">
            <v>Dragagem de areia fina com draga de sucção e recalque - bomba de 1.350 kW e cortador de 170 kW - distância de recalque de 6.900 a 7.100 m</v>
          </cell>
          <cell r="C1851" t="str">
            <v>m³</v>
          </cell>
          <cell r="D1851">
            <v>15.57</v>
          </cell>
          <cell r="E1851" t="e">
            <v>#N/A</v>
          </cell>
        </row>
        <row r="1852">
          <cell r="A1852">
            <v>1917513</v>
          </cell>
          <cell r="B1852" t="str">
            <v>Dragagem de areia fina com draga de sucção e recalque - bomba de 1.350 kW e cortador de 170 kW - distância de recalque de 7.100 a 7.300 m</v>
          </cell>
          <cell r="C1852" t="str">
            <v>m³</v>
          </cell>
          <cell r="D1852">
            <v>16.010000000000002</v>
          </cell>
          <cell r="E1852" t="e">
            <v>#N/A</v>
          </cell>
        </row>
        <row r="1853">
          <cell r="A1853">
            <v>1917514</v>
          </cell>
          <cell r="B1853" t="str">
            <v>Dragagem de areia fina com draga de sucção e recalque - bomba de 1.350 kW e cortador de 170 kW - distância de recalque de 7.300 a 7.500 m</v>
          </cell>
          <cell r="C1853" t="str">
            <v>m³</v>
          </cell>
          <cell r="D1853">
            <v>16.55</v>
          </cell>
          <cell r="E1853" t="e">
            <v>#N/A</v>
          </cell>
        </row>
        <row r="1854">
          <cell r="A1854">
            <v>1917515</v>
          </cell>
          <cell r="B1854" t="str">
            <v>Dragagem de areia fina com draga de sucção e recalque - bomba de 1.350 kW e cortador de 170 kW - distância de recalque de 7.500 a 7.700 m</v>
          </cell>
          <cell r="C1854" t="str">
            <v>m³</v>
          </cell>
          <cell r="D1854">
            <v>17.38</v>
          </cell>
          <cell r="E1854" t="e">
            <v>#N/A</v>
          </cell>
        </row>
        <row r="1855">
          <cell r="A1855">
            <v>1917516</v>
          </cell>
          <cell r="B1855" t="str">
            <v>Dragagem de areia fina com draga de sucção e recalque - bomba de 1.350 kW e cortador de 170 kW - distância de recalque de 7.700 a 7.900 m</v>
          </cell>
          <cell r="C1855" t="str">
            <v>m³</v>
          </cell>
          <cell r="D1855">
            <v>17.95</v>
          </cell>
          <cell r="E1855" t="e">
            <v>#N/A</v>
          </cell>
        </row>
        <row r="1856">
          <cell r="A1856">
            <v>1917517</v>
          </cell>
          <cell r="B1856" t="str">
            <v>Dragagem de areia fina com draga de sucção e recalque - bomba de 1.350 kW e cortador de 170 kW - distância de recalque de 7.900 a 8.100 m</v>
          </cell>
          <cell r="C1856" t="str">
            <v>m³</v>
          </cell>
          <cell r="D1856">
            <v>18.739999999999998</v>
          </cell>
          <cell r="E1856" t="e">
            <v>#N/A</v>
          </cell>
        </row>
        <row r="1857">
          <cell r="A1857">
            <v>1917481</v>
          </cell>
          <cell r="B1857" t="str">
            <v>Dragagem de areia fina com draga de sucção e recalque - bomba de 1.350 kW e cortador de 170 kW - distância de recalque de 700 a 900 m</v>
          </cell>
          <cell r="C1857" t="str">
            <v>m³</v>
          </cell>
          <cell r="D1857">
            <v>4.18</v>
          </cell>
          <cell r="E1857" t="e">
            <v>#N/A</v>
          </cell>
        </row>
        <row r="1858">
          <cell r="A1858">
            <v>1917518</v>
          </cell>
          <cell r="B1858" t="str">
            <v>Dragagem de areia fina com draga de sucção e recalque - bomba de 1.350 kW e cortador de 170 kW - distância de recalque de 8.100 a 8.300 m</v>
          </cell>
          <cell r="C1858" t="str">
            <v>m³</v>
          </cell>
          <cell r="D1858">
            <v>19.5</v>
          </cell>
          <cell r="E1858" t="e">
            <v>#N/A</v>
          </cell>
        </row>
        <row r="1859">
          <cell r="A1859">
            <v>1917519</v>
          </cell>
          <cell r="B1859" t="str">
            <v>Dragagem de areia fina com draga de sucção e recalque - bomba de 1.350 kW e cortador de 170 kW - distância de recalque de 8.300 a 8.500 m</v>
          </cell>
          <cell r="C1859" t="str">
            <v>m³</v>
          </cell>
          <cell r="D1859">
            <v>20.46</v>
          </cell>
          <cell r="E1859" t="e">
            <v>#N/A</v>
          </cell>
        </row>
        <row r="1860">
          <cell r="A1860">
            <v>1917520</v>
          </cell>
          <cell r="B1860" t="str">
            <v>Dragagem de areia fina com draga de sucção e recalque - bomba de 1.350 kW e cortador de 170 kW - distância de recalque de 8.500 a 8.700 m</v>
          </cell>
          <cell r="C1860" t="str">
            <v>m³</v>
          </cell>
          <cell r="D1860">
            <v>21.6</v>
          </cell>
          <cell r="E1860" t="e">
            <v>#N/A</v>
          </cell>
        </row>
        <row r="1861">
          <cell r="A1861">
            <v>1917521</v>
          </cell>
          <cell r="B1861" t="str">
            <v>Dragagem de areia fina com draga de sucção e recalque - bomba de 1.350 kW e cortador de 170 kW - distância de recalque de 8.700 a 8.900 m</v>
          </cell>
          <cell r="C1861" t="str">
            <v>m³</v>
          </cell>
          <cell r="D1861">
            <v>22.52</v>
          </cell>
          <cell r="E1861" t="e">
            <v>#N/A</v>
          </cell>
        </row>
        <row r="1862">
          <cell r="A1862">
            <v>1917522</v>
          </cell>
          <cell r="B1862" t="str">
            <v>Dragagem de areia fina com draga de sucção e recalque - bomba de 1.350 kW e cortador de 170 kW - distância de recalque de 8.900 a 9.100 m</v>
          </cell>
          <cell r="C1862" t="str">
            <v>m³</v>
          </cell>
          <cell r="D1862">
            <v>23.54</v>
          </cell>
          <cell r="E1862" t="e">
            <v>#N/A</v>
          </cell>
        </row>
        <row r="1863">
          <cell r="A1863">
            <v>1917523</v>
          </cell>
          <cell r="B1863" t="str">
            <v>Dragagem de areia fina com draga de sucção e recalque - bomba de 1.350 kW e cortador de 170 kW - distância de recalque de 9.100 a 9.300 m</v>
          </cell>
          <cell r="C1863" t="str">
            <v>m³</v>
          </cell>
          <cell r="D1863">
            <v>24.58</v>
          </cell>
          <cell r="E1863" t="e">
            <v>#N/A</v>
          </cell>
        </row>
        <row r="1864">
          <cell r="A1864">
            <v>1917524</v>
          </cell>
          <cell r="B1864" t="str">
            <v>Dragagem de areia fina com draga de sucção e recalque - bomba de 1.350 kW e cortador de 170 kW - distância de recalque de 9.300 a 9.500 m</v>
          </cell>
          <cell r="C1864" t="str">
            <v>m³</v>
          </cell>
          <cell r="D1864">
            <v>25.69</v>
          </cell>
          <cell r="E1864" t="e">
            <v>#N/A</v>
          </cell>
        </row>
        <row r="1865">
          <cell r="A1865">
            <v>1917525</v>
          </cell>
          <cell r="B1865" t="str">
            <v>Dragagem de areia fina com draga de sucção e recalque - bomba de 1.350 kW e cortador de 170 kW - distância de recalque de 9.500 a 9.700 m</v>
          </cell>
          <cell r="C1865" t="str">
            <v>m³</v>
          </cell>
          <cell r="D1865">
            <v>27.07</v>
          </cell>
          <cell r="E1865" t="e">
            <v>#N/A</v>
          </cell>
        </row>
        <row r="1866">
          <cell r="A1866">
            <v>1917526</v>
          </cell>
          <cell r="B1866" t="str">
            <v>Dragagem de areia fina com draga de sucção e recalque - bomba de 1.350 kW e cortador de 170 kW - distância de recalque de 9.700 a 9.900 m</v>
          </cell>
          <cell r="C1866" t="str">
            <v>m³</v>
          </cell>
          <cell r="D1866">
            <v>28.1</v>
          </cell>
          <cell r="E1866" t="e">
            <v>#N/A</v>
          </cell>
        </row>
        <row r="1867">
          <cell r="A1867">
            <v>1917527</v>
          </cell>
          <cell r="B1867" t="str">
            <v>Dragagem de areia fina com draga de sucção e recalque - bomba de 1.350 kW e cortador de 170 kW - distância de recalque de 9.900 a 10.100 m</v>
          </cell>
          <cell r="C1867" t="str">
            <v>m³</v>
          </cell>
          <cell r="D1867">
            <v>29.13</v>
          </cell>
          <cell r="E1867" t="e">
            <v>#N/A</v>
          </cell>
        </row>
        <row r="1868">
          <cell r="A1868">
            <v>1917482</v>
          </cell>
          <cell r="B1868" t="str">
            <v>Dragagem de areia fina com draga de sucção e recalque - bomba de 1.350 kW e cortador de 170 kW - distância de recalque de 900 a 1.100 m</v>
          </cell>
          <cell r="C1868" t="str">
            <v>m³</v>
          </cell>
          <cell r="D1868">
            <v>4.3600000000000003</v>
          </cell>
          <cell r="E1868" t="e">
            <v>#N/A</v>
          </cell>
        </row>
        <row r="1869">
          <cell r="A1869">
            <v>1917737</v>
          </cell>
          <cell r="B1869" t="str">
            <v>Dragagem de areia fina com draga de sucção e recalque - bomba de 1.350 kW e cortador de 170 kW - distância de recalque de até 500 m</v>
          </cell>
          <cell r="C1869" t="str">
            <v>m³</v>
          </cell>
          <cell r="D1869">
            <v>3.97</v>
          </cell>
          <cell r="E1869" t="e">
            <v>#N/A</v>
          </cell>
        </row>
        <row r="1870">
          <cell r="A1870">
            <v>1917220</v>
          </cell>
          <cell r="B1870" t="str">
            <v>Dragagem de areia fina com draga de sucção e recalque - bomba de 294 kW e cortador de 30 kW - distância de recalque de 1.100 a 1.300 m</v>
          </cell>
          <cell r="C1870" t="str">
            <v>m³</v>
          </cell>
          <cell r="D1870">
            <v>6.63</v>
          </cell>
          <cell r="E1870" t="e">
            <v>#N/A</v>
          </cell>
        </row>
        <row r="1871">
          <cell r="A1871">
            <v>1917221</v>
          </cell>
          <cell r="B1871" t="str">
            <v>Dragagem de areia fina com draga de sucção e recalque - bomba de 294 kW e cortador de 30 kW - distância de recalque de 1.300 a 1.500 m</v>
          </cell>
          <cell r="C1871" t="str">
            <v>m³</v>
          </cell>
          <cell r="D1871">
            <v>7.09</v>
          </cell>
          <cell r="E1871" t="e">
            <v>#N/A</v>
          </cell>
        </row>
        <row r="1872">
          <cell r="A1872">
            <v>1917222</v>
          </cell>
          <cell r="B1872" t="str">
            <v>Dragagem de areia fina com draga de sucção e recalque - bomba de 294 kW e cortador de 30 kW - distância de recalque de 1.500 a 1.700 m</v>
          </cell>
          <cell r="C1872" t="str">
            <v>m³</v>
          </cell>
          <cell r="D1872">
            <v>7.67</v>
          </cell>
          <cell r="E1872" t="e">
            <v>#N/A</v>
          </cell>
        </row>
        <row r="1873">
          <cell r="A1873">
            <v>1917223</v>
          </cell>
          <cell r="B1873" t="str">
            <v>Dragagem de areia fina com draga de sucção e recalque - bomba de 294 kW e cortador de 30 kW - distância de recalque de 1.700 a 1.900 m</v>
          </cell>
          <cell r="C1873" t="str">
            <v>m³</v>
          </cell>
          <cell r="D1873">
            <v>8.0299999999999994</v>
          </cell>
          <cell r="E1873" t="e">
            <v>#N/A</v>
          </cell>
        </row>
        <row r="1874">
          <cell r="A1874">
            <v>1917224</v>
          </cell>
          <cell r="B1874" t="str">
            <v>Dragagem de areia fina com draga de sucção e recalque - bomba de 294 kW e cortador de 30 kW - distância de recalque de 1.900 a 2.100 m</v>
          </cell>
          <cell r="C1874" t="str">
            <v>m³</v>
          </cell>
          <cell r="D1874">
            <v>8.4</v>
          </cell>
          <cell r="E1874" t="e">
            <v>#N/A</v>
          </cell>
        </row>
        <row r="1875">
          <cell r="A1875">
            <v>1917225</v>
          </cell>
          <cell r="B1875" t="str">
            <v>Dragagem de areia fina com draga de sucção e recalque - bomba de 294 kW e cortador de 30 kW - distância de recalque de 2.100 a 2.300 m</v>
          </cell>
          <cell r="C1875" t="str">
            <v>m³</v>
          </cell>
          <cell r="D1875">
            <v>8.84</v>
          </cell>
          <cell r="E1875" t="e">
            <v>#N/A</v>
          </cell>
        </row>
        <row r="1876">
          <cell r="A1876">
            <v>1917226</v>
          </cell>
          <cell r="B1876" t="str">
            <v>Dragagem de areia fina com draga de sucção e recalque - bomba de 294 kW e cortador de 30 kW - distância de recalque de 2.300 a 2.500 m</v>
          </cell>
          <cell r="C1876" t="str">
            <v>m³</v>
          </cell>
          <cell r="D1876">
            <v>9.26</v>
          </cell>
          <cell r="E1876" t="e">
            <v>#N/A</v>
          </cell>
        </row>
        <row r="1877">
          <cell r="A1877">
            <v>1917227</v>
          </cell>
          <cell r="B1877" t="str">
            <v>Dragagem de areia fina com draga de sucção e recalque - bomba de 294 kW e cortador de 30 kW - distância de recalque de 2.500 a 2.700 m</v>
          </cell>
          <cell r="C1877" t="str">
            <v>m³</v>
          </cell>
          <cell r="D1877">
            <v>9.8699999999999992</v>
          </cell>
          <cell r="E1877" t="e">
            <v>#N/A</v>
          </cell>
        </row>
        <row r="1878">
          <cell r="A1878">
            <v>1917228</v>
          </cell>
          <cell r="B1878" t="str">
            <v>Dragagem de areia fina com draga de sucção e recalque - bomba de 294 kW e cortador de 30 kW - distância de recalque de 2.700 a 2.900 m</v>
          </cell>
          <cell r="C1878" t="str">
            <v>m³</v>
          </cell>
          <cell r="D1878">
            <v>10.37</v>
          </cell>
          <cell r="E1878" t="e">
            <v>#N/A</v>
          </cell>
        </row>
        <row r="1879">
          <cell r="A1879">
            <v>1917229</v>
          </cell>
          <cell r="B1879" t="str">
            <v>Dragagem de areia fina com draga de sucção e recalque - bomba de 294 kW e cortador de 30 kW - distância de recalque de 2.900 a 3.100 m</v>
          </cell>
          <cell r="C1879" t="str">
            <v>m³</v>
          </cell>
          <cell r="D1879">
            <v>10.8</v>
          </cell>
          <cell r="E1879" t="e">
            <v>#N/A</v>
          </cell>
        </row>
        <row r="1880">
          <cell r="A1880">
            <v>1917230</v>
          </cell>
          <cell r="B1880" t="str">
            <v>Dragagem de areia fina com draga de sucção e recalque - bomba de 294 kW e cortador de 30 kW - distância de recalque de 3.100 a 3.300 m</v>
          </cell>
          <cell r="C1880" t="str">
            <v>m³</v>
          </cell>
          <cell r="D1880">
            <v>11.3</v>
          </cell>
          <cell r="E1880" t="e">
            <v>#N/A</v>
          </cell>
        </row>
        <row r="1881">
          <cell r="A1881">
            <v>1917231</v>
          </cell>
          <cell r="B1881" t="str">
            <v>Dragagem de areia fina com draga de sucção e recalque - bomba de 294 kW e cortador de 30 kW - distância de recalque de 3.300 a 3.500 m</v>
          </cell>
          <cell r="C1881" t="str">
            <v>m³</v>
          </cell>
          <cell r="D1881">
            <v>11.81</v>
          </cell>
          <cell r="E1881" t="e">
            <v>#N/A</v>
          </cell>
        </row>
        <row r="1882">
          <cell r="A1882">
            <v>1917232</v>
          </cell>
          <cell r="B1882" t="str">
            <v>Dragagem de areia fina com draga de sucção e recalque - bomba de 294 kW e cortador de 30 kW - distância de recalque de 3.500 a 3.700 m</v>
          </cell>
          <cell r="C1882" t="str">
            <v>m³</v>
          </cell>
          <cell r="D1882">
            <v>12.52</v>
          </cell>
          <cell r="E1882" t="e">
            <v>#N/A</v>
          </cell>
        </row>
        <row r="1883">
          <cell r="A1883">
            <v>1917233</v>
          </cell>
          <cell r="B1883" t="str">
            <v>Dragagem de areia fina com draga de sucção e recalque - bomba de 294 kW e cortador de 30 kW - distância de recalque de 3.700 a 3.900 m</v>
          </cell>
          <cell r="C1883" t="str">
            <v>m³</v>
          </cell>
          <cell r="D1883">
            <v>13.06</v>
          </cell>
          <cell r="E1883" t="e">
            <v>#N/A</v>
          </cell>
        </row>
        <row r="1884">
          <cell r="A1884">
            <v>1917234</v>
          </cell>
          <cell r="B1884" t="str">
            <v>Dragagem de areia fina com draga de sucção e recalque - bomba de 294 kW e cortador de 30 kW - distância de recalque de 3.900 a 4.100 m</v>
          </cell>
          <cell r="C1884" t="str">
            <v>m³</v>
          </cell>
          <cell r="D1884">
            <v>13.7</v>
          </cell>
          <cell r="E1884" t="e">
            <v>#N/A</v>
          </cell>
        </row>
        <row r="1885">
          <cell r="A1885">
            <v>1917217</v>
          </cell>
          <cell r="B1885" t="str">
            <v>Dragagem de areia fina com draga de sucção e recalque - bomba de 294 kW e cortador de 30 kW - distância de recalque de 500 a 700 m</v>
          </cell>
          <cell r="C1885" t="str">
            <v>m³</v>
          </cell>
          <cell r="D1885">
            <v>5.4</v>
          </cell>
          <cell r="E1885" t="e">
            <v>#N/A</v>
          </cell>
        </row>
        <row r="1886">
          <cell r="A1886">
            <v>1917218</v>
          </cell>
          <cell r="B1886" t="str">
            <v>Dragagem de areia fina com draga de sucção e recalque - bomba de 294 kW e cortador de 30 kW - distância de recalque de 700 a 900 m</v>
          </cell>
          <cell r="C1886" t="str">
            <v>m³</v>
          </cell>
          <cell r="D1886">
            <v>5.63</v>
          </cell>
          <cell r="E1886" t="e">
            <v>#N/A</v>
          </cell>
        </row>
        <row r="1887">
          <cell r="A1887">
            <v>1917219</v>
          </cell>
          <cell r="B1887" t="str">
            <v>Dragagem de areia fina com draga de sucção e recalque - bomba de 294 kW e cortador de 30 kW - distância de recalque de 900 a 1.100 m</v>
          </cell>
          <cell r="C1887" t="str">
            <v>m³</v>
          </cell>
          <cell r="D1887">
            <v>6.07</v>
          </cell>
          <cell r="E1887" t="e">
            <v>#N/A</v>
          </cell>
        </row>
        <row r="1888">
          <cell r="A1888">
            <v>1917724</v>
          </cell>
          <cell r="B1888" t="str">
            <v>Dragagem de areia fina com draga de sucção e recalque - bomba de 294 kW e cortador de 30 kW - distância de recalque de até 500 m</v>
          </cell>
          <cell r="C1888" t="str">
            <v>m³</v>
          </cell>
          <cell r="D1888">
            <v>5.28</v>
          </cell>
          <cell r="E1888" t="e">
            <v>#N/A</v>
          </cell>
        </row>
        <row r="1889">
          <cell r="A1889">
            <v>1917274</v>
          </cell>
          <cell r="B1889" t="str">
            <v>Dragagem de areia fina com draga de sucção e recalque - bomba de 483 kW e cortador de 55 kW - distância de recalque de 1.100 a 1.300 m</v>
          </cell>
          <cell r="C1889" t="str">
            <v>m³</v>
          </cell>
          <cell r="D1889">
            <v>4.9000000000000004</v>
          </cell>
          <cell r="E1889" t="e">
            <v>#N/A</v>
          </cell>
        </row>
        <row r="1890">
          <cell r="A1890">
            <v>1917275</v>
          </cell>
          <cell r="B1890" t="str">
            <v>Dragagem de areia fina com draga de sucção e recalque - bomba de 483 kW e cortador de 55 kW - distância de recalque de 1.300 a 1.500 m</v>
          </cell>
          <cell r="C1890" t="str">
            <v>m³</v>
          </cell>
          <cell r="D1890">
            <v>5.22</v>
          </cell>
          <cell r="E1890" t="e">
            <v>#N/A</v>
          </cell>
        </row>
        <row r="1891">
          <cell r="A1891">
            <v>1917276</v>
          </cell>
          <cell r="B1891" t="str">
            <v>Dragagem de areia fina com draga de sucção e recalque - bomba de 483 kW e cortador de 55 kW - distância de recalque de 1.500 a 1.700 m</v>
          </cell>
          <cell r="C1891" t="str">
            <v>m³</v>
          </cell>
          <cell r="D1891">
            <v>5.76</v>
          </cell>
          <cell r="E1891" t="e">
            <v>#N/A</v>
          </cell>
        </row>
        <row r="1892">
          <cell r="A1892">
            <v>1917277</v>
          </cell>
          <cell r="B1892" t="str">
            <v>Dragagem de areia fina com draga de sucção e recalque - bomba de 483 kW e cortador de 55 kW - distância de recalque de 1.700 a 1.900 m</v>
          </cell>
          <cell r="C1892" t="str">
            <v>m³</v>
          </cell>
          <cell r="D1892">
            <v>6.16</v>
          </cell>
          <cell r="E1892" t="e">
            <v>#N/A</v>
          </cell>
        </row>
        <row r="1893">
          <cell r="A1893">
            <v>1917278</v>
          </cell>
          <cell r="B1893" t="str">
            <v>Dragagem de areia fina com draga de sucção e recalque - bomba de 483 kW e cortador de 55 kW - distância de recalque de 1.900 a 2.100 m</v>
          </cell>
          <cell r="C1893" t="str">
            <v>m³</v>
          </cell>
          <cell r="D1893">
            <v>6.37</v>
          </cell>
          <cell r="E1893" t="e">
            <v>#N/A</v>
          </cell>
        </row>
        <row r="1894">
          <cell r="A1894">
            <v>1917279</v>
          </cell>
          <cell r="B1894" t="str">
            <v>Dragagem de areia fina com draga de sucção e recalque - bomba de 483 kW e cortador de 55 kW - distância de recalque de 2.100 a 2.300 m</v>
          </cell>
          <cell r="C1894" t="str">
            <v>m³</v>
          </cell>
          <cell r="D1894">
            <v>6.79</v>
          </cell>
          <cell r="E1894" t="e">
            <v>#N/A</v>
          </cell>
        </row>
        <row r="1895">
          <cell r="A1895">
            <v>1917280</v>
          </cell>
          <cell r="B1895" t="str">
            <v>Dragagem de areia fina com draga de sucção e recalque - bomba de 483 kW e cortador de 55 kW - distância de recalque de 2.300 a 2.500 m</v>
          </cell>
          <cell r="C1895" t="str">
            <v>m³</v>
          </cell>
          <cell r="D1895">
            <v>7.18</v>
          </cell>
          <cell r="E1895" t="e">
            <v>#N/A</v>
          </cell>
        </row>
        <row r="1896">
          <cell r="A1896">
            <v>1917281</v>
          </cell>
          <cell r="B1896" t="str">
            <v>Dragagem de areia fina com draga de sucção e recalque - bomba de 483 kW e cortador de 55 kW - distância de recalque de 2.500 a 2.700 m</v>
          </cell>
          <cell r="C1896" t="str">
            <v>m³</v>
          </cell>
          <cell r="D1896">
            <v>7.74</v>
          </cell>
          <cell r="E1896" t="e">
            <v>#N/A</v>
          </cell>
        </row>
        <row r="1897">
          <cell r="A1897">
            <v>1917282</v>
          </cell>
          <cell r="B1897" t="str">
            <v>Dragagem de areia fina com draga de sucção e recalque - bomba de 483 kW e cortador de 55 kW - distância de recalque de 2.700 a 2.900 m</v>
          </cell>
          <cell r="C1897" t="str">
            <v>m³</v>
          </cell>
          <cell r="D1897">
            <v>8.1300000000000008</v>
          </cell>
          <cell r="E1897" t="e">
            <v>#N/A</v>
          </cell>
        </row>
        <row r="1898">
          <cell r="A1898">
            <v>1917283</v>
          </cell>
          <cell r="B1898" t="str">
            <v>Dragagem de areia fina com draga de sucção e recalque - bomba de 483 kW e cortador de 55 kW - distância de recalque de 2.900 a 3.100 m</v>
          </cell>
          <cell r="C1898" t="str">
            <v>m³</v>
          </cell>
          <cell r="D1898">
            <v>8.5299999999999994</v>
          </cell>
          <cell r="E1898" t="e">
            <v>#N/A</v>
          </cell>
        </row>
        <row r="1899">
          <cell r="A1899">
            <v>1917284</v>
          </cell>
          <cell r="B1899" t="str">
            <v>Dragagem de areia fina com draga de sucção e recalque - bomba de 483 kW e cortador de 55 kW - distância de recalque de 3.100 a 3.300 m</v>
          </cell>
          <cell r="C1899" t="str">
            <v>m³</v>
          </cell>
          <cell r="D1899">
            <v>8.8800000000000008</v>
          </cell>
          <cell r="E1899" t="e">
            <v>#N/A</v>
          </cell>
        </row>
        <row r="1900">
          <cell r="A1900">
            <v>1917285</v>
          </cell>
          <cell r="B1900" t="str">
            <v>Dragagem de areia fina com draga de sucção e recalque - bomba de 483 kW e cortador de 55 kW - distância de recalque de 3.300 a 3.500 m</v>
          </cell>
          <cell r="C1900" t="str">
            <v>m³</v>
          </cell>
          <cell r="D1900">
            <v>9.3000000000000007</v>
          </cell>
          <cell r="E1900" t="e">
            <v>#N/A</v>
          </cell>
        </row>
        <row r="1901">
          <cell r="A1901">
            <v>1917286</v>
          </cell>
          <cell r="B1901" t="str">
            <v>Dragagem de areia fina com draga de sucção e recalque - bomba de 483 kW e cortador de 55 kW - distância de recalque de 3.500 a 3.700 m</v>
          </cell>
          <cell r="C1901" t="str">
            <v>m³</v>
          </cell>
          <cell r="D1901">
            <v>10</v>
          </cell>
          <cell r="E1901" t="e">
            <v>#N/A</v>
          </cell>
        </row>
        <row r="1902">
          <cell r="A1902">
            <v>1917287</v>
          </cell>
          <cell r="B1902" t="str">
            <v>Dragagem de areia fina com draga de sucção e recalque - bomba de 483 kW e cortador de 55 kW - distância de recalque de 3.700 a 3.900 m</v>
          </cell>
          <cell r="C1902" t="str">
            <v>m³</v>
          </cell>
          <cell r="D1902">
            <v>10.45</v>
          </cell>
          <cell r="E1902" t="e">
            <v>#N/A</v>
          </cell>
        </row>
        <row r="1903">
          <cell r="A1903">
            <v>1917288</v>
          </cell>
          <cell r="B1903" t="str">
            <v>Dragagem de areia fina com draga de sucção e recalque - bomba de 483 kW e cortador de 55 kW - distância de recalque de 3.900 a 4.100 m</v>
          </cell>
          <cell r="C1903" t="str">
            <v>m³</v>
          </cell>
          <cell r="D1903">
            <v>10.91</v>
          </cell>
          <cell r="E1903" t="e">
            <v>#N/A</v>
          </cell>
        </row>
        <row r="1904">
          <cell r="A1904">
            <v>1917289</v>
          </cell>
          <cell r="B1904" t="str">
            <v>Dragagem de areia fina com draga de sucção e recalque - bomba de 483 kW e cortador de 55 kW - distância de recalque de 4.100 a 4.300 m</v>
          </cell>
          <cell r="C1904" t="str">
            <v>m³</v>
          </cell>
          <cell r="D1904">
            <v>11.43</v>
          </cell>
          <cell r="E1904" t="e">
            <v>#N/A</v>
          </cell>
        </row>
        <row r="1905">
          <cell r="A1905">
            <v>1917290</v>
          </cell>
          <cell r="B1905" t="str">
            <v>Dragagem de areia fina com draga de sucção e recalque - bomba de 483 kW e cortador de 55 kW - distância de recalque de 4.300 a 4.500 m</v>
          </cell>
          <cell r="C1905" t="str">
            <v>m³</v>
          </cell>
          <cell r="D1905">
            <v>11.97</v>
          </cell>
          <cell r="E1905" t="e">
            <v>#N/A</v>
          </cell>
        </row>
        <row r="1906">
          <cell r="A1906">
            <v>1917291</v>
          </cell>
          <cell r="B1906" t="str">
            <v>Dragagem de areia fina com draga de sucção e recalque - bomba de 483 kW e cortador de 55 kW - distância de recalque de 4.500 a 4.700 m</v>
          </cell>
          <cell r="C1906" t="str">
            <v>m³</v>
          </cell>
          <cell r="D1906">
            <v>12.75</v>
          </cell>
          <cell r="E1906" t="e">
            <v>#N/A</v>
          </cell>
        </row>
        <row r="1907">
          <cell r="A1907">
            <v>1917292</v>
          </cell>
          <cell r="B1907" t="str">
            <v>Dragagem de areia fina com draga de sucção e recalque - bomba de 483 kW e cortador de 55 kW - distância de recalque de 4.700 a 4.900 m</v>
          </cell>
          <cell r="C1907" t="str">
            <v>m³</v>
          </cell>
          <cell r="D1907">
            <v>13.33</v>
          </cell>
          <cell r="E1907" t="e">
            <v>#N/A</v>
          </cell>
        </row>
        <row r="1908">
          <cell r="A1908">
            <v>1917293</v>
          </cell>
          <cell r="B1908" t="str">
            <v>Dragagem de areia fina com draga de sucção e recalque - bomba de 483 kW e cortador de 55 kW - distância de recalque de 4.900 a 5.100 m</v>
          </cell>
          <cell r="C1908" t="str">
            <v>m³</v>
          </cell>
          <cell r="D1908">
            <v>13.95</v>
          </cell>
          <cell r="E1908" t="e">
            <v>#N/A</v>
          </cell>
        </row>
        <row r="1909">
          <cell r="A1909">
            <v>1917294</v>
          </cell>
          <cell r="B1909" t="str">
            <v>Dragagem de areia fina com draga de sucção e recalque - bomba de 483 kW e cortador de 55 kW - distância de recalque de 5.100 a 5.300 m</v>
          </cell>
          <cell r="C1909" t="str">
            <v>m³</v>
          </cell>
          <cell r="D1909">
            <v>14.76</v>
          </cell>
          <cell r="E1909" t="e">
            <v>#N/A</v>
          </cell>
        </row>
        <row r="1910">
          <cell r="A1910">
            <v>1917295</v>
          </cell>
          <cell r="B1910" t="str">
            <v>Dragagem de areia fina com draga de sucção e recalque - bomba de 483 kW e cortador de 55 kW - distância de recalque de 5.300 a 5.500 m</v>
          </cell>
          <cell r="C1910" t="str">
            <v>m³</v>
          </cell>
          <cell r="D1910">
            <v>15.56</v>
          </cell>
          <cell r="E1910" t="e">
            <v>#N/A</v>
          </cell>
        </row>
        <row r="1911">
          <cell r="A1911">
            <v>1917296</v>
          </cell>
          <cell r="B1911" t="str">
            <v>Dragagem de areia fina com draga de sucção e recalque - bomba de 483 kW e cortador de 55 kW - distância de recalque de 5.500 a 5.700 m</v>
          </cell>
          <cell r="C1911" t="str">
            <v>m³</v>
          </cell>
          <cell r="D1911">
            <v>16.7</v>
          </cell>
          <cell r="E1911" t="e">
            <v>#N/A</v>
          </cell>
        </row>
        <row r="1912">
          <cell r="A1912">
            <v>1917297</v>
          </cell>
          <cell r="B1912" t="str">
            <v>Dragagem de areia fina com draga de sucção e recalque - bomba de 483 kW e cortador de 55 kW - distância de recalque de 5.700 a 5.900 m</v>
          </cell>
          <cell r="C1912" t="str">
            <v>m³</v>
          </cell>
          <cell r="D1912">
            <v>17.739999999999998</v>
          </cell>
          <cell r="E1912" t="e">
            <v>#N/A</v>
          </cell>
        </row>
        <row r="1913">
          <cell r="A1913">
            <v>1917298</v>
          </cell>
          <cell r="B1913" t="str">
            <v>Dragagem de areia fina com draga de sucção e recalque - bomba de 483 kW e cortador de 55 kW - distância de recalque de 5.900 a 6.100 m</v>
          </cell>
          <cell r="C1913" t="str">
            <v>m³</v>
          </cell>
          <cell r="D1913">
            <v>18.87</v>
          </cell>
          <cell r="E1913" t="e">
            <v>#N/A</v>
          </cell>
        </row>
        <row r="1914">
          <cell r="A1914">
            <v>1917271</v>
          </cell>
          <cell r="B1914" t="str">
            <v>Dragagem de areia fina com draga de sucção e recalque - bomba de 483 kW e cortador de 55 kW - distância de recalque de 500 a 700 m</v>
          </cell>
          <cell r="C1914" t="str">
            <v>m³</v>
          </cell>
          <cell r="D1914">
            <v>4.1100000000000003</v>
          </cell>
          <cell r="E1914" t="e">
            <v>#N/A</v>
          </cell>
        </row>
        <row r="1915">
          <cell r="A1915">
            <v>1917299</v>
          </cell>
          <cell r="B1915" t="str">
            <v>Dragagem de areia fina com draga de sucção e recalque - bomba de 483 kW e cortador de 55 kW - distância de recalque de 6.100 a 6.300 m</v>
          </cell>
          <cell r="C1915" t="str">
            <v>m³</v>
          </cell>
          <cell r="D1915">
            <v>20.21</v>
          </cell>
          <cell r="E1915" t="e">
            <v>#N/A</v>
          </cell>
        </row>
        <row r="1916">
          <cell r="A1916">
            <v>1917300</v>
          </cell>
          <cell r="B1916" t="str">
            <v>Dragagem de areia fina com draga de sucção e recalque - bomba de 483 kW e cortador de 55 kW - distância de recalque de 6.300 a 6.500 m</v>
          </cell>
          <cell r="C1916" t="str">
            <v>m³</v>
          </cell>
          <cell r="D1916">
            <v>21.67</v>
          </cell>
          <cell r="E1916" t="e">
            <v>#N/A</v>
          </cell>
        </row>
        <row r="1917">
          <cell r="A1917">
            <v>1917301</v>
          </cell>
          <cell r="B1917" t="str">
            <v>Dragagem de areia fina com draga de sucção e recalque - bomba de 483 kW e cortador de 55 kW - distância de recalque de 6.500 a 6.700 m</v>
          </cell>
          <cell r="C1917" t="str">
            <v>m³</v>
          </cell>
          <cell r="D1917">
            <v>23.62</v>
          </cell>
          <cell r="E1917" t="e">
            <v>#N/A</v>
          </cell>
        </row>
        <row r="1918">
          <cell r="A1918">
            <v>1917302</v>
          </cell>
          <cell r="B1918" t="str">
            <v>Dragagem de areia fina com draga de sucção e recalque - bomba de 483 kW e cortador de 55 kW - distância de recalque de 6.700 a 6.900 m</v>
          </cell>
          <cell r="C1918" t="str">
            <v>m³</v>
          </cell>
          <cell r="D1918">
            <v>25.47</v>
          </cell>
          <cell r="E1918" t="e">
            <v>#N/A</v>
          </cell>
        </row>
        <row r="1919">
          <cell r="A1919">
            <v>1917303</v>
          </cell>
          <cell r="B1919" t="str">
            <v>Dragagem de areia fina com draga de sucção e recalque - bomba de 483 kW e cortador de 55 kW - distância de recalque de 6.900 a 7.100 m</v>
          </cell>
          <cell r="C1919" t="str">
            <v>m³</v>
          </cell>
          <cell r="D1919">
            <v>27.21</v>
          </cell>
          <cell r="E1919" t="e">
            <v>#N/A</v>
          </cell>
        </row>
        <row r="1920">
          <cell r="A1920">
            <v>1917304</v>
          </cell>
          <cell r="B1920" t="str">
            <v>Dragagem de areia fina com draga de sucção e recalque - bomba de 483 kW e cortador de 55 kW - distância de recalque de 7.100 a 7.300 m</v>
          </cell>
          <cell r="C1920" t="str">
            <v>m³</v>
          </cell>
          <cell r="D1920">
            <v>28.91</v>
          </cell>
          <cell r="E1920" t="e">
            <v>#N/A</v>
          </cell>
        </row>
        <row r="1921">
          <cell r="A1921">
            <v>1917305</v>
          </cell>
          <cell r="B1921" t="str">
            <v>Dragagem de areia fina com draga de sucção e recalque - bomba de 483 kW e cortador de 55 kW - distância de recalque de 7.300 a 7.500 m</v>
          </cell>
          <cell r="C1921" t="str">
            <v>m³</v>
          </cell>
          <cell r="D1921">
            <v>30.81</v>
          </cell>
          <cell r="E1921" t="e">
            <v>#N/A</v>
          </cell>
        </row>
        <row r="1922">
          <cell r="A1922">
            <v>1917306</v>
          </cell>
          <cell r="B1922" t="str">
            <v>Dragagem de areia fina com draga de sucção e recalque - bomba de 483 kW e cortador de 55 kW - distância de recalque de 7.500 a 7.700 m</v>
          </cell>
          <cell r="C1922" t="str">
            <v>m³</v>
          </cell>
          <cell r="D1922">
            <v>33.130000000000003</v>
          </cell>
          <cell r="E1922" t="e">
            <v>#N/A</v>
          </cell>
        </row>
        <row r="1923">
          <cell r="A1923">
            <v>1917307</v>
          </cell>
          <cell r="B1923" t="str">
            <v>Dragagem de areia fina com draga de sucção e recalque - bomba de 483 kW e cortador de 55 kW - distância de recalque de 7.700 a 7.900 m</v>
          </cell>
          <cell r="C1923" t="str">
            <v>m³</v>
          </cell>
          <cell r="D1923">
            <v>34.86</v>
          </cell>
          <cell r="E1923" t="e">
            <v>#N/A</v>
          </cell>
        </row>
        <row r="1924">
          <cell r="A1924">
            <v>1917272</v>
          </cell>
          <cell r="B1924" t="str">
            <v>Dragagem de areia fina com draga de sucção e recalque - bomba de 483 kW e cortador de 55 kW - distância de recalque de 700 a 900 m</v>
          </cell>
          <cell r="C1924" t="str">
            <v>m³</v>
          </cell>
          <cell r="D1924">
            <v>4.32</v>
          </cell>
          <cell r="E1924" t="e">
            <v>#N/A</v>
          </cell>
        </row>
        <row r="1925">
          <cell r="A1925">
            <v>1917273</v>
          </cell>
          <cell r="B1925" t="str">
            <v>Dragagem de areia fina com draga de sucção e recalque - bomba de 483 kW e cortador de 55 kW - distância de recalque de 900 a 1.100 m</v>
          </cell>
          <cell r="C1925" t="str">
            <v>m³</v>
          </cell>
          <cell r="D1925">
            <v>4.55</v>
          </cell>
          <cell r="E1925" t="e">
            <v>#N/A</v>
          </cell>
        </row>
        <row r="1926">
          <cell r="A1926">
            <v>1917729</v>
          </cell>
          <cell r="B1926" t="str">
            <v>Dragagem de areia fina com draga de sucção e recalque - bomba de 483 kW e cortador de 55 kW - distância de recalque de até 500 m</v>
          </cell>
          <cell r="C1926" t="str">
            <v>m³</v>
          </cell>
          <cell r="D1926">
            <v>4.05</v>
          </cell>
          <cell r="E1926" t="e">
            <v>#N/A</v>
          </cell>
        </row>
        <row r="1927">
          <cell r="A1927">
            <v>1917367</v>
          </cell>
          <cell r="B1927" t="str">
            <v>Dragagem de areia fina com draga de sucção e recalque - bomba de 746 kW e cortador de 110 kW - distância de recalque de 1.100 a 1.300 m</v>
          </cell>
          <cell r="C1927" t="str">
            <v>m³</v>
          </cell>
          <cell r="D1927">
            <v>4.59</v>
          </cell>
          <cell r="E1927" t="e">
            <v>#N/A</v>
          </cell>
        </row>
        <row r="1928">
          <cell r="A1928">
            <v>1917368</v>
          </cell>
          <cell r="B1928" t="str">
            <v>Dragagem de areia fina com draga de sucção e recalque - bomba de 746 kW e cortador de 110 kW - distância de recalque de 1.300 a 1.500 m</v>
          </cell>
          <cell r="C1928" t="str">
            <v>m³</v>
          </cell>
          <cell r="D1928">
            <v>4.92</v>
          </cell>
          <cell r="E1928" t="e">
            <v>#N/A</v>
          </cell>
        </row>
        <row r="1929">
          <cell r="A1929">
            <v>1917369</v>
          </cell>
          <cell r="B1929" t="str">
            <v>Dragagem de areia fina com draga de sucção e recalque - bomba de 746 kW e cortador de 110 kW - distância de recalque de 1.500 a 1.700 m</v>
          </cell>
          <cell r="C1929" t="str">
            <v>m³</v>
          </cell>
          <cell r="D1929">
            <v>5.4</v>
          </cell>
          <cell r="E1929" t="e">
            <v>#N/A</v>
          </cell>
        </row>
        <row r="1930">
          <cell r="A1930">
            <v>1917370</v>
          </cell>
          <cell r="B1930" t="str">
            <v>Dragagem de areia fina com draga de sucção e recalque - bomba de 746 kW e cortador de 110 kW - distância de recalque de 1.700 a 1.900 m</v>
          </cell>
          <cell r="C1930" t="str">
            <v>m³</v>
          </cell>
          <cell r="D1930">
            <v>5.7</v>
          </cell>
          <cell r="E1930" t="e">
            <v>#N/A</v>
          </cell>
        </row>
        <row r="1931">
          <cell r="A1931">
            <v>1917371</v>
          </cell>
          <cell r="B1931" t="str">
            <v>Dragagem de areia fina com draga de sucção e recalque - bomba de 746 kW e cortador de 110 kW - distância de recalque de 1.900 a 2.100 m</v>
          </cell>
          <cell r="C1931" t="str">
            <v>m³</v>
          </cell>
          <cell r="D1931">
            <v>5.98</v>
          </cell>
          <cell r="E1931" t="e">
            <v>#N/A</v>
          </cell>
        </row>
        <row r="1932">
          <cell r="A1932">
            <v>1917372</v>
          </cell>
          <cell r="B1932" t="str">
            <v>Dragagem de areia fina com draga de sucção e recalque - bomba de 746 kW e cortador de 110 kW - distância de recalque de 2.100 a 2.300 m</v>
          </cell>
          <cell r="C1932" t="str">
            <v>m³</v>
          </cell>
          <cell r="D1932">
            <v>6.26</v>
          </cell>
          <cell r="E1932" t="e">
            <v>#N/A</v>
          </cell>
        </row>
        <row r="1933">
          <cell r="A1933">
            <v>1917373</v>
          </cell>
          <cell r="B1933" t="str">
            <v>Dragagem de areia fina com draga de sucção e recalque - bomba de 746 kW e cortador de 110 kW - distância de recalque de 2.300 a 2.500 m</v>
          </cell>
          <cell r="C1933" t="str">
            <v>m³</v>
          </cell>
          <cell r="D1933">
            <v>6.48</v>
          </cell>
          <cell r="E1933" t="e">
            <v>#N/A</v>
          </cell>
        </row>
        <row r="1934">
          <cell r="A1934">
            <v>1917374</v>
          </cell>
          <cell r="B1934" t="str">
            <v>Dragagem de areia fina com draga de sucção e recalque - bomba de 746 kW e cortador de 110 kW - distância de recalque de 2.500 a 2.700 m</v>
          </cell>
          <cell r="C1934" t="str">
            <v>m³</v>
          </cell>
          <cell r="D1934">
            <v>7.04</v>
          </cell>
          <cell r="E1934" t="e">
            <v>#N/A</v>
          </cell>
        </row>
        <row r="1935">
          <cell r="A1935">
            <v>1917375</v>
          </cell>
          <cell r="B1935" t="str">
            <v>Dragagem de areia fina com draga de sucção e recalque - bomba de 746 kW e cortador de 110 kW - distância de recalque de 2.700 a 2.900 m</v>
          </cell>
          <cell r="C1935" t="str">
            <v>m³</v>
          </cell>
          <cell r="D1935">
            <v>7.3</v>
          </cell>
          <cell r="E1935" t="e">
            <v>#N/A</v>
          </cell>
        </row>
        <row r="1936">
          <cell r="A1936">
            <v>1917376</v>
          </cell>
          <cell r="B1936" t="str">
            <v>Dragagem de areia fina com draga de sucção e recalque - bomba de 746 kW e cortador de 110 kW - distância de recalque de 2.900 a 3.100 m</v>
          </cell>
          <cell r="C1936" t="str">
            <v>m³</v>
          </cell>
          <cell r="D1936">
            <v>7.56</v>
          </cell>
          <cell r="E1936" t="e">
            <v>#N/A</v>
          </cell>
        </row>
        <row r="1937">
          <cell r="A1937">
            <v>1917377</v>
          </cell>
          <cell r="B1937" t="str">
            <v>Dragagem de areia fina com draga de sucção e recalque - bomba de 746 kW e cortador de 110 kW - distância de recalque de 3.100 a 3.300 m</v>
          </cell>
          <cell r="C1937" t="str">
            <v>m³</v>
          </cell>
          <cell r="D1937">
            <v>7.83</v>
          </cell>
          <cell r="E1937" t="e">
            <v>#N/A</v>
          </cell>
        </row>
        <row r="1938">
          <cell r="A1938">
            <v>1917378</v>
          </cell>
          <cell r="B1938" t="str">
            <v>Dragagem de areia fina com draga de sucção e recalque - bomba de 746 kW e cortador de 110 kW - distância de recalque de 3.300 a 3.500 m</v>
          </cell>
          <cell r="C1938" t="str">
            <v>m³</v>
          </cell>
          <cell r="D1938">
            <v>8.11</v>
          </cell>
          <cell r="E1938" t="e">
            <v>#N/A</v>
          </cell>
        </row>
        <row r="1939">
          <cell r="A1939">
            <v>1917379</v>
          </cell>
          <cell r="B1939" t="str">
            <v>Dragagem de areia fina com draga de sucção e recalque - bomba de 746 kW e cortador de 110 kW - distância de recalque de 3.500 a 3.700 m</v>
          </cell>
          <cell r="C1939" t="str">
            <v>m³</v>
          </cell>
          <cell r="D1939">
            <v>8.68</v>
          </cell>
          <cell r="E1939" t="e">
            <v>#N/A</v>
          </cell>
        </row>
        <row r="1940">
          <cell r="A1940">
            <v>1917380</v>
          </cell>
          <cell r="B1940" t="str">
            <v>Dragagem de areia fina com draga de sucção e recalque - bomba de 746 kW e cortador de 110 kW - distância de recalque de 3.700 a 3.900 m</v>
          </cell>
          <cell r="C1940" t="str">
            <v>m³</v>
          </cell>
          <cell r="D1940">
            <v>9.01</v>
          </cell>
          <cell r="E1940" t="e">
            <v>#N/A</v>
          </cell>
        </row>
        <row r="1941">
          <cell r="A1941">
            <v>1917381</v>
          </cell>
          <cell r="B1941" t="str">
            <v>Dragagem de areia fina com draga de sucção e recalque - bomba de 746 kW e cortador de 110 kW - distância de recalque de 3.900 a 4.100 m</v>
          </cell>
          <cell r="C1941" t="str">
            <v>m³</v>
          </cell>
          <cell r="D1941">
            <v>9.35</v>
          </cell>
          <cell r="E1941" t="e">
            <v>#N/A</v>
          </cell>
        </row>
        <row r="1942">
          <cell r="A1942">
            <v>1917382</v>
          </cell>
          <cell r="B1942" t="str">
            <v>Dragagem de areia fina com draga de sucção e recalque - bomba de 746 kW e cortador de 110 kW - distância de recalque de 4.100 a 4.300 m</v>
          </cell>
          <cell r="C1942" t="str">
            <v>m³</v>
          </cell>
          <cell r="D1942">
            <v>9.77</v>
          </cell>
          <cell r="E1942" t="e">
            <v>#N/A</v>
          </cell>
        </row>
        <row r="1943">
          <cell r="A1943">
            <v>1917383</v>
          </cell>
          <cell r="B1943" t="str">
            <v>Dragagem de areia fina com draga de sucção e recalque - bomba de 746 kW e cortador de 110 kW - distância de recalque de 4.300 a 4.500 m</v>
          </cell>
          <cell r="C1943" t="str">
            <v>m³</v>
          </cell>
          <cell r="D1943">
            <v>10.130000000000001</v>
          </cell>
          <cell r="E1943" t="e">
            <v>#N/A</v>
          </cell>
        </row>
        <row r="1944">
          <cell r="A1944">
            <v>1917384</v>
          </cell>
          <cell r="B1944" t="str">
            <v>Dragagem de areia fina com draga de sucção e recalque - bomba de 746 kW e cortador de 110 kW - distância de recalque de 4.500 a 4.700 m</v>
          </cell>
          <cell r="C1944" t="str">
            <v>m³</v>
          </cell>
          <cell r="D1944">
            <v>10.76</v>
          </cell>
          <cell r="E1944" t="e">
            <v>#N/A</v>
          </cell>
        </row>
        <row r="1945">
          <cell r="A1945">
            <v>1917385</v>
          </cell>
          <cell r="B1945" t="str">
            <v>Dragagem de areia fina com draga de sucção e recalque - bomba de 746 kW e cortador de 110 kW - distância de recalque de 4.700 a 4.900 m</v>
          </cell>
          <cell r="C1945" t="str">
            <v>m³</v>
          </cell>
          <cell r="D1945">
            <v>11.22</v>
          </cell>
          <cell r="E1945" t="e">
            <v>#N/A</v>
          </cell>
        </row>
        <row r="1946">
          <cell r="A1946">
            <v>1917386</v>
          </cell>
          <cell r="B1946" t="str">
            <v>Dragagem de areia fina com draga de sucção e recalque - bomba de 746 kW e cortador de 110 kW - distância de recalque de 4.900 a 5.100 m</v>
          </cell>
          <cell r="C1946" t="str">
            <v>m³</v>
          </cell>
          <cell r="D1946">
            <v>11.7</v>
          </cell>
          <cell r="E1946" t="e">
            <v>#N/A</v>
          </cell>
        </row>
        <row r="1947">
          <cell r="A1947">
            <v>1917387</v>
          </cell>
          <cell r="B1947" t="str">
            <v>Dragagem de areia fina com draga de sucção e recalque - bomba de 746 kW e cortador de 110 kW - distância de recalque de 5.100 a 5.300 m</v>
          </cell>
          <cell r="C1947" t="str">
            <v>m³</v>
          </cell>
          <cell r="D1947">
            <v>12.2</v>
          </cell>
          <cell r="E1947" t="e">
            <v>#N/A</v>
          </cell>
        </row>
        <row r="1948">
          <cell r="A1948">
            <v>1917388</v>
          </cell>
          <cell r="B1948" t="str">
            <v>Dragagem de areia fina com draga de sucção e recalque - bomba de 746 kW e cortador de 110 kW - distância de recalque de 5.300 a 5.500 m</v>
          </cell>
          <cell r="C1948" t="str">
            <v>m³</v>
          </cell>
          <cell r="D1948">
            <v>12.72</v>
          </cell>
          <cell r="E1948" t="e">
            <v>#N/A</v>
          </cell>
        </row>
        <row r="1949">
          <cell r="A1949">
            <v>1917389</v>
          </cell>
          <cell r="B1949" t="str">
            <v>Dragagem de areia fina com draga de sucção e recalque - bomba de 746 kW e cortador de 110 kW - distância de recalque de 5.500 a 5.700 m</v>
          </cell>
          <cell r="C1949" t="str">
            <v>m³</v>
          </cell>
          <cell r="D1949">
            <v>13.52</v>
          </cell>
          <cell r="E1949" t="e">
            <v>#N/A</v>
          </cell>
        </row>
        <row r="1950">
          <cell r="A1950">
            <v>1917390</v>
          </cell>
          <cell r="B1950" t="str">
            <v>Dragagem de areia fina com draga de sucção e recalque - bomba de 746 kW e cortador de 110 kW - distância de recalque de 5.700 a 5.900 m</v>
          </cell>
          <cell r="C1950" t="str">
            <v>m³</v>
          </cell>
          <cell r="D1950">
            <v>14.23</v>
          </cell>
          <cell r="E1950" t="e">
            <v>#N/A</v>
          </cell>
        </row>
        <row r="1951">
          <cell r="A1951">
            <v>1917391</v>
          </cell>
          <cell r="B1951" t="str">
            <v>Dragagem de areia fina com draga de sucção e recalque - bomba de 746 kW e cortador de 110 kW - distância de recalque de 5.900 a 6.100 m</v>
          </cell>
          <cell r="C1951" t="str">
            <v>m³</v>
          </cell>
          <cell r="D1951">
            <v>14.99</v>
          </cell>
          <cell r="E1951" t="e">
            <v>#N/A</v>
          </cell>
        </row>
        <row r="1952">
          <cell r="A1952">
            <v>1917364</v>
          </cell>
          <cell r="B1952" t="str">
            <v>Dragagem de areia fina com draga de sucção e recalque - bomba de 746 kW e cortador de 110 kW - distância de recalque de 500 a 700 m</v>
          </cell>
          <cell r="C1952" t="str">
            <v>m³</v>
          </cell>
          <cell r="D1952">
            <v>3.66</v>
          </cell>
          <cell r="E1952" t="e">
            <v>#N/A</v>
          </cell>
        </row>
        <row r="1953">
          <cell r="A1953">
            <v>1917392</v>
          </cell>
          <cell r="B1953" t="str">
            <v>Dragagem de areia fina com draga de sucção e recalque - bomba de 746 kW e cortador de 110 kW - distância de recalque de 6.100 a 6.300 m</v>
          </cell>
          <cell r="C1953" t="str">
            <v>m³</v>
          </cell>
          <cell r="D1953">
            <v>15.94</v>
          </cell>
          <cell r="E1953" t="e">
            <v>#N/A</v>
          </cell>
        </row>
        <row r="1954">
          <cell r="A1954">
            <v>1917393</v>
          </cell>
          <cell r="B1954" t="str">
            <v>Dragagem de areia fina com draga de sucção e recalque - bomba de 746 kW e cortador de 110 kW - distância de recalque de 6.300 a 6.500 m</v>
          </cell>
          <cell r="C1954" t="str">
            <v>m³</v>
          </cell>
          <cell r="D1954">
            <v>16.940000000000001</v>
          </cell>
          <cell r="E1954" t="e">
            <v>#N/A</v>
          </cell>
        </row>
        <row r="1955">
          <cell r="A1955">
            <v>1917394</v>
          </cell>
          <cell r="B1955" t="str">
            <v>Dragagem de areia fina com draga de sucção e recalque - bomba de 746 kW e cortador de 110 kW - distância de recalque de 6.500 a 6.700 m</v>
          </cell>
          <cell r="C1955" t="str">
            <v>m³</v>
          </cell>
          <cell r="D1955">
            <v>18.36</v>
          </cell>
          <cell r="E1955" t="e">
            <v>#N/A</v>
          </cell>
        </row>
        <row r="1956">
          <cell r="A1956">
            <v>1917395</v>
          </cell>
          <cell r="B1956" t="str">
            <v>Dragagem de areia fina com draga de sucção e recalque - bomba de 746 kW e cortador de 110 kW - distância de recalque de 6.700 a 6.900 m</v>
          </cell>
          <cell r="C1956" t="str">
            <v>m³</v>
          </cell>
          <cell r="D1956">
            <v>19.350000000000001</v>
          </cell>
          <cell r="E1956" t="e">
            <v>#N/A</v>
          </cell>
        </row>
        <row r="1957">
          <cell r="A1957">
            <v>1917396</v>
          </cell>
          <cell r="B1957" t="str">
            <v>Dragagem de areia fina com draga de sucção e recalque - bomba de 746 kW e cortador de 110 kW - distância de recalque de 6.900 a 7.100 m</v>
          </cell>
          <cell r="C1957" t="str">
            <v>m³</v>
          </cell>
          <cell r="D1957">
            <v>20.48</v>
          </cell>
          <cell r="E1957" t="e">
            <v>#N/A</v>
          </cell>
        </row>
        <row r="1958">
          <cell r="A1958">
            <v>1917397</v>
          </cell>
          <cell r="B1958" t="str">
            <v>Dragagem de areia fina com draga de sucção e recalque - bomba de 746 kW e cortador de 110 kW - distância de recalque de 7.100 a 7.300 m</v>
          </cell>
          <cell r="C1958" t="str">
            <v>m³</v>
          </cell>
          <cell r="D1958">
            <v>21.78</v>
          </cell>
          <cell r="E1958" t="e">
            <v>#N/A</v>
          </cell>
        </row>
        <row r="1959">
          <cell r="A1959">
            <v>1917398</v>
          </cell>
          <cell r="B1959" t="str">
            <v>Dragagem de areia fina com draga de sucção e recalque - bomba de 746 kW e cortador de 110 kW - distância de recalque de 7.300 a 7.500 m</v>
          </cell>
          <cell r="C1959" t="str">
            <v>m³</v>
          </cell>
          <cell r="D1959">
            <v>22.93</v>
          </cell>
          <cell r="E1959" t="e">
            <v>#N/A</v>
          </cell>
        </row>
        <row r="1960">
          <cell r="A1960">
            <v>1917399</v>
          </cell>
          <cell r="B1960" t="str">
            <v>Dragagem de areia fina com draga de sucção e recalque - bomba de 746 kW e cortador de 110 kW - distância de recalque de 7.500 a 7.700 m</v>
          </cell>
          <cell r="C1960" t="str">
            <v>m³</v>
          </cell>
          <cell r="D1960">
            <v>24.55</v>
          </cell>
          <cell r="E1960" t="e">
            <v>#N/A</v>
          </cell>
        </row>
        <row r="1961">
          <cell r="A1961">
            <v>1917400</v>
          </cell>
          <cell r="B1961" t="str">
            <v>Dragagem de areia fina com draga de sucção e recalque - bomba de 746 kW e cortador de 110 kW - distância de recalque de 7.700 a 7.900 m</v>
          </cell>
          <cell r="C1961" t="str">
            <v>m³</v>
          </cell>
          <cell r="D1961">
            <v>26.02</v>
          </cell>
          <cell r="E1961" t="e">
            <v>#N/A</v>
          </cell>
        </row>
        <row r="1962">
          <cell r="A1962">
            <v>1917401</v>
          </cell>
          <cell r="B1962" t="str">
            <v>Dragagem de areia fina com draga de sucção e recalque - bomba de 746 kW e cortador de 110 kW - distância de recalque de 7.900 a 8.100 m</v>
          </cell>
          <cell r="C1962" t="str">
            <v>m³</v>
          </cell>
          <cell r="D1962">
            <v>27.36</v>
          </cell>
          <cell r="E1962" t="e">
            <v>#N/A</v>
          </cell>
        </row>
        <row r="1963">
          <cell r="A1963">
            <v>1917365</v>
          </cell>
          <cell r="B1963" t="str">
            <v>Dragagem de areia fina com draga de sucção e recalque - bomba de 746 kW e cortador de 110 kW - distância de recalque de 700 a 900 m</v>
          </cell>
          <cell r="C1963" t="str">
            <v>m³</v>
          </cell>
          <cell r="D1963">
            <v>4.0199999999999996</v>
          </cell>
          <cell r="E1963" t="e">
            <v>#N/A</v>
          </cell>
        </row>
        <row r="1964">
          <cell r="A1964">
            <v>1917402</v>
          </cell>
          <cell r="B1964" t="str">
            <v>Dragagem de areia fina com draga de sucção e recalque - bomba de 746 kW e cortador de 110 kW - distância de recalque de 8.100 a 8.300 m</v>
          </cell>
          <cell r="C1964" t="str">
            <v>m³</v>
          </cell>
          <cell r="D1964">
            <v>28.93</v>
          </cell>
          <cell r="E1964" t="e">
            <v>#N/A</v>
          </cell>
        </row>
        <row r="1965">
          <cell r="A1965">
            <v>1917403</v>
          </cell>
          <cell r="B1965" t="str">
            <v>Dragagem de areia fina com draga de sucção e recalque - bomba de 746 kW e cortador de 110 kW - distância de recalque de 8.300 a 8.500 m</v>
          </cell>
          <cell r="C1965" t="str">
            <v>m³</v>
          </cell>
          <cell r="D1965">
            <v>30.69</v>
          </cell>
          <cell r="E1965" t="e">
            <v>#N/A</v>
          </cell>
        </row>
        <row r="1966">
          <cell r="A1966">
            <v>1917404</v>
          </cell>
          <cell r="B1966" t="str">
            <v>Dragagem de areia fina com draga de sucção e recalque - bomba de 746 kW e cortador de 110 kW - distância de recalque de 8.500 a 8.700 m</v>
          </cell>
          <cell r="C1966" t="str">
            <v>m³</v>
          </cell>
          <cell r="D1966">
            <v>32.5</v>
          </cell>
          <cell r="E1966" t="e">
            <v>#N/A</v>
          </cell>
        </row>
        <row r="1967">
          <cell r="A1967">
            <v>1917405</v>
          </cell>
          <cell r="B1967" t="str">
            <v>Dragagem de areia fina com draga de sucção e recalque - bomba de 746 kW e cortador de 110 kW - distância de recalque de 8.700 a 8.900 m</v>
          </cell>
          <cell r="C1967" t="str">
            <v>m³</v>
          </cell>
          <cell r="D1967">
            <v>34.229999999999997</v>
          </cell>
          <cell r="E1967" t="e">
            <v>#N/A</v>
          </cell>
        </row>
        <row r="1968">
          <cell r="A1968">
            <v>1917406</v>
          </cell>
          <cell r="B1968" t="str">
            <v>Dragagem de areia fina com draga de sucção e recalque - bomba de 746 kW e cortador de 110 kW - distância de recalque de 8.900 a 9.100 m</v>
          </cell>
          <cell r="C1968" t="str">
            <v>m³</v>
          </cell>
          <cell r="D1968">
            <v>36.15</v>
          </cell>
          <cell r="E1968" t="e">
            <v>#N/A</v>
          </cell>
        </row>
        <row r="1969">
          <cell r="A1969">
            <v>1917407</v>
          </cell>
          <cell r="B1969" t="str">
            <v>Dragagem de areia fina com draga de sucção e recalque - bomba de 746 kW e cortador de 110 kW - distância de recalque de 9.100 a 9.300 m</v>
          </cell>
          <cell r="C1969" t="str">
            <v>m³</v>
          </cell>
          <cell r="D1969">
            <v>38.340000000000003</v>
          </cell>
          <cell r="E1969" t="e">
            <v>#N/A</v>
          </cell>
        </row>
        <row r="1970">
          <cell r="A1970">
            <v>1917408</v>
          </cell>
          <cell r="B1970" t="str">
            <v>Dragagem de areia fina com draga de sucção e recalque - bomba de 746 kW e cortador de 110 kW - distância de recalque de 9.300 a 9.500 m</v>
          </cell>
          <cell r="C1970" t="str">
            <v>m³</v>
          </cell>
          <cell r="D1970">
            <v>40.78</v>
          </cell>
          <cell r="E1970" t="e">
            <v>#N/A</v>
          </cell>
        </row>
        <row r="1971">
          <cell r="A1971">
            <v>1917409</v>
          </cell>
          <cell r="B1971" t="str">
            <v>Dragagem de areia fina com draga de sucção e recalque - bomba de 746 kW e cortador de 110 kW - distância de recalque de 9.500 a 9.700 m</v>
          </cell>
          <cell r="C1971" t="str">
            <v>m³</v>
          </cell>
          <cell r="D1971">
            <v>42.73</v>
          </cell>
          <cell r="E1971" t="e">
            <v>#N/A</v>
          </cell>
        </row>
        <row r="1972">
          <cell r="A1972">
            <v>1917410</v>
          </cell>
          <cell r="B1972" t="str">
            <v>Dragagem de areia fina com draga de sucção e recalque - bomba de 746 kW e cortador de 110 kW - distância de recalque de 9.700 a 9.900 m</v>
          </cell>
          <cell r="C1972" t="str">
            <v>m³</v>
          </cell>
          <cell r="D1972">
            <v>44.51</v>
          </cell>
          <cell r="E1972" t="e">
            <v>#N/A</v>
          </cell>
        </row>
        <row r="1973">
          <cell r="A1973">
            <v>1917411</v>
          </cell>
          <cell r="B1973" t="str">
            <v>Dragagem de areia fina com draga de sucção e recalque - bomba de 746 kW e cortador de 110 kW - distância de recalque de 9.900 a 10.100 m</v>
          </cell>
          <cell r="C1973" t="str">
            <v>m³</v>
          </cell>
          <cell r="D1973">
            <v>46.51</v>
          </cell>
          <cell r="E1973" t="e">
            <v>#N/A</v>
          </cell>
        </row>
        <row r="1974">
          <cell r="A1974">
            <v>1917366</v>
          </cell>
          <cell r="B1974" t="str">
            <v>Dragagem de areia fina com draga de sucção e recalque - bomba de 746 kW e cortador de 110 kW - distância de recalque de 900 a 1.100 m</v>
          </cell>
          <cell r="C1974" t="str">
            <v>m³</v>
          </cell>
          <cell r="D1974">
            <v>4.2699999999999996</v>
          </cell>
          <cell r="E1974" t="e">
            <v>#N/A</v>
          </cell>
        </row>
        <row r="1975">
          <cell r="A1975">
            <v>1917732</v>
          </cell>
          <cell r="B1975" t="str">
            <v>Dragagem de areia fina com draga de sucção e recalque - bomba de 746 kW e cortador de 110 kW - distância de recalque de até 500 m</v>
          </cell>
          <cell r="C1975" t="str">
            <v>m³</v>
          </cell>
          <cell r="D1975">
            <v>3.43</v>
          </cell>
          <cell r="E1975" t="e">
            <v>#N/A</v>
          </cell>
        </row>
        <row r="1976">
          <cell r="A1976">
            <v>1917043</v>
          </cell>
          <cell r="B1976" t="str">
            <v>Dragagem de areia fina com draga hopper - capacidade da cisterna de 1.000 m³ - DMT de 1.500 a 1.800 m</v>
          </cell>
          <cell r="C1976" t="str">
            <v>m³</v>
          </cell>
          <cell r="D1976">
            <v>12.32</v>
          </cell>
          <cell r="E1976" t="e">
            <v>#N/A</v>
          </cell>
        </row>
        <row r="1977">
          <cell r="A1977">
            <v>1917044</v>
          </cell>
          <cell r="B1977" t="str">
            <v>Dragagem de areia fina com draga hopper - capacidade da cisterna de 1.000 m³ - DMT de 1.800 a 2.100 m</v>
          </cell>
          <cell r="C1977" t="str">
            <v>m³</v>
          </cell>
          <cell r="D1977">
            <v>12.53</v>
          </cell>
          <cell r="E1977" t="e">
            <v>#N/A</v>
          </cell>
        </row>
        <row r="1978">
          <cell r="A1978">
            <v>1917045</v>
          </cell>
          <cell r="B1978" t="str">
            <v>Dragagem de areia fina com draga hopper - capacidade da cisterna de 1.000 m³ - DMT de 2.100 a 2.400 m</v>
          </cell>
          <cell r="C1978" t="str">
            <v>m³</v>
          </cell>
          <cell r="D1978">
            <v>12.75</v>
          </cell>
          <cell r="E1978" t="e">
            <v>#N/A</v>
          </cell>
        </row>
        <row r="1979">
          <cell r="A1979">
            <v>1917046</v>
          </cell>
          <cell r="B1979" t="str">
            <v>Dragagem de areia fina com draga hopper - capacidade da cisterna de 1.000 m³ - DMT de 2.400 a 2.700 m</v>
          </cell>
          <cell r="C1979" t="str">
            <v>m³</v>
          </cell>
          <cell r="D1979">
            <v>12.98</v>
          </cell>
          <cell r="E1979" t="e">
            <v>#N/A</v>
          </cell>
        </row>
        <row r="1980">
          <cell r="A1980">
            <v>1917047</v>
          </cell>
          <cell r="B1980" t="str">
            <v>Dragagem de areia fina com draga hopper - capacidade da cisterna de 1.000 m³ - DMT de 2.700 a 3.000 m</v>
          </cell>
          <cell r="C1980" t="str">
            <v>m³</v>
          </cell>
          <cell r="D1980">
            <v>13.23</v>
          </cell>
          <cell r="E1980" t="e">
            <v>#N/A</v>
          </cell>
        </row>
        <row r="1981">
          <cell r="A1981">
            <v>1917048</v>
          </cell>
          <cell r="B1981" t="str">
            <v>Dragagem de areia fina com draga hopper - capacidade da cisterna de 1.000 m³ - DMT de 3.000 m</v>
          </cell>
          <cell r="C1981" t="str">
            <v>m³</v>
          </cell>
          <cell r="D1981">
            <v>13.36</v>
          </cell>
          <cell r="E1981" t="e">
            <v>#N/A</v>
          </cell>
        </row>
        <row r="1982">
          <cell r="A1982">
            <v>1901518</v>
          </cell>
          <cell r="B1982" t="str">
            <v>Dragagem de areia fina com draga hopper - capacidade da cisterna de 10.000 m³ - DMT de 1.500 a 1.800 m</v>
          </cell>
          <cell r="C1982" t="str">
            <v>m³</v>
          </cell>
          <cell r="D1982">
            <v>8.39</v>
          </cell>
          <cell r="E1982" t="e">
            <v>#N/A</v>
          </cell>
        </row>
        <row r="1983">
          <cell r="A1983">
            <v>1901519</v>
          </cell>
          <cell r="B1983" t="str">
            <v>Dragagem de areia fina com draga hopper - capacidade da cisterna de 10.000 m³ - DMT de 1.800 a 2.100 m</v>
          </cell>
          <cell r="C1983" t="str">
            <v>m³</v>
          </cell>
          <cell r="D1983">
            <v>8.4499999999999993</v>
          </cell>
          <cell r="E1983" t="e">
            <v>#N/A</v>
          </cell>
        </row>
        <row r="1984">
          <cell r="A1984">
            <v>1901520</v>
          </cell>
          <cell r="B1984" t="str">
            <v>Dragagem de areia fina com draga hopper - capacidade da cisterna de 10.000 m³ - DMT de 2.100 a 2.400 m</v>
          </cell>
          <cell r="C1984" t="str">
            <v>m³</v>
          </cell>
          <cell r="D1984">
            <v>8.52</v>
          </cell>
          <cell r="E1984" t="e">
            <v>#N/A</v>
          </cell>
        </row>
        <row r="1985">
          <cell r="A1985">
            <v>1901521</v>
          </cell>
          <cell r="B1985" t="str">
            <v>Dragagem de areia fina com draga hopper - capacidade da cisterna de 10.000 m³ - DMT de 2.400 a 2.700 m</v>
          </cell>
          <cell r="C1985" t="str">
            <v>m³</v>
          </cell>
          <cell r="D1985">
            <v>8.58</v>
          </cell>
          <cell r="E1985" t="e">
            <v>#N/A</v>
          </cell>
        </row>
        <row r="1986">
          <cell r="A1986">
            <v>1901522</v>
          </cell>
          <cell r="B1986" t="str">
            <v>Dragagem de areia fina com draga hopper - capacidade da cisterna de 10.000 m³ - DMT de 2.700 a 3.000 m</v>
          </cell>
          <cell r="C1986" t="str">
            <v>m³</v>
          </cell>
          <cell r="D1986">
            <v>8.66</v>
          </cell>
          <cell r="E1986" t="e">
            <v>#N/A</v>
          </cell>
        </row>
        <row r="1987">
          <cell r="A1987">
            <v>1901517</v>
          </cell>
          <cell r="B1987" t="str">
            <v>Dragagem de areia fina com draga hopper - capacidade da cisterna de 10.000 m³ - DMT de 3.000 m</v>
          </cell>
          <cell r="C1987" t="str">
            <v>m³</v>
          </cell>
          <cell r="D1987">
            <v>8.6999999999999993</v>
          </cell>
          <cell r="E1987" t="e">
            <v>#N/A</v>
          </cell>
        </row>
        <row r="1988">
          <cell r="A1988">
            <v>1901523</v>
          </cell>
          <cell r="B1988" t="str">
            <v>Dragagem de areia fina com draga hopper - capacidade da cisterna de 15.000 m³ - DMT de 1.500 a 1.800 m</v>
          </cell>
          <cell r="C1988" t="str">
            <v>m³</v>
          </cell>
          <cell r="D1988">
            <v>11.15</v>
          </cell>
          <cell r="E1988" t="e">
            <v>#N/A</v>
          </cell>
        </row>
        <row r="1989">
          <cell r="A1989">
            <v>1901524</v>
          </cell>
          <cell r="B1989" t="str">
            <v>Dragagem de areia fina com draga hopper - capacidade da cisterna de 15.000 m³ - DMT de 1.800 a 2.100 m</v>
          </cell>
          <cell r="C1989" t="str">
            <v>m³</v>
          </cell>
          <cell r="D1989">
            <v>11.21</v>
          </cell>
          <cell r="E1989" t="e">
            <v>#N/A</v>
          </cell>
        </row>
        <row r="1990">
          <cell r="A1990">
            <v>1901525</v>
          </cell>
          <cell r="B1990" t="str">
            <v>Dragagem de areia fina com draga hopper - capacidade da cisterna de 15.000 m³ - DMT de 2.100 a 2.400 m</v>
          </cell>
          <cell r="C1990" t="str">
            <v>m³</v>
          </cell>
          <cell r="D1990">
            <v>11.27</v>
          </cell>
          <cell r="E1990" t="e">
            <v>#N/A</v>
          </cell>
        </row>
        <row r="1991">
          <cell r="A1991">
            <v>1901526</v>
          </cell>
          <cell r="B1991" t="str">
            <v>Dragagem de areia fina com draga hopper - capacidade da cisterna de 15.000 m³ - DMT de 2.400 a 2.700 m</v>
          </cell>
          <cell r="C1991" t="str">
            <v>m³</v>
          </cell>
          <cell r="D1991">
            <v>11.34</v>
          </cell>
          <cell r="E1991" t="e">
            <v>#N/A</v>
          </cell>
        </row>
        <row r="1992">
          <cell r="A1992">
            <v>1901527</v>
          </cell>
          <cell r="B1992" t="str">
            <v>Dragagem de areia fina com draga hopper - capacidade da cisterna de 15.000 m³ - DMT de 2.700 a 3.000 m</v>
          </cell>
          <cell r="C1992" t="str">
            <v>m³</v>
          </cell>
          <cell r="D1992">
            <v>11.4</v>
          </cell>
          <cell r="E1992" t="e">
            <v>#N/A</v>
          </cell>
        </row>
        <row r="1993">
          <cell r="A1993">
            <v>1901528</v>
          </cell>
          <cell r="B1993" t="str">
            <v>Dragagem de areia fina com draga hopper - capacidade da cisterna de 15.000 m³ - DMT de 3.000 m</v>
          </cell>
          <cell r="C1993" t="str">
            <v>m³</v>
          </cell>
          <cell r="D1993">
            <v>11.44</v>
          </cell>
          <cell r="E1993" t="e">
            <v>#N/A</v>
          </cell>
        </row>
        <row r="1994">
          <cell r="A1994">
            <v>1917079</v>
          </cell>
          <cell r="B1994" t="str">
            <v>Dragagem de areia fina com draga hopper - capacidade da cisterna de 2.000 m³ - DMT de 1.500 a 1.800 m</v>
          </cell>
          <cell r="C1994" t="str">
            <v>m³</v>
          </cell>
          <cell r="D1994">
            <v>8.74</v>
          </cell>
          <cell r="E1994" t="e">
            <v>#N/A</v>
          </cell>
        </row>
        <row r="1995">
          <cell r="A1995">
            <v>1917080</v>
          </cell>
          <cell r="B1995" t="str">
            <v>Dragagem de areia fina com draga hopper - capacidade da cisterna de 2.000 m³ - DMT de 1.800 a 2.100 m</v>
          </cell>
          <cell r="C1995" t="str">
            <v>m³</v>
          </cell>
          <cell r="D1995">
            <v>8.8699999999999992</v>
          </cell>
          <cell r="E1995" t="e">
            <v>#N/A</v>
          </cell>
        </row>
        <row r="1996">
          <cell r="A1996">
            <v>1917081</v>
          </cell>
          <cell r="B1996" t="str">
            <v>Dragagem de areia fina com draga hopper - capacidade da cisterna de 2.000 m³ - DMT de 2.100 a 2.400 m</v>
          </cell>
          <cell r="C1996" t="str">
            <v>m³</v>
          </cell>
          <cell r="D1996">
            <v>9.01</v>
          </cell>
          <cell r="E1996" t="e">
            <v>#N/A</v>
          </cell>
        </row>
        <row r="1997">
          <cell r="A1997">
            <v>1917082</v>
          </cell>
          <cell r="B1997" t="str">
            <v>Dragagem de areia fina com draga hopper - capacidade da cisterna de 2.000 m³ - DMT de 2.400 a 2.700 m</v>
          </cell>
          <cell r="C1997" t="str">
            <v>m³</v>
          </cell>
          <cell r="D1997">
            <v>9.15</v>
          </cell>
          <cell r="E1997" t="e">
            <v>#N/A</v>
          </cell>
        </row>
        <row r="1998">
          <cell r="A1998">
            <v>1917083</v>
          </cell>
          <cell r="B1998" t="str">
            <v>Dragagem de areia fina com draga hopper - capacidade da cisterna de 2.000 m³ - DMT de 2.700 a 3.000 m</v>
          </cell>
          <cell r="C1998" t="str">
            <v>m³</v>
          </cell>
          <cell r="D1998">
            <v>9.31</v>
          </cell>
          <cell r="E1998" t="e">
            <v>#N/A</v>
          </cell>
        </row>
        <row r="1999">
          <cell r="A1999">
            <v>1917084</v>
          </cell>
          <cell r="B1999" t="str">
            <v>Dragagem de areia fina com draga hopper - capacidade da cisterna de 2.000 m³ - DMT de 3.000 m</v>
          </cell>
          <cell r="C1999" t="str">
            <v>m³</v>
          </cell>
          <cell r="D1999">
            <v>9.39</v>
          </cell>
          <cell r="E1999" t="e">
            <v>#N/A</v>
          </cell>
        </row>
        <row r="2000">
          <cell r="A2000">
            <v>1901529</v>
          </cell>
          <cell r="B2000" t="str">
            <v>Dragagem de areia fina com draga hopper - capacidade da cisterna de 20.000 m³ - DMT de 1.500 a 1.800 m</v>
          </cell>
          <cell r="C2000" t="str">
            <v>m³</v>
          </cell>
          <cell r="D2000">
            <v>13.98</v>
          </cell>
          <cell r="E2000" t="e">
            <v>#N/A</v>
          </cell>
        </row>
        <row r="2001">
          <cell r="A2001">
            <v>1901530</v>
          </cell>
          <cell r="B2001" t="str">
            <v>Dragagem de areia fina com draga hopper - capacidade da cisterna de 20.000 m³ - DMT de 1.800 a 2.100 m</v>
          </cell>
          <cell r="C2001" t="str">
            <v>m³</v>
          </cell>
          <cell r="D2001">
            <v>14.03</v>
          </cell>
          <cell r="E2001" t="e">
            <v>#N/A</v>
          </cell>
        </row>
        <row r="2002">
          <cell r="A2002">
            <v>1901531</v>
          </cell>
          <cell r="B2002" t="str">
            <v>Dragagem de areia fina com draga hopper - capacidade da cisterna de 20.000 m³ - DMT de 2.100 a 2.400 m</v>
          </cell>
          <cell r="C2002" t="str">
            <v>m³</v>
          </cell>
          <cell r="D2002">
            <v>14.1</v>
          </cell>
          <cell r="E2002" t="e">
            <v>#N/A</v>
          </cell>
        </row>
        <row r="2003">
          <cell r="A2003">
            <v>1901532</v>
          </cell>
          <cell r="B2003" t="str">
            <v>Dragagem de areia fina com draga hopper - capacidade da cisterna de 20.000 m³ - DMT de 2.400 a 2.700 m</v>
          </cell>
          <cell r="C2003" t="str">
            <v>m³</v>
          </cell>
          <cell r="D2003">
            <v>14.16</v>
          </cell>
          <cell r="E2003" t="e">
            <v>#N/A</v>
          </cell>
        </row>
        <row r="2004">
          <cell r="A2004">
            <v>1901533</v>
          </cell>
          <cell r="B2004" t="str">
            <v>Dragagem de areia fina com draga hopper - capacidade da cisterna de 20.000 m³ - DMT de 2.700 a 3.000 m</v>
          </cell>
          <cell r="C2004" t="str">
            <v>m³</v>
          </cell>
          <cell r="D2004">
            <v>14.23</v>
          </cell>
          <cell r="E2004" t="e">
            <v>#N/A</v>
          </cell>
        </row>
        <row r="2005">
          <cell r="A2005">
            <v>1901534</v>
          </cell>
          <cell r="B2005" t="str">
            <v>Dragagem de areia fina com draga hopper - capacidade da cisterna de 20.000 m³ - DMT de 3.000 m</v>
          </cell>
          <cell r="C2005" t="str">
            <v>m³</v>
          </cell>
          <cell r="D2005">
            <v>14.26</v>
          </cell>
          <cell r="E2005" t="e">
            <v>#N/A</v>
          </cell>
        </row>
        <row r="2006">
          <cell r="A2006">
            <v>1917115</v>
          </cell>
          <cell r="B2006" t="str">
            <v>Dragagem de areia fina com draga hopper - capacidade da cisterna de 3.000 m³ - DMT de 1.500 a 1.800 m</v>
          </cell>
          <cell r="C2006" t="str">
            <v>m³</v>
          </cell>
          <cell r="D2006">
            <v>8.4</v>
          </cell>
          <cell r="E2006" t="e">
            <v>#N/A</v>
          </cell>
        </row>
        <row r="2007">
          <cell r="A2007">
            <v>1917116</v>
          </cell>
          <cell r="B2007" t="str">
            <v>Dragagem de areia fina com draga hopper - capacidade da cisterna de 3.000 m³ - DMT de 1.800 a 2.100 m</v>
          </cell>
          <cell r="C2007" t="str">
            <v>m³</v>
          </cell>
          <cell r="D2007">
            <v>8.51</v>
          </cell>
          <cell r="E2007" t="e">
            <v>#N/A</v>
          </cell>
        </row>
        <row r="2008">
          <cell r="A2008">
            <v>1917117</v>
          </cell>
          <cell r="B2008" t="str">
            <v>Dragagem de areia fina com draga hopper - capacidade da cisterna de 3.000 m³ - DMT de 2.100 a 2.400 m</v>
          </cell>
          <cell r="C2008" t="str">
            <v>m³</v>
          </cell>
          <cell r="D2008">
            <v>8.6199999999999992</v>
          </cell>
          <cell r="E2008" t="e">
            <v>#N/A</v>
          </cell>
        </row>
        <row r="2009">
          <cell r="A2009">
            <v>1917118</v>
          </cell>
          <cell r="B2009" t="str">
            <v>Dragagem de areia fina com draga hopper - capacidade da cisterna de 3.000 m³ - DMT de 2.400 a 2.700 m</v>
          </cell>
          <cell r="C2009" t="str">
            <v>m³</v>
          </cell>
          <cell r="D2009">
            <v>8.74</v>
          </cell>
          <cell r="E2009" t="e">
            <v>#N/A</v>
          </cell>
        </row>
        <row r="2010">
          <cell r="A2010">
            <v>1917119</v>
          </cell>
          <cell r="B2010" t="str">
            <v>Dragagem de areia fina com draga hopper - capacidade da cisterna de 3.000 m³ - DMT de 2.700 a 3.000 m</v>
          </cell>
          <cell r="C2010" t="str">
            <v>m³</v>
          </cell>
          <cell r="D2010">
            <v>8.8699999999999992</v>
          </cell>
          <cell r="E2010" t="e">
            <v>#N/A</v>
          </cell>
        </row>
        <row r="2011">
          <cell r="A2011">
            <v>1917120</v>
          </cell>
          <cell r="B2011" t="str">
            <v>Dragagem de areia fina com draga hopper - capacidade da cisterna de 3.000 m³ - DMT de 3.000 m</v>
          </cell>
          <cell r="C2011" t="str">
            <v>m³</v>
          </cell>
          <cell r="D2011">
            <v>8.93</v>
          </cell>
          <cell r="E2011" t="e">
            <v>#N/A</v>
          </cell>
        </row>
        <row r="2012">
          <cell r="A2012">
            <v>1917151</v>
          </cell>
          <cell r="B2012" t="str">
            <v>Dragagem de areia fina com draga hopper - capacidade da cisterna de 4.000 m³ - DMT de 1.500 a 1.800 m</v>
          </cell>
          <cell r="C2012" t="str">
            <v>m³</v>
          </cell>
          <cell r="D2012">
            <v>8.02</v>
          </cell>
          <cell r="E2012" t="e">
            <v>#N/A</v>
          </cell>
        </row>
        <row r="2013">
          <cell r="A2013">
            <v>1917152</v>
          </cell>
          <cell r="B2013" t="str">
            <v>Dragagem de areia fina com draga hopper - capacidade da cisterna de 4.000 m³ - DMT de 1.800 a 2.100 m</v>
          </cell>
          <cell r="C2013" t="str">
            <v>m³</v>
          </cell>
          <cell r="D2013">
            <v>8.1199999999999992</v>
          </cell>
          <cell r="E2013" t="e">
            <v>#N/A</v>
          </cell>
        </row>
        <row r="2014">
          <cell r="A2014">
            <v>1917153</v>
          </cell>
          <cell r="B2014" t="str">
            <v>Dragagem de areia fina com draga hopper - capacidade da cisterna de 4.000 m³ - DMT de 2.100 a 2.400 m</v>
          </cell>
          <cell r="C2014" t="str">
            <v>m³</v>
          </cell>
          <cell r="D2014">
            <v>8.2200000000000006</v>
          </cell>
          <cell r="E2014" t="e">
            <v>#N/A</v>
          </cell>
        </row>
        <row r="2015">
          <cell r="A2015">
            <v>1917154</v>
          </cell>
          <cell r="B2015" t="str">
            <v>Dragagem de areia fina com draga hopper - capacidade da cisterna de 4.000 m³ - DMT de 2.400 a 2.700 m</v>
          </cell>
          <cell r="C2015" t="str">
            <v>m³</v>
          </cell>
          <cell r="D2015">
            <v>8.32</v>
          </cell>
          <cell r="E2015" t="e">
            <v>#N/A</v>
          </cell>
        </row>
        <row r="2016">
          <cell r="A2016">
            <v>1917155</v>
          </cell>
          <cell r="B2016" t="str">
            <v>Dragagem de areia fina com draga hopper - capacidade da cisterna de 4.000 m³ - DMT de 2.700 a 3.000 m</v>
          </cell>
          <cell r="C2016" t="str">
            <v>m³</v>
          </cell>
          <cell r="D2016">
            <v>8.43</v>
          </cell>
          <cell r="E2016" t="e">
            <v>#N/A</v>
          </cell>
        </row>
        <row r="2017">
          <cell r="A2017">
            <v>1917156</v>
          </cell>
          <cell r="B2017" t="str">
            <v>Dragagem de areia fina com draga hopper - capacidade da cisterna de 4.000 m³ - DMT de 3.000 m</v>
          </cell>
          <cell r="C2017" t="str">
            <v>m³</v>
          </cell>
          <cell r="D2017">
            <v>8.49</v>
          </cell>
          <cell r="E2017" t="e">
            <v>#N/A</v>
          </cell>
        </row>
        <row r="2018">
          <cell r="A2018">
            <v>1917187</v>
          </cell>
          <cell r="B2018" t="str">
            <v>Dragagem de areia fina com draga hopper - capacidade da cisterna de 5.000 m³ - DMT de 1.500 a 1.800 m</v>
          </cell>
          <cell r="C2018" t="str">
            <v>m³</v>
          </cell>
          <cell r="D2018">
            <v>8.94</v>
          </cell>
          <cell r="E2018" t="e">
            <v>#N/A</v>
          </cell>
        </row>
        <row r="2019">
          <cell r="A2019">
            <v>1917188</v>
          </cell>
          <cell r="B2019" t="str">
            <v>Dragagem de areia fina com draga hopper - capacidade da cisterna de 5.000 m³ - DMT de 1.800 a 2.100 m</v>
          </cell>
          <cell r="C2019" t="str">
            <v>m³</v>
          </cell>
          <cell r="D2019">
            <v>9.02</v>
          </cell>
          <cell r="E2019" t="e">
            <v>#N/A</v>
          </cell>
        </row>
        <row r="2020">
          <cell r="A2020">
            <v>1917189</v>
          </cell>
          <cell r="B2020" t="str">
            <v>Dragagem de areia fina com draga hopper - capacidade da cisterna de 5.000 m³ - DMT de 2.100 a 2.400 m</v>
          </cell>
          <cell r="C2020" t="str">
            <v>m³</v>
          </cell>
          <cell r="D2020">
            <v>9.11</v>
          </cell>
          <cell r="E2020" t="e">
            <v>#N/A</v>
          </cell>
        </row>
        <row r="2021">
          <cell r="A2021">
            <v>1917190</v>
          </cell>
          <cell r="B2021" t="str">
            <v>Dragagem de areia fina com draga hopper - capacidade da cisterna de 5.000 m³ - DMT de 2.400 a 2.700 m</v>
          </cell>
          <cell r="C2021" t="str">
            <v>m³</v>
          </cell>
          <cell r="D2021">
            <v>9.2100000000000009</v>
          </cell>
          <cell r="E2021" t="e">
            <v>#N/A</v>
          </cell>
        </row>
        <row r="2022">
          <cell r="A2022">
            <v>1917191</v>
          </cell>
          <cell r="B2022" t="str">
            <v>Dragagem de areia fina com draga hopper - capacidade da cisterna de 5.000 m³ - DMT de 2.700 a 3.000 m</v>
          </cell>
          <cell r="C2022" t="str">
            <v>m³</v>
          </cell>
          <cell r="D2022">
            <v>9.3000000000000007</v>
          </cell>
          <cell r="E2022" t="e">
            <v>#N/A</v>
          </cell>
        </row>
        <row r="2023">
          <cell r="A2023">
            <v>1917192</v>
          </cell>
          <cell r="B2023" t="str">
            <v>Dragagem de areia fina com draga hopper - capacidade da cisterna de 5.000 m³ - DMT de 3.000 m</v>
          </cell>
          <cell r="C2023" t="str">
            <v>m³</v>
          </cell>
          <cell r="D2023">
            <v>9.36</v>
          </cell>
          <cell r="E2023" t="e">
            <v>#N/A</v>
          </cell>
        </row>
        <row r="2024">
          <cell r="A2024">
            <v>1917007</v>
          </cell>
          <cell r="B2024" t="str">
            <v>Dragagem de areia fina com draga hopper - capacidade da cisterna de 750 m³ - DMT de 1.500 a 1.800 m</v>
          </cell>
          <cell r="C2024" t="str">
            <v>m³</v>
          </cell>
          <cell r="D2024">
            <v>16.72</v>
          </cell>
          <cell r="E2024" t="e">
            <v>#N/A</v>
          </cell>
        </row>
        <row r="2025">
          <cell r="A2025">
            <v>1917008</v>
          </cell>
          <cell r="B2025" t="str">
            <v>Dragagem de areia fina com draga hopper - capacidade da cisterna de 750 m³ - DMT de 1.800 a 2.100 m</v>
          </cell>
          <cell r="C2025" t="str">
            <v>m³</v>
          </cell>
          <cell r="D2025">
            <v>17.03</v>
          </cell>
          <cell r="E2025" t="e">
            <v>#N/A</v>
          </cell>
        </row>
        <row r="2026">
          <cell r="A2026">
            <v>1917009</v>
          </cell>
          <cell r="B2026" t="str">
            <v>Dragagem de areia fina com draga hopper - capacidade da cisterna de 750 m³ - DMT de 2.100 a 2.400 m</v>
          </cell>
          <cell r="C2026" t="str">
            <v>m³</v>
          </cell>
          <cell r="D2026">
            <v>17.34</v>
          </cell>
          <cell r="E2026" t="e">
            <v>#N/A</v>
          </cell>
        </row>
        <row r="2027">
          <cell r="A2027">
            <v>1917010</v>
          </cell>
          <cell r="B2027" t="str">
            <v>Dragagem de areia fina com draga hopper - capacidade da cisterna de 750 m³ - DMT de 2.400 a 2.700 m</v>
          </cell>
          <cell r="C2027" t="str">
            <v>m³</v>
          </cell>
          <cell r="D2027">
            <v>17.670000000000002</v>
          </cell>
          <cell r="E2027" t="e">
            <v>#N/A</v>
          </cell>
        </row>
        <row r="2028">
          <cell r="A2028">
            <v>1917011</v>
          </cell>
          <cell r="B2028" t="str">
            <v>Dragagem de areia fina com draga hopper - capacidade da cisterna de 750 m³ - DMT de 2.700 a 3.000 m</v>
          </cell>
          <cell r="C2028" t="str">
            <v>m³</v>
          </cell>
          <cell r="D2028">
            <v>18.02</v>
          </cell>
          <cell r="E2028" t="e">
            <v>#N/A</v>
          </cell>
        </row>
        <row r="2029">
          <cell r="A2029">
            <v>1917012</v>
          </cell>
          <cell r="B2029" t="str">
            <v>Dragagem de areia fina com draga hopper - capacidade da cisterna de 750 m³ - DMT de 3.000 m</v>
          </cell>
          <cell r="C2029" t="str">
            <v>m³</v>
          </cell>
          <cell r="D2029">
            <v>18.21</v>
          </cell>
          <cell r="E2029" t="e">
            <v>#N/A</v>
          </cell>
        </row>
        <row r="2030">
          <cell r="A2030">
            <v>1917578</v>
          </cell>
          <cell r="B2030" t="str">
            <v>Dragagem de areia grossa com draga de sucção e recalque - bomba de 1.350 kW e cortador de 170 kW - distância de recalque de 1.100 a 1.300 m</v>
          </cell>
          <cell r="C2030" t="str">
            <v>m³</v>
          </cell>
          <cell r="D2030">
            <v>6.52</v>
          </cell>
          <cell r="E2030" t="e">
            <v>#N/A</v>
          </cell>
        </row>
        <row r="2031">
          <cell r="A2031">
            <v>1917579</v>
          </cell>
          <cell r="B2031" t="str">
            <v>Dragagem de areia grossa com draga de sucção e recalque - bomba de 1.350 kW e cortador de 170 kW - distância de recalque de 1.300 a 1.500 m</v>
          </cell>
          <cell r="C2031" t="str">
            <v>m³</v>
          </cell>
          <cell r="D2031">
            <v>6.99</v>
          </cell>
          <cell r="E2031" t="e">
            <v>#N/A</v>
          </cell>
        </row>
        <row r="2032">
          <cell r="A2032">
            <v>1917580</v>
          </cell>
          <cell r="B2032" t="str">
            <v>Dragagem de areia grossa com draga de sucção e recalque - bomba de 1.350 kW e cortador de 170 kW - distância de recalque de 1.500 a 1.700 m</v>
          </cell>
          <cell r="C2032" t="str">
            <v>m³</v>
          </cell>
          <cell r="D2032">
            <v>7.38</v>
          </cell>
          <cell r="E2032" t="e">
            <v>#N/A</v>
          </cell>
        </row>
        <row r="2033">
          <cell r="A2033">
            <v>1917581</v>
          </cell>
          <cell r="B2033" t="str">
            <v>Dragagem de areia grossa com draga de sucção e recalque - bomba de 1.350 kW e cortador de 170 kW - distância de recalque de 1.700 a 1.900 m</v>
          </cell>
          <cell r="C2033" t="str">
            <v>m³</v>
          </cell>
          <cell r="D2033">
            <v>7.83</v>
          </cell>
          <cell r="E2033" t="e">
            <v>#N/A</v>
          </cell>
        </row>
        <row r="2034">
          <cell r="A2034">
            <v>1917582</v>
          </cell>
          <cell r="B2034" t="str">
            <v>Dragagem de areia grossa com draga de sucção e recalque - bomba de 1.350 kW e cortador de 170 kW - distância de recalque de 1.900 a 2.100 m</v>
          </cell>
          <cell r="C2034" t="str">
            <v>m³</v>
          </cell>
          <cell r="D2034">
            <v>8.49</v>
          </cell>
          <cell r="E2034" t="e">
            <v>#N/A</v>
          </cell>
        </row>
        <row r="2035">
          <cell r="A2035">
            <v>1917583</v>
          </cell>
          <cell r="B2035" t="str">
            <v>Dragagem de areia grossa com draga de sucção e recalque - bomba de 1.350 kW e cortador de 170 kW - distância de recalque de 2.100 a 2.300 m</v>
          </cell>
          <cell r="C2035" t="str">
            <v>m³</v>
          </cell>
          <cell r="D2035">
            <v>8.99</v>
          </cell>
          <cell r="E2035" t="e">
            <v>#N/A</v>
          </cell>
        </row>
        <row r="2036">
          <cell r="A2036">
            <v>1917584</v>
          </cell>
          <cell r="B2036" t="str">
            <v>Dragagem de areia grossa com draga de sucção e recalque - bomba de 1.350 kW e cortador de 170 kW - distância de recalque de 2.300 a 2.500 m</v>
          </cell>
          <cell r="C2036" t="str">
            <v>m³</v>
          </cell>
          <cell r="D2036">
            <v>9.43</v>
          </cell>
          <cell r="E2036" t="e">
            <v>#N/A</v>
          </cell>
        </row>
        <row r="2037">
          <cell r="A2037">
            <v>1917585</v>
          </cell>
          <cell r="B2037" t="str">
            <v>Dragagem de areia grossa com draga de sucção e recalque - bomba de 1.350 kW e cortador de 170 kW - distância de recalque de 2.500 a 2.700 m</v>
          </cell>
          <cell r="C2037" t="str">
            <v>m³</v>
          </cell>
          <cell r="D2037">
            <v>10.07</v>
          </cell>
          <cell r="E2037" t="e">
            <v>#N/A</v>
          </cell>
        </row>
        <row r="2038">
          <cell r="A2038">
            <v>1917586</v>
          </cell>
          <cell r="B2038" t="str">
            <v>Dragagem de areia grossa com draga de sucção e recalque - bomba de 1.350 kW e cortador de 170 kW - distância de recalque de 2.700 a 2.900 m</v>
          </cell>
          <cell r="C2038" t="str">
            <v>m³</v>
          </cell>
          <cell r="D2038">
            <v>11.02</v>
          </cell>
          <cell r="E2038" t="e">
            <v>#N/A</v>
          </cell>
        </row>
        <row r="2039">
          <cell r="A2039">
            <v>1917587</v>
          </cell>
          <cell r="B2039" t="str">
            <v>Dragagem de areia grossa com draga de sucção e recalque - bomba de 1.350 kW e cortador de 170 kW - distância de recalque de 2.900 a 3.100 m</v>
          </cell>
          <cell r="C2039" t="str">
            <v>m³</v>
          </cell>
          <cell r="D2039">
            <v>11.74</v>
          </cell>
          <cell r="E2039" t="e">
            <v>#N/A</v>
          </cell>
        </row>
        <row r="2040">
          <cell r="A2040">
            <v>1917588</v>
          </cell>
          <cell r="B2040" t="str">
            <v>Dragagem de areia grossa com draga de sucção e recalque - bomba de 1.350 kW e cortador de 170 kW - distância de recalque de 3.100 a 3.300 m</v>
          </cell>
          <cell r="C2040" t="str">
            <v>m³</v>
          </cell>
          <cell r="D2040">
            <v>12.54</v>
          </cell>
          <cell r="E2040" t="e">
            <v>#N/A</v>
          </cell>
        </row>
        <row r="2041">
          <cell r="A2041">
            <v>1917589</v>
          </cell>
          <cell r="B2041" t="str">
            <v>Dragagem de areia grossa com draga de sucção e recalque - bomba de 1.350 kW e cortador de 170 kW - distância de recalque de 3.300 a 3.500 m</v>
          </cell>
          <cell r="C2041" t="str">
            <v>m³</v>
          </cell>
          <cell r="D2041">
            <v>14.12</v>
          </cell>
          <cell r="E2041" t="e">
            <v>#N/A</v>
          </cell>
        </row>
        <row r="2042">
          <cell r="A2042">
            <v>1917590</v>
          </cell>
          <cell r="B2042" t="str">
            <v>Dragagem de areia grossa com draga de sucção e recalque - bomba de 1.350 kW e cortador de 170 kW - distância de recalque de 3.500 a 3.700 m</v>
          </cell>
          <cell r="C2042" t="str">
            <v>m³</v>
          </cell>
          <cell r="D2042">
            <v>16.34</v>
          </cell>
          <cell r="E2042" t="e">
            <v>#N/A</v>
          </cell>
        </row>
        <row r="2043">
          <cell r="A2043">
            <v>1917591</v>
          </cell>
          <cell r="B2043" t="str">
            <v>Dragagem de areia grossa com draga de sucção e recalque - bomba de 1.350 kW e cortador de 170 kW - distância de recalque de 3.700 a 3.900 m</v>
          </cell>
          <cell r="C2043" t="str">
            <v>m³</v>
          </cell>
          <cell r="D2043">
            <v>18.3</v>
          </cell>
          <cell r="E2043" t="e">
            <v>#N/A</v>
          </cell>
        </row>
        <row r="2044">
          <cell r="A2044">
            <v>1917592</v>
          </cell>
          <cell r="B2044" t="str">
            <v>Dragagem de areia grossa com draga de sucção e recalque - bomba de 1.350 kW e cortador de 170 kW - distância de recalque de 3.900 a 4.100 m</v>
          </cell>
          <cell r="C2044" t="str">
            <v>m³</v>
          </cell>
          <cell r="D2044">
            <v>20.79</v>
          </cell>
          <cell r="E2044" t="e">
            <v>#N/A</v>
          </cell>
        </row>
        <row r="2045">
          <cell r="A2045">
            <v>1917593</v>
          </cell>
          <cell r="B2045" t="str">
            <v>Dragagem de areia grossa com draga de sucção e recalque - bomba de 1.350 kW e cortador de 170 kW - distância de recalque de 4.100 a 4.300 m</v>
          </cell>
          <cell r="C2045" t="str">
            <v>m³</v>
          </cell>
          <cell r="D2045">
            <v>23.37</v>
          </cell>
          <cell r="E2045" t="e">
            <v>#N/A</v>
          </cell>
        </row>
        <row r="2046">
          <cell r="A2046">
            <v>1917594</v>
          </cell>
          <cell r="B2046" t="str">
            <v>Dragagem de areia grossa com draga de sucção e recalque - bomba de 1.350 kW e cortador de 170 kW - distância de recalque de 4.300 a 4.500 m</v>
          </cell>
          <cell r="C2046" t="str">
            <v>m³</v>
          </cell>
          <cell r="D2046">
            <v>26.53</v>
          </cell>
          <cell r="E2046" t="e">
            <v>#N/A</v>
          </cell>
        </row>
        <row r="2047">
          <cell r="A2047">
            <v>1917595</v>
          </cell>
          <cell r="B2047" t="str">
            <v>Dragagem de areia grossa com draga de sucção e recalque - bomba de 1.350 kW e cortador de 170 kW - distância de recalque de 4.500 a 4.700 m</v>
          </cell>
          <cell r="C2047" t="str">
            <v>m³</v>
          </cell>
          <cell r="D2047">
            <v>29.89</v>
          </cell>
          <cell r="E2047" t="e">
            <v>#N/A</v>
          </cell>
        </row>
        <row r="2048">
          <cell r="A2048">
            <v>1917596</v>
          </cell>
          <cell r="B2048" t="str">
            <v>Dragagem de areia grossa com draga de sucção e recalque - bomba de 1.350 kW e cortador de 170 kW - distância de recalque de 4.700 a 4.900 m</v>
          </cell>
          <cell r="C2048" t="str">
            <v>m³</v>
          </cell>
          <cell r="D2048">
            <v>32.950000000000003</v>
          </cell>
          <cell r="E2048" t="e">
            <v>#N/A</v>
          </cell>
        </row>
        <row r="2049">
          <cell r="A2049">
            <v>1917597</v>
          </cell>
          <cell r="B2049" t="str">
            <v>Dragagem de areia grossa com draga de sucção e recalque - bomba de 1.350 kW e cortador de 170 kW - distância de recalque de 4.900 a 5.100 m</v>
          </cell>
          <cell r="C2049" t="str">
            <v>m³</v>
          </cell>
          <cell r="D2049">
            <v>37.159999999999997</v>
          </cell>
          <cell r="E2049" t="e">
            <v>#N/A</v>
          </cell>
        </row>
        <row r="2050">
          <cell r="A2050">
            <v>1917598</v>
          </cell>
          <cell r="B2050" t="str">
            <v>Dragagem de areia grossa com draga de sucção e recalque - bomba de 1.350 kW e cortador de 170 kW - distância de recalque de 5.100 a 5.300 m</v>
          </cell>
          <cell r="C2050" t="str">
            <v>m³</v>
          </cell>
          <cell r="D2050">
            <v>41.05</v>
          </cell>
          <cell r="E2050" t="e">
            <v>#N/A</v>
          </cell>
        </row>
        <row r="2051">
          <cell r="A2051">
            <v>1917599</v>
          </cell>
          <cell r="B2051" t="str">
            <v>Dragagem de areia grossa com draga de sucção e recalque - bomba de 1.350 kW e cortador de 170 kW - distância de recalque de 5.300 a 5.500 m</v>
          </cell>
          <cell r="C2051" t="str">
            <v>m³</v>
          </cell>
          <cell r="D2051">
            <v>45.48</v>
          </cell>
          <cell r="E2051" t="e">
            <v>#N/A</v>
          </cell>
        </row>
        <row r="2052">
          <cell r="A2052">
            <v>1917600</v>
          </cell>
          <cell r="B2052" t="str">
            <v>Dragagem de areia grossa com draga de sucção e recalque - bomba de 1.350 kW e cortador de 170 kW - distância de recalque de 5.500 a 5.700 m</v>
          </cell>
          <cell r="C2052" t="str">
            <v>m³</v>
          </cell>
          <cell r="D2052">
            <v>51.16</v>
          </cell>
          <cell r="E2052" t="e">
            <v>#N/A</v>
          </cell>
        </row>
        <row r="2053">
          <cell r="A2053">
            <v>1917601</v>
          </cell>
          <cell r="B2053" t="str">
            <v>Dragagem de areia grossa com draga de sucção e recalque - bomba de 1.350 kW e cortador de 170 kW - distância de recalque de 5.700 a 5.900 m</v>
          </cell>
          <cell r="C2053" t="str">
            <v>m³</v>
          </cell>
          <cell r="D2053">
            <v>53.75</v>
          </cell>
          <cell r="E2053" t="e">
            <v>#N/A</v>
          </cell>
        </row>
        <row r="2054">
          <cell r="A2054">
            <v>1917575</v>
          </cell>
          <cell r="B2054" t="str">
            <v>Dragagem de areia grossa com draga de sucção e recalque - bomba de 1.350 kW e cortador de 170 kW - distância de recalque de 500 a 700 m</v>
          </cell>
          <cell r="C2054" t="str">
            <v>m³</v>
          </cell>
          <cell r="D2054">
            <v>5.03</v>
          </cell>
          <cell r="E2054" t="e">
            <v>#N/A</v>
          </cell>
        </row>
        <row r="2055">
          <cell r="A2055">
            <v>1917576</v>
          </cell>
          <cell r="B2055" t="str">
            <v>Dragagem de areia grossa com draga de sucção e recalque - bomba de 1.350 kW e cortador de 170 kW - distância de recalque de 700 a 900 m</v>
          </cell>
          <cell r="C2055" t="str">
            <v>m³</v>
          </cell>
          <cell r="D2055">
            <v>5.4</v>
          </cell>
          <cell r="E2055" t="e">
            <v>#N/A</v>
          </cell>
        </row>
        <row r="2056">
          <cell r="A2056">
            <v>1917577</v>
          </cell>
          <cell r="B2056" t="str">
            <v>Dragagem de areia grossa com draga de sucção e recalque - bomba de 1.350 kW e cortador de 170 kW - distância de recalque de 900 a 1.100 m</v>
          </cell>
          <cell r="C2056" t="str">
            <v>m³</v>
          </cell>
          <cell r="D2056">
            <v>5.85</v>
          </cell>
          <cell r="E2056" t="e">
            <v>#N/A</v>
          </cell>
        </row>
        <row r="2057">
          <cell r="A2057">
            <v>1917739</v>
          </cell>
          <cell r="B2057" t="str">
            <v>Dragagem de areia grossa com draga de sucção e recalque - bomba de 1.350 kW e cortador de 170 kW - distância de recalque de até 500 m</v>
          </cell>
          <cell r="C2057" t="str">
            <v>m³</v>
          </cell>
          <cell r="D2057">
            <v>4.95</v>
          </cell>
          <cell r="E2057" t="e">
            <v>#N/A</v>
          </cell>
        </row>
        <row r="2058">
          <cell r="A2058">
            <v>1917253</v>
          </cell>
          <cell r="B2058" t="str">
            <v>Dragagem de areia grossa com draga de sucção e recalque - bomba de 294 kW e cortador de 30 kW - distância de recalque de 1.100 a 1.300 m</v>
          </cell>
          <cell r="C2058" t="str">
            <v>m³</v>
          </cell>
          <cell r="D2058">
            <v>7.92</v>
          </cell>
          <cell r="E2058" t="e">
            <v>#N/A</v>
          </cell>
        </row>
        <row r="2059">
          <cell r="A2059">
            <v>1917254</v>
          </cell>
          <cell r="B2059" t="str">
            <v>Dragagem de areia grossa com draga de sucção e recalque - bomba de 294 kW e cortador de 30 kW - distância de recalque de 1.300 a 1.500 m</v>
          </cell>
          <cell r="C2059" t="str">
            <v>m³</v>
          </cell>
          <cell r="D2059">
            <v>8.49</v>
          </cell>
          <cell r="E2059" t="e">
            <v>#N/A</v>
          </cell>
        </row>
        <row r="2060">
          <cell r="A2060">
            <v>1917255</v>
          </cell>
          <cell r="B2060" t="str">
            <v>Dragagem de areia grossa com draga de sucção e recalque - bomba de 294 kW e cortador de 30 kW - distância de recalque de 1.500 a 1.700 m</v>
          </cell>
          <cell r="C2060" t="str">
            <v>m³</v>
          </cell>
          <cell r="D2060">
            <v>9.2100000000000009</v>
          </cell>
          <cell r="E2060" t="e">
            <v>#N/A</v>
          </cell>
        </row>
        <row r="2061">
          <cell r="A2061">
            <v>1917256</v>
          </cell>
          <cell r="B2061" t="str">
            <v>Dragagem de areia grossa com draga de sucção e recalque - bomba de 294 kW e cortador de 30 kW - distância de recalque de 1.700 a 1.900 m</v>
          </cell>
          <cell r="C2061" t="str">
            <v>m³</v>
          </cell>
          <cell r="D2061">
            <v>9.9700000000000006</v>
          </cell>
          <cell r="E2061" t="e">
            <v>#N/A</v>
          </cell>
        </row>
        <row r="2062">
          <cell r="A2062">
            <v>1917257</v>
          </cell>
          <cell r="B2062" t="str">
            <v>Dragagem de areia grossa com draga de sucção e recalque - bomba de 294 kW e cortador de 30 kW - distância de recalque de 1.900 a 2.100 m</v>
          </cell>
          <cell r="C2062" t="str">
            <v>m³</v>
          </cell>
          <cell r="D2062">
            <v>11</v>
          </cell>
          <cell r="E2062" t="e">
            <v>#N/A</v>
          </cell>
        </row>
        <row r="2063">
          <cell r="A2063">
            <v>1917258</v>
          </cell>
          <cell r="B2063" t="str">
            <v>Dragagem de areia grossa com draga de sucção e recalque - bomba de 294 kW e cortador de 30 kW - distância de recalque de 2.100 a 2.300 m</v>
          </cell>
          <cell r="C2063" t="str">
            <v>m³</v>
          </cell>
          <cell r="D2063">
            <v>12.05</v>
          </cell>
          <cell r="E2063" t="e">
            <v>#N/A</v>
          </cell>
        </row>
        <row r="2064">
          <cell r="A2064">
            <v>1917259</v>
          </cell>
          <cell r="B2064" t="str">
            <v>Dragagem de areia grossa com draga de sucção e recalque - bomba de 294 kW e cortador de 30 kW - distância de recalque de 2.300 a 2.500 m</v>
          </cell>
          <cell r="C2064" t="str">
            <v>m³</v>
          </cell>
          <cell r="D2064">
            <v>15.02</v>
          </cell>
          <cell r="E2064" t="e">
            <v>#N/A</v>
          </cell>
        </row>
        <row r="2065">
          <cell r="A2065">
            <v>1917250</v>
          </cell>
          <cell r="B2065" t="str">
            <v>Dragagem de areia grossa com draga de sucção e recalque - bomba de 294 kW e cortador de 30 kW - distância de recalque de 500 a 700 m</v>
          </cell>
          <cell r="C2065" t="str">
            <v>m³</v>
          </cell>
          <cell r="D2065">
            <v>5.93</v>
          </cell>
          <cell r="E2065" t="e">
            <v>#N/A</v>
          </cell>
        </row>
        <row r="2066">
          <cell r="A2066">
            <v>1917251</v>
          </cell>
          <cell r="B2066" t="str">
            <v>Dragagem de areia grossa com draga de sucção e recalque - bomba de 294 kW e cortador de 30 kW - distância de recalque de 700 a 900 m</v>
          </cell>
          <cell r="C2066" t="str">
            <v>m³</v>
          </cell>
          <cell r="D2066">
            <v>6.28</v>
          </cell>
          <cell r="E2066" t="e">
            <v>#N/A</v>
          </cell>
        </row>
        <row r="2067">
          <cell r="A2067">
            <v>1917252</v>
          </cell>
          <cell r="B2067" t="str">
            <v>Dragagem de areia grossa com draga de sucção e recalque - bomba de 294 kW e cortador de 30 kW - distância de recalque de 900 a 1.100 m</v>
          </cell>
          <cell r="C2067" t="str">
            <v>m³</v>
          </cell>
          <cell r="D2067">
            <v>7.03</v>
          </cell>
          <cell r="E2067" t="e">
            <v>#N/A</v>
          </cell>
        </row>
        <row r="2068">
          <cell r="A2068">
            <v>1917726</v>
          </cell>
          <cell r="B2068" t="str">
            <v>Dragagem de areia grossa com draga de sucção e recalque - bomba de 294 kW e cortador de 30 kW - distância de recalque de até 500 m</v>
          </cell>
          <cell r="C2068" t="str">
            <v>m³</v>
          </cell>
          <cell r="D2068">
            <v>5.79</v>
          </cell>
          <cell r="E2068" t="e">
            <v>#N/A</v>
          </cell>
        </row>
        <row r="2069">
          <cell r="A2069">
            <v>1917335</v>
          </cell>
          <cell r="B2069" t="str">
            <v>Dragagem de areia grossa com draga de sucção e recalque - bomba de 483 kW e cortador de 55 kW - distância de recalque de 1.100 a 1.300 m</v>
          </cell>
          <cell r="C2069" t="str">
            <v>m³</v>
          </cell>
          <cell r="D2069">
            <v>5.84</v>
          </cell>
          <cell r="E2069" t="e">
            <v>#N/A</v>
          </cell>
        </row>
        <row r="2070">
          <cell r="A2070">
            <v>1917336</v>
          </cell>
          <cell r="B2070" t="str">
            <v>Dragagem de areia grossa com draga de sucção e recalque - bomba de 483 kW e cortador de 55 kW - distância de recalque de 1.300 a 1.500 m</v>
          </cell>
          <cell r="C2070" t="str">
            <v>m³</v>
          </cell>
          <cell r="D2070">
            <v>6.65</v>
          </cell>
          <cell r="E2070" t="e">
            <v>#N/A</v>
          </cell>
        </row>
        <row r="2071">
          <cell r="A2071">
            <v>1917337</v>
          </cell>
          <cell r="B2071" t="str">
            <v>Dragagem de areia grossa com draga de sucção e recalque - bomba de 483 kW e cortador de 55 kW - distância de recalque de 1.500 a 1.700 m</v>
          </cell>
          <cell r="C2071" t="str">
            <v>m³</v>
          </cell>
          <cell r="D2071">
            <v>7.25</v>
          </cell>
          <cell r="E2071" t="e">
            <v>#N/A</v>
          </cell>
        </row>
        <row r="2072">
          <cell r="A2072">
            <v>1917338</v>
          </cell>
          <cell r="B2072" t="str">
            <v>Dragagem de areia grossa com draga de sucção e recalque - bomba de 483 kW e cortador de 55 kW - distância de recalque de 1.700 a 1.900 m</v>
          </cell>
          <cell r="C2072" t="str">
            <v>m³</v>
          </cell>
          <cell r="D2072">
            <v>8.02</v>
          </cell>
          <cell r="E2072" t="e">
            <v>#N/A</v>
          </cell>
        </row>
        <row r="2073">
          <cell r="A2073">
            <v>1917339</v>
          </cell>
          <cell r="B2073" t="str">
            <v>Dragagem de areia grossa com draga de sucção e recalque - bomba de 483 kW e cortador de 55 kW - distância de recalque de 1.900 a 2.100 m</v>
          </cell>
          <cell r="C2073" t="str">
            <v>m³</v>
          </cell>
          <cell r="D2073">
            <v>8.9600000000000009</v>
          </cell>
          <cell r="E2073" t="e">
            <v>#N/A</v>
          </cell>
        </row>
        <row r="2074">
          <cell r="A2074">
            <v>1917340</v>
          </cell>
          <cell r="B2074" t="str">
            <v>Dragagem de areia grossa com draga de sucção e recalque - bomba de 483 kW e cortador de 55 kW - distância de recalque de 2.100 a 2.300 m</v>
          </cell>
          <cell r="C2074" t="str">
            <v>m³</v>
          </cell>
          <cell r="D2074">
            <v>10.42</v>
          </cell>
          <cell r="E2074" t="e">
            <v>#N/A</v>
          </cell>
        </row>
        <row r="2075">
          <cell r="A2075">
            <v>1917341</v>
          </cell>
          <cell r="B2075" t="str">
            <v>Dragagem de areia grossa com draga de sucção e recalque - bomba de 483 kW e cortador de 55 kW - distância de recalque de 2.300 a 2.500 m</v>
          </cell>
          <cell r="C2075" t="str">
            <v>m³</v>
          </cell>
          <cell r="D2075">
            <v>13.25</v>
          </cell>
          <cell r="E2075" t="e">
            <v>#N/A</v>
          </cell>
        </row>
        <row r="2076">
          <cell r="A2076">
            <v>1917342</v>
          </cell>
          <cell r="B2076" t="str">
            <v>Dragagem de areia grossa com draga de sucção e recalque - bomba de 483 kW e cortador de 55 kW - distância de recalque de 2.500 a 2.700 m</v>
          </cell>
          <cell r="C2076" t="str">
            <v>m³</v>
          </cell>
          <cell r="D2076">
            <v>16.46</v>
          </cell>
          <cell r="E2076" t="e">
            <v>#N/A</v>
          </cell>
        </row>
        <row r="2077">
          <cell r="A2077">
            <v>1917343</v>
          </cell>
          <cell r="B2077" t="str">
            <v>Dragagem de areia grossa com draga de sucção e recalque - bomba de 483 kW e cortador de 55 kW - distância de recalque de 2.700 a 2.900 m</v>
          </cell>
          <cell r="C2077" t="str">
            <v>m³</v>
          </cell>
          <cell r="D2077">
            <v>20.55</v>
          </cell>
          <cell r="E2077" t="e">
            <v>#N/A</v>
          </cell>
        </row>
        <row r="2078">
          <cell r="A2078">
            <v>1917344</v>
          </cell>
          <cell r="B2078" t="str">
            <v>Dragagem de areia grossa com draga de sucção e recalque - bomba de 483 kW e cortador de 55 kW - distância de recalque de 2.900 a 3.100 m</v>
          </cell>
          <cell r="C2078" t="str">
            <v>m³</v>
          </cell>
          <cell r="D2078">
            <v>24.87</v>
          </cell>
          <cell r="E2078" t="e">
            <v>#N/A</v>
          </cell>
        </row>
        <row r="2079">
          <cell r="A2079">
            <v>1917345</v>
          </cell>
          <cell r="B2079" t="str">
            <v>Dragagem de areia grossa com draga de sucção e recalque - bomba de 483 kW e cortador de 55 kW - distância de recalque de 3.100 a 3.300 m</v>
          </cell>
          <cell r="C2079" t="str">
            <v>m³</v>
          </cell>
          <cell r="D2079">
            <v>30.96</v>
          </cell>
          <cell r="E2079" t="e">
            <v>#N/A</v>
          </cell>
        </row>
        <row r="2080">
          <cell r="A2080">
            <v>1917346</v>
          </cell>
          <cell r="B2080" t="str">
            <v>Dragagem de areia grossa com draga de sucção e recalque - bomba de 483 kW e cortador de 55 kW - distância de recalque de 3.300 a 3.500 m</v>
          </cell>
          <cell r="C2080" t="str">
            <v>m³</v>
          </cell>
          <cell r="D2080">
            <v>36.950000000000003</v>
          </cell>
          <cell r="E2080" t="e">
            <v>#N/A</v>
          </cell>
        </row>
        <row r="2081">
          <cell r="A2081">
            <v>1917347</v>
          </cell>
          <cell r="B2081" t="str">
            <v>Dragagem de areia grossa com draga de sucção e recalque - bomba de 483 kW e cortador de 55 kW - distância de recalque de 3.500 a 3.700 m</v>
          </cell>
          <cell r="C2081" t="str">
            <v>m³</v>
          </cell>
          <cell r="D2081">
            <v>48.43</v>
          </cell>
          <cell r="E2081" t="e">
            <v>#N/A</v>
          </cell>
        </row>
        <row r="2082">
          <cell r="A2082">
            <v>1917332</v>
          </cell>
          <cell r="B2082" t="str">
            <v>Dragagem de areia grossa com draga de sucção e recalque - bomba de 483 kW e cortador de 55 kW - distância de recalque de 500 a 700 m</v>
          </cell>
          <cell r="C2082" t="str">
            <v>m³</v>
          </cell>
          <cell r="D2082">
            <v>4.75</v>
          </cell>
          <cell r="E2082" t="e">
            <v>#N/A</v>
          </cell>
        </row>
        <row r="2083">
          <cell r="A2083">
            <v>1917333</v>
          </cell>
          <cell r="B2083" t="str">
            <v>Dragagem de areia grossa com draga de sucção e recalque - bomba de 483 kW e cortador de 55 kW - distância de recalque de 700 a 900 m</v>
          </cell>
          <cell r="C2083" t="str">
            <v>m³</v>
          </cell>
          <cell r="D2083">
            <v>5.07</v>
          </cell>
          <cell r="E2083" t="e">
            <v>#N/A</v>
          </cell>
        </row>
        <row r="2084">
          <cell r="A2084">
            <v>1917334</v>
          </cell>
          <cell r="B2084" t="str">
            <v>Dragagem de areia grossa com draga de sucção e recalque - bomba de 483 kW e cortador de 55 kW - distância de recalque de 900 a 1.100 m</v>
          </cell>
          <cell r="C2084" t="str">
            <v>m³</v>
          </cell>
          <cell r="D2084">
            <v>5.4</v>
          </cell>
          <cell r="E2084" t="e">
            <v>#N/A</v>
          </cell>
        </row>
        <row r="2085">
          <cell r="A2085">
            <v>1917331</v>
          </cell>
          <cell r="B2085" t="str">
            <v>Dragagem de areia grossa com draga de sucção e recalque - bomba de 483 kW e cortador de 55 kW - distância de recalque de até 500 m</v>
          </cell>
          <cell r="C2085" t="str">
            <v>m³</v>
          </cell>
          <cell r="D2085">
            <v>4.33</v>
          </cell>
          <cell r="E2085" t="e">
            <v>#N/A</v>
          </cell>
        </row>
        <row r="2086">
          <cell r="A2086">
            <v>1917443</v>
          </cell>
          <cell r="B2086" t="str">
            <v>Dragagem de areia grossa com draga de sucção e recalque - bomba de 746 kW e cortador de 110 kW - distância de recalque de 1.100 a 1.300 m</v>
          </cell>
          <cell r="C2086" t="str">
            <v>m³</v>
          </cell>
          <cell r="D2086">
            <v>6.46</v>
          </cell>
          <cell r="E2086" t="e">
            <v>#N/A</v>
          </cell>
        </row>
        <row r="2087">
          <cell r="A2087">
            <v>1917444</v>
          </cell>
          <cell r="B2087" t="str">
            <v>Dragagem de areia grossa com draga de sucção e recalque - bomba de 746 kW e cortador de 110 kW - distância de recalque de 1.300 a 1.500 m</v>
          </cell>
          <cell r="C2087" t="str">
            <v>m³</v>
          </cell>
          <cell r="D2087">
            <v>6.99</v>
          </cell>
          <cell r="E2087" t="e">
            <v>#N/A</v>
          </cell>
        </row>
        <row r="2088">
          <cell r="A2088">
            <v>1917445</v>
          </cell>
          <cell r="B2088" t="str">
            <v>Dragagem de areia grossa com draga de sucção e recalque - bomba de 746 kW e cortador de 110 kW - distância de recalque de 1.500 a 1.700 m</v>
          </cell>
          <cell r="C2088" t="str">
            <v>m³</v>
          </cell>
          <cell r="D2088">
            <v>7.58</v>
          </cell>
          <cell r="E2088" t="e">
            <v>#N/A</v>
          </cell>
        </row>
        <row r="2089">
          <cell r="A2089">
            <v>1917446</v>
          </cell>
          <cell r="B2089" t="str">
            <v>Dragagem de areia grossa com draga de sucção e recalque - bomba de 746 kW e cortador de 110 kW - distância de recalque de 1.700 a 1.900 m</v>
          </cell>
          <cell r="C2089" t="str">
            <v>m³</v>
          </cell>
          <cell r="D2089">
            <v>8.17</v>
          </cell>
          <cell r="E2089" t="e">
            <v>#N/A</v>
          </cell>
        </row>
        <row r="2090">
          <cell r="A2090">
            <v>1917447</v>
          </cell>
          <cell r="B2090" t="str">
            <v>Dragagem de areia grossa com draga de sucção e recalque - bomba de 746 kW e cortador de 110 kW - distância de recalque de 1.900 a 2.100 m</v>
          </cell>
          <cell r="C2090" t="str">
            <v>m³</v>
          </cell>
          <cell r="D2090">
            <v>9.1</v>
          </cell>
          <cell r="E2090" t="e">
            <v>#N/A</v>
          </cell>
        </row>
        <row r="2091">
          <cell r="A2091">
            <v>1917448</v>
          </cell>
          <cell r="B2091" t="str">
            <v>Dragagem de areia grossa com draga de sucção e recalque - bomba de 746 kW e cortador de 110 kW - distância de recalque de 2.100 a 2.300 m</v>
          </cell>
          <cell r="C2091" t="str">
            <v>m³</v>
          </cell>
          <cell r="D2091">
            <v>9.8699999999999992</v>
          </cell>
          <cell r="E2091" t="e">
            <v>#N/A</v>
          </cell>
        </row>
        <row r="2092">
          <cell r="A2092">
            <v>1917449</v>
          </cell>
          <cell r="B2092" t="str">
            <v>Dragagem de areia grossa com draga de sucção e recalque - bomba de 746 kW e cortador de 110 kW - distância de recalque de 2.300 a 2.500 m</v>
          </cell>
          <cell r="C2092" t="str">
            <v>m³</v>
          </cell>
          <cell r="D2092">
            <v>10.88</v>
          </cell>
          <cell r="E2092" t="e">
            <v>#N/A</v>
          </cell>
        </row>
        <row r="2093">
          <cell r="A2093">
            <v>1917450</v>
          </cell>
          <cell r="B2093" t="str">
            <v>Dragagem de areia grossa com draga de sucção e recalque - bomba de 746 kW e cortador de 110 kW - distância de recalque de 2.500 a 2.700 m</v>
          </cell>
          <cell r="C2093" t="str">
            <v>m³</v>
          </cell>
          <cell r="D2093">
            <v>12.09</v>
          </cell>
          <cell r="E2093" t="e">
            <v>#N/A</v>
          </cell>
        </row>
        <row r="2094">
          <cell r="A2094">
            <v>1917451</v>
          </cell>
          <cell r="B2094" t="str">
            <v>Dragagem de areia grossa com draga de sucção e recalque - bomba de 746 kW e cortador de 110 kW - distância de recalque de 2.700 a 2.900 m</v>
          </cell>
          <cell r="C2094" t="str">
            <v>m³</v>
          </cell>
          <cell r="D2094">
            <v>14.76</v>
          </cell>
          <cell r="E2094" t="e">
            <v>#N/A</v>
          </cell>
        </row>
        <row r="2095">
          <cell r="A2095">
            <v>1917452</v>
          </cell>
          <cell r="B2095" t="str">
            <v>Dragagem de areia grossa com draga de sucção e recalque - bomba de 746 kW e cortador de 110 kW - distância de recalque de 2.900 a 3.100 m</v>
          </cell>
          <cell r="C2095" t="str">
            <v>m³</v>
          </cell>
          <cell r="D2095">
            <v>17.37</v>
          </cell>
          <cell r="E2095" t="e">
            <v>#N/A</v>
          </cell>
        </row>
        <row r="2096">
          <cell r="A2096">
            <v>1917453</v>
          </cell>
          <cell r="B2096" t="str">
            <v>Dragagem de areia grossa com draga de sucção e recalque - bomba de 746 kW e cortador de 110 kW - distância de recalque de 3.100 a 3.300 m</v>
          </cell>
          <cell r="C2096" t="str">
            <v>m³</v>
          </cell>
          <cell r="D2096">
            <v>20.51</v>
          </cell>
          <cell r="E2096" t="e">
            <v>#N/A</v>
          </cell>
        </row>
        <row r="2097">
          <cell r="A2097">
            <v>1917454</v>
          </cell>
          <cell r="B2097" t="str">
            <v>Dragagem de areia grossa com draga de sucção e recalque - bomba de 746 kW e cortador de 110 kW - distância de recalque de 3.300 a 3.500 m</v>
          </cell>
          <cell r="C2097" t="str">
            <v>m³</v>
          </cell>
          <cell r="D2097">
            <v>23.96</v>
          </cell>
          <cell r="E2097" t="e">
            <v>#N/A</v>
          </cell>
        </row>
        <row r="2098">
          <cell r="A2098">
            <v>1917455</v>
          </cell>
          <cell r="B2098" t="str">
            <v>Dragagem de areia grossa com draga de sucção e recalque - bomba de 746 kW e cortador de 110 kW - distância de recalque de 3.500 a 3.700 m</v>
          </cell>
          <cell r="C2098" t="str">
            <v>m³</v>
          </cell>
          <cell r="D2098">
            <v>28.4</v>
          </cell>
          <cell r="E2098" t="e">
            <v>#N/A</v>
          </cell>
        </row>
        <row r="2099">
          <cell r="A2099">
            <v>1917456</v>
          </cell>
          <cell r="B2099" t="str">
            <v>Dragagem de areia grossa com draga de sucção e recalque - bomba de 746 kW e cortador de 110 kW - distância de recalque de 3.700 a 3.900 m</v>
          </cell>
          <cell r="C2099" t="str">
            <v>m³</v>
          </cell>
          <cell r="D2099">
            <v>33.18</v>
          </cell>
          <cell r="E2099" t="e">
            <v>#N/A</v>
          </cell>
        </row>
        <row r="2100">
          <cell r="A2100">
            <v>1917457</v>
          </cell>
          <cell r="B2100" t="str">
            <v>Dragagem de areia grossa com draga de sucção e recalque - bomba de 746 kW e cortador de 110 kW - distância de recalque de 3.900 a 4.100 m</v>
          </cell>
          <cell r="C2100" t="str">
            <v>m³</v>
          </cell>
          <cell r="D2100">
            <v>37.46</v>
          </cell>
          <cell r="E2100" t="e">
            <v>#N/A</v>
          </cell>
        </row>
        <row r="2101">
          <cell r="A2101">
            <v>1917458</v>
          </cell>
          <cell r="B2101" t="str">
            <v>Dragagem de areia grossa com draga de sucção e recalque - bomba de 746 kW e cortador de 110 kW - distância de recalque de 4.100 a 4.300 m</v>
          </cell>
          <cell r="C2101" t="str">
            <v>m³</v>
          </cell>
          <cell r="D2101">
            <v>43.14</v>
          </cell>
          <cell r="E2101" t="e">
            <v>#N/A</v>
          </cell>
        </row>
        <row r="2102">
          <cell r="A2102">
            <v>1917459</v>
          </cell>
          <cell r="B2102" t="str">
            <v>Dragagem de areia grossa com draga de sucção e recalque - bomba de 746 kW e cortador de 110 kW - distância de recalque de 4.300 a 4.500 m</v>
          </cell>
          <cell r="C2102" t="str">
            <v>m³</v>
          </cell>
          <cell r="D2102">
            <v>45.45</v>
          </cell>
          <cell r="E2102" t="e">
            <v>#N/A</v>
          </cell>
        </row>
        <row r="2103">
          <cell r="A2103">
            <v>1917440</v>
          </cell>
          <cell r="B2103" t="str">
            <v>Dragagem de areia grossa com draga de sucção e recalque - bomba de 746 kW e cortador de 110 kW - distância de recalque de 500 a 700 m</v>
          </cell>
          <cell r="C2103" t="str">
            <v>m³</v>
          </cell>
          <cell r="D2103">
            <v>4.4800000000000004</v>
          </cell>
          <cell r="E2103" t="e">
            <v>#N/A</v>
          </cell>
        </row>
        <row r="2104">
          <cell r="A2104">
            <v>1917441</v>
          </cell>
          <cell r="B2104" t="str">
            <v>Dragagem de areia grossa com draga de sucção e recalque - bomba de 746 kW e cortador de 110 kW - distância de recalque de 700 a 900 m</v>
          </cell>
          <cell r="C2104" t="str">
            <v>m³</v>
          </cell>
          <cell r="D2104">
            <v>5.0599999999999996</v>
          </cell>
          <cell r="E2104" t="e">
            <v>#N/A</v>
          </cell>
        </row>
        <row r="2105">
          <cell r="A2105">
            <v>1917442</v>
          </cell>
          <cell r="B2105" t="str">
            <v>Dragagem de areia grossa com draga de sucção e recalque - bomba de 746 kW e cortador de 110 kW - distância de recalque de 900 a 1.100 m</v>
          </cell>
          <cell r="C2105" t="str">
            <v>m³</v>
          </cell>
          <cell r="D2105">
            <v>5.65</v>
          </cell>
          <cell r="E2105" t="e">
            <v>#N/A</v>
          </cell>
        </row>
        <row r="2106">
          <cell r="A2106">
            <v>1917734</v>
          </cell>
          <cell r="B2106" t="str">
            <v>Dragagem de areia grossa com draga de sucção e recalque - bomba de 746 kW e cortador de 110 kW - distância de recalque de até 500 m</v>
          </cell>
          <cell r="C2106" t="str">
            <v>m³</v>
          </cell>
          <cell r="D2106">
            <v>4.1500000000000004</v>
          </cell>
          <cell r="E2106" t="e">
            <v>#N/A</v>
          </cell>
        </row>
        <row r="2107">
          <cell r="A2107">
            <v>1917055</v>
          </cell>
          <cell r="B2107" t="str">
            <v>Dragagem de areia grossa com draga hopper - capacidade da cisterna de 1.000 m³ - DMT de 1.500 a 1.800 m</v>
          </cell>
          <cell r="C2107" t="str">
            <v>m³</v>
          </cell>
          <cell r="D2107">
            <v>11.22</v>
          </cell>
          <cell r="E2107" t="e">
            <v>#N/A</v>
          </cell>
        </row>
        <row r="2108">
          <cell r="A2108">
            <v>1917056</v>
          </cell>
          <cell r="B2108" t="str">
            <v>Dragagem de areia grossa com draga hopper - capacidade da cisterna de 1.000 m³ - DMT de 1.800 a 2.100 m</v>
          </cell>
          <cell r="C2108" t="str">
            <v>m³</v>
          </cell>
          <cell r="D2108">
            <v>11.43</v>
          </cell>
          <cell r="E2108" t="e">
            <v>#N/A</v>
          </cell>
        </row>
        <row r="2109">
          <cell r="A2109">
            <v>1917057</v>
          </cell>
          <cell r="B2109" t="str">
            <v>Dragagem de areia grossa com draga hopper - capacidade da cisterna de 1.000 m³ - DMT de 2.100 a 2.400 m</v>
          </cell>
          <cell r="C2109" t="str">
            <v>m³</v>
          </cell>
          <cell r="D2109">
            <v>11.65</v>
          </cell>
          <cell r="E2109" t="e">
            <v>#N/A</v>
          </cell>
        </row>
        <row r="2110">
          <cell r="A2110">
            <v>1917058</v>
          </cell>
          <cell r="B2110" t="str">
            <v>Dragagem de areia grossa com draga hopper - capacidade da cisterna de 1.000 m³ - DMT de 2.400 a 2.700 m</v>
          </cell>
          <cell r="C2110" t="str">
            <v>m³</v>
          </cell>
          <cell r="D2110">
            <v>11.87</v>
          </cell>
          <cell r="E2110" t="e">
            <v>#N/A</v>
          </cell>
        </row>
        <row r="2111">
          <cell r="A2111">
            <v>1917059</v>
          </cell>
          <cell r="B2111" t="str">
            <v>Dragagem de areia grossa com draga hopper - capacidade da cisterna de 1.000 m³ - DMT de 2.700 a 3.000 m</v>
          </cell>
          <cell r="C2111" t="str">
            <v>m³</v>
          </cell>
          <cell r="D2111">
            <v>12.11</v>
          </cell>
          <cell r="E2111" t="e">
            <v>#N/A</v>
          </cell>
        </row>
        <row r="2112">
          <cell r="A2112">
            <v>1917060</v>
          </cell>
          <cell r="B2112" t="str">
            <v>Dragagem de areia grossa com draga hopper - capacidade da cisterna de 1.000 m³ - DMT de 3.000 m</v>
          </cell>
          <cell r="C2112" t="str">
            <v>m³</v>
          </cell>
          <cell r="D2112">
            <v>12.24</v>
          </cell>
          <cell r="E2112" t="e">
            <v>#N/A</v>
          </cell>
        </row>
        <row r="2113">
          <cell r="A2113">
            <v>1901536</v>
          </cell>
          <cell r="B2113" t="str">
            <v>Dragagem de areia grossa com draga hopper - capacidade da cisterna de 10.000 m³ - DMT de 1.500 a 1.800 m</v>
          </cell>
          <cell r="C2113" t="str">
            <v>m³</v>
          </cell>
          <cell r="D2113">
            <v>7.53</v>
          </cell>
          <cell r="E2113" t="e">
            <v>#N/A</v>
          </cell>
        </row>
        <row r="2114">
          <cell r="A2114">
            <v>1901537</v>
          </cell>
          <cell r="B2114" t="str">
            <v>Dragagem de areia grossa com draga hopper - capacidade da cisterna de 10.000 m³ - DMT de 1.800 a 2.100 m</v>
          </cell>
          <cell r="C2114" t="str">
            <v>m³</v>
          </cell>
          <cell r="D2114">
            <v>7.6</v>
          </cell>
          <cell r="E2114" t="e">
            <v>#N/A</v>
          </cell>
        </row>
        <row r="2115">
          <cell r="A2115">
            <v>1901538</v>
          </cell>
          <cell r="B2115" t="str">
            <v>Dragagem de areia grossa com draga hopper - capacidade da cisterna de 10.000 m³ - DMT de 2.100 a 2.400 m</v>
          </cell>
          <cell r="C2115" t="str">
            <v>m³</v>
          </cell>
          <cell r="D2115">
            <v>7.66</v>
          </cell>
          <cell r="E2115" t="e">
            <v>#N/A</v>
          </cell>
        </row>
        <row r="2116">
          <cell r="A2116">
            <v>1901539</v>
          </cell>
          <cell r="B2116" t="str">
            <v>Dragagem de areia grossa com draga hopper - capacidade da cisterna de 10.000 m³ - DMT de 2.400 a 2.700 m</v>
          </cell>
          <cell r="C2116" t="str">
            <v>m³</v>
          </cell>
          <cell r="D2116">
            <v>7.73</v>
          </cell>
          <cell r="E2116" t="e">
            <v>#N/A</v>
          </cell>
        </row>
        <row r="2117">
          <cell r="A2117">
            <v>1901540</v>
          </cell>
          <cell r="B2117" t="str">
            <v>Dragagem de areia grossa com draga hopper - capacidade da cisterna de 10.000 m³ - DMT de 2.700 a 3.000 m</v>
          </cell>
          <cell r="C2117" t="str">
            <v>m³</v>
          </cell>
          <cell r="D2117">
            <v>7.8</v>
          </cell>
          <cell r="E2117" t="e">
            <v>#N/A</v>
          </cell>
        </row>
        <row r="2118">
          <cell r="A2118">
            <v>1901535</v>
          </cell>
          <cell r="B2118" t="str">
            <v>Dragagem de areia grossa com draga hopper - capacidade da cisterna de 10.000 m³ - DMT de 3.000 m</v>
          </cell>
          <cell r="C2118" t="str">
            <v>m³</v>
          </cell>
          <cell r="D2118">
            <v>7.84</v>
          </cell>
          <cell r="E2118" t="e">
            <v>#N/A</v>
          </cell>
        </row>
        <row r="2119">
          <cell r="A2119">
            <v>1901542</v>
          </cell>
          <cell r="B2119" t="str">
            <v>Dragagem de areia grossa com draga hopper - capacidade da cisterna de 15.000 m³ - DMT de 1.500 a 1.800 m</v>
          </cell>
          <cell r="C2119" t="str">
            <v>m³</v>
          </cell>
          <cell r="D2119">
            <v>9.9600000000000009</v>
          </cell>
          <cell r="E2119" t="e">
            <v>#N/A</v>
          </cell>
        </row>
        <row r="2120">
          <cell r="A2120">
            <v>1901543</v>
          </cell>
          <cell r="B2120" t="str">
            <v>Dragagem de areia grossa com draga hopper - capacidade da cisterna de 15.000 m³ - DMT de 1.800 a 2.100 m</v>
          </cell>
          <cell r="C2120" t="str">
            <v>m³</v>
          </cell>
          <cell r="D2120">
            <v>10.02</v>
          </cell>
          <cell r="E2120" t="e">
            <v>#N/A</v>
          </cell>
        </row>
        <row r="2121">
          <cell r="A2121">
            <v>1901544</v>
          </cell>
          <cell r="B2121" t="str">
            <v>Dragagem de areia grossa com draga hopper - capacidade da cisterna de 15.000 m³ - DMT de 2.100 a 2.400 m</v>
          </cell>
          <cell r="C2121" t="str">
            <v>m³</v>
          </cell>
          <cell r="D2121">
            <v>10.08</v>
          </cell>
          <cell r="E2121" t="e">
            <v>#N/A</v>
          </cell>
        </row>
        <row r="2122">
          <cell r="A2122">
            <v>1901545</v>
          </cell>
          <cell r="B2122" t="str">
            <v>Dragagem de areia grossa com draga hopper - capacidade da cisterna de 15.000 m³ - DMT de 2.400 a 2.700 m</v>
          </cell>
          <cell r="C2122" t="str">
            <v>m³</v>
          </cell>
          <cell r="D2122">
            <v>10.14</v>
          </cell>
          <cell r="E2122" t="e">
            <v>#N/A</v>
          </cell>
        </row>
        <row r="2123">
          <cell r="A2123">
            <v>1901546</v>
          </cell>
          <cell r="B2123" t="str">
            <v>Dragagem de areia grossa com draga hopper - capacidade da cisterna de 15.000 m³ - DMT de 2.700 a 3.000 m</v>
          </cell>
          <cell r="C2123" t="str">
            <v>m³</v>
          </cell>
          <cell r="D2123">
            <v>10.210000000000001</v>
          </cell>
          <cell r="E2123" t="e">
            <v>#N/A</v>
          </cell>
        </row>
        <row r="2124">
          <cell r="A2124">
            <v>1901541</v>
          </cell>
          <cell r="B2124" t="str">
            <v>Dragagem de areia grossa com draga hopper - capacidade da cisterna de 15.000 m³ - DMT de 3.000 m</v>
          </cell>
          <cell r="C2124" t="str">
            <v>m³</v>
          </cell>
          <cell r="D2124">
            <v>10.24</v>
          </cell>
          <cell r="E2124" t="e">
            <v>#N/A</v>
          </cell>
        </row>
        <row r="2125">
          <cell r="A2125">
            <v>1917091</v>
          </cell>
          <cell r="B2125" t="str">
            <v>Dragagem de areia grossa com draga hopper - capacidade da cisterna de 2.000 m³ - DMT de 1.500 a 1.800 m</v>
          </cell>
          <cell r="C2125" t="str">
            <v>m³</v>
          </cell>
          <cell r="D2125">
            <v>7.95</v>
          </cell>
          <cell r="E2125" t="e">
            <v>#N/A</v>
          </cell>
        </row>
        <row r="2126">
          <cell r="A2126">
            <v>1917092</v>
          </cell>
          <cell r="B2126" t="str">
            <v>Dragagem de areia grossa com draga hopper - capacidade da cisterna de 2.000 m³ - DMT de 1.800 a 2.100 m</v>
          </cell>
          <cell r="C2126" t="str">
            <v>m³</v>
          </cell>
          <cell r="D2126">
            <v>8.08</v>
          </cell>
          <cell r="E2126" t="e">
            <v>#N/A</v>
          </cell>
        </row>
        <row r="2127">
          <cell r="A2127">
            <v>1917093</v>
          </cell>
          <cell r="B2127" t="str">
            <v>Dragagem de areia grossa com draga hopper - capacidade da cisterna de 2.000 m³ - DMT de 2.100 a 2.400 m</v>
          </cell>
          <cell r="C2127" t="str">
            <v>m³</v>
          </cell>
          <cell r="D2127">
            <v>8.2200000000000006</v>
          </cell>
          <cell r="E2127" t="e">
            <v>#N/A</v>
          </cell>
        </row>
        <row r="2128">
          <cell r="A2128">
            <v>1917094</v>
          </cell>
          <cell r="B2128" t="str">
            <v>Dragagem de areia grossa com draga hopper - capacidade da cisterna de 2.000 m³ - DMT de 2.400 a 2.700 m</v>
          </cell>
          <cell r="C2128" t="str">
            <v>m³</v>
          </cell>
          <cell r="D2128">
            <v>8.35</v>
          </cell>
          <cell r="E2128" t="e">
            <v>#N/A</v>
          </cell>
        </row>
        <row r="2129">
          <cell r="A2129">
            <v>1917095</v>
          </cell>
          <cell r="B2129" t="str">
            <v>Dragagem de areia grossa com draga hopper - capacidade da cisterna de 2.000 m³ - DMT de 2.700 a 3.000 m</v>
          </cell>
          <cell r="C2129" t="str">
            <v>m³</v>
          </cell>
          <cell r="D2129">
            <v>8.5</v>
          </cell>
          <cell r="E2129" t="e">
            <v>#N/A</v>
          </cell>
        </row>
        <row r="2130">
          <cell r="A2130">
            <v>1917096</v>
          </cell>
          <cell r="B2130" t="str">
            <v>Dragagem de areia grossa com draga hopper - capacidade da cisterna de 2.000 m³ - DMT de 3.000 m</v>
          </cell>
          <cell r="C2130" t="str">
            <v>m³</v>
          </cell>
          <cell r="D2130">
            <v>8.58</v>
          </cell>
          <cell r="E2130" t="e">
            <v>#N/A</v>
          </cell>
        </row>
        <row r="2131">
          <cell r="A2131">
            <v>1901548</v>
          </cell>
          <cell r="B2131" t="str">
            <v>Dragagem de areia grossa com draga hopper - capacidade da cisterna de 20.000 m³ - DMT de 1.500 a 1.800 m</v>
          </cell>
          <cell r="C2131" t="str">
            <v>m³</v>
          </cell>
          <cell r="D2131">
            <v>12.44</v>
          </cell>
          <cell r="E2131" t="e">
            <v>#N/A</v>
          </cell>
        </row>
        <row r="2132">
          <cell r="A2132">
            <v>1901549</v>
          </cell>
          <cell r="B2132" t="str">
            <v>Dragagem de areia grossa com draga hopper - capacidade da cisterna de 20.000 m³ - DMT de 1.800 a 2.100 m</v>
          </cell>
          <cell r="C2132" t="str">
            <v>m³</v>
          </cell>
          <cell r="D2132">
            <v>12.5</v>
          </cell>
          <cell r="E2132" t="e">
            <v>#N/A</v>
          </cell>
        </row>
        <row r="2133">
          <cell r="A2133">
            <v>1901550</v>
          </cell>
          <cell r="B2133" t="str">
            <v>Dragagem de areia grossa com draga hopper - capacidade da cisterna de 20.000 m³ - DMT de 2.100 a 2.400 m</v>
          </cell>
          <cell r="C2133" t="str">
            <v>m³</v>
          </cell>
          <cell r="D2133">
            <v>12.56</v>
          </cell>
          <cell r="E2133" t="e">
            <v>#N/A</v>
          </cell>
        </row>
        <row r="2134">
          <cell r="A2134">
            <v>1901551</v>
          </cell>
          <cell r="B2134" t="str">
            <v>Dragagem de areia grossa com draga hopper - capacidade da cisterna de 20.000 m³ - DMT de 2.400 a 2.700 m</v>
          </cell>
          <cell r="C2134" t="str">
            <v>m³</v>
          </cell>
          <cell r="D2134">
            <v>12.62</v>
          </cell>
          <cell r="E2134" t="e">
            <v>#N/A</v>
          </cell>
        </row>
        <row r="2135">
          <cell r="A2135">
            <v>1901552</v>
          </cell>
          <cell r="B2135" t="str">
            <v>Dragagem de areia grossa com draga hopper - capacidade da cisterna de 20.000 m³ - DMT de 2.700 a 3.000 m</v>
          </cell>
          <cell r="C2135" t="str">
            <v>m³</v>
          </cell>
          <cell r="D2135">
            <v>12.69</v>
          </cell>
          <cell r="E2135" t="e">
            <v>#N/A</v>
          </cell>
        </row>
        <row r="2136">
          <cell r="A2136">
            <v>1901547</v>
          </cell>
          <cell r="B2136" t="str">
            <v>Dragagem de areia grossa com draga hopper - capacidade da cisterna de 20.000 m³ - DMT de 3.000 m</v>
          </cell>
          <cell r="C2136" t="str">
            <v>m³</v>
          </cell>
          <cell r="D2136">
            <v>12.72</v>
          </cell>
          <cell r="E2136" t="e">
            <v>#N/A</v>
          </cell>
        </row>
        <row r="2137">
          <cell r="A2137">
            <v>1917127</v>
          </cell>
          <cell r="B2137" t="str">
            <v>Dragagem de areia grossa com draga hopper - capacidade da cisterna de 3.000 m³ - DMT de 1.500 a 1.800 m</v>
          </cell>
          <cell r="C2137" t="str">
            <v>m³</v>
          </cell>
          <cell r="D2137">
            <v>7.62</v>
          </cell>
          <cell r="E2137" t="e">
            <v>#N/A</v>
          </cell>
        </row>
        <row r="2138">
          <cell r="A2138">
            <v>1917128</v>
          </cell>
          <cell r="B2138" t="str">
            <v>Dragagem de areia grossa com draga hopper - capacidade da cisterna de 3.000 m³ - DMT de 1.800 a 2.100 m</v>
          </cell>
          <cell r="C2138" t="str">
            <v>m³</v>
          </cell>
          <cell r="D2138">
            <v>7.72</v>
          </cell>
          <cell r="E2138" t="e">
            <v>#N/A</v>
          </cell>
        </row>
        <row r="2139">
          <cell r="A2139">
            <v>1917129</v>
          </cell>
          <cell r="B2139" t="str">
            <v>Dragagem de areia grossa com draga hopper - capacidade da cisterna de 3.000 m³ - DMT de 2.100 a 2.400 m</v>
          </cell>
          <cell r="C2139" t="str">
            <v>m³</v>
          </cell>
          <cell r="D2139">
            <v>7.83</v>
          </cell>
          <cell r="E2139" t="e">
            <v>#N/A</v>
          </cell>
        </row>
        <row r="2140">
          <cell r="A2140">
            <v>1917130</v>
          </cell>
          <cell r="B2140" t="str">
            <v>Dragagem de areia grossa com draga hopper - capacidade da cisterna de 3.000 m³ - DMT de 2.400 a 2.700 m</v>
          </cell>
          <cell r="C2140" t="str">
            <v>m³</v>
          </cell>
          <cell r="D2140">
            <v>7.95</v>
          </cell>
          <cell r="E2140" t="e">
            <v>#N/A</v>
          </cell>
        </row>
        <row r="2141">
          <cell r="A2141">
            <v>1917131</v>
          </cell>
          <cell r="B2141" t="str">
            <v>Dragagem de areia grossa com draga hopper - capacidade da cisterna de 3.000 m³ - DMT de 2.700 a 3.000 m</v>
          </cell>
          <cell r="C2141" t="str">
            <v>m³</v>
          </cell>
          <cell r="D2141">
            <v>8.07</v>
          </cell>
          <cell r="E2141" t="e">
            <v>#N/A</v>
          </cell>
        </row>
        <row r="2142">
          <cell r="A2142">
            <v>1917132</v>
          </cell>
          <cell r="B2142" t="str">
            <v>Dragagem de areia grossa com draga hopper - capacidade da cisterna de 3.000 m³ - DMT de 3.000 m</v>
          </cell>
          <cell r="C2142" t="str">
            <v>m³</v>
          </cell>
          <cell r="D2142">
            <v>8.1300000000000008</v>
          </cell>
          <cell r="E2142" t="e">
            <v>#N/A</v>
          </cell>
        </row>
        <row r="2143">
          <cell r="A2143">
            <v>1917163</v>
          </cell>
          <cell r="B2143" t="str">
            <v>Dragagem de areia grossa com draga hopper - capacidade da cisterna de 4.000 m³ - DMT de 1.500 a 1.800 m</v>
          </cell>
          <cell r="C2143" t="str">
            <v>m³</v>
          </cell>
          <cell r="D2143">
            <v>7.26</v>
          </cell>
          <cell r="E2143" t="e">
            <v>#N/A</v>
          </cell>
        </row>
        <row r="2144">
          <cell r="A2144">
            <v>1917164</v>
          </cell>
          <cell r="B2144" t="str">
            <v>Dragagem de areia grossa com draga hopper - capacidade da cisterna de 4.000 m³ - DMT de 1.800 a 2.100 m</v>
          </cell>
          <cell r="C2144" t="str">
            <v>m³</v>
          </cell>
          <cell r="D2144">
            <v>7.36</v>
          </cell>
          <cell r="E2144" t="e">
            <v>#N/A</v>
          </cell>
        </row>
        <row r="2145">
          <cell r="A2145">
            <v>1917165</v>
          </cell>
          <cell r="B2145" t="str">
            <v>Dragagem de areia grossa com draga hopper - capacidade da cisterna de 4.000 m³ - DMT de 2.100 a 2.400 m</v>
          </cell>
          <cell r="C2145" t="str">
            <v>m³</v>
          </cell>
          <cell r="D2145">
            <v>7.45</v>
          </cell>
          <cell r="E2145" t="e">
            <v>#N/A</v>
          </cell>
        </row>
        <row r="2146">
          <cell r="A2146">
            <v>1917166</v>
          </cell>
          <cell r="B2146" t="str">
            <v>Dragagem de areia grossa com draga hopper - capacidade da cisterna de 4.000 m³ - DMT de 2.400 a 2.700 m</v>
          </cell>
          <cell r="C2146" t="str">
            <v>m³</v>
          </cell>
          <cell r="D2146">
            <v>7.55</v>
          </cell>
          <cell r="E2146" t="e">
            <v>#N/A</v>
          </cell>
        </row>
        <row r="2147">
          <cell r="A2147">
            <v>1917167</v>
          </cell>
          <cell r="B2147" t="str">
            <v>Dragagem de areia grossa com draga hopper - capacidade da cisterna de 4.000 m³ - DMT de 2.700 a 3.000 m</v>
          </cell>
          <cell r="C2147" t="str">
            <v>m³</v>
          </cell>
          <cell r="D2147">
            <v>7.66</v>
          </cell>
          <cell r="E2147" t="e">
            <v>#N/A</v>
          </cell>
        </row>
        <row r="2148">
          <cell r="A2148">
            <v>1917168</v>
          </cell>
          <cell r="B2148" t="str">
            <v>Dragagem de areia grossa com draga hopper - capacidade da cisterna de 4.000 m³ - DMT de 3.000 m</v>
          </cell>
          <cell r="C2148" t="str">
            <v>m³</v>
          </cell>
          <cell r="D2148">
            <v>7.72</v>
          </cell>
          <cell r="E2148" t="e">
            <v>#N/A</v>
          </cell>
        </row>
        <row r="2149">
          <cell r="A2149">
            <v>1917199</v>
          </cell>
          <cell r="B2149" t="str">
            <v>Dragagem de areia grossa com draga hopper - capacidade da cisterna de 5.000 m³ - DMT de 1.500 a 1.800 m</v>
          </cell>
          <cell r="C2149" t="str">
            <v>m³</v>
          </cell>
          <cell r="D2149">
            <v>8.0500000000000007</v>
          </cell>
          <cell r="E2149" t="e">
            <v>#N/A</v>
          </cell>
        </row>
        <row r="2150">
          <cell r="A2150">
            <v>1917200</v>
          </cell>
          <cell r="B2150" t="str">
            <v>Dragagem de areia grossa com draga hopper - capacidade da cisterna de 5.000 m³ - DMT de 1.800 a 2.100 m</v>
          </cell>
          <cell r="C2150" t="str">
            <v>m³</v>
          </cell>
          <cell r="D2150">
            <v>8.14</v>
          </cell>
          <cell r="E2150" t="e">
            <v>#N/A</v>
          </cell>
        </row>
        <row r="2151">
          <cell r="A2151">
            <v>1917201</v>
          </cell>
          <cell r="B2151" t="str">
            <v>Dragagem de areia grossa com draga hopper - capacidade da cisterna de 5.000 m³ - DMT de 2.100 a 2.400 m</v>
          </cell>
          <cell r="C2151" t="str">
            <v>m³</v>
          </cell>
          <cell r="D2151">
            <v>8.2200000000000006</v>
          </cell>
          <cell r="E2151" t="e">
            <v>#N/A</v>
          </cell>
        </row>
        <row r="2152">
          <cell r="A2152">
            <v>1917202</v>
          </cell>
          <cell r="B2152" t="str">
            <v>Dragagem de areia grossa com draga hopper - capacidade da cisterna de 5.000 m³ - DMT de 2.400 a 2.700 m</v>
          </cell>
          <cell r="C2152" t="str">
            <v>m³</v>
          </cell>
          <cell r="D2152">
            <v>8.31</v>
          </cell>
          <cell r="E2152" t="e">
            <v>#N/A</v>
          </cell>
        </row>
        <row r="2153">
          <cell r="A2153">
            <v>1917203</v>
          </cell>
          <cell r="B2153" t="str">
            <v>Dragagem de areia grossa com draga hopper - capacidade da cisterna de 5.000 m³ - DMT de 2.700 a 3.000 m</v>
          </cell>
          <cell r="C2153" t="str">
            <v>m³</v>
          </cell>
          <cell r="D2153">
            <v>8.41</v>
          </cell>
          <cell r="E2153" t="e">
            <v>#N/A</v>
          </cell>
        </row>
        <row r="2154">
          <cell r="A2154">
            <v>1917204</v>
          </cell>
          <cell r="B2154" t="str">
            <v>Dragagem de areia grossa com draga hopper - capacidade da cisterna de 5.000 m³ - DMT de 3.000 m</v>
          </cell>
          <cell r="C2154" t="str">
            <v>m³</v>
          </cell>
          <cell r="D2154">
            <v>8.4600000000000009</v>
          </cell>
          <cell r="E2154" t="e">
            <v>#N/A</v>
          </cell>
        </row>
        <row r="2155">
          <cell r="A2155">
            <v>1917019</v>
          </cell>
          <cell r="B2155" t="str">
            <v>Dragagem de areia grossa com draga hopper - capacidade da cisterna de 750 m³ - DMT de 1.500 a 1.800 m</v>
          </cell>
          <cell r="C2155" t="str">
            <v>m³</v>
          </cell>
          <cell r="D2155">
            <v>15.21</v>
          </cell>
          <cell r="E2155" t="e">
            <v>#N/A</v>
          </cell>
        </row>
        <row r="2156">
          <cell r="A2156">
            <v>1917020</v>
          </cell>
          <cell r="B2156" t="str">
            <v>Dragagem de areia grossa com draga hopper - capacidade da cisterna de 750 m³ - DMT de 1.800 a 2.100 m</v>
          </cell>
          <cell r="C2156" t="str">
            <v>m³</v>
          </cell>
          <cell r="D2156">
            <v>15.51</v>
          </cell>
          <cell r="E2156" t="e">
            <v>#N/A</v>
          </cell>
        </row>
        <row r="2157">
          <cell r="A2157">
            <v>1917021</v>
          </cell>
          <cell r="B2157" t="str">
            <v>Dragagem de areia grossa com draga hopper - capacidade da cisterna de 750 m³ - DMT de 2.100 a 2.400 m</v>
          </cell>
          <cell r="C2157" t="str">
            <v>m³</v>
          </cell>
          <cell r="D2157">
            <v>15.81</v>
          </cell>
          <cell r="E2157" t="e">
            <v>#N/A</v>
          </cell>
        </row>
        <row r="2158">
          <cell r="A2158">
            <v>1917022</v>
          </cell>
          <cell r="B2158" t="str">
            <v>Dragagem de areia grossa com draga hopper - capacidade da cisterna de 750 m³ - DMT de 2.400 a 2.700 m</v>
          </cell>
          <cell r="C2158" t="str">
            <v>m³</v>
          </cell>
          <cell r="D2158">
            <v>16.13</v>
          </cell>
          <cell r="E2158" t="e">
            <v>#N/A</v>
          </cell>
        </row>
        <row r="2159">
          <cell r="A2159">
            <v>1917023</v>
          </cell>
          <cell r="B2159" t="str">
            <v>Dragagem de areia grossa com draga hopper - capacidade da cisterna de 750 m³ - DMT de 2.700 a 3.000 m</v>
          </cell>
          <cell r="C2159" t="str">
            <v>m³</v>
          </cell>
          <cell r="D2159">
            <v>16.47</v>
          </cell>
          <cell r="E2159" t="e">
            <v>#N/A</v>
          </cell>
        </row>
        <row r="2160">
          <cell r="A2160">
            <v>1917024</v>
          </cell>
          <cell r="B2160" t="str">
            <v>Dragagem de areia grossa com draga hopper - capacidade da cisterna de 750 m³ - DMT de 3.000 m</v>
          </cell>
          <cell r="C2160" t="str">
            <v>m³</v>
          </cell>
          <cell r="D2160">
            <v>16.649999999999999</v>
          </cell>
          <cell r="E2160" t="e">
            <v>#N/A</v>
          </cell>
        </row>
        <row r="2161">
          <cell r="A2161">
            <v>1917541</v>
          </cell>
          <cell r="B2161" t="str">
            <v>Dragagem de areia média com draga de sucção e recalque - bomba de 1.350 kW e cortador de 170 kW - distância de recalque de 1.100 a 1.300 m</v>
          </cell>
          <cell r="C2161" t="str">
            <v>m³</v>
          </cell>
          <cell r="D2161">
            <v>5.53</v>
          </cell>
          <cell r="E2161" t="e">
            <v>#N/A</v>
          </cell>
        </row>
        <row r="2162">
          <cell r="A2162">
            <v>1917542</v>
          </cell>
          <cell r="B2162" t="str">
            <v>Dragagem de areia média com draga de sucção e recalque - bomba de 1.350 kW e cortador de 170 kW - distância de recalque de 1.300 a 1.500 m</v>
          </cell>
          <cell r="C2162" t="str">
            <v>m³</v>
          </cell>
          <cell r="D2162">
            <v>6.19</v>
          </cell>
          <cell r="E2162" t="e">
            <v>#N/A</v>
          </cell>
        </row>
        <row r="2163">
          <cell r="A2163">
            <v>1917543</v>
          </cell>
          <cell r="B2163" t="str">
            <v>Dragagem de areia média com draga de sucção e recalque - bomba de 1.350 kW e cortador de 170 kW - distância de recalque de 1.500 a 1.700 m</v>
          </cell>
          <cell r="C2163" t="str">
            <v>m³</v>
          </cell>
          <cell r="D2163">
            <v>6.51</v>
          </cell>
          <cell r="E2163" t="e">
            <v>#N/A</v>
          </cell>
        </row>
        <row r="2164">
          <cell r="A2164">
            <v>1917544</v>
          </cell>
          <cell r="B2164" t="str">
            <v>Dragagem de areia média com draga de sucção e recalque - bomba de 1.350 kW e cortador de 170 kW - distância de recalque de 1.700 a 1.900 m</v>
          </cell>
          <cell r="C2164" t="str">
            <v>m³</v>
          </cell>
          <cell r="D2164">
            <v>6.83</v>
          </cell>
          <cell r="E2164" t="e">
            <v>#N/A</v>
          </cell>
        </row>
        <row r="2165">
          <cell r="A2165">
            <v>1917545</v>
          </cell>
          <cell r="B2165" t="str">
            <v>Dragagem de areia média com draga de sucção e recalque - bomba de 1.350 kW e cortador de 170 kW - distância de recalque de 1.900 a 2.100 m</v>
          </cell>
          <cell r="C2165" t="str">
            <v>m³</v>
          </cell>
          <cell r="D2165">
            <v>7.23</v>
          </cell>
          <cell r="E2165" t="e">
            <v>#N/A</v>
          </cell>
        </row>
        <row r="2166">
          <cell r="A2166">
            <v>1917546</v>
          </cell>
          <cell r="B2166" t="str">
            <v>Dragagem de areia média com draga de sucção e recalque - bomba de 1.350 kW e cortador de 170 kW - distância de recalque de 2.100 a 2.300 m</v>
          </cell>
          <cell r="C2166" t="str">
            <v>m³</v>
          </cell>
          <cell r="D2166">
            <v>7.58</v>
          </cell>
          <cell r="E2166" t="e">
            <v>#N/A</v>
          </cell>
        </row>
        <row r="2167">
          <cell r="A2167">
            <v>1917547</v>
          </cell>
          <cell r="B2167" t="str">
            <v>Dragagem de areia média com draga de sucção e recalque - bomba de 1.350 kW e cortador de 170 kW - distância de recalque de 2.300 a 2.500 m</v>
          </cell>
          <cell r="C2167" t="str">
            <v>m³</v>
          </cell>
          <cell r="D2167">
            <v>8.27</v>
          </cell>
          <cell r="E2167" t="e">
            <v>#N/A</v>
          </cell>
        </row>
        <row r="2168">
          <cell r="A2168">
            <v>1917548</v>
          </cell>
          <cell r="B2168" t="str">
            <v>Dragagem de areia média com draga de sucção e recalque - bomba de 1.350 kW e cortador de 170 kW - distância de recalque de 2.500 a 2.700 m</v>
          </cell>
          <cell r="C2168" t="str">
            <v>m³</v>
          </cell>
          <cell r="D2168">
            <v>8.7100000000000009</v>
          </cell>
          <cell r="E2168" t="e">
            <v>#N/A</v>
          </cell>
        </row>
        <row r="2169">
          <cell r="A2169">
            <v>1917549</v>
          </cell>
          <cell r="B2169" t="str">
            <v>Dragagem de areia média com draga de sucção e recalque - bomba de 1.350 kW e cortador de 170 kW - distância de recalque de 2.700 a 2.900 m</v>
          </cell>
          <cell r="C2169" t="str">
            <v>m³</v>
          </cell>
          <cell r="D2169">
            <v>9.15</v>
          </cell>
          <cell r="E2169" t="e">
            <v>#N/A</v>
          </cell>
        </row>
        <row r="2170">
          <cell r="A2170">
            <v>1917550</v>
          </cell>
          <cell r="B2170" t="str">
            <v>Dragagem de areia média com draga de sucção e recalque - bomba de 1.350 kW e cortador de 170 kW - distância de recalque de 2.900 a 3.100 m</v>
          </cell>
          <cell r="C2170" t="str">
            <v>m³</v>
          </cell>
          <cell r="D2170">
            <v>9.6300000000000008</v>
          </cell>
          <cell r="E2170" t="e">
            <v>#N/A</v>
          </cell>
        </row>
        <row r="2171">
          <cell r="A2171">
            <v>1917551</v>
          </cell>
          <cell r="B2171" t="str">
            <v>Dragagem de areia média com draga de sucção e recalque - bomba de 1.350 kW e cortador de 170 kW - distância de recalque de 3.100 a 3.300 m</v>
          </cell>
          <cell r="C2171" t="str">
            <v>m³</v>
          </cell>
          <cell r="D2171">
            <v>10.41</v>
          </cell>
          <cell r="E2171" t="e">
            <v>#N/A</v>
          </cell>
        </row>
        <row r="2172">
          <cell r="A2172">
            <v>1917552</v>
          </cell>
          <cell r="B2172" t="str">
            <v>Dragagem de areia média com draga de sucção e recalque - bomba de 1.350 kW e cortador de 170 kW - distância de recalque de 3.300 a 3.500 m</v>
          </cell>
          <cell r="C2172" t="str">
            <v>m³</v>
          </cell>
          <cell r="D2172">
            <v>10.93</v>
          </cell>
          <cell r="E2172" t="e">
            <v>#N/A</v>
          </cell>
        </row>
        <row r="2173">
          <cell r="A2173">
            <v>1917553</v>
          </cell>
          <cell r="B2173" t="str">
            <v>Dragagem de areia média com draga de sucção e recalque - bomba de 1.350 kW e cortador de 170 kW - distância de recalque de 3.500 a 3.700 m</v>
          </cell>
          <cell r="C2173" t="str">
            <v>m³</v>
          </cell>
          <cell r="D2173">
            <v>10.79</v>
          </cell>
          <cell r="E2173" t="e">
            <v>#N/A</v>
          </cell>
        </row>
        <row r="2174">
          <cell r="A2174">
            <v>1917554</v>
          </cell>
          <cell r="B2174" t="str">
            <v>Dragagem de areia média com draga de sucção e recalque - bomba de 1.350 kW e cortador de 170 kW - distância de recalque de 3.700 a 3.900 m</v>
          </cell>
          <cell r="C2174" t="str">
            <v>m³</v>
          </cell>
          <cell r="D2174">
            <v>11.91</v>
          </cell>
          <cell r="E2174" t="e">
            <v>#N/A</v>
          </cell>
        </row>
        <row r="2175">
          <cell r="A2175">
            <v>1917555</v>
          </cell>
          <cell r="B2175" t="str">
            <v>Dragagem de areia média com draga de sucção e recalque - bomba de 1.350 kW e cortador de 170 kW - distância de recalque de 3.900 a 4.100 m</v>
          </cell>
          <cell r="C2175" t="str">
            <v>m³</v>
          </cell>
          <cell r="D2175">
            <v>12.47</v>
          </cell>
          <cell r="E2175" t="e">
            <v>#N/A</v>
          </cell>
        </row>
        <row r="2176">
          <cell r="A2176">
            <v>1917556</v>
          </cell>
          <cell r="B2176" t="str">
            <v>Dragagem de areia média com draga de sucção e recalque - bomba de 1.350 kW e cortador de 170 kW - distância de recalque de 4.100 a 4.300 m</v>
          </cell>
          <cell r="C2176" t="str">
            <v>m³</v>
          </cell>
          <cell r="D2176">
            <v>13.4</v>
          </cell>
          <cell r="E2176" t="e">
            <v>#N/A</v>
          </cell>
        </row>
        <row r="2177">
          <cell r="A2177">
            <v>1917557</v>
          </cell>
          <cell r="B2177" t="str">
            <v>Dragagem de areia média com draga de sucção e recalque - bomba de 1.350 kW e cortador de 170 kW - distância de recalque de 4.300 a 4.500 m</v>
          </cell>
          <cell r="C2177" t="str">
            <v>m³</v>
          </cell>
          <cell r="D2177">
            <v>14.01</v>
          </cell>
          <cell r="E2177" t="e">
            <v>#N/A</v>
          </cell>
        </row>
        <row r="2178">
          <cell r="A2178">
            <v>1917558</v>
          </cell>
          <cell r="B2178" t="str">
            <v>Dragagem de areia média com draga de sucção e recalque - bomba de 1.350 kW e cortador de 170 kW - distância de recalque de 4.500 a 4.700 m</v>
          </cell>
          <cell r="C2178" t="str">
            <v>m³</v>
          </cell>
          <cell r="D2178">
            <v>14.89</v>
          </cell>
          <cell r="E2178" t="e">
            <v>#N/A</v>
          </cell>
        </row>
        <row r="2179">
          <cell r="A2179">
            <v>1917559</v>
          </cell>
          <cell r="B2179" t="str">
            <v>Dragagem de areia média com draga de sucção e recalque - bomba de 1.350 kW e cortador de 170 kW - distância de recalque de 4.700 a 4.900 m</v>
          </cell>
          <cell r="C2179" t="str">
            <v>m³</v>
          </cell>
          <cell r="D2179">
            <v>16.350000000000001</v>
          </cell>
          <cell r="E2179" t="e">
            <v>#N/A</v>
          </cell>
        </row>
        <row r="2180">
          <cell r="A2180">
            <v>1917560</v>
          </cell>
          <cell r="B2180" t="str">
            <v>Dragagem de areia média com draga de sucção e recalque - bomba de 1.350 kW e cortador de 170 kW - distância de recalque de 4.900 a 5.100 m</v>
          </cell>
          <cell r="C2180" t="str">
            <v>m³</v>
          </cell>
          <cell r="D2180">
            <v>18.22</v>
          </cell>
          <cell r="E2180" t="e">
            <v>#N/A</v>
          </cell>
        </row>
        <row r="2181">
          <cell r="A2181">
            <v>1917561</v>
          </cell>
          <cell r="B2181" t="str">
            <v>Dragagem de areia média com draga de sucção e recalque - bomba de 1.350 kW e cortador de 170 kW - distância de recalque de 5.100 a 5.300 m</v>
          </cell>
          <cell r="C2181" t="str">
            <v>m³</v>
          </cell>
          <cell r="D2181">
            <v>20.04</v>
          </cell>
          <cell r="E2181" t="e">
            <v>#N/A</v>
          </cell>
        </row>
        <row r="2182">
          <cell r="A2182">
            <v>1917562</v>
          </cell>
          <cell r="B2182" t="str">
            <v>Dragagem de areia média com draga de sucção e recalque - bomba de 1.350 kW e cortador de 170 kW - distância de recalque de 5.300 a 5.500 m</v>
          </cell>
          <cell r="C2182" t="str">
            <v>m³</v>
          </cell>
          <cell r="D2182">
            <v>22.12</v>
          </cell>
          <cell r="E2182" t="e">
            <v>#N/A</v>
          </cell>
        </row>
        <row r="2183">
          <cell r="A2183">
            <v>1917563</v>
          </cell>
          <cell r="B2183" t="str">
            <v>Dragagem de areia média com draga de sucção e recalque - bomba de 1.350 kW e cortador de 170 kW - distância de recalque de 5.500 a 5.700 m</v>
          </cell>
          <cell r="C2183" t="str">
            <v>m³</v>
          </cell>
          <cell r="D2183">
            <v>24.04</v>
          </cell>
          <cell r="E2183" t="e">
            <v>#N/A</v>
          </cell>
        </row>
        <row r="2184">
          <cell r="A2184">
            <v>1917564</v>
          </cell>
          <cell r="B2184" t="str">
            <v>Dragagem de areia média com draga de sucção e recalque - bomba de 1.350 kW e cortador de 170 kW - distância de recalque de 5.700 a 5.900 m</v>
          </cell>
          <cell r="C2184" t="str">
            <v>m³</v>
          </cell>
          <cell r="D2184">
            <v>26.09</v>
          </cell>
          <cell r="E2184" t="e">
            <v>#N/A</v>
          </cell>
        </row>
        <row r="2185">
          <cell r="A2185">
            <v>1917565</v>
          </cell>
          <cell r="B2185" t="str">
            <v>Dragagem de areia média com draga de sucção e recalque - bomba de 1.350 kW e cortador de 170 kW - distância de recalque de 5.900 a 6.100 m</v>
          </cell>
          <cell r="C2185" t="str">
            <v>m³</v>
          </cell>
          <cell r="D2185">
            <v>28.86</v>
          </cell>
          <cell r="E2185" t="e">
            <v>#N/A</v>
          </cell>
        </row>
        <row r="2186">
          <cell r="A2186">
            <v>1917538</v>
          </cell>
          <cell r="B2186" t="str">
            <v>Dragagem de areia média com draga de sucção e recalque - bomba de 1.350 kW e cortador de 170 kW - distância de recalque de 500 a 700 m</v>
          </cell>
          <cell r="C2186" t="str">
            <v>m³</v>
          </cell>
          <cell r="D2186">
            <v>4.5599999999999996</v>
          </cell>
          <cell r="E2186" t="e">
            <v>#N/A</v>
          </cell>
        </row>
        <row r="2187">
          <cell r="A2187">
            <v>1917566</v>
          </cell>
          <cell r="B2187" t="str">
            <v>Dragagem de areia média com draga de sucção e recalque - bomba de 1.350 kW e cortador de 170 kW - distância de recalque de 6.100 a 6.300 m</v>
          </cell>
          <cell r="C2187" t="str">
            <v>m³</v>
          </cell>
          <cell r="D2187">
            <v>31.63</v>
          </cell>
          <cell r="E2187" t="e">
            <v>#N/A</v>
          </cell>
        </row>
        <row r="2188">
          <cell r="A2188">
            <v>1917567</v>
          </cell>
          <cell r="B2188" t="str">
            <v>Dragagem de areia média com draga de sucção e recalque - bomba de 1.350 kW e cortador de 170 kW - distância de recalque de 6.300 a 6.500 m</v>
          </cell>
          <cell r="C2188" t="str">
            <v>m³</v>
          </cell>
          <cell r="D2188">
            <v>34.56</v>
          </cell>
          <cell r="E2188" t="e">
            <v>#N/A</v>
          </cell>
        </row>
        <row r="2189">
          <cell r="A2189">
            <v>1917568</v>
          </cell>
          <cell r="B2189" t="str">
            <v>Dragagem de areia média com draga de sucção e recalque - bomba de 1.350 kW e cortador de 170 kW - distância de recalque de 6.500 a 6.700 m</v>
          </cell>
          <cell r="C2189" t="str">
            <v>m³</v>
          </cell>
          <cell r="D2189">
            <v>37.380000000000003</v>
          </cell>
          <cell r="E2189" t="e">
            <v>#N/A</v>
          </cell>
        </row>
        <row r="2190">
          <cell r="A2190">
            <v>1917569</v>
          </cell>
          <cell r="B2190" t="str">
            <v>Dragagem de areia média com draga de sucção e recalque - bomba de 1.350 kW e cortador de 170 kW - distância de recalque de 6.700 a 6.900 m</v>
          </cell>
          <cell r="C2190" t="str">
            <v>m³</v>
          </cell>
          <cell r="D2190">
            <v>40.869999999999997</v>
          </cell>
          <cell r="E2190" t="e">
            <v>#N/A</v>
          </cell>
        </row>
        <row r="2191">
          <cell r="A2191">
            <v>1917570</v>
          </cell>
          <cell r="B2191" t="str">
            <v>Dragagem de areia média com draga de sucção e recalque - bomba de 1.350 kW e cortador de 170 kW - distância de recalque de 6.900 a 7.100 m</v>
          </cell>
          <cell r="C2191" t="str">
            <v>m³</v>
          </cell>
          <cell r="D2191">
            <v>44.08</v>
          </cell>
          <cell r="E2191" t="e">
            <v>#N/A</v>
          </cell>
        </row>
        <row r="2192">
          <cell r="A2192">
            <v>1917571</v>
          </cell>
          <cell r="B2192" t="str">
            <v>Dragagem de areia média com draga de sucção e recalque - bomba de 1.350 kW e cortador de 170 kW - distância de recalque de 7.100 a 7.300 m</v>
          </cell>
          <cell r="C2192" t="str">
            <v>m³</v>
          </cell>
          <cell r="D2192">
            <v>47.88</v>
          </cell>
          <cell r="E2192" t="e">
            <v>#N/A</v>
          </cell>
        </row>
        <row r="2193">
          <cell r="A2193">
            <v>1917572</v>
          </cell>
          <cell r="B2193" t="str">
            <v>Dragagem de areia média com draga de sucção e recalque - bomba de 1.350 kW e cortador de 170 kW - distância de recalque de 7.300 a 7.500 m</v>
          </cell>
          <cell r="C2193" t="str">
            <v>m³</v>
          </cell>
          <cell r="D2193">
            <v>52.11</v>
          </cell>
          <cell r="E2193" t="e">
            <v>#N/A</v>
          </cell>
        </row>
        <row r="2194">
          <cell r="A2194">
            <v>1917573</v>
          </cell>
          <cell r="B2194" t="str">
            <v>Dragagem de areia média com draga de sucção e recalque - bomba de 1.350 kW e cortador de 170 kW - distância de recalque de 7.500 a 7.700 m</v>
          </cell>
          <cell r="C2194" t="str">
            <v>m³</v>
          </cell>
          <cell r="D2194">
            <v>56.71</v>
          </cell>
          <cell r="E2194" t="e">
            <v>#N/A</v>
          </cell>
        </row>
        <row r="2195">
          <cell r="A2195">
            <v>1917574</v>
          </cell>
          <cell r="B2195" t="str">
            <v>Dragagem de areia média com draga de sucção e recalque - bomba de 1.350 kW e cortador de 170 kW - distância de recalque de 7.700 a 7.900 m</v>
          </cell>
          <cell r="C2195" t="str">
            <v>m³</v>
          </cell>
          <cell r="D2195">
            <v>60.96</v>
          </cell>
          <cell r="E2195" t="e">
            <v>#N/A</v>
          </cell>
        </row>
        <row r="2196">
          <cell r="A2196">
            <v>1917539</v>
          </cell>
          <cell r="B2196" t="str">
            <v>Dragagem de areia média com draga de sucção e recalque - bomba de 1.350 kW e cortador de 170 kW - distância de recalque de 700 a 900 m</v>
          </cell>
          <cell r="C2196" t="str">
            <v>m³</v>
          </cell>
          <cell r="D2196">
            <v>4.8499999999999996</v>
          </cell>
          <cell r="E2196" t="e">
            <v>#N/A</v>
          </cell>
        </row>
        <row r="2197">
          <cell r="A2197">
            <v>1917540</v>
          </cell>
          <cell r="B2197" t="str">
            <v>Dragagem de areia média com draga de sucção e recalque - bomba de 1.350 kW e cortador de 170 kW - distância de recalque de 900 a 1.100 m</v>
          </cell>
          <cell r="C2197" t="str">
            <v>m³</v>
          </cell>
          <cell r="D2197">
            <v>5.23</v>
          </cell>
          <cell r="E2197" t="e">
            <v>#N/A</v>
          </cell>
        </row>
        <row r="2198">
          <cell r="A2198">
            <v>1917738</v>
          </cell>
          <cell r="B2198" t="str">
            <v>Dragagem de areia média com draga de sucção e recalque - bomba de 1.350 kW e cortador de 170 kW - distância de recalque de até 500 m</v>
          </cell>
          <cell r="C2198" t="str">
            <v>m³</v>
          </cell>
          <cell r="D2198">
            <v>4.49</v>
          </cell>
          <cell r="E2198" t="e">
            <v>#N/A</v>
          </cell>
        </row>
        <row r="2199">
          <cell r="A2199">
            <v>1917238</v>
          </cell>
          <cell r="B2199" t="str">
            <v>Dragagem de areia média com draga de sucção e recalque - bomba de 294 kW e cortador de 30 kW - distância de recalque de 1.100 a 1.300 m</v>
          </cell>
          <cell r="C2199" t="str">
            <v>m³</v>
          </cell>
          <cell r="D2199">
            <v>7.05</v>
          </cell>
          <cell r="E2199" t="e">
            <v>#N/A</v>
          </cell>
        </row>
        <row r="2200">
          <cell r="A2200">
            <v>1917239</v>
          </cell>
          <cell r="B2200" t="str">
            <v>Dragagem de areia média com draga de sucção e recalque - bomba de 294 kW e cortador de 30 kW - distância de recalque de 1.300 a 1.500 m</v>
          </cell>
          <cell r="C2200" t="str">
            <v>m³</v>
          </cell>
          <cell r="D2200">
            <v>7.73</v>
          </cell>
          <cell r="E2200" t="e">
            <v>#N/A</v>
          </cell>
        </row>
        <row r="2201">
          <cell r="A2201">
            <v>1917240</v>
          </cell>
          <cell r="B2201" t="str">
            <v>Dragagem de areia média com draga de sucção e recalque - bomba de 294 kW e cortador de 30 kW - distância de recalque de 1.500 a 1.700 m</v>
          </cell>
          <cell r="C2201" t="str">
            <v>m³</v>
          </cell>
          <cell r="D2201">
            <v>8.27</v>
          </cell>
          <cell r="E2201" t="e">
            <v>#N/A</v>
          </cell>
        </row>
        <row r="2202">
          <cell r="A2202">
            <v>1917241</v>
          </cell>
          <cell r="B2202" t="str">
            <v>Dragagem de areia média com draga de sucção e recalque - bomba de 294 kW e cortador de 30 kW - distância de recalque de 1.700 a 1.900 m</v>
          </cell>
          <cell r="C2202" t="str">
            <v>m³</v>
          </cell>
          <cell r="D2202">
            <v>8.76</v>
          </cell>
          <cell r="E2202" t="e">
            <v>#N/A</v>
          </cell>
        </row>
        <row r="2203">
          <cell r="A2203">
            <v>1917242</v>
          </cell>
          <cell r="B2203" t="str">
            <v>Dragagem de areia média com draga de sucção e recalque - bomba de 294 kW e cortador de 30 kW - distância de recalque de 1.900 a 2.100 m</v>
          </cell>
          <cell r="C2203" t="str">
            <v>m³</v>
          </cell>
          <cell r="D2203">
            <v>9.24</v>
          </cell>
          <cell r="E2203" t="e">
            <v>#N/A</v>
          </cell>
        </row>
        <row r="2204">
          <cell r="A2204">
            <v>1917243</v>
          </cell>
          <cell r="B2204" t="str">
            <v>Dragagem de areia média com draga de sucção e recalque - bomba de 294 kW e cortador de 30 kW - distância de recalque de 2.100 a 2.300 m</v>
          </cell>
          <cell r="C2204" t="str">
            <v>m³</v>
          </cell>
          <cell r="D2204">
            <v>9.69</v>
          </cell>
          <cell r="E2204" t="e">
            <v>#N/A</v>
          </cell>
        </row>
        <row r="2205">
          <cell r="A2205">
            <v>1917244</v>
          </cell>
          <cell r="B2205" t="str">
            <v>Dragagem de areia média com draga de sucção e recalque - bomba de 294 kW e cortador de 30 kW - distância de recalque de 2.300 a 2.500 m</v>
          </cell>
          <cell r="C2205" t="str">
            <v>m³</v>
          </cell>
          <cell r="D2205">
            <v>10.34</v>
          </cell>
          <cell r="E2205" t="e">
            <v>#N/A</v>
          </cell>
        </row>
        <row r="2206">
          <cell r="A2206">
            <v>1917245</v>
          </cell>
          <cell r="B2206" t="str">
            <v>Dragagem de areia média com draga de sucção e recalque - bomba de 294 kW e cortador de 30 kW - distância de recalque de 2.500 a 2.700 m</v>
          </cell>
          <cell r="C2206" t="str">
            <v>m³</v>
          </cell>
          <cell r="D2206">
            <v>10.89</v>
          </cell>
          <cell r="E2206" t="e">
            <v>#N/A</v>
          </cell>
        </row>
        <row r="2207">
          <cell r="A2207">
            <v>1917246</v>
          </cell>
          <cell r="B2207" t="str">
            <v>Dragagem de areia média com draga de sucção e recalque - bomba de 294 kW e cortador de 30 kW - distância de recalque de 2.700 a 2.900 m</v>
          </cell>
          <cell r="C2207" t="str">
            <v>m³</v>
          </cell>
          <cell r="D2207">
            <v>11.47</v>
          </cell>
          <cell r="E2207" t="e">
            <v>#N/A</v>
          </cell>
        </row>
        <row r="2208">
          <cell r="A2208">
            <v>1917247</v>
          </cell>
          <cell r="B2208" t="str">
            <v>Dragagem de areia média com draga de sucção e recalque - bomba de 294 kW e cortador de 30 kW - distância de recalque de 2.900 a 3.100 m</v>
          </cell>
          <cell r="C2208" t="str">
            <v>m³</v>
          </cell>
          <cell r="D2208">
            <v>12.43</v>
          </cell>
          <cell r="E2208" t="e">
            <v>#N/A</v>
          </cell>
        </row>
        <row r="2209">
          <cell r="A2209">
            <v>1917248</v>
          </cell>
          <cell r="B2209" t="str">
            <v>Dragagem de areia média com draga de sucção e recalque - bomba de 294 kW e cortador de 30 kW - distância de recalque de 3.100 a 3.300 m</v>
          </cell>
          <cell r="C2209" t="str">
            <v>m³</v>
          </cell>
          <cell r="D2209">
            <v>14.24</v>
          </cell>
          <cell r="E2209" t="e">
            <v>#N/A</v>
          </cell>
        </row>
        <row r="2210">
          <cell r="A2210">
            <v>1917249</v>
          </cell>
          <cell r="B2210" t="str">
            <v>Dragagem de areia média com draga de sucção e recalque - bomba de 294 kW e cortador de 30 kW - distância de recalque de 3.300 a 3.500 m</v>
          </cell>
          <cell r="C2210" t="str">
            <v>m³</v>
          </cell>
          <cell r="D2210">
            <v>17.07</v>
          </cell>
          <cell r="E2210" t="e">
            <v>#N/A</v>
          </cell>
        </row>
        <row r="2211">
          <cell r="A2211">
            <v>1917235</v>
          </cell>
          <cell r="B2211" t="str">
            <v>Dragagem de areia média com draga de sucção e recalque - bomba de 294 kW e cortador de 30 kW - distância de recalque de 500 a 700 m</v>
          </cell>
          <cell r="C2211" t="str">
            <v>m³</v>
          </cell>
          <cell r="D2211">
            <v>5.59</v>
          </cell>
          <cell r="E2211" t="e">
            <v>#N/A</v>
          </cell>
        </row>
        <row r="2212">
          <cell r="A2212">
            <v>1917236</v>
          </cell>
          <cell r="B2212" t="str">
            <v>Dragagem de areia média com draga de sucção e recalque - bomba de 294 kW e cortador de 30 kW - distância de recalque de 700 a 900 m</v>
          </cell>
          <cell r="C2212" t="str">
            <v>m³</v>
          </cell>
          <cell r="D2212">
            <v>5.98</v>
          </cell>
          <cell r="E2212" t="e">
            <v>#N/A</v>
          </cell>
        </row>
        <row r="2213">
          <cell r="A2213">
            <v>1917237</v>
          </cell>
          <cell r="B2213" t="str">
            <v>Dragagem de areia média com draga de sucção e recalque - bomba de 294 kW e cortador de 30 kW - distância de recalque de 900 a 1.100 m</v>
          </cell>
          <cell r="C2213" t="str">
            <v>m³</v>
          </cell>
          <cell r="D2213">
            <v>6.45</v>
          </cell>
          <cell r="E2213" t="e">
            <v>#N/A</v>
          </cell>
        </row>
        <row r="2214">
          <cell r="A2214">
            <v>1917725</v>
          </cell>
          <cell r="B2214" t="str">
            <v>Dragagem de areia média com draga de sucção e recalque - bomba de 294 kW e cortador de 30 kW - distância de recalque de até 500 m</v>
          </cell>
          <cell r="C2214" t="str">
            <v>m³</v>
          </cell>
          <cell r="D2214">
            <v>5.44</v>
          </cell>
          <cell r="E2214" t="e">
            <v>#N/A</v>
          </cell>
        </row>
        <row r="2215">
          <cell r="A2215">
            <v>1917311</v>
          </cell>
          <cell r="B2215" t="str">
            <v>Dragagem de areia média com draga de sucção e recalque - bomba de 483 kW e cortador de 55 kW - distância de recalque de 1.100 a 1.300 m</v>
          </cell>
          <cell r="C2215" t="str">
            <v>m³</v>
          </cell>
          <cell r="D2215">
            <v>5.55</v>
          </cell>
          <cell r="E2215" t="e">
            <v>#N/A</v>
          </cell>
        </row>
        <row r="2216">
          <cell r="A2216">
            <v>1917312</v>
          </cell>
          <cell r="B2216" t="str">
            <v>Dragagem de areia média com draga de sucção e recalque - bomba de 483 kW e cortador de 55 kW - distância de recalque de 1.300 a 1.500 m</v>
          </cell>
          <cell r="C2216" t="str">
            <v>m³</v>
          </cell>
          <cell r="D2216">
            <v>6.28</v>
          </cell>
          <cell r="E2216" t="e">
            <v>#N/A</v>
          </cell>
        </row>
        <row r="2217">
          <cell r="A2217">
            <v>1917313</v>
          </cell>
          <cell r="B2217" t="str">
            <v>Dragagem de areia média com draga de sucção e recalque - bomba de 483 kW e cortador de 55 kW - distância de recalque de 1.500 a 1.700 m</v>
          </cell>
          <cell r="C2217" t="str">
            <v>m³</v>
          </cell>
          <cell r="D2217">
            <v>6.76</v>
          </cell>
          <cell r="E2217" t="e">
            <v>#N/A</v>
          </cell>
        </row>
        <row r="2218">
          <cell r="A2218">
            <v>1917314</v>
          </cell>
          <cell r="B2218" t="str">
            <v>Dragagem de areia média com draga de sucção e recalque - bomba de 483 kW e cortador de 55 kW - distância de recalque de 1.700 a 1.900 m</v>
          </cell>
          <cell r="C2218" t="str">
            <v>m³</v>
          </cell>
          <cell r="D2218">
            <v>7.2</v>
          </cell>
          <cell r="E2218" t="e">
            <v>#N/A</v>
          </cell>
        </row>
        <row r="2219">
          <cell r="A2219">
            <v>1917315</v>
          </cell>
          <cell r="B2219" t="str">
            <v>Dragagem de areia média com draga de sucção e recalque - bomba de 483 kW e cortador de 55 kW - distância de recalque de 1.900 a 2.100 m</v>
          </cell>
          <cell r="C2219" t="str">
            <v>m³</v>
          </cell>
          <cell r="D2219">
            <v>7.75</v>
          </cell>
          <cell r="E2219" t="e">
            <v>#N/A</v>
          </cell>
        </row>
        <row r="2220">
          <cell r="A2220">
            <v>1917316</v>
          </cell>
          <cell r="B2220" t="str">
            <v>Dragagem de areia média com draga de sucção e recalque - bomba de 483 kW e cortador de 55 kW - distância de recalque de 2.100 a 2.300 m</v>
          </cell>
          <cell r="C2220" t="str">
            <v>m³</v>
          </cell>
          <cell r="D2220">
            <v>8.2799999999999994</v>
          </cell>
          <cell r="E2220" t="e">
            <v>#N/A</v>
          </cell>
        </row>
        <row r="2221">
          <cell r="A2221">
            <v>1917317</v>
          </cell>
          <cell r="B2221" t="str">
            <v>Dragagem de areia média com draga de sucção e recalque - bomba de 483 kW e cortador de 55 kW - distância de recalque de 2.300 a 2.500 m</v>
          </cell>
          <cell r="C2221" t="str">
            <v>m³</v>
          </cell>
          <cell r="D2221">
            <v>9.1300000000000008</v>
          </cell>
          <cell r="E2221" t="e">
            <v>#N/A</v>
          </cell>
        </row>
        <row r="2222">
          <cell r="A2222">
            <v>1917318</v>
          </cell>
          <cell r="B2222" t="str">
            <v>Dragagem de areia média com draga de sucção e recalque - bomba de 483 kW e cortador de 55 kW - distância de recalque de 2.500 a 2.700 m</v>
          </cell>
          <cell r="C2222" t="str">
            <v>m³</v>
          </cell>
          <cell r="D2222">
            <v>9.8699999999999992</v>
          </cell>
          <cell r="E2222" t="e">
            <v>#N/A</v>
          </cell>
        </row>
        <row r="2223">
          <cell r="A2223">
            <v>1917319</v>
          </cell>
          <cell r="B2223" t="str">
            <v>Dragagem de areia média com draga de sucção e recalque - bomba de 483 kW e cortador de 55 kW - distância de recalque de 2.700 a 2.900 m</v>
          </cell>
          <cell r="C2223" t="str">
            <v>m³</v>
          </cell>
          <cell r="D2223">
            <v>10.55</v>
          </cell>
          <cell r="E2223" t="e">
            <v>#N/A</v>
          </cell>
        </row>
        <row r="2224">
          <cell r="A2224">
            <v>1917320</v>
          </cell>
          <cell r="B2224" t="str">
            <v>Dragagem de areia média com draga de sucção e recalque - bomba de 483 kW e cortador de 55 kW - distância de recalque de 2.900 a 3.100 m</v>
          </cell>
          <cell r="C2224" t="str">
            <v>m³</v>
          </cell>
          <cell r="D2224">
            <v>11.3</v>
          </cell>
          <cell r="E2224" t="e">
            <v>#N/A</v>
          </cell>
        </row>
        <row r="2225">
          <cell r="A2225">
            <v>1917321</v>
          </cell>
          <cell r="B2225" t="str">
            <v>Dragagem de areia média com draga de sucção e recalque - bomba de 483 kW e cortador de 55 kW - distância de recalque de 3.100 a 3.300 m</v>
          </cell>
          <cell r="C2225" t="str">
            <v>m³</v>
          </cell>
          <cell r="D2225">
            <v>13.82</v>
          </cell>
          <cell r="E2225" t="e">
            <v>#N/A</v>
          </cell>
        </row>
        <row r="2226">
          <cell r="A2226">
            <v>1917322</v>
          </cell>
          <cell r="B2226" t="str">
            <v>Dragagem de areia média com draga de sucção e recalque - bomba de 483 kW e cortador de 55 kW - distância de recalque de 3.300 a 3.500 m</v>
          </cell>
          <cell r="C2226" t="str">
            <v>m³</v>
          </cell>
          <cell r="D2226">
            <v>15.99</v>
          </cell>
          <cell r="E2226" t="e">
            <v>#N/A</v>
          </cell>
        </row>
        <row r="2227">
          <cell r="A2227">
            <v>1917323</v>
          </cell>
          <cell r="B2227" t="str">
            <v>Dragagem de areia média com draga de sucção e recalque - bomba de 483 kW e cortador de 55 kW - distância de recalque de 3.500 a 3.700 m</v>
          </cell>
          <cell r="C2227" t="str">
            <v>m³</v>
          </cell>
          <cell r="D2227">
            <v>18.78</v>
          </cell>
          <cell r="E2227" t="e">
            <v>#N/A</v>
          </cell>
        </row>
        <row r="2228">
          <cell r="A2228">
            <v>1917324</v>
          </cell>
          <cell r="B2228" t="str">
            <v>Dragagem de areia média com draga de sucção e recalque - bomba de 483 kW e cortador de 55 kW - distância de recalque de 3.700 a 3.900 m</v>
          </cell>
          <cell r="C2228" t="str">
            <v>m³</v>
          </cell>
          <cell r="D2228">
            <v>21.72</v>
          </cell>
          <cell r="E2228" t="e">
            <v>#N/A</v>
          </cell>
        </row>
        <row r="2229">
          <cell r="A2229">
            <v>1917325</v>
          </cell>
          <cell r="B2229" t="str">
            <v>Dragagem de areia média com draga de sucção e recalque - bomba de 483 kW e cortador de 55 kW - distância de recalque de 3.900 a 4.100 m</v>
          </cell>
          <cell r="C2229" t="str">
            <v>m³</v>
          </cell>
          <cell r="D2229">
            <v>25.2</v>
          </cell>
          <cell r="E2229" t="e">
            <v>#N/A</v>
          </cell>
        </row>
        <row r="2230">
          <cell r="A2230">
            <v>1917326</v>
          </cell>
          <cell r="B2230" t="str">
            <v>Dragagem de areia média com draga de sucção e recalque - bomba de 483 kW e cortador de 55 kW - distância de recalque de 4.100 a 4.300 m</v>
          </cell>
          <cell r="C2230" t="str">
            <v>m³</v>
          </cell>
          <cell r="D2230">
            <v>29.93</v>
          </cell>
          <cell r="E2230" t="e">
            <v>#N/A</v>
          </cell>
        </row>
        <row r="2231">
          <cell r="A2231">
            <v>1917327</v>
          </cell>
          <cell r="B2231" t="str">
            <v>Dragagem de areia média com draga de sucção e recalque - bomba de 483 kW e cortador de 55 kW - distância de recalque de 4.300 a 4.500 m</v>
          </cell>
          <cell r="C2231" t="str">
            <v>m³</v>
          </cell>
          <cell r="D2231">
            <v>34.729999999999997</v>
          </cell>
          <cell r="E2231" t="e">
            <v>#N/A</v>
          </cell>
        </row>
        <row r="2232">
          <cell r="A2232">
            <v>1917328</v>
          </cell>
          <cell r="B2232" t="str">
            <v>Dragagem de areia média com draga de sucção e recalque - bomba de 483 kW e cortador de 55 kW - distância de recalque de 4.500 a 4.700 m</v>
          </cell>
          <cell r="C2232" t="str">
            <v>m³</v>
          </cell>
          <cell r="D2232">
            <v>40.24</v>
          </cell>
          <cell r="E2232" t="e">
            <v>#N/A</v>
          </cell>
        </row>
        <row r="2233">
          <cell r="A2233">
            <v>1917329</v>
          </cell>
          <cell r="B2233" t="str">
            <v>Dragagem de areia média com draga de sucção e recalque - bomba de 483 kW e cortador de 55 kW - distância de recalque de 4.700 a 4.900 m</v>
          </cell>
          <cell r="C2233" t="str">
            <v>m³</v>
          </cell>
          <cell r="D2233">
            <v>44.03</v>
          </cell>
          <cell r="E2233" t="e">
            <v>#N/A</v>
          </cell>
        </row>
        <row r="2234">
          <cell r="A2234">
            <v>1917330</v>
          </cell>
          <cell r="B2234" t="str">
            <v>Dragagem de areia média com draga de sucção e recalque - bomba de 483 kW e cortador de 55 kW - distância de recalque de 4.900 a 5.100 m</v>
          </cell>
          <cell r="C2234" t="str">
            <v>m³</v>
          </cell>
          <cell r="D2234">
            <v>48.71</v>
          </cell>
          <cell r="E2234" t="e">
            <v>#N/A</v>
          </cell>
        </row>
        <row r="2235">
          <cell r="A2235">
            <v>1917308</v>
          </cell>
          <cell r="B2235" t="str">
            <v>Dragagem de areia média com draga de sucção e recalque - bomba de 483 kW e cortador de 55 kW - distância de recalque de 500 a 700 m</v>
          </cell>
          <cell r="C2235" t="str">
            <v>m³</v>
          </cell>
          <cell r="D2235">
            <v>4.53</v>
          </cell>
          <cell r="E2235" t="e">
            <v>#N/A</v>
          </cell>
        </row>
        <row r="2236">
          <cell r="A2236">
            <v>1917309</v>
          </cell>
          <cell r="B2236" t="str">
            <v>Dragagem de areia média com draga de sucção e recalque - bomba de 483 kW e cortador de 55 kW - distância de recalque de 700 a 900 m</v>
          </cell>
          <cell r="C2236" t="str">
            <v>m³</v>
          </cell>
          <cell r="D2236">
            <v>4.82</v>
          </cell>
          <cell r="E2236" t="e">
            <v>#N/A</v>
          </cell>
        </row>
        <row r="2237">
          <cell r="A2237">
            <v>1917310</v>
          </cell>
          <cell r="B2237" t="str">
            <v>Dragagem de areia média com draga de sucção e recalque - bomba de 483 kW e cortador de 55 kW - distância de recalque de 900 a 1.100 m</v>
          </cell>
          <cell r="C2237" t="str">
            <v>m³</v>
          </cell>
          <cell r="D2237">
            <v>5.14</v>
          </cell>
          <cell r="E2237" t="e">
            <v>#N/A</v>
          </cell>
        </row>
        <row r="2238">
          <cell r="A2238">
            <v>1917730</v>
          </cell>
          <cell r="B2238" t="str">
            <v>Dragagem de areia média com draga de sucção e recalque - bomba de 483 kW e cortador de 55 kW - distância de recalque de até 500 m</v>
          </cell>
          <cell r="C2238" t="str">
            <v>m³</v>
          </cell>
          <cell r="D2238">
            <v>4.4800000000000004</v>
          </cell>
          <cell r="E2238" t="e">
            <v>#N/A</v>
          </cell>
        </row>
        <row r="2239">
          <cell r="A2239">
            <v>1917415</v>
          </cell>
          <cell r="B2239" t="str">
            <v>Dragagem de areia média com draga de sucção e recalque - bomba de 746 kW e cortador de 110 kW - distância de recalque de 1.100 a 1.300 m</v>
          </cell>
          <cell r="C2239" t="str">
            <v>m³</v>
          </cell>
          <cell r="D2239">
            <v>5.48</v>
          </cell>
          <cell r="E2239" t="e">
            <v>#N/A</v>
          </cell>
        </row>
        <row r="2240">
          <cell r="A2240">
            <v>1917416</v>
          </cell>
          <cell r="B2240" t="str">
            <v>Dragagem de areia média com draga de sucção e recalque - bomba de 746 kW e cortador de 110 kW - distância de recalque de 1.300 a 1.500 m</v>
          </cell>
          <cell r="C2240" t="str">
            <v>m³</v>
          </cell>
          <cell r="D2240">
            <v>6.17</v>
          </cell>
          <cell r="E2240" t="e">
            <v>#N/A</v>
          </cell>
        </row>
        <row r="2241">
          <cell r="A2241">
            <v>1917417</v>
          </cell>
          <cell r="B2241" t="str">
            <v>Dragagem de areia média com draga de sucção e recalque - bomba de 746 kW e cortador de 110 kW - distância de recalque de 1.500 a 1.700 m</v>
          </cell>
          <cell r="C2241" t="str">
            <v>m³</v>
          </cell>
          <cell r="D2241">
            <v>6.62</v>
          </cell>
          <cell r="E2241" t="e">
            <v>#N/A</v>
          </cell>
        </row>
        <row r="2242">
          <cell r="A2242">
            <v>1917418</v>
          </cell>
          <cell r="B2242" t="str">
            <v>Dragagem de areia média com draga de sucção e recalque - bomba de 746 kW e cortador de 110 kW - distância de recalque de 1.700 a 1.900 m</v>
          </cell>
          <cell r="C2242" t="str">
            <v>m³</v>
          </cell>
          <cell r="D2242">
            <v>7.04</v>
          </cell>
          <cell r="E2242" t="e">
            <v>#N/A</v>
          </cell>
        </row>
        <row r="2243">
          <cell r="A2243">
            <v>1917419</v>
          </cell>
          <cell r="B2243" t="str">
            <v>Dragagem de areia média com draga de sucção e recalque - bomba de 746 kW e cortador de 110 kW - distância de recalque de 1.900 a 2.100 m</v>
          </cell>
          <cell r="C2243" t="str">
            <v>m³</v>
          </cell>
          <cell r="D2243">
            <v>7.4</v>
          </cell>
          <cell r="E2243" t="e">
            <v>#N/A</v>
          </cell>
        </row>
        <row r="2244">
          <cell r="A2244">
            <v>1917420</v>
          </cell>
          <cell r="B2244" t="str">
            <v>Dragagem de areia média com draga de sucção e recalque - bomba de 746 kW e cortador de 110 kW - distância de recalque de 2.100 a 2.300 m</v>
          </cell>
          <cell r="C2244" t="str">
            <v>m³</v>
          </cell>
          <cell r="D2244">
            <v>7.85</v>
          </cell>
          <cell r="E2244" t="e">
            <v>#N/A</v>
          </cell>
        </row>
        <row r="2245">
          <cell r="A2245">
            <v>1917421</v>
          </cell>
          <cell r="B2245" t="str">
            <v>Dragagem de areia média com draga de sucção e recalque - bomba de 746 kW e cortador de 110 kW - distância de recalque de 2.300 a 2.500 m</v>
          </cell>
          <cell r="C2245" t="str">
            <v>m³</v>
          </cell>
          <cell r="D2245">
            <v>8.56</v>
          </cell>
          <cell r="E2245" t="e">
            <v>#N/A</v>
          </cell>
        </row>
        <row r="2246">
          <cell r="A2246">
            <v>1917422</v>
          </cell>
          <cell r="B2246" t="str">
            <v>Dragagem de areia média com draga de sucção e recalque - bomba de 746 kW e cortador de 110 kW - distância de recalque de 2.500 a 2.700 m</v>
          </cell>
          <cell r="C2246" t="str">
            <v>m³</v>
          </cell>
          <cell r="D2246">
            <v>8.98</v>
          </cell>
          <cell r="E2246" t="e">
            <v>#N/A</v>
          </cell>
        </row>
        <row r="2247">
          <cell r="A2247">
            <v>1917423</v>
          </cell>
          <cell r="B2247" t="str">
            <v>Dragagem de areia média com draga de sucção e recalque - bomba de 746 kW e cortador de 110 kW - distância de recalque de 2.700 a 2.900 m</v>
          </cell>
          <cell r="C2247" t="str">
            <v>m³</v>
          </cell>
          <cell r="D2247">
            <v>9.42</v>
          </cell>
          <cell r="E2247" t="e">
            <v>#N/A</v>
          </cell>
        </row>
        <row r="2248">
          <cell r="A2248">
            <v>1917424</v>
          </cell>
          <cell r="B2248" t="str">
            <v>Dragagem de areia média com draga de sucção e recalque - bomba de 746 kW e cortador de 110 kW - distância de recalque de 2.900 a 3.100 m</v>
          </cell>
          <cell r="C2248" t="str">
            <v>m³</v>
          </cell>
          <cell r="D2248">
            <v>9.86</v>
          </cell>
          <cell r="E2248" t="e">
            <v>#N/A</v>
          </cell>
        </row>
        <row r="2249">
          <cell r="A2249">
            <v>1917425</v>
          </cell>
          <cell r="B2249" t="str">
            <v>Dragagem de areia média com draga de sucção e recalque - bomba de 746 kW e cortador de 110 kW - distância de recalque de 3.100 a 3.300 m</v>
          </cell>
          <cell r="C2249" t="str">
            <v>m³</v>
          </cell>
          <cell r="D2249">
            <v>10.74</v>
          </cell>
          <cell r="E2249" t="e">
            <v>#N/A</v>
          </cell>
        </row>
        <row r="2250">
          <cell r="A2250">
            <v>1917426</v>
          </cell>
          <cell r="B2250" t="str">
            <v>Dragagem de areia média com draga de sucção e recalque - bomba de 746 kW e cortador de 110 kW - distância de recalque de 3.300 a 3.500 m</v>
          </cell>
          <cell r="C2250" t="str">
            <v>m³</v>
          </cell>
          <cell r="D2250">
            <v>11.64</v>
          </cell>
          <cell r="E2250" t="e">
            <v>#N/A</v>
          </cell>
        </row>
        <row r="2251">
          <cell r="A2251">
            <v>1917427</v>
          </cell>
          <cell r="B2251" t="str">
            <v>Dragagem de areia média com draga de sucção e recalque - bomba de 746 kW e cortador de 110 kW - distância de recalque de 3.500 a 3.700 m</v>
          </cell>
          <cell r="C2251" t="str">
            <v>m³</v>
          </cell>
          <cell r="D2251">
            <v>13.26</v>
          </cell>
          <cell r="E2251" t="e">
            <v>#N/A</v>
          </cell>
        </row>
        <row r="2252">
          <cell r="A2252">
            <v>1917428</v>
          </cell>
          <cell r="B2252" t="str">
            <v>Dragagem de areia média com draga de sucção e recalque - bomba de 746 kW e cortador de 110 kW - distância de recalque de 3.700 a 3.900 m</v>
          </cell>
          <cell r="C2252" t="str">
            <v>m³</v>
          </cell>
          <cell r="D2252">
            <v>15.16</v>
          </cell>
          <cell r="E2252" t="e">
            <v>#N/A</v>
          </cell>
        </row>
        <row r="2253">
          <cell r="A2253">
            <v>1917429</v>
          </cell>
          <cell r="B2253" t="str">
            <v>Dragagem de areia média com draga de sucção e recalque - bomba de 746 kW e cortador de 110 kW - distância de recalque de 3.900 a 4.100 m</v>
          </cell>
          <cell r="C2253" t="str">
            <v>m³</v>
          </cell>
          <cell r="D2253">
            <v>17.149999999999999</v>
          </cell>
          <cell r="E2253" t="e">
            <v>#N/A</v>
          </cell>
        </row>
        <row r="2254">
          <cell r="A2254">
            <v>1917430</v>
          </cell>
          <cell r="B2254" t="str">
            <v>Dragagem de areia média com draga de sucção e recalque - bomba de 746 kW e cortador de 110 kW - distância de recalque de 4.100 a 4.300 m</v>
          </cell>
          <cell r="C2254" t="str">
            <v>m³</v>
          </cell>
          <cell r="D2254">
            <v>19.82</v>
          </cell>
          <cell r="E2254" t="e">
            <v>#N/A</v>
          </cell>
        </row>
        <row r="2255">
          <cell r="A2255">
            <v>1917431</v>
          </cell>
          <cell r="B2255" t="str">
            <v>Dragagem de areia média com draga de sucção e recalque - bomba de 746 kW e cortador de 110 kW - distância de recalque de 4.300 a 4.500 m</v>
          </cell>
          <cell r="C2255" t="str">
            <v>m³</v>
          </cell>
          <cell r="D2255">
            <v>22.15</v>
          </cell>
          <cell r="E2255" t="e">
            <v>#N/A</v>
          </cell>
        </row>
        <row r="2256">
          <cell r="A2256">
            <v>1917432</v>
          </cell>
          <cell r="B2256" t="str">
            <v>Dragagem de areia média com draga de sucção e recalque - bomba de 746 kW e cortador de 110 kW - distância de recalque de 4.500 a 4.700 m</v>
          </cell>
          <cell r="C2256" t="str">
            <v>m³</v>
          </cell>
          <cell r="D2256">
            <v>25.15</v>
          </cell>
          <cell r="E2256" t="e">
            <v>#N/A</v>
          </cell>
        </row>
        <row r="2257">
          <cell r="A2257">
            <v>1917433</v>
          </cell>
          <cell r="B2257" t="str">
            <v>Dragagem de areia média com draga de sucção e recalque - bomba de 746 kW e cortador de 110 kW - distância de recalque de 4.700 a 4.900 m</v>
          </cell>
          <cell r="C2257" t="str">
            <v>m³</v>
          </cell>
          <cell r="D2257">
            <v>28.25</v>
          </cell>
          <cell r="E2257" t="e">
            <v>#N/A</v>
          </cell>
        </row>
        <row r="2258">
          <cell r="A2258">
            <v>1917434</v>
          </cell>
          <cell r="B2258" t="str">
            <v>Dragagem de areia média com draga de sucção e recalque - bomba de 746 kW e cortador de 110 kW - distância de recalque de 4.900 a 5.100 m</v>
          </cell>
          <cell r="C2258" t="str">
            <v>m³</v>
          </cell>
          <cell r="D2258">
            <v>31.94</v>
          </cell>
          <cell r="E2258" t="e">
            <v>#N/A</v>
          </cell>
        </row>
        <row r="2259">
          <cell r="A2259">
            <v>1917435</v>
          </cell>
          <cell r="B2259" t="str">
            <v>Dragagem de areia média com draga de sucção e recalque - bomba de 746 kW e cortador de 110 kW - distância de recalque de 5.100 a 5.300 m</v>
          </cell>
          <cell r="C2259" t="str">
            <v>m³</v>
          </cell>
          <cell r="D2259">
            <v>36.340000000000003</v>
          </cell>
          <cell r="E2259" t="e">
            <v>#N/A</v>
          </cell>
        </row>
        <row r="2260">
          <cell r="A2260">
            <v>1917436</v>
          </cell>
          <cell r="B2260" t="str">
            <v>Dragagem de areia média com draga de sucção e recalque - bomba de 746 kW e cortador de 110 kW - distância de recalque de 5.300 a 5.500 m</v>
          </cell>
          <cell r="C2260" t="str">
            <v>m³</v>
          </cell>
          <cell r="D2260">
            <v>40.32</v>
          </cell>
          <cell r="E2260" t="e">
            <v>#N/A</v>
          </cell>
        </row>
        <row r="2261">
          <cell r="A2261">
            <v>1917437</v>
          </cell>
          <cell r="B2261" t="str">
            <v>Dragagem de areia média com draga de sucção e recalque - bomba de 746 kW e cortador de 110 kW - distância de recalque de 5.500 a 5.700 m</v>
          </cell>
          <cell r="C2261" t="str">
            <v>m³</v>
          </cell>
          <cell r="D2261">
            <v>45.42</v>
          </cell>
          <cell r="E2261" t="e">
            <v>#N/A</v>
          </cell>
        </row>
        <row r="2262">
          <cell r="A2262">
            <v>1917438</v>
          </cell>
          <cell r="B2262" t="str">
            <v>Dragagem de areia média com draga de sucção e recalque - bomba de 746 kW e cortador de 110 kW - distância de recalque de 5.700 a 5.900 m</v>
          </cell>
          <cell r="C2262" t="str">
            <v>m³</v>
          </cell>
          <cell r="D2262">
            <v>49</v>
          </cell>
          <cell r="E2262" t="e">
            <v>#N/A</v>
          </cell>
        </row>
        <row r="2263">
          <cell r="A2263">
            <v>1917439</v>
          </cell>
          <cell r="B2263" t="str">
            <v>Dragagem de areia média com draga de sucção e recalque - bomba de 746 kW e cortador de 110 kW - distância de recalque de 5.900 a 6.100 m</v>
          </cell>
          <cell r="C2263" t="str">
            <v>m³</v>
          </cell>
          <cell r="D2263">
            <v>52.19</v>
          </cell>
          <cell r="E2263" t="e">
            <v>#N/A</v>
          </cell>
        </row>
        <row r="2264">
          <cell r="A2264">
            <v>1917412</v>
          </cell>
          <cell r="B2264" t="str">
            <v>Dragagem de areia média com draga de sucção e recalque - bomba de 746 kW e cortador de 110 kW - distância de recalque de 500 a 700 m</v>
          </cell>
          <cell r="C2264" t="str">
            <v>m³</v>
          </cell>
          <cell r="D2264">
            <v>4.12</v>
          </cell>
          <cell r="E2264" t="e">
            <v>#N/A</v>
          </cell>
        </row>
        <row r="2265">
          <cell r="A2265">
            <v>1917413</v>
          </cell>
          <cell r="B2265" t="str">
            <v>Dragagem de areia média com draga de sucção e recalque - bomba de 746 kW e cortador de 110 kW - distância de recalque de 700 a 900 m</v>
          </cell>
          <cell r="C2265" t="str">
            <v>m³</v>
          </cell>
          <cell r="D2265">
            <v>4.6100000000000003</v>
          </cell>
          <cell r="E2265" t="e">
            <v>#N/A</v>
          </cell>
        </row>
        <row r="2266">
          <cell r="A2266">
            <v>1917414</v>
          </cell>
          <cell r="B2266" t="str">
            <v>Dragagem de areia média com draga de sucção e recalque - bomba de 746 kW e cortador de 110 kW - distância de recalque de 900 a 1.100 m</v>
          </cell>
          <cell r="C2266" t="str">
            <v>m³</v>
          </cell>
          <cell r="D2266">
            <v>5.0999999999999996</v>
          </cell>
          <cell r="E2266" t="e">
            <v>#N/A</v>
          </cell>
        </row>
        <row r="2267">
          <cell r="A2267">
            <v>1917733</v>
          </cell>
          <cell r="B2267" t="str">
            <v>Dragagem de areia média com draga de sucção e recalque - bomba de 746 kW e cortador de 110 kW - distância de recalque de até 500 m</v>
          </cell>
          <cell r="C2267" t="str">
            <v>m³</v>
          </cell>
          <cell r="D2267">
            <v>3.85</v>
          </cell>
          <cell r="E2267" t="e">
            <v>#N/A</v>
          </cell>
        </row>
        <row r="2268">
          <cell r="A2268">
            <v>1917049</v>
          </cell>
          <cell r="B2268" t="str">
            <v>Dragagem de areia média com draga hopper - capacidade da cisterna de 1.000 m³ - DMT de 1.500 a 1.800 m</v>
          </cell>
          <cell r="C2268" t="str">
            <v>m³</v>
          </cell>
          <cell r="D2268">
            <v>11.6</v>
          </cell>
          <cell r="E2268" t="e">
            <v>#N/A</v>
          </cell>
        </row>
        <row r="2269">
          <cell r="A2269">
            <v>1917050</v>
          </cell>
          <cell r="B2269" t="str">
            <v>Dragagem de areia média com draga hopper - capacidade da cisterna de 1.000 m³ - DMT de 1.800 a 2.100 m</v>
          </cell>
          <cell r="C2269" t="str">
            <v>m³</v>
          </cell>
          <cell r="D2269">
            <v>11.81</v>
          </cell>
          <cell r="E2269" t="e">
            <v>#N/A</v>
          </cell>
        </row>
        <row r="2270">
          <cell r="A2270">
            <v>1917051</v>
          </cell>
          <cell r="B2270" t="str">
            <v>Dragagem de areia média com draga hopper - capacidade da cisterna de 1.000 m³ - DMT de 2.100 a 2.400 m</v>
          </cell>
          <cell r="C2270" t="str">
            <v>m³</v>
          </cell>
          <cell r="D2270">
            <v>12.03</v>
          </cell>
          <cell r="E2270" t="e">
            <v>#N/A</v>
          </cell>
        </row>
        <row r="2271">
          <cell r="A2271">
            <v>1917052</v>
          </cell>
          <cell r="B2271" t="str">
            <v>Dragagem de areia média com draga hopper - capacidade da cisterna de 1.000 m³ - DMT de 2.400 a 2.700 m</v>
          </cell>
          <cell r="C2271" t="str">
            <v>m³</v>
          </cell>
          <cell r="D2271">
            <v>12.25</v>
          </cell>
          <cell r="E2271" t="e">
            <v>#N/A</v>
          </cell>
        </row>
        <row r="2272">
          <cell r="A2272">
            <v>1917053</v>
          </cell>
          <cell r="B2272" t="str">
            <v>Dragagem de areia média com draga hopper - capacidade da cisterna de 1.000 m³ - DMT de 2.700 a 3.000 m</v>
          </cell>
          <cell r="C2272" t="str">
            <v>m³</v>
          </cell>
          <cell r="D2272">
            <v>12.49</v>
          </cell>
          <cell r="E2272" t="e">
            <v>#N/A</v>
          </cell>
        </row>
        <row r="2273">
          <cell r="A2273">
            <v>1917054</v>
          </cell>
          <cell r="B2273" t="str">
            <v>Dragagem de areia média com draga hopper - capacidade da cisterna de 1.000 m³ - DMT de 3.000 m</v>
          </cell>
          <cell r="C2273" t="str">
            <v>m³</v>
          </cell>
          <cell r="D2273">
            <v>12.62</v>
          </cell>
          <cell r="E2273" t="e">
            <v>#N/A</v>
          </cell>
        </row>
        <row r="2274">
          <cell r="A2274">
            <v>1901553</v>
          </cell>
          <cell r="B2274" t="str">
            <v>Dragagem de areia média com draga hopper - capacidade da cisterna de 10.000 m³ - DMT de 1.500 a 1.800 m</v>
          </cell>
          <cell r="C2274" t="str">
            <v>m³</v>
          </cell>
          <cell r="D2274">
            <v>7.82</v>
          </cell>
          <cell r="E2274" t="e">
            <v>#N/A</v>
          </cell>
        </row>
        <row r="2275">
          <cell r="A2275">
            <v>1901554</v>
          </cell>
          <cell r="B2275" t="str">
            <v>Dragagem de areia média com draga hopper - capacidade da cisterna de 10.000 m³ - DMT de 1.800 a 2.100 m</v>
          </cell>
          <cell r="C2275" t="str">
            <v>m³</v>
          </cell>
          <cell r="D2275">
            <v>7.88</v>
          </cell>
          <cell r="E2275" t="e">
            <v>#N/A</v>
          </cell>
        </row>
        <row r="2276">
          <cell r="A2276">
            <v>1901555</v>
          </cell>
          <cell r="B2276" t="str">
            <v>Dragagem de areia média com draga hopper - capacidade da cisterna de 10.000 m³ - DMT de 2.100 a 2.400 m</v>
          </cell>
          <cell r="C2276" t="str">
            <v>m³</v>
          </cell>
          <cell r="D2276">
            <v>7.95</v>
          </cell>
          <cell r="E2276" t="e">
            <v>#N/A</v>
          </cell>
        </row>
        <row r="2277">
          <cell r="A2277">
            <v>1901556</v>
          </cell>
          <cell r="B2277" t="str">
            <v>Dragagem de areia média com draga hopper - capacidade da cisterna de 10.000 m³ - DMT de 2.400 a 2.700 m</v>
          </cell>
          <cell r="C2277" t="str">
            <v>m³</v>
          </cell>
          <cell r="D2277">
            <v>8.02</v>
          </cell>
          <cell r="E2277" t="e">
            <v>#N/A</v>
          </cell>
        </row>
        <row r="2278">
          <cell r="A2278">
            <v>1901557</v>
          </cell>
          <cell r="B2278" t="str">
            <v>Dragagem de areia média com draga hopper - capacidade da cisterna de 10.000 m³ - DMT de 2.700 a 3.000 m</v>
          </cell>
          <cell r="C2278" t="str">
            <v>m³</v>
          </cell>
          <cell r="D2278">
            <v>8.09</v>
          </cell>
          <cell r="E2278" t="e">
            <v>#N/A</v>
          </cell>
        </row>
        <row r="2279">
          <cell r="A2279">
            <v>1901558</v>
          </cell>
          <cell r="B2279" t="str">
            <v>Dragagem de areia média com draga hopper - capacidade da cisterna de 10.000 m³ - DMT de 3.000 m</v>
          </cell>
          <cell r="C2279" t="str">
            <v>m³</v>
          </cell>
          <cell r="D2279">
            <v>8.1300000000000008</v>
          </cell>
          <cell r="E2279" t="e">
            <v>#N/A</v>
          </cell>
        </row>
        <row r="2280">
          <cell r="A2280">
            <v>1901560</v>
          </cell>
          <cell r="B2280" t="str">
            <v>Dragagem de areia média com draga hopper - capacidade da cisterna de 15.000 m³ - DMT de 1.500 a 1.800 m</v>
          </cell>
          <cell r="C2280" t="str">
            <v>m³</v>
          </cell>
          <cell r="D2280">
            <v>10.36</v>
          </cell>
          <cell r="E2280" t="e">
            <v>#N/A</v>
          </cell>
        </row>
        <row r="2281">
          <cell r="A2281">
            <v>1901561</v>
          </cell>
          <cell r="B2281" t="str">
            <v>Dragagem de areia média com draga hopper - capacidade da cisterna de 15.000 m³ - DMT de 1.800 a 2.100 m</v>
          </cell>
          <cell r="C2281" t="str">
            <v>m³</v>
          </cell>
          <cell r="D2281">
            <v>10.42</v>
          </cell>
          <cell r="E2281" t="e">
            <v>#N/A</v>
          </cell>
        </row>
        <row r="2282">
          <cell r="A2282">
            <v>1901562</v>
          </cell>
          <cell r="B2282" t="str">
            <v>Dragagem de areia média com draga hopper - capacidade da cisterna de 15.000 m³ - DMT de 2.100 a 2.400 m</v>
          </cell>
          <cell r="C2282" t="str">
            <v>m³</v>
          </cell>
          <cell r="D2282">
            <v>10.48</v>
          </cell>
          <cell r="E2282" t="e">
            <v>#N/A</v>
          </cell>
        </row>
        <row r="2283">
          <cell r="A2283">
            <v>1901563</v>
          </cell>
          <cell r="B2283" t="str">
            <v>Dragagem de areia média com draga hopper - capacidade da cisterna de 15.000 m³ - DMT de 2.400 a 2.700 m</v>
          </cell>
          <cell r="C2283" t="str">
            <v>m³</v>
          </cell>
          <cell r="D2283">
            <v>10.54</v>
          </cell>
          <cell r="E2283" t="e">
            <v>#N/A</v>
          </cell>
        </row>
        <row r="2284">
          <cell r="A2284">
            <v>1901564</v>
          </cell>
          <cell r="B2284" t="str">
            <v>Dragagem de areia média com draga hopper - capacidade da cisterna de 15.000 m³ - DMT de 2.700 a 3.000 m</v>
          </cell>
          <cell r="C2284" t="str">
            <v>m³</v>
          </cell>
          <cell r="D2284">
            <v>10.61</v>
          </cell>
          <cell r="E2284" t="e">
            <v>#N/A</v>
          </cell>
        </row>
        <row r="2285">
          <cell r="A2285">
            <v>1901559</v>
          </cell>
          <cell r="B2285" t="str">
            <v>Dragagem de areia média com draga hopper - capacidade da cisterna de 15.000 m³ - DMT de 3.000 m</v>
          </cell>
          <cell r="C2285" t="str">
            <v>m³</v>
          </cell>
          <cell r="D2285">
            <v>10.65</v>
          </cell>
          <cell r="E2285" t="e">
            <v>#N/A</v>
          </cell>
        </row>
        <row r="2286">
          <cell r="A2286">
            <v>1917085</v>
          </cell>
          <cell r="B2286" t="str">
            <v>Dragagem de areia média com draga hopper - capacidade da cisterna de 2.000 m³ - DMT de 1.500 a 1.800 m</v>
          </cell>
          <cell r="C2286" t="str">
            <v>m³</v>
          </cell>
          <cell r="D2286">
            <v>8.2200000000000006</v>
          </cell>
          <cell r="E2286" t="e">
            <v>#N/A</v>
          </cell>
        </row>
        <row r="2287">
          <cell r="A2287">
            <v>1917086</v>
          </cell>
          <cell r="B2287" t="str">
            <v>Dragagem de areia média com draga hopper - capacidade da cisterna de 2.000 m³ - DMT de 1.800 a 2.100 m</v>
          </cell>
          <cell r="C2287" t="str">
            <v>m³</v>
          </cell>
          <cell r="D2287">
            <v>8.35</v>
          </cell>
          <cell r="E2287" t="e">
            <v>#N/A</v>
          </cell>
        </row>
        <row r="2288">
          <cell r="A2288">
            <v>1917087</v>
          </cell>
          <cell r="B2288" t="str">
            <v>Dragagem de areia média com draga hopper - capacidade da cisterna de 2.000 m³ - DMT de 2.100 a 2.400 m</v>
          </cell>
          <cell r="C2288" t="str">
            <v>m³</v>
          </cell>
          <cell r="D2288">
            <v>8.49</v>
          </cell>
          <cell r="E2288" t="e">
            <v>#N/A</v>
          </cell>
        </row>
        <row r="2289">
          <cell r="A2289">
            <v>1917088</v>
          </cell>
          <cell r="B2289" t="str">
            <v>Dragagem de areia média com draga hopper - capacidade da cisterna de 2.000 m³ - DMT de 2.400 a 2.700 m</v>
          </cell>
          <cell r="C2289" t="str">
            <v>m³</v>
          </cell>
          <cell r="D2289">
            <v>8.6300000000000008</v>
          </cell>
          <cell r="E2289" t="e">
            <v>#N/A</v>
          </cell>
        </row>
        <row r="2290">
          <cell r="A2290">
            <v>1917089</v>
          </cell>
          <cell r="B2290" t="str">
            <v>Dragagem de areia média com draga hopper - capacidade da cisterna de 2.000 m³ - DMT de 2.700 a 3.000 m</v>
          </cell>
          <cell r="C2290" t="str">
            <v>m³</v>
          </cell>
          <cell r="D2290">
            <v>8.7799999999999994</v>
          </cell>
          <cell r="E2290" t="e">
            <v>#N/A</v>
          </cell>
        </row>
        <row r="2291">
          <cell r="A2291">
            <v>1917090</v>
          </cell>
          <cell r="B2291" t="str">
            <v>Dragagem de areia média com draga hopper - capacidade da cisterna de 2.000 m³ - DMT de 3.000 m</v>
          </cell>
          <cell r="C2291" t="str">
            <v>m³</v>
          </cell>
          <cell r="D2291">
            <v>8.86</v>
          </cell>
          <cell r="E2291" t="e">
            <v>#N/A</v>
          </cell>
        </row>
        <row r="2292">
          <cell r="A2292">
            <v>1901566</v>
          </cell>
          <cell r="B2292" t="str">
            <v>Dragagem de areia média com draga hopper - capacidade da cisterna de 20.000 m³ - DMT de 1.500 a 1.800 m</v>
          </cell>
          <cell r="C2292" t="str">
            <v>m³</v>
          </cell>
          <cell r="D2292">
            <v>12.96</v>
          </cell>
          <cell r="E2292" t="e">
            <v>#N/A</v>
          </cell>
        </row>
        <row r="2293">
          <cell r="A2293">
            <v>1901567</v>
          </cell>
          <cell r="B2293" t="str">
            <v>Dragagem de areia média com draga hopper - capacidade da cisterna de 20.000 m³ - DMT de 1.800 a 2.100 m</v>
          </cell>
          <cell r="C2293" t="str">
            <v>m³</v>
          </cell>
          <cell r="D2293">
            <v>13.01</v>
          </cell>
          <cell r="E2293" t="e">
            <v>#N/A</v>
          </cell>
        </row>
        <row r="2294">
          <cell r="A2294">
            <v>1901568</v>
          </cell>
          <cell r="B2294" t="str">
            <v>Dragagem de areia média com draga hopper - capacidade da cisterna de 20.000 m³ - DMT de 2.100 a 2.400 m</v>
          </cell>
          <cell r="C2294" t="str">
            <v>m³</v>
          </cell>
          <cell r="D2294">
            <v>13.07</v>
          </cell>
          <cell r="E2294" t="e">
            <v>#N/A</v>
          </cell>
        </row>
        <row r="2295">
          <cell r="A2295">
            <v>1901569</v>
          </cell>
          <cell r="B2295" t="str">
            <v>Dragagem de areia média com draga hopper - capacidade da cisterna de 20.000 m³ - DMT de 2.400 a 2.700 m</v>
          </cell>
          <cell r="C2295" t="str">
            <v>m³</v>
          </cell>
          <cell r="D2295">
            <v>13.14</v>
          </cell>
          <cell r="E2295" t="e">
            <v>#N/A</v>
          </cell>
        </row>
        <row r="2296">
          <cell r="A2296">
            <v>1901570</v>
          </cell>
          <cell r="B2296" t="str">
            <v>Dragagem de areia média com draga hopper - capacidade da cisterna de 20.000 m³ - DMT de 2.700 a 3.000 m</v>
          </cell>
          <cell r="C2296" t="str">
            <v>m³</v>
          </cell>
          <cell r="D2296">
            <v>13.2</v>
          </cell>
          <cell r="E2296" t="e">
            <v>#N/A</v>
          </cell>
        </row>
        <row r="2297">
          <cell r="A2297">
            <v>1901565</v>
          </cell>
          <cell r="B2297" t="str">
            <v>Dragagem de areia média com draga hopper - capacidade da cisterna de 20.000 m³ - DMT de 3.000 m</v>
          </cell>
          <cell r="C2297" t="str">
            <v>m³</v>
          </cell>
          <cell r="D2297">
            <v>13.24</v>
          </cell>
          <cell r="E2297" t="e">
            <v>#N/A</v>
          </cell>
        </row>
        <row r="2298">
          <cell r="A2298">
            <v>1917121</v>
          </cell>
          <cell r="B2298" t="str">
            <v>Dragagem de areia média com draga hopper - capacidade da cisterna de 3.000 m³ - DMT de 1.500 a 1.800 m</v>
          </cell>
          <cell r="C2298" t="str">
            <v>m³</v>
          </cell>
          <cell r="D2298">
            <v>7.88</v>
          </cell>
          <cell r="E2298" t="e">
            <v>#N/A</v>
          </cell>
        </row>
        <row r="2299">
          <cell r="A2299">
            <v>1917122</v>
          </cell>
          <cell r="B2299" t="str">
            <v>Dragagem de areia média com draga hopper - capacidade da cisterna de 3.000 m³ - DMT de 1.800 a 2.100 m</v>
          </cell>
          <cell r="C2299" t="str">
            <v>m³</v>
          </cell>
          <cell r="D2299">
            <v>7.99</v>
          </cell>
          <cell r="E2299" t="e">
            <v>#N/A</v>
          </cell>
        </row>
        <row r="2300">
          <cell r="A2300">
            <v>1917123</v>
          </cell>
          <cell r="B2300" t="str">
            <v>Dragagem de areia média com draga hopper - capacidade da cisterna de 3.000 m³ - DMT de 2.100 a 2.400 m</v>
          </cell>
          <cell r="C2300" t="str">
            <v>m³</v>
          </cell>
          <cell r="D2300">
            <v>8.1</v>
          </cell>
          <cell r="E2300" t="e">
            <v>#N/A</v>
          </cell>
        </row>
        <row r="2301">
          <cell r="A2301">
            <v>1917124</v>
          </cell>
          <cell r="B2301" t="str">
            <v>Dragagem de areia média com draga hopper - capacidade da cisterna de 3.000 m³ - DMT de 2.400 a 2.700 m</v>
          </cell>
          <cell r="C2301" t="str">
            <v>m³</v>
          </cell>
          <cell r="D2301">
            <v>8.2200000000000006</v>
          </cell>
          <cell r="E2301" t="e">
            <v>#N/A</v>
          </cell>
        </row>
        <row r="2302">
          <cell r="A2302">
            <v>1917125</v>
          </cell>
          <cell r="B2302" t="str">
            <v>Dragagem de areia média com draga hopper - capacidade da cisterna de 3.000 m³ - DMT de 2.700 a 3.000 m</v>
          </cell>
          <cell r="C2302" t="str">
            <v>m³</v>
          </cell>
          <cell r="D2302">
            <v>8.34</v>
          </cell>
          <cell r="E2302" t="e">
            <v>#N/A</v>
          </cell>
        </row>
        <row r="2303">
          <cell r="A2303">
            <v>1917126</v>
          </cell>
          <cell r="B2303" t="str">
            <v>Dragagem de areia média com draga hopper - capacidade da cisterna de 3.000 m³ - DMT de 3.000 m</v>
          </cell>
          <cell r="C2303" t="str">
            <v>m³</v>
          </cell>
          <cell r="D2303">
            <v>8.41</v>
          </cell>
          <cell r="E2303" t="e">
            <v>#N/A</v>
          </cell>
        </row>
        <row r="2304">
          <cell r="A2304">
            <v>1917157</v>
          </cell>
          <cell r="B2304" t="str">
            <v>Dragagem de areia média com draga hopper - capacidade da cisterna de 4.000 m³ - DMT de 1.500 a 1.800 m</v>
          </cell>
          <cell r="C2304" t="str">
            <v>m³</v>
          </cell>
          <cell r="D2304">
            <v>7.52</v>
          </cell>
          <cell r="E2304" t="e">
            <v>#N/A</v>
          </cell>
        </row>
        <row r="2305">
          <cell r="A2305">
            <v>1917158</v>
          </cell>
          <cell r="B2305" t="str">
            <v>Dragagem de areia média com draga hopper - capacidade da cisterna de 4.000 m³ - DMT de 1.800 a 2.100 m</v>
          </cell>
          <cell r="C2305" t="str">
            <v>m³</v>
          </cell>
          <cell r="D2305">
            <v>7.61</v>
          </cell>
          <cell r="E2305" t="e">
            <v>#N/A</v>
          </cell>
        </row>
        <row r="2306">
          <cell r="A2306">
            <v>1917159</v>
          </cell>
          <cell r="B2306" t="str">
            <v>Dragagem de areia média com draga hopper - capacidade da cisterna de 4.000 m³ - DMT de 2.100 a 2.400 m</v>
          </cell>
          <cell r="C2306" t="str">
            <v>m³</v>
          </cell>
          <cell r="D2306">
            <v>7.71</v>
          </cell>
          <cell r="E2306" t="e">
            <v>#N/A</v>
          </cell>
        </row>
        <row r="2307">
          <cell r="A2307">
            <v>1917160</v>
          </cell>
          <cell r="B2307" t="str">
            <v>Dragagem de areia média com draga hopper - capacidade da cisterna de 4.000 m³ - DMT de 2.400 a 2.700 m</v>
          </cell>
          <cell r="C2307" t="str">
            <v>m³</v>
          </cell>
          <cell r="D2307">
            <v>7.81</v>
          </cell>
          <cell r="E2307" t="e">
            <v>#N/A</v>
          </cell>
        </row>
        <row r="2308">
          <cell r="A2308">
            <v>1917161</v>
          </cell>
          <cell r="B2308" t="str">
            <v>Dragagem de areia média com draga hopper - capacidade da cisterna de 4.000 m³ - DMT de 2.700 a 3.000 m</v>
          </cell>
          <cell r="C2308" t="str">
            <v>m³</v>
          </cell>
          <cell r="D2308">
            <v>7.92</v>
          </cell>
          <cell r="E2308" t="e">
            <v>#N/A</v>
          </cell>
        </row>
        <row r="2309">
          <cell r="A2309">
            <v>1917162</v>
          </cell>
          <cell r="B2309" t="str">
            <v>Dragagem de areia média com draga hopper - capacidade da cisterna de 4.000 m³ - DMT de 3.000 m</v>
          </cell>
          <cell r="C2309" t="str">
            <v>m³</v>
          </cell>
          <cell r="D2309">
            <v>7.98</v>
          </cell>
          <cell r="E2309" t="e">
            <v>#N/A</v>
          </cell>
        </row>
        <row r="2310">
          <cell r="A2310">
            <v>1917193</v>
          </cell>
          <cell r="B2310" t="str">
            <v>Dragagem de areia média com draga hopper - capacidade da cisterna de 5.000 m³ - DMT de 1.500 a 1.800 m</v>
          </cell>
          <cell r="C2310" t="str">
            <v>m³</v>
          </cell>
          <cell r="D2310">
            <v>8.35</v>
          </cell>
          <cell r="E2310" t="e">
            <v>#N/A</v>
          </cell>
        </row>
        <row r="2311">
          <cell r="A2311">
            <v>1917194</v>
          </cell>
          <cell r="B2311" t="str">
            <v>Dragagem de areia média com draga hopper - capacidade da cisterna de 5.000 m³ - DMT de 1.800 a 2.100 m</v>
          </cell>
          <cell r="C2311" t="str">
            <v>m³</v>
          </cell>
          <cell r="D2311">
            <v>8.44</v>
          </cell>
          <cell r="E2311" t="e">
            <v>#N/A</v>
          </cell>
        </row>
        <row r="2312">
          <cell r="A2312">
            <v>1917195</v>
          </cell>
          <cell r="B2312" t="str">
            <v>Dragagem de areia média com draga hopper - capacidade da cisterna de 5.000 m³ - DMT de 2.100 a 2.400 m</v>
          </cell>
          <cell r="C2312" t="str">
            <v>m³</v>
          </cell>
          <cell r="D2312">
            <v>8.5299999999999994</v>
          </cell>
          <cell r="E2312" t="e">
            <v>#N/A</v>
          </cell>
        </row>
        <row r="2313">
          <cell r="A2313">
            <v>1917196</v>
          </cell>
          <cell r="B2313" t="str">
            <v>Dragagem de areia média com draga hopper - capacidade da cisterna de 5.000 m³ - DMT de 2.400 a 2.700 m</v>
          </cell>
          <cell r="C2313" t="str">
            <v>m³</v>
          </cell>
          <cell r="D2313">
            <v>8.6199999999999992</v>
          </cell>
          <cell r="E2313" t="e">
            <v>#N/A</v>
          </cell>
        </row>
        <row r="2314">
          <cell r="A2314">
            <v>1917197</v>
          </cell>
          <cell r="B2314" t="str">
            <v>Dragagem de areia média com draga hopper - capacidade da cisterna de 5.000 m³ - DMT de 2.700 a 3.000 m</v>
          </cell>
          <cell r="C2314" t="str">
            <v>m³</v>
          </cell>
          <cell r="D2314">
            <v>8.7100000000000009</v>
          </cell>
          <cell r="E2314" t="e">
            <v>#N/A</v>
          </cell>
        </row>
        <row r="2315">
          <cell r="A2315">
            <v>1917198</v>
          </cell>
          <cell r="B2315" t="str">
            <v>Dragagem de areia média com draga hopper - capacidade da cisterna de 5.000 m³ - DMT de 3.000 m</v>
          </cell>
          <cell r="C2315" t="str">
            <v>m³</v>
          </cell>
          <cell r="D2315">
            <v>8.76</v>
          </cell>
          <cell r="E2315" t="e">
            <v>#N/A</v>
          </cell>
        </row>
        <row r="2316">
          <cell r="A2316">
            <v>1917013</v>
          </cell>
          <cell r="B2316" t="str">
            <v>Dragagem de areia média com draga hopper - capacidade da cisterna de 750 m³ - DMT de 1.500 a 1.800 m</v>
          </cell>
          <cell r="C2316" t="str">
            <v>m³</v>
          </cell>
          <cell r="D2316">
            <v>15.73</v>
          </cell>
          <cell r="E2316" t="e">
            <v>#N/A</v>
          </cell>
        </row>
        <row r="2317">
          <cell r="A2317">
            <v>1917014</v>
          </cell>
          <cell r="B2317" t="str">
            <v>Dragagem de areia média com draga hopper - capacidade da cisterna de 750 m³ - DMT de 1.800 a 2.100 m</v>
          </cell>
          <cell r="C2317" t="str">
            <v>m³</v>
          </cell>
          <cell r="D2317">
            <v>16.03</v>
          </cell>
          <cell r="E2317" t="e">
            <v>#N/A</v>
          </cell>
        </row>
        <row r="2318">
          <cell r="A2318">
            <v>1917015</v>
          </cell>
          <cell r="B2318" t="str">
            <v>Dragagem de areia média com draga hopper - capacidade da cisterna de 750 m³ - DMT de 2.100 a 2.400 m</v>
          </cell>
          <cell r="C2318" t="str">
            <v>m³</v>
          </cell>
          <cell r="D2318">
            <v>16.34</v>
          </cell>
          <cell r="E2318" t="e">
            <v>#N/A</v>
          </cell>
        </row>
        <row r="2319">
          <cell r="A2319">
            <v>1917016</v>
          </cell>
          <cell r="B2319" t="str">
            <v>Dragagem de areia média com draga hopper - capacidade da cisterna de 750 m³ - DMT de 2.400 a 2.700 m</v>
          </cell>
          <cell r="C2319" t="str">
            <v>m³</v>
          </cell>
          <cell r="D2319">
            <v>16.66</v>
          </cell>
          <cell r="E2319" t="e">
            <v>#N/A</v>
          </cell>
        </row>
        <row r="2320">
          <cell r="A2320">
            <v>1917017</v>
          </cell>
          <cell r="B2320" t="str">
            <v>Dragagem de areia média com draga hopper - capacidade da cisterna de 750 m³ - DMT de 2.700 a 3.000 m</v>
          </cell>
          <cell r="C2320" t="str">
            <v>m³</v>
          </cell>
          <cell r="D2320">
            <v>17</v>
          </cell>
          <cell r="E2320" t="e">
            <v>#N/A</v>
          </cell>
        </row>
        <row r="2321">
          <cell r="A2321">
            <v>1917018</v>
          </cell>
          <cell r="B2321" t="str">
            <v>Dragagem de areia média com draga hopper - capacidade da cisterna de 750 m³ - DMT de 3.000 m</v>
          </cell>
          <cell r="C2321" t="str">
            <v>m³</v>
          </cell>
          <cell r="D2321">
            <v>17.190000000000001</v>
          </cell>
          <cell r="E2321" t="e">
            <v>#N/A</v>
          </cell>
        </row>
        <row r="2322">
          <cell r="A2322">
            <v>1917623</v>
          </cell>
          <cell r="B2322" t="str">
            <v>Dragagem de cascalho com draga de sucção e recalque - bomba de 1.350 kW e cortador de 170 kW - distância de recalque de 1.100 a 1.300 m</v>
          </cell>
          <cell r="C2322" t="str">
            <v>m³</v>
          </cell>
          <cell r="D2322">
            <v>19.010000000000002</v>
          </cell>
          <cell r="E2322" t="e">
            <v>#N/A</v>
          </cell>
        </row>
        <row r="2323">
          <cell r="A2323">
            <v>1917624</v>
          </cell>
          <cell r="B2323" t="str">
            <v>Dragagem de cascalho com draga de sucção e recalque - bomba de 1.350 kW e cortador de 170 kW - distância de recalque de 1.300 a 1.500 m</v>
          </cell>
          <cell r="C2323" t="str">
            <v>m³</v>
          </cell>
          <cell r="D2323">
            <v>23.94</v>
          </cell>
          <cell r="E2323" t="e">
            <v>#N/A</v>
          </cell>
        </row>
        <row r="2324">
          <cell r="A2324">
            <v>1917625</v>
          </cell>
          <cell r="B2324" t="str">
            <v>Dragagem de cascalho com draga de sucção e recalque - bomba de 1.350 kW e cortador de 170 kW - distância de recalque de 1.500 a 1.700 m</v>
          </cell>
          <cell r="C2324" t="str">
            <v>m³</v>
          </cell>
          <cell r="D2324">
            <v>30</v>
          </cell>
          <cell r="E2324" t="e">
            <v>#N/A</v>
          </cell>
        </row>
        <row r="2325">
          <cell r="A2325">
            <v>1917626</v>
          </cell>
          <cell r="B2325" t="str">
            <v>Dragagem de cascalho com draga de sucção e recalque - bomba de 1.350 kW e cortador de 170 kW - distância de recalque de 1.700 a 1.900 m</v>
          </cell>
          <cell r="C2325" t="str">
            <v>m³</v>
          </cell>
          <cell r="D2325">
            <v>36.659999999999997</v>
          </cell>
          <cell r="E2325" t="e">
            <v>#N/A</v>
          </cell>
        </row>
        <row r="2326">
          <cell r="A2326">
            <v>1917627</v>
          </cell>
          <cell r="B2326" t="str">
            <v>Dragagem de cascalho com draga de sucção e recalque - bomba de 1.350 kW e cortador de 170 kW - distância de recalque de 1.900 a 2.100 m</v>
          </cell>
          <cell r="C2326" t="str">
            <v>m³</v>
          </cell>
          <cell r="D2326">
            <v>44.05</v>
          </cell>
          <cell r="E2326" t="e">
            <v>#N/A</v>
          </cell>
        </row>
        <row r="2327">
          <cell r="A2327">
            <v>1917628</v>
          </cell>
          <cell r="B2327" t="str">
            <v>Dragagem de cascalho com draga de sucção e recalque - bomba de 1.350 kW e cortador de 170 kW - distância de recalque de 2.100 a 2.300 m</v>
          </cell>
          <cell r="C2327" t="str">
            <v>m³</v>
          </cell>
          <cell r="D2327">
            <v>51.52</v>
          </cell>
          <cell r="E2327" t="e">
            <v>#N/A</v>
          </cell>
        </row>
        <row r="2328">
          <cell r="A2328">
            <v>1917620</v>
          </cell>
          <cell r="B2328" t="str">
            <v>Dragagem de cascalho com draga de sucção e recalque - bomba de 1.350 kW e cortador de 170 kW - distância de recalque de 500 a 700 m</v>
          </cell>
          <cell r="C2328" t="str">
            <v>m³</v>
          </cell>
          <cell r="D2328">
            <v>8.91</v>
          </cell>
          <cell r="E2328" t="e">
            <v>#N/A</v>
          </cell>
        </row>
        <row r="2329">
          <cell r="A2329">
            <v>1917621</v>
          </cell>
          <cell r="B2329" t="str">
            <v>Dragagem de cascalho com draga de sucção e recalque - bomba de 1.350 kW e cortador de 170 kW - distância de recalque de 700 a 900 m</v>
          </cell>
          <cell r="C2329" t="str">
            <v>m³</v>
          </cell>
          <cell r="D2329">
            <v>10.39</v>
          </cell>
          <cell r="E2329" t="e">
            <v>#N/A</v>
          </cell>
        </row>
        <row r="2330">
          <cell r="A2330">
            <v>1917622</v>
          </cell>
          <cell r="B2330" t="str">
            <v>Dragagem de cascalho com draga de sucção e recalque - bomba de 1.350 kW e cortador de 170 kW - distância de recalque de 900 a 1.100 m</v>
          </cell>
          <cell r="C2330" t="str">
            <v>m³</v>
          </cell>
          <cell r="D2330">
            <v>12.97</v>
          </cell>
          <cell r="E2330" t="e">
            <v>#N/A</v>
          </cell>
        </row>
        <row r="2331">
          <cell r="A2331">
            <v>1917741</v>
          </cell>
          <cell r="B2331" t="str">
            <v>Dragagem de cascalho com draga de sucção e recalque - bomba de 1.350 kW e cortador de 170 kW - distância de recalque de até 500 m</v>
          </cell>
          <cell r="C2331" t="str">
            <v>m³</v>
          </cell>
          <cell r="D2331">
            <v>8.26</v>
          </cell>
          <cell r="E2331" t="e">
            <v>#N/A</v>
          </cell>
        </row>
        <row r="2332">
          <cell r="A2332">
            <v>1917269</v>
          </cell>
          <cell r="B2332" t="str">
            <v>Dragagem de cascalho com draga de sucção e recalque - bomba de 294 kW e cortador de 30 kW - distância de recalque de 1.100 a 1.300 m</v>
          </cell>
          <cell r="C2332" t="str">
            <v>m³</v>
          </cell>
          <cell r="D2332">
            <v>23.11</v>
          </cell>
          <cell r="E2332" t="e">
            <v>#N/A</v>
          </cell>
        </row>
        <row r="2333">
          <cell r="A2333">
            <v>1917270</v>
          </cell>
          <cell r="B2333" t="str">
            <v>Dragagem de cascalho com draga de sucção e recalque - bomba de 294 kW e cortador de 30 kW - distância de recalque de 1.300 a 1.500 m</v>
          </cell>
          <cell r="C2333" t="str">
            <v>m³</v>
          </cell>
          <cell r="D2333">
            <v>31.15</v>
          </cell>
          <cell r="E2333" t="e">
            <v>#N/A</v>
          </cell>
        </row>
        <row r="2334">
          <cell r="A2334">
            <v>1917266</v>
          </cell>
          <cell r="B2334" t="str">
            <v>Dragagem de cascalho com draga de sucção e recalque - bomba de 294 kW e cortador de 30 kW - distância de recalque de 500 a 700 m</v>
          </cell>
          <cell r="C2334" t="str">
            <v>m³</v>
          </cell>
          <cell r="D2334">
            <v>7.58</v>
          </cell>
          <cell r="E2334" t="e">
            <v>#N/A</v>
          </cell>
        </row>
        <row r="2335">
          <cell r="A2335">
            <v>1917267</v>
          </cell>
          <cell r="B2335" t="str">
            <v>Dragagem de cascalho com draga de sucção e recalque - bomba de 294 kW e cortador de 30 kW - distância de recalque de 700 a 900 m</v>
          </cell>
          <cell r="C2335" t="str">
            <v>m³</v>
          </cell>
          <cell r="D2335">
            <v>10.99</v>
          </cell>
          <cell r="E2335" t="e">
            <v>#N/A</v>
          </cell>
        </row>
        <row r="2336">
          <cell r="A2336">
            <v>1917268</v>
          </cell>
          <cell r="B2336" t="str">
            <v>Dragagem de cascalho com draga de sucção e recalque - bomba de 294 kW e cortador de 30 kW - distância de recalque de 900 a 1.100 m</v>
          </cell>
          <cell r="C2336" t="str">
            <v>m³</v>
          </cell>
          <cell r="D2336">
            <v>16.77</v>
          </cell>
          <cell r="E2336" t="e">
            <v>#N/A</v>
          </cell>
        </row>
        <row r="2337">
          <cell r="A2337">
            <v>1917728</v>
          </cell>
          <cell r="B2337" t="str">
            <v>Dragagem de cascalho com draga de sucção e recalque - bomba de 294 kW e cortador de 30 kW - distância de recalque de até 500 m</v>
          </cell>
          <cell r="C2337" t="str">
            <v>m³</v>
          </cell>
          <cell r="D2337">
            <v>6.99</v>
          </cell>
          <cell r="E2337" t="e">
            <v>#N/A</v>
          </cell>
        </row>
        <row r="2338">
          <cell r="A2338">
            <v>1917358</v>
          </cell>
          <cell r="B2338" t="str">
            <v>Dragagem de cascalho com draga de sucção e recalque - bomba de 483 kW e cortador de 55 kW - distância de recalque até 500 m</v>
          </cell>
          <cell r="C2338" t="str">
            <v>m³</v>
          </cell>
          <cell r="D2338">
            <v>7.08</v>
          </cell>
          <cell r="E2338" t="e">
            <v>#N/A</v>
          </cell>
        </row>
        <row r="2339">
          <cell r="A2339">
            <v>1917362</v>
          </cell>
          <cell r="B2339" t="str">
            <v>Dragagem de cascalho com draga de sucção e recalque - bomba de 483 kW e cortador de 55 kW - distância de recalque de 1.100 a 1.300 m</v>
          </cell>
          <cell r="C2339" t="str">
            <v>m³</v>
          </cell>
          <cell r="D2339">
            <v>33.99</v>
          </cell>
          <cell r="E2339" t="e">
            <v>#N/A</v>
          </cell>
        </row>
        <row r="2340">
          <cell r="A2340">
            <v>1917363</v>
          </cell>
          <cell r="B2340" t="str">
            <v>Dragagem de cascalho com draga de sucção e recalque - bomba de 483 kW e cortador de 55 kW - distância de recalque de 1.300 a 1.500 m</v>
          </cell>
          <cell r="C2340" t="str">
            <v>m³</v>
          </cell>
          <cell r="D2340">
            <v>41.44</v>
          </cell>
          <cell r="E2340" t="e">
            <v>#N/A</v>
          </cell>
        </row>
        <row r="2341">
          <cell r="A2341">
            <v>1917359</v>
          </cell>
          <cell r="B2341" t="str">
            <v>Dragagem de cascalho com draga de sucção e recalque - bomba de 483 kW e cortador de 55 kW - distância de recalque de 500 a 700 m</v>
          </cell>
          <cell r="C2341" t="str">
            <v>m³</v>
          </cell>
          <cell r="D2341">
            <v>9.99</v>
          </cell>
          <cell r="E2341" t="e">
            <v>#N/A</v>
          </cell>
        </row>
        <row r="2342">
          <cell r="A2342">
            <v>1917360</v>
          </cell>
          <cell r="B2342" t="str">
            <v>Dragagem de cascalho com draga de sucção e recalque - bomba de 483 kW e cortador de 55 kW - distância de recalque de 700 a 900 m</v>
          </cell>
          <cell r="C2342" t="str">
            <v>m³</v>
          </cell>
          <cell r="D2342">
            <v>16.3</v>
          </cell>
          <cell r="E2342" t="e">
            <v>#N/A</v>
          </cell>
        </row>
        <row r="2343">
          <cell r="A2343">
            <v>1917361</v>
          </cell>
          <cell r="B2343" t="str">
            <v>Dragagem de cascalho com draga de sucção e recalque - bomba de 483 kW e cortador de 55 kW - distância de recalque de 900 a 1.100 m</v>
          </cell>
          <cell r="C2343" t="str">
            <v>m³</v>
          </cell>
          <cell r="D2343">
            <v>24.39</v>
          </cell>
          <cell r="E2343" t="e">
            <v>#N/A</v>
          </cell>
        </row>
        <row r="2344">
          <cell r="A2344">
            <v>1917476</v>
          </cell>
          <cell r="B2344" t="str">
            <v>Dragagem de cascalho com draga de sucção e recalque - bomba de 746 kW e cortador de 110 kW - distância de recalque de 1.100 a 1.300 m</v>
          </cell>
          <cell r="C2344" t="str">
            <v>m³</v>
          </cell>
          <cell r="D2344">
            <v>25.2</v>
          </cell>
          <cell r="E2344" t="e">
            <v>#N/A</v>
          </cell>
        </row>
        <row r="2345">
          <cell r="A2345">
            <v>1917477</v>
          </cell>
          <cell r="B2345" t="str">
            <v>Dragagem de cascalho com draga de sucção e recalque - bomba de 746 kW e cortador de 110 kW - distância de recalque de 1.300 a 1.500 m</v>
          </cell>
          <cell r="C2345" t="str">
            <v>m³</v>
          </cell>
          <cell r="D2345">
            <v>32.44</v>
          </cell>
          <cell r="E2345" t="e">
            <v>#N/A</v>
          </cell>
        </row>
        <row r="2346">
          <cell r="A2346">
            <v>1917478</v>
          </cell>
          <cell r="B2346" t="str">
            <v>Dragagem de cascalho com draga de sucção e recalque - bomba de 746 kW e cortador de 110 kW - distância de recalque de 1.500 a 1.700 m</v>
          </cell>
          <cell r="C2346" t="str">
            <v>m³</v>
          </cell>
          <cell r="D2346">
            <v>41.66</v>
          </cell>
          <cell r="E2346" t="e">
            <v>#N/A</v>
          </cell>
        </row>
        <row r="2347">
          <cell r="A2347">
            <v>1917479</v>
          </cell>
          <cell r="B2347" t="str">
            <v>Dragagem de cascalho com draga de sucção e recalque - bomba de 746 kW e cortador de 110 kW - distância de recalque de 1.700 a 1.900 m</v>
          </cell>
          <cell r="C2347" t="str">
            <v>m³</v>
          </cell>
          <cell r="D2347">
            <v>45.34</v>
          </cell>
          <cell r="E2347" t="e">
            <v>#N/A</v>
          </cell>
        </row>
        <row r="2348">
          <cell r="A2348">
            <v>1917473</v>
          </cell>
          <cell r="B2348" t="str">
            <v>Dragagem de cascalho com draga de sucção e recalque - bomba de 746 kW e cortador de 110 kW - distância de recalque de 500 a 700 m</v>
          </cell>
          <cell r="C2348" t="str">
            <v>m³</v>
          </cell>
          <cell r="D2348">
            <v>11.53</v>
          </cell>
          <cell r="E2348" t="e">
            <v>#N/A</v>
          </cell>
        </row>
        <row r="2349">
          <cell r="A2349">
            <v>1917474</v>
          </cell>
          <cell r="B2349" t="str">
            <v>Dragagem de cascalho com draga de sucção e recalque - bomba de 746 kW e cortador de 110 kW - distância de recalque de 700 a 900 m</v>
          </cell>
          <cell r="C2349" t="str">
            <v>m³</v>
          </cell>
          <cell r="D2349">
            <v>14.83</v>
          </cell>
          <cell r="E2349" t="e">
            <v>#N/A</v>
          </cell>
        </row>
        <row r="2350">
          <cell r="A2350">
            <v>1917475</v>
          </cell>
          <cell r="B2350" t="str">
            <v>Dragagem de cascalho com draga de sucção e recalque - bomba de 746 kW e cortador de 110 kW - distância de recalque de 900 a 1.100 m</v>
          </cell>
          <cell r="C2350" t="str">
            <v>m³</v>
          </cell>
          <cell r="D2350">
            <v>19.02</v>
          </cell>
          <cell r="E2350" t="e">
            <v>#N/A</v>
          </cell>
        </row>
        <row r="2351">
          <cell r="A2351">
            <v>1917736</v>
          </cell>
          <cell r="B2351" t="str">
            <v>Dragagem de cascalho com draga de sucção e recalque - bomba de 746 kW e cortador de 110 kW - distância de recalque de até 500 m</v>
          </cell>
          <cell r="C2351" t="str">
            <v>m³</v>
          </cell>
          <cell r="D2351">
            <v>8.35</v>
          </cell>
          <cell r="E2351" t="e">
            <v>#N/A</v>
          </cell>
        </row>
        <row r="2352">
          <cell r="A2352">
            <v>1917067</v>
          </cell>
          <cell r="B2352" t="str">
            <v>Dragagem de cascalho com draga hopper - capacidade da cisterna de 1.000 m³ - DMT de 1.500 a 1.800 m</v>
          </cell>
          <cell r="C2352" t="str">
            <v>m³</v>
          </cell>
          <cell r="D2352">
            <v>10.83</v>
          </cell>
          <cell r="E2352" t="e">
            <v>#N/A</v>
          </cell>
        </row>
        <row r="2353">
          <cell r="A2353">
            <v>1917068</v>
          </cell>
          <cell r="B2353" t="str">
            <v>Dragagem de cascalho com draga hopper - capacidade da cisterna de 1.000 m³ - DMT de 1.800 a 2.100 m</v>
          </cell>
          <cell r="C2353" t="str">
            <v>m³</v>
          </cell>
          <cell r="D2353">
            <v>11.05</v>
          </cell>
          <cell r="E2353" t="e">
            <v>#N/A</v>
          </cell>
        </row>
        <row r="2354">
          <cell r="A2354">
            <v>1917069</v>
          </cell>
          <cell r="B2354" t="str">
            <v>Dragagem de cascalho com draga hopper - capacidade da cisterna de 1.000 m³ - DMT de 2.100 a 2.400 m</v>
          </cell>
          <cell r="C2354" t="str">
            <v>m³</v>
          </cell>
          <cell r="D2354">
            <v>11.27</v>
          </cell>
          <cell r="E2354" t="e">
            <v>#N/A</v>
          </cell>
        </row>
        <row r="2355">
          <cell r="A2355">
            <v>1917070</v>
          </cell>
          <cell r="B2355" t="str">
            <v>Dragagem de cascalho com draga hopper - capacidade da cisterna de 1.000 m³ - DMT de 2.400 a 2.700 m</v>
          </cell>
          <cell r="C2355" t="str">
            <v>m³</v>
          </cell>
          <cell r="D2355">
            <v>11.5</v>
          </cell>
          <cell r="E2355" t="e">
            <v>#N/A</v>
          </cell>
        </row>
        <row r="2356">
          <cell r="A2356">
            <v>1917071</v>
          </cell>
          <cell r="B2356" t="str">
            <v>Dragagem de cascalho com draga hopper - capacidade da cisterna de 1.000 m³ - DMT de 2.700 a 3.000 m</v>
          </cell>
          <cell r="C2356" t="str">
            <v>m³</v>
          </cell>
          <cell r="D2356">
            <v>11.75</v>
          </cell>
          <cell r="E2356" t="e">
            <v>#N/A</v>
          </cell>
        </row>
        <row r="2357">
          <cell r="A2357">
            <v>1917072</v>
          </cell>
          <cell r="B2357" t="str">
            <v>Dragagem de cascalho com draga hopper - capacidade da cisterna de 1.000 m³ - DMT de 3.000 m</v>
          </cell>
          <cell r="C2357" t="str">
            <v>m³</v>
          </cell>
          <cell r="D2357">
            <v>11.88</v>
          </cell>
          <cell r="E2357" t="e">
            <v>#N/A</v>
          </cell>
        </row>
        <row r="2358">
          <cell r="A2358">
            <v>1901572</v>
          </cell>
          <cell r="B2358" t="str">
            <v>Dragagem de cascalho com draga hopper - capacidade da cisterna de 10.000 m³ - DMT de 1.500 a 1.800 m</v>
          </cell>
          <cell r="C2358" t="str">
            <v>m³</v>
          </cell>
          <cell r="D2358">
            <v>7.16</v>
          </cell>
          <cell r="E2358" t="e">
            <v>#N/A</v>
          </cell>
        </row>
        <row r="2359">
          <cell r="A2359">
            <v>1901573</v>
          </cell>
          <cell r="B2359" t="str">
            <v>Dragagem de cascalho com draga hopper - capacidade da cisterna de 10.000 m³ - DMT de 1.800 a 2.100 m</v>
          </cell>
          <cell r="C2359" t="str">
            <v>m³</v>
          </cell>
          <cell r="D2359">
            <v>7.22</v>
          </cell>
          <cell r="E2359" t="e">
            <v>#N/A</v>
          </cell>
        </row>
        <row r="2360">
          <cell r="A2360">
            <v>1901574</v>
          </cell>
          <cell r="B2360" t="str">
            <v>Dragagem de cascalho com draga hopper - capacidade da cisterna de 10.000 m³ - DMT de 2.100 a 2.400 m</v>
          </cell>
          <cell r="C2360" t="str">
            <v>m³</v>
          </cell>
          <cell r="D2360">
            <v>7.29</v>
          </cell>
          <cell r="E2360" t="e">
            <v>#N/A</v>
          </cell>
        </row>
        <row r="2361">
          <cell r="A2361">
            <v>1901575</v>
          </cell>
          <cell r="B2361" t="str">
            <v>Dragagem de cascalho com draga hopper - capacidade da cisterna de 10.000 m³ - DMT de 2.400 a 2.700 m</v>
          </cell>
          <cell r="C2361" t="str">
            <v>m³</v>
          </cell>
          <cell r="D2361">
            <v>7.36</v>
          </cell>
          <cell r="E2361" t="e">
            <v>#N/A</v>
          </cell>
        </row>
        <row r="2362">
          <cell r="A2362">
            <v>1901576</v>
          </cell>
          <cell r="B2362" t="str">
            <v>Dragagem de cascalho com draga hopper - capacidade da cisterna de 10.000 m³ - DMT de 2.700 a 3.000 m</v>
          </cell>
          <cell r="C2362" t="str">
            <v>m³</v>
          </cell>
          <cell r="D2362">
            <v>7.43</v>
          </cell>
          <cell r="E2362" t="e">
            <v>#N/A</v>
          </cell>
        </row>
        <row r="2363">
          <cell r="A2363">
            <v>1901571</v>
          </cell>
          <cell r="B2363" t="str">
            <v>Dragagem de cascalho com draga hopper - capacidade da cisterna de 10.000 m³ - DMT de 3.000 m</v>
          </cell>
          <cell r="C2363" t="str">
            <v>m³</v>
          </cell>
          <cell r="D2363">
            <v>7.47</v>
          </cell>
          <cell r="E2363" t="e">
            <v>#N/A</v>
          </cell>
        </row>
        <row r="2364">
          <cell r="A2364">
            <v>1901578</v>
          </cell>
          <cell r="B2364" t="str">
            <v>Dragagem de cascalho com draga hopper - capacidade da cisterna de 15.000 m³ - DMT de 1.500 a 1.800 m</v>
          </cell>
          <cell r="C2364" t="str">
            <v>m³</v>
          </cell>
          <cell r="D2364">
            <v>9.4</v>
          </cell>
          <cell r="E2364" t="e">
            <v>#N/A</v>
          </cell>
        </row>
        <row r="2365">
          <cell r="A2365">
            <v>1901579</v>
          </cell>
          <cell r="B2365" t="str">
            <v>Dragagem de cascalho com draga hopper - capacidade da cisterna de 15.000 m³ - DMT de 1.800 a 2.100 m</v>
          </cell>
          <cell r="C2365" t="str">
            <v>m³</v>
          </cell>
          <cell r="D2365">
            <v>9.4600000000000009</v>
          </cell>
          <cell r="E2365" t="e">
            <v>#N/A</v>
          </cell>
        </row>
        <row r="2366">
          <cell r="A2366">
            <v>1901580</v>
          </cell>
          <cell r="B2366" t="str">
            <v>Dragagem de cascalho com draga hopper - capacidade da cisterna de 15.000 m³ - DMT de 2.100 a 2.400 m</v>
          </cell>
          <cell r="C2366" t="str">
            <v>m³</v>
          </cell>
          <cell r="D2366">
            <v>9.52</v>
          </cell>
          <cell r="E2366" t="e">
            <v>#N/A</v>
          </cell>
        </row>
        <row r="2367">
          <cell r="A2367">
            <v>1901581</v>
          </cell>
          <cell r="B2367" t="str">
            <v>Dragagem de cascalho com draga hopper - capacidade da cisterna de 15.000 m³ - DMT de 2.400 a 2.700 m</v>
          </cell>
          <cell r="C2367" t="str">
            <v>m³</v>
          </cell>
          <cell r="D2367">
            <v>9.59</v>
          </cell>
          <cell r="E2367" t="e">
            <v>#N/A</v>
          </cell>
        </row>
        <row r="2368">
          <cell r="A2368">
            <v>1901582</v>
          </cell>
          <cell r="B2368" t="str">
            <v>Dragagem de cascalho com draga hopper - capacidade da cisterna de 15.000 m³ - DMT de 2.700 a 3.000 m</v>
          </cell>
          <cell r="C2368" t="str">
            <v>m³</v>
          </cell>
          <cell r="D2368">
            <v>9.65</v>
          </cell>
          <cell r="E2368" t="e">
            <v>#N/A</v>
          </cell>
        </row>
        <row r="2369">
          <cell r="A2369">
            <v>1901577</v>
          </cell>
          <cell r="B2369" t="str">
            <v>Dragagem de cascalho com draga hopper - capacidade da cisterna de 15.000 m³ - DMT de 3.000 m</v>
          </cell>
          <cell r="C2369" t="str">
            <v>m³</v>
          </cell>
          <cell r="D2369">
            <v>9.69</v>
          </cell>
          <cell r="E2369" t="e">
            <v>#N/A</v>
          </cell>
        </row>
        <row r="2370">
          <cell r="A2370">
            <v>1917103</v>
          </cell>
          <cell r="B2370" t="str">
            <v>Dragagem de cascalho com draga hopper - capacidade da cisterna de 2.000 m³ - DMT de 1.500 a 1.800 m</v>
          </cell>
          <cell r="C2370" t="str">
            <v>m³</v>
          </cell>
          <cell r="D2370">
            <v>7.66</v>
          </cell>
          <cell r="E2370" t="e">
            <v>#N/A</v>
          </cell>
        </row>
        <row r="2371">
          <cell r="A2371">
            <v>1917104</v>
          </cell>
          <cell r="B2371" t="str">
            <v>Dragagem de cascalho com draga hopper - capacidade da cisterna de 2.000 m³ - DMT de 1.800 a 2.100 m</v>
          </cell>
          <cell r="C2371" t="str">
            <v>m³</v>
          </cell>
          <cell r="D2371">
            <v>7.8</v>
          </cell>
          <cell r="E2371" t="e">
            <v>#N/A</v>
          </cell>
        </row>
        <row r="2372">
          <cell r="A2372">
            <v>1917105</v>
          </cell>
          <cell r="B2372" t="str">
            <v>Dragagem de cascalho com draga hopper - capacidade da cisterna de 2.000 m³ - DMT de 2.100 a 2.400 m</v>
          </cell>
          <cell r="C2372" t="str">
            <v>m³</v>
          </cell>
          <cell r="D2372">
            <v>7.94</v>
          </cell>
          <cell r="E2372" t="e">
            <v>#N/A</v>
          </cell>
        </row>
        <row r="2373">
          <cell r="A2373">
            <v>1917106</v>
          </cell>
          <cell r="B2373" t="str">
            <v>Dragagem de cascalho com draga hopper - capacidade da cisterna de 2.000 m³ - DMT de 2.400 a 2.700 m</v>
          </cell>
          <cell r="C2373" t="str">
            <v>m³</v>
          </cell>
          <cell r="D2373">
            <v>8.08</v>
          </cell>
          <cell r="E2373" t="e">
            <v>#N/A</v>
          </cell>
        </row>
        <row r="2374">
          <cell r="A2374">
            <v>1917107</v>
          </cell>
          <cell r="B2374" t="str">
            <v>Dragagem de cascalho com draga hopper - capacidade da cisterna de 2.000 m³ - DMT de 2.700 a 3.000 m</v>
          </cell>
          <cell r="C2374" t="str">
            <v>m³</v>
          </cell>
          <cell r="D2374">
            <v>8.23</v>
          </cell>
          <cell r="E2374" t="e">
            <v>#N/A</v>
          </cell>
        </row>
        <row r="2375">
          <cell r="A2375">
            <v>1917108</v>
          </cell>
          <cell r="B2375" t="str">
            <v>Dragagem de cascalho com draga hopper - capacidade da cisterna de 2.000 m³ - DMT de 3.000 m</v>
          </cell>
          <cell r="C2375" t="str">
            <v>m³</v>
          </cell>
          <cell r="D2375">
            <v>8.32</v>
          </cell>
          <cell r="E2375" t="e">
            <v>#N/A</v>
          </cell>
        </row>
        <row r="2376">
          <cell r="A2376">
            <v>1901583</v>
          </cell>
          <cell r="B2376" t="str">
            <v>Dragagem de cascalho com draga hopper - capacidade da cisterna de 20.000 m³ - DMT de 1.500 a 1.800 m</v>
          </cell>
          <cell r="C2376" t="str">
            <v>m³</v>
          </cell>
          <cell r="D2376">
            <v>11.7</v>
          </cell>
          <cell r="E2376" t="e">
            <v>#N/A</v>
          </cell>
        </row>
        <row r="2377">
          <cell r="A2377">
            <v>1901584</v>
          </cell>
          <cell r="B2377" t="str">
            <v>Dragagem de cascalho com draga hopper - capacidade da cisterna de 20.000 m³ - DMT de 1.800 a 2.100 m</v>
          </cell>
          <cell r="C2377" t="str">
            <v>m³</v>
          </cell>
          <cell r="D2377">
            <v>11.75</v>
          </cell>
          <cell r="E2377" t="e">
            <v>#N/A</v>
          </cell>
        </row>
        <row r="2378">
          <cell r="A2378">
            <v>1901585</v>
          </cell>
          <cell r="B2378" t="str">
            <v>Dragagem de cascalho com draga hopper - capacidade da cisterna de 20.000 m³ - DMT de 2.100 a 2.400 m</v>
          </cell>
          <cell r="C2378" t="str">
            <v>m³</v>
          </cell>
          <cell r="D2378">
            <v>11.82</v>
          </cell>
          <cell r="E2378" t="e">
            <v>#N/A</v>
          </cell>
        </row>
        <row r="2379">
          <cell r="A2379">
            <v>1901586</v>
          </cell>
          <cell r="B2379" t="str">
            <v>Dragagem de cascalho com draga hopper - capacidade da cisterna de 20.000 m³ - DMT de 2.400 a 2.700 m</v>
          </cell>
          <cell r="C2379" t="str">
            <v>m³</v>
          </cell>
          <cell r="D2379">
            <v>11.88</v>
          </cell>
          <cell r="E2379" t="e">
            <v>#N/A</v>
          </cell>
        </row>
        <row r="2380">
          <cell r="A2380">
            <v>1901587</v>
          </cell>
          <cell r="B2380" t="str">
            <v>Dragagem de cascalho com draga hopper - capacidade da cisterna de 20.000 m³ - DMT de 2.700 a 3.000 m</v>
          </cell>
          <cell r="C2380" t="str">
            <v>m³</v>
          </cell>
          <cell r="D2380">
            <v>11.95</v>
          </cell>
          <cell r="E2380" t="e">
            <v>#N/A</v>
          </cell>
        </row>
        <row r="2381">
          <cell r="A2381">
            <v>1901588</v>
          </cell>
          <cell r="B2381" t="str">
            <v>Dragagem de cascalho com draga hopper - capacidade da cisterna de 20.000 m³ - DMT de 3.000 m</v>
          </cell>
          <cell r="C2381" t="str">
            <v>m³</v>
          </cell>
          <cell r="D2381">
            <v>11.98</v>
          </cell>
          <cell r="E2381" t="e">
            <v>#N/A</v>
          </cell>
        </row>
        <row r="2382">
          <cell r="A2382">
            <v>1917139</v>
          </cell>
          <cell r="B2382" t="str">
            <v>Dragagem de cascalho com draga hopper - capacidade da cisterna de 3.000 m³ - DMT de 1.500 a 1.800 m</v>
          </cell>
          <cell r="C2382" t="str">
            <v>m³</v>
          </cell>
          <cell r="D2382">
            <v>7.31</v>
          </cell>
          <cell r="E2382" t="e">
            <v>#N/A</v>
          </cell>
        </row>
        <row r="2383">
          <cell r="A2383">
            <v>1917140</v>
          </cell>
          <cell r="B2383" t="str">
            <v>Dragagem de cascalho com draga hopper - capacidade da cisterna de 3.000 m³ - DMT de 1.800 a 2.100 m</v>
          </cell>
          <cell r="C2383" t="str">
            <v>m³</v>
          </cell>
          <cell r="D2383">
            <v>7.42</v>
          </cell>
          <cell r="E2383" t="e">
            <v>#N/A</v>
          </cell>
        </row>
        <row r="2384">
          <cell r="A2384">
            <v>1917141</v>
          </cell>
          <cell r="B2384" t="str">
            <v>Dragagem de cascalho com draga hopper - capacidade da cisterna de 3.000 m³ - DMT de 2.100 a 2.400 m</v>
          </cell>
          <cell r="C2384" t="str">
            <v>m³</v>
          </cell>
          <cell r="D2384">
            <v>7.53</v>
          </cell>
          <cell r="E2384" t="e">
            <v>#N/A</v>
          </cell>
        </row>
        <row r="2385">
          <cell r="A2385">
            <v>1917142</v>
          </cell>
          <cell r="B2385" t="str">
            <v>Dragagem de cascalho com draga hopper - capacidade da cisterna de 3.000 m³ - DMT de 2.400 a 2.700 m</v>
          </cell>
          <cell r="C2385" t="str">
            <v>m³</v>
          </cell>
          <cell r="D2385">
            <v>7.65</v>
          </cell>
          <cell r="E2385" t="e">
            <v>#N/A</v>
          </cell>
        </row>
        <row r="2386">
          <cell r="A2386">
            <v>1917143</v>
          </cell>
          <cell r="B2386" t="str">
            <v>Dragagem de cascalho com draga hopper - capacidade da cisterna de 3.000 m³ - DMT de 2.700 a 3.000 m</v>
          </cell>
          <cell r="C2386" t="str">
            <v>m³</v>
          </cell>
          <cell r="D2386">
            <v>7.78</v>
          </cell>
          <cell r="E2386" t="e">
            <v>#N/A</v>
          </cell>
        </row>
        <row r="2387">
          <cell r="A2387">
            <v>1917144</v>
          </cell>
          <cell r="B2387" t="str">
            <v>Dragagem de cascalho com draga hopper - capacidade da cisterna de 3.000 m³ - DMT de 3.000 m</v>
          </cell>
          <cell r="C2387" t="str">
            <v>m³</v>
          </cell>
          <cell r="D2387">
            <v>7.84</v>
          </cell>
          <cell r="E2387" t="e">
            <v>#N/A</v>
          </cell>
        </row>
        <row r="2388">
          <cell r="A2388">
            <v>1917175</v>
          </cell>
          <cell r="B2388" t="str">
            <v>Dragagem de cascalho com draga hopper - capacidade da cisterna de 4.000 m³ - DMT de 1.500 a 1.800 m</v>
          </cell>
          <cell r="C2388" t="str">
            <v>m³</v>
          </cell>
          <cell r="D2388">
            <v>6.96</v>
          </cell>
          <cell r="E2388" t="e">
            <v>#N/A</v>
          </cell>
        </row>
        <row r="2389">
          <cell r="A2389">
            <v>1917176</v>
          </cell>
          <cell r="B2389" t="str">
            <v>Dragagem de cascalho com draga hopper - capacidade da cisterna de 4.000 m³ - DMT de 1.800 a 2.100 m</v>
          </cell>
          <cell r="C2389" t="str">
            <v>m³</v>
          </cell>
          <cell r="D2389">
            <v>7.06</v>
          </cell>
          <cell r="E2389" t="e">
            <v>#N/A</v>
          </cell>
        </row>
        <row r="2390">
          <cell r="A2390">
            <v>1917177</v>
          </cell>
          <cell r="B2390" t="str">
            <v>Dragagem de cascalho com draga hopper - capacidade da cisterna de 4.000 m³ - DMT de 2.100 a 2.400 m</v>
          </cell>
          <cell r="C2390" t="str">
            <v>m³</v>
          </cell>
          <cell r="D2390">
            <v>7.16</v>
          </cell>
          <cell r="E2390" t="e">
            <v>#N/A</v>
          </cell>
        </row>
        <row r="2391">
          <cell r="A2391">
            <v>1917178</v>
          </cell>
          <cell r="B2391" t="str">
            <v>Dragagem de cascalho com draga hopper - capacidade da cisterna de 4.000 m³ - DMT de 2.400 a 2.700 m</v>
          </cell>
          <cell r="C2391" t="str">
            <v>m³</v>
          </cell>
          <cell r="D2391">
            <v>7.26</v>
          </cell>
          <cell r="E2391" t="e">
            <v>#N/A</v>
          </cell>
        </row>
        <row r="2392">
          <cell r="A2392">
            <v>1917179</v>
          </cell>
          <cell r="B2392" t="str">
            <v>Dragagem de cascalho com draga hopper - capacidade da cisterna de 4.000 m³ - DMT de 2.700 a 3.000 m</v>
          </cell>
          <cell r="C2392" t="str">
            <v>m³</v>
          </cell>
          <cell r="D2392">
            <v>7.37</v>
          </cell>
          <cell r="E2392" t="e">
            <v>#N/A</v>
          </cell>
        </row>
        <row r="2393">
          <cell r="A2393">
            <v>1917180</v>
          </cell>
          <cell r="B2393" t="str">
            <v>Dragagem de cascalho com draga hopper - capacidade da cisterna de 4.000 m³ - DMT de 3.000 m</v>
          </cell>
          <cell r="C2393" t="str">
            <v>m³</v>
          </cell>
          <cell r="D2393">
            <v>7.43</v>
          </cell>
          <cell r="E2393" t="e">
            <v>#N/A</v>
          </cell>
        </row>
        <row r="2394">
          <cell r="A2394">
            <v>1917211</v>
          </cell>
          <cell r="B2394" t="str">
            <v>Dragagem de cascalho com draga hopper - capacidade da cisterna de 5.000 m³ - DMT de 1.500 a 1.800 m</v>
          </cell>
          <cell r="C2394" t="str">
            <v>m³</v>
          </cell>
          <cell r="D2394">
            <v>7.68</v>
          </cell>
          <cell r="E2394" t="e">
            <v>#N/A</v>
          </cell>
        </row>
        <row r="2395">
          <cell r="A2395">
            <v>1917212</v>
          </cell>
          <cell r="B2395" t="str">
            <v>Dragagem de cascalho com draga hopper - capacidade da cisterna de 5.000 m³ - DMT de 1.800 a 2.100 m</v>
          </cell>
          <cell r="C2395" t="str">
            <v>m³</v>
          </cell>
          <cell r="D2395">
            <v>7.76</v>
          </cell>
          <cell r="E2395" t="e">
            <v>#N/A</v>
          </cell>
        </row>
        <row r="2396">
          <cell r="A2396">
            <v>1917213</v>
          </cell>
          <cell r="B2396" t="str">
            <v>Dragagem de cascalho com draga hopper - capacidade da cisterna de 5.000 m³ - DMT de 2.100 a 2.400 m</v>
          </cell>
          <cell r="C2396" t="str">
            <v>m³</v>
          </cell>
          <cell r="D2396">
            <v>7.85</v>
          </cell>
          <cell r="E2396" t="e">
            <v>#N/A</v>
          </cell>
        </row>
        <row r="2397">
          <cell r="A2397">
            <v>1917214</v>
          </cell>
          <cell r="B2397" t="str">
            <v>Dragagem de cascalho com draga hopper - capacidade da cisterna de 5.000 m³ - DMT de 2.400 a 2.700 m</v>
          </cell>
          <cell r="C2397" t="str">
            <v>m³</v>
          </cell>
          <cell r="D2397">
            <v>7.95</v>
          </cell>
          <cell r="E2397" t="e">
            <v>#N/A</v>
          </cell>
        </row>
        <row r="2398">
          <cell r="A2398">
            <v>1917215</v>
          </cell>
          <cell r="B2398" t="str">
            <v>Dragagem de cascalho com draga hopper - capacidade da cisterna de 5.000 m³ - DMT de 2.700 a 3.000 m</v>
          </cell>
          <cell r="C2398" t="str">
            <v>m³</v>
          </cell>
          <cell r="D2398">
            <v>8.0500000000000007</v>
          </cell>
          <cell r="E2398" t="e">
            <v>#N/A</v>
          </cell>
        </row>
        <row r="2399">
          <cell r="A2399">
            <v>1917216</v>
          </cell>
          <cell r="B2399" t="str">
            <v>Dragagem de cascalho com draga hopper - capacidade da cisterna de 5.000 m³ - DMT de 3.000 m</v>
          </cell>
          <cell r="C2399" t="str">
            <v>m³</v>
          </cell>
          <cell r="D2399">
            <v>8.1</v>
          </cell>
          <cell r="E2399" t="e">
            <v>#N/A</v>
          </cell>
        </row>
        <row r="2400">
          <cell r="A2400">
            <v>1917031</v>
          </cell>
          <cell r="B2400" t="str">
            <v>Dragagem de cascalho com draga hopper - capacidade da cisterna de 750 m³ - DMT de 1.500 a 1.800 m</v>
          </cell>
          <cell r="C2400" t="str">
            <v>m³</v>
          </cell>
          <cell r="D2400">
            <v>14.65</v>
          </cell>
          <cell r="E2400" t="e">
            <v>#N/A</v>
          </cell>
        </row>
        <row r="2401">
          <cell r="A2401">
            <v>1917032</v>
          </cell>
          <cell r="B2401" t="str">
            <v>Dragagem de cascalho com draga hopper - capacidade da cisterna de 750 m³ - DMT de 1.800 a 2.100 m</v>
          </cell>
          <cell r="C2401" t="str">
            <v>m³</v>
          </cell>
          <cell r="D2401">
            <v>14.96</v>
          </cell>
          <cell r="E2401" t="e">
            <v>#N/A</v>
          </cell>
        </row>
        <row r="2402">
          <cell r="A2402">
            <v>1917033</v>
          </cell>
          <cell r="B2402" t="str">
            <v>Dragagem de cascalho com draga hopper - capacidade da cisterna de 750 m³ - DMT de 2.100 a 2.400 m</v>
          </cell>
          <cell r="C2402" t="str">
            <v>m³</v>
          </cell>
          <cell r="D2402">
            <v>15.27</v>
          </cell>
          <cell r="E2402" t="e">
            <v>#N/A</v>
          </cell>
        </row>
        <row r="2403">
          <cell r="A2403">
            <v>1917034</v>
          </cell>
          <cell r="B2403" t="str">
            <v>Dragagem de cascalho com draga hopper - capacidade da cisterna de 750 m³ - DMT de 2.400 a 2.700 m</v>
          </cell>
          <cell r="C2403" t="str">
            <v>m³</v>
          </cell>
          <cell r="D2403">
            <v>15.61</v>
          </cell>
          <cell r="E2403" t="e">
            <v>#N/A</v>
          </cell>
        </row>
        <row r="2404">
          <cell r="A2404">
            <v>1917035</v>
          </cell>
          <cell r="B2404" t="str">
            <v>Dragagem de cascalho com draga hopper - capacidade da cisterna de 750 m³ - DMT de 2.700 a 3.000 m</v>
          </cell>
          <cell r="C2404" t="str">
            <v>m³</v>
          </cell>
          <cell r="D2404">
            <v>15.96</v>
          </cell>
          <cell r="E2404" t="e">
            <v>#N/A</v>
          </cell>
        </row>
        <row r="2405">
          <cell r="A2405">
            <v>1917036</v>
          </cell>
          <cell r="B2405" t="str">
            <v>Dragagem de cascalho com draga hopper - capacidade da cisterna de 750 m³ - DMT de 3.000 m</v>
          </cell>
          <cell r="C2405" t="str">
            <v>m³</v>
          </cell>
          <cell r="D2405">
            <v>16.14</v>
          </cell>
          <cell r="E2405" t="e">
            <v>#N/A</v>
          </cell>
        </row>
        <row r="2406">
          <cell r="A2406">
            <v>1917605</v>
          </cell>
          <cell r="B2406" t="str">
            <v>Dragagem de cascalho fino com draga de sucção e recalque - bomba de 1.350 kW e cortador de 170 kW - distância de recalque de 1.100 a 1.300 m</v>
          </cell>
          <cell r="C2406" t="str">
            <v>m³</v>
          </cell>
          <cell r="D2406">
            <v>8.42</v>
          </cell>
          <cell r="E2406" t="e">
            <v>#N/A</v>
          </cell>
        </row>
        <row r="2407">
          <cell r="A2407">
            <v>1917606</v>
          </cell>
          <cell r="B2407" t="str">
            <v>Dragagem de cascalho fino com draga de sucção e recalque - bomba de 1.350 kW e cortador de 170 kW - distância de recalque de 1.300 a 1.500 m</v>
          </cell>
          <cell r="C2407" t="str">
            <v>m³</v>
          </cell>
          <cell r="D2407">
            <v>9.1</v>
          </cell>
          <cell r="E2407" t="e">
            <v>#N/A</v>
          </cell>
        </row>
        <row r="2408">
          <cell r="A2408">
            <v>1917607</v>
          </cell>
          <cell r="B2408" t="str">
            <v>Dragagem de cascalho fino com draga de sucção e recalque - bomba de 1.350 kW e cortador de 170 kW - distância de recalque de 1.500 a 1.700 m</v>
          </cell>
          <cell r="C2408" t="str">
            <v>m³</v>
          </cell>
          <cell r="D2408">
            <v>9.76</v>
          </cell>
          <cell r="E2408" t="e">
            <v>#N/A</v>
          </cell>
        </row>
        <row r="2409">
          <cell r="A2409">
            <v>1917608</v>
          </cell>
          <cell r="B2409" t="str">
            <v>Dragagem de cascalho fino com draga de sucção e recalque - bomba de 1.350 kW e cortador de 170 kW - distância de recalque de 1.700 a 1.900 m</v>
          </cell>
          <cell r="C2409" t="str">
            <v>m³</v>
          </cell>
          <cell r="D2409">
            <v>10.89</v>
          </cell>
          <cell r="E2409" t="e">
            <v>#N/A</v>
          </cell>
        </row>
        <row r="2410">
          <cell r="A2410">
            <v>1917609</v>
          </cell>
          <cell r="B2410" t="str">
            <v>Dragagem de cascalho fino com draga de sucção e recalque - bomba de 1.350 kW e cortador de 170 kW - distância de recalque de 1.900 a 2.100 m</v>
          </cell>
          <cell r="C2410" t="str">
            <v>m³</v>
          </cell>
          <cell r="D2410">
            <v>12.41</v>
          </cell>
          <cell r="E2410" t="e">
            <v>#N/A</v>
          </cell>
        </row>
        <row r="2411">
          <cell r="A2411">
            <v>1917610</v>
          </cell>
          <cell r="B2411" t="str">
            <v>Dragagem de cascalho fino com draga de sucção e recalque - bomba de 1.350 kW e cortador de 170 kW - distância de recalque de 2.100 a 2.300 m</v>
          </cell>
          <cell r="C2411" t="str">
            <v>m³</v>
          </cell>
          <cell r="D2411">
            <v>14.68</v>
          </cell>
          <cell r="E2411" t="e">
            <v>#N/A</v>
          </cell>
        </row>
        <row r="2412">
          <cell r="A2412">
            <v>1917611</v>
          </cell>
          <cell r="B2412" t="str">
            <v>Dragagem de cascalho fino com draga de sucção e recalque - bomba de 1.350 kW e cortador de 170 kW - distância de recalque de 2.300 a 2.500 m</v>
          </cell>
          <cell r="C2412" t="str">
            <v>m³</v>
          </cell>
          <cell r="D2412">
            <v>17.23</v>
          </cell>
          <cell r="E2412" t="e">
            <v>#N/A</v>
          </cell>
        </row>
        <row r="2413">
          <cell r="A2413">
            <v>1917612</v>
          </cell>
          <cell r="B2413" t="str">
            <v>Dragagem de cascalho fino com draga de sucção e recalque - bomba de 1.350 kW e cortador de 170 kW - distância de recalque de 2.500 a 2.700 m</v>
          </cell>
          <cell r="C2413" t="str">
            <v>m³</v>
          </cell>
          <cell r="D2413">
            <v>20.239999999999998</v>
          </cell>
          <cell r="E2413" t="e">
            <v>#N/A</v>
          </cell>
        </row>
        <row r="2414">
          <cell r="A2414">
            <v>1917613</v>
          </cell>
          <cell r="B2414" t="str">
            <v>Dragagem de cascalho fino com draga de sucção e recalque - bomba de 1.350 kW e cortador de 170 kW - distância de recalque de 2.700 a 2.900 m</v>
          </cell>
          <cell r="C2414" t="str">
            <v>m³</v>
          </cell>
          <cell r="D2414">
            <v>23.58</v>
          </cell>
          <cell r="E2414" t="e">
            <v>#N/A</v>
          </cell>
        </row>
        <row r="2415">
          <cell r="A2415">
            <v>1917614</v>
          </cell>
          <cell r="B2415" t="str">
            <v>Dragagem de cascalho fino com draga de sucção e recalque - bomba de 1.350 kW e cortador de 170 kW - distância de recalque de 2.900 a 3.100 m</v>
          </cell>
          <cell r="C2415" t="str">
            <v>m³</v>
          </cell>
          <cell r="D2415">
            <v>27.25</v>
          </cell>
          <cell r="E2415" t="e">
            <v>#N/A</v>
          </cell>
        </row>
        <row r="2416">
          <cell r="A2416">
            <v>1917615</v>
          </cell>
          <cell r="B2416" t="str">
            <v>Dragagem de cascalho fino com draga de sucção e recalque - bomba de 1.350 kW e cortador de 170 kW - distância de recalque de 3.100 a 3.300 m</v>
          </cell>
          <cell r="C2416" t="str">
            <v>m³</v>
          </cell>
          <cell r="D2416">
            <v>31.4</v>
          </cell>
          <cell r="E2416" t="e">
            <v>#N/A</v>
          </cell>
        </row>
        <row r="2417">
          <cell r="A2417">
            <v>1917616</v>
          </cell>
          <cell r="B2417" t="str">
            <v>Dragagem de cascalho fino com draga de sucção e recalque - bomba de 1.350 kW e cortador de 170 kW - distância de recalque de 3.300 a 3.500 m</v>
          </cell>
          <cell r="C2417" t="str">
            <v>m³</v>
          </cell>
          <cell r="D2417">
            <v>36.39</v>
          </cell>
          <cell r="E2417" t="e">
            <v>#N/A</v>
          </cell>
        </row>
        <row r="2418">
          <cell r="A2418">
            <v>1917617</v>
          </cell>
          <cell r="B2418" t="str">
            <v>Dragagem de cascalho fino com draga de sucção e recalque - bomba de 1.350 kW e cortador de 170 kW - distância de recalque de 3.500 a 3.700 m</v>
          </cell>
          <cell r="C2418" t="str">
            <v>m³</v>
          </cell>
          <cell r="D2418">
            <v>40.799999999999997</v>
          </cell>
          <cell r="E2418" t="e">
            <v>#N/A</v>
          </cell>
        </row>
        <row r="2419">
          <cell r="A2419">
            <v>1917618</v>
          </cell>
          <cell r="B2419" t="str">
            <v>Dragagem de cascalho fino com draga de sucção e recalque - bomba de 1.350 kW e cortador de 170 kW - distância de recalque de 3.700 a 3.900 m</v>
          </cell>
          <cell r="C2419" t="str">
            <v>m³</v>
          </cell>
          <cell r="D2419">
            <v>46.51</v>
          </cell>
          <cell r="E2419" t="e">
            <v>#N/A</v>
          </cell>
        </row>
        <row r="2420">
          <cell r="A2420">
            <v>1917619</v>
          </cell>
          <cell r="B2420" t="str">
            <v>Dragagem de cascalho fino com draga de sucção e recalque - bomba de 1.350 kW e cortador de 170 kW - distância de recalque de 3.900 a 4.100 m</v>
          </cell>
          <cell r="C2420" t="str">
            <v>m³</v>
          </cell>
          <cell r="D2420">
            <v>50.45</v>
          </cell>
          <cell r="E2420" t="e">
            <v>#N/A</v>
          </cell>
        </row>
        <row r="2421">
          <cell r="A2421">
            <v>1917602</v>
          </cell>
          <cell r="B2421" t="str">
            <v>Dragagem de cascalho fino com draga de sucção e recalque - bomba de 1.350 kW e cortador de 170 kW - distância de recalque de 500 a 700 m</v>
          </cell>
          <cell r="C2421" t="str">
            <v>m³</v>
          </cell>
          <cell r="D2421">
            <v>6.15</v>
          </cell>
          <cell r="E2421" t="e">
            <v>#N/A</v>
          </cell>
        </row>
        <row r="2422">
          <cell r="A2422">
            <v>1917603</v>
          </cell>
          <cell r="B2422" t="str">
            <v>Dragagem de cascalho fino com draga de sucção e recalque - bomba de 1.350 kW e cortador de 170 kW - distância de recalque de 700 a 900 m</v>
          </cell>
          <cell r="C2422" t="str">
            <v>m³</v>
          </cell>
          <cell r="D2422">
            <v>6.85</v>
          </cell>
          <cell r="E2422" t="e">
            <v>#N/A</v>
          </cell>
        </row>
        <row r="2423">
          <cell r="A2423">
            <v>1917604</v>
          </cell>
          <cell r="B2423" t="str">
            <v>Dragagem de cascalho fino com draga de sucção e recalque - bomba de 1.350 kW e cortador de 170 kW - distância de recalque de 900 a 1.100 m</v>
          </cell>
          <cell r="C2423" t="str">
            <v>m³</v>
          </cell>
          <cell r="D2423">
            <v>7.47</v>
          </cell>
          <cell r="E2423" t="e">
            <v>#N/A</v>
          </cell>
        </row>
        <row r="2424">
          <cell r="A2424">
            <v>1917740</v>
          </cell>
          <cell r="B2424" t="str">
            <v>Dragagem de cascalho fino com draga de sucção e recalque - bomba de 1.350 kW e cortador de 170 kW - distância de recalque de até 500 m</v>
          </cell>
          <cell r="C2424" t="str">
            <v>m³</v>
          </cell>
          <cell r="D2424">
            <v>5.92</v>
          </cell>
          <cell r="E2424" t="e">
            <v>#N/A</v>
          </cell>
        </row>
        <row r="2425">
          <cell r="A2425">
            <v>1917263</v>
          </cell>
          <cell r="B2425" t="str">
            <v>Dragagem de cascalho fino com draga de sucção e recalque - bomba de 294 kW e cortador de 30 kW - distância de recalque de 1.100 a 1.300 m</v>
          </cell>
          <cell r="C2425" t="str">
            <v>m³</v>
          </cell>
          <cell r="D2425">
            <v>10.68</v>
          </cell>
          <cell r="E2425" t="e">
            <v>#N/A</v>
          </cell>
        </row>
        <row r="2426">
          <cell r="A2426">
            <v>1917264</v>
          </cell>
          <cell r="B2426" t="str">
            <v>Dragagem de cascalho fino com draga de sucção e recalque - bomba de 294 kW e cortador de 30 kW - distância de recalque de 1.300 a 1.500 m</v>
          </cell>
          <cell r="C2426" t="str">
            <v>m³</v>
          </cell>
          <cell r="D2426">
            <v>13.25</v>
          </cell>
          <cell r="E2426" t="e">
            <v>#N/A</v>
          </cell>
        </row>
        <row r="2427">
          <cell r="A2427">
            <v>1917265</v>
          </cell>
          <cell r="B2427" t="str">
            <v>Dragagem de cascalho fino com draga de sucção e recalque - bomba de 294 kW e cortador de 30 kW - distância de recalque de 1.500 a 1.700 m</v>
          </cell>
          <cell r="C2427" t="str">
            <v>m³</v>
          </cell>
          <cell r="D2427">
            <v>17.170000000000002</v>
          </cell>
          <cell r="E2427" t="e">
            <v>#N/A</v>
          </cell>
        </row>
        <row r="2428">
          <cell r="A2428">
            <v>1917260</v>
          </cell>
          <cell r="B2428" t="str">
            <v>Dragagem de cascalho fino com draga de sucção e recalque - bomba de 294 kW e cortador de 30 kW - distância de recalque de 500 a 700 m</v>
          </cell>
          <cell r="C2428" t="str">
            <v>m³</v>
          </cell>
          <cell r="D2428">
            <v>6.49</v>
          </cell>
          <cell r="E2428" t="e">
            <v>#N/A</v>
          </cell>
        </row>
        <row r="2429">
          <cell r="A2429">
            <v>1917261</v>
          </cell>
          <cell r="B2429" t="str">
            <v>Dragagem de cascalho fino com draga de sucção e recalque - bomba de 294 kW e cortador de 30 kW - distância de recalque de 700 a 900 m</v>
          </cell>
          <cell r="C2429" t="str">
            <v>m³</v>
          </cell>
          <cell r="D2429">
            <v>7.23</v>
          </cell>
          <cell r="E2429" t="e">
            <v>#N/A</v>
          </cell>
        </row>
        <row r="2430">
          <cell r="A2430">
            <v>1917262</v>
          </cell>
          <cell r="B2430" t="str">
            <v>Dragagem de cascalho fino com draga de sucção e recalque - bomba de 294 kW e cortador de 30 kW - distância de recalque de 900 a 1.100 m</v>
          </cell>
          <cell r="C2430" t="str">
            <v>m³</v>
          </cell>
          <cell r="D2430">
            <v>8.5500000000000007</v>
          </cell>
          <cell r="E2430" t="e">
            <v>#N/A</v>
          </cell>
        </row>
        <row r="2431">
          <cell r="A2431">
            <v>1917727</v>
          </cell>
          <cell r="B2431" t="str">
            <v>Dragagem de cascalho fino com draga de sucção e recalque - bomba de 294 kW e cortador de 30 kW - distância de recalque de até 500 m</v>
          </cell>
          <cell r="C2431" t="str">
            <v>m³</v>
          </cell>
          <cell r="D2431">
            <v>6.28</v>
          </cell>
          <cell r="E2431" t="e">
            <v>#N/A</v>
          </cell>
        </row>
        <row r="2432">
          <cell r="A2432">
            <v>1917351</v>
          </cell>
          <cell r="B2432" t="str">
            <v>Dragagem de cascalho fino com draga de sucção e recalque - bomba de 483 kW e cortador de 55 kW - distância de recalque de 1.100 a 1.300 m</v>
          </cell>
          <cell r="C2432" t="str">
            <v>m³</v>
          </cell>
          <cell r="D2432">
            <v>9.34</v>
          </cell>
          <cell r="E2432" t="e">
            <v>#N/A</v>
          </cell>
        </row>
        <row r="2433">
          <cell r="A2433">
            <v>1917352</v>
          </cell>
          <cell r="B2433" t="str">
            <v>Dragagem de cascalho fino com draga de sucção e recalque - bomba de 483 kW e cortador de 55 kW - distância de recalque de 1.300 a 1.500 m</v>
          </cell>
          <cell r="C2433" t="str">
            <v>m³</v>
          </cell>
          <cell r="D2433">
            <v>12.34</v>
          </cell>
          <cell r="E2433" t="e">
            <v>#N/A</v>
          </cell>
        </row>
        <row r="2434">
          <cell r="A2434">
            <v>1917353</v>
          </cell>
          <cell r="B2434" t="str">
            <v>Dragagem de cascalho fino com draga de sucção e recalque - bomba de 483 kW e cortador de 55 kW - distância de recalque de 1.500 a 1.700 m</v>
          </cell>
          <cell r="C2434" t="str">
            <v>m³</v>
          </cell>
          <cell r="D2434">
            <v>15.85</v>
          </cell>
          <cell r="E2434" t="e">
            <v>#N/A</v>
          </cell>
        </row>
        <row r="2435">
          <cell r="A2435">
            <v>1917354</v>
          </cell>
          <cell r="B2435" t="str">
            <v>Dragagem de cascalho fino com draga de sucção e recalque - bomba de 483 kW e cortador de 55 kW - distância de recalque de 1.700 a 1.900 m</v>
          </cell>
          <cell r="C2435" t="str">
            <v>m³</v>
          </cell>
          <cell r="D2435">
            <v>20.6</v>
          </cell>
          <cell r="E2435" t="e">
            <v>#N/A</v>
          </cell>
        </row>
        <row r="2436">
          <cell r="A2436">
            <v>1917355</v>
          </cell>
          <cell r="B2436" t="str">
            <v>Dragagem de cascalho fino com draga de sucção e recalque - bomba de 483 kW e cortador de 55 kW - distância de recalque de 1.900 a 2.100 m</v>
          </cell>
          <cell r="C2436" t="str">
            <v>m³</v>
          </cell>
          <cell r="D2436">
            <v>26.54</v>
          </cell>
          <cell r="E2436" t="e">
            <v>#N/A</v>
          </cell>
        </row>
        <row r="2437">
          <cell r="A2437">
            <v>1917356</v>
          </cell>
          <cell r="B2437" t="str">
            <v>Dragagem de cascalho fino com draga de sucção e recalque - bomba de 483 kW e cortador de 55 kW - distância de recalque de 2.100 a 2.300 m</v>
          </cell>
          <cell r="C2437" t="str">
            <v>m³</v>
          </cell>
          <cell r="D2437">
            <v>32.53</v>
          </cell>
          <cell r="E2437" t="e">
            <v>#N/A</v>
          </cell>
        </row>
        <row r="2438">
          <cell r="A2438">
            <v>1917357</v>
          </cell>
          <cell r="B2438" t="str">
            <v>Dragagem de cascalho fino com draga de sucção e recalque - bomba de 483 kW e cortador de 55 kW - distância de recalque de 2.300 a 2.500 m</v>
          </cell>
          <cell r="C2438" t="str">
            <v>m³</v>
          </cell>
          <cell r="D2438">
            <v>37.18</v>
          </cell>
          <cell r="E2438" t="e">
            <v>#N/A</v>
          </cell>
        </row>
        <row r="2439">
          <cell r="A2439">
            <v>1917348</v>
          </cell>
          <cell r="B2439" t="str">
            <v>Dragagem de cascalho fino com draga de sucção e recalque - bomba de 483 kW e cortador de 55 kW - distância de recalque de 500 a 700 m</v>
          </cell>
          <cell r="C2439" t="str">
            <v>m³</v>
          </cell>
          <cell r="D2439">
            <v>5.65</v>
          </cell>
          <cell r="E2439" t="e">
            <v>#N/A</v>
          </cell>
        </row>
        <row r="2440">
          <cell r="A2440">
            <v>1917349</v>
          </cell>
          <cell r="B2440" t="str">
            <v>Dragagem de cascalho fino com draga de sucção e recalque - bomba de 483 kW e cortador de 55 kW - distância de recalque de 700 a 900 m</v>
          </cell>
          <cell r="C2440" t="str">
            <v>m³</v>
          </cell>
          <cell r="D2440">
            <v>6.12</v>
          </cell>
          <cell r="E2440" t="e">
            <v>#N/A</v>
          </cell>
        </row>
        <row r="2441">
          <cell r="A2441">
            <v>1917350</v>
          </cell>
          <cell r="B2441" t="str">
            <v>Dragagem de cascalho fino com draga de sucção e recalque - bomba de 483 kW e cortador de 55 kW - distância de recalque de 900 a 1.100 m</v>
          </cell>
          <cell r="C2441" t="str">
            <v>m³</v>
          </cell>
          <cell r="D2441">
            <v>6.96</v>
          </cell>
          <cell r="E2441" t="e">
            <v>#N/A</v>
          </cell>
        </row>
        <row r="2442">
          <cell r="A2442">
            <v>1917731</v>
          </cell>
          <cell r="B2442" t="str">
            <v>Dragagem de cascalho fino com draga de sucção e recalque - bomba de 483 kW e cortador de 55 kW - distância de recalque de até 500 m</v>
          </cell>
          <cell r="C2442" t="str">
            <v>m³</v>
          </cell>
          <cell r="D2442">
            <v>5.53</v>
          </cell>
          <cell r="E2442" t="e">
            <v>#N/A</v>
          </cell>
        </row>
        <row r="2443">
          <cell r="A2443">
            <v>1917463</v>
          </cell>
          <cell r="B2443" t="str">
            <v>Dragagem de cascalho fino com draga de sucção e recalque - bomba de 746 kW e cortador de 110 kW - distância de recalque de 1.100 a 1.300 m</v>
          </cell>
          <cell r="C2443" t="str">
            <v>m³</v>
          </cell>
          <cell r="D2443">
            <v>9.4600000000000009</v>
          </cell>
          <cell r="E2443" t="e">
            <v>#N/A</v>
          </cell>
        </row>
        <row r="2444">
          <cell r="A2444">
            <v>1917464</v>
          </cell>
          <cell r="B2444" t="str">
            <v>Dragagem de cascalho fino com draga de sucção e recalque - bomba de 746 kW e cortador de 110 kW - distância de recalque de 1.300 a 1.500 m</v>
          </cell>
          <cell r="C2444" t="str">
            <v>m³</v>
          </cell>
          <cell r="D2444">
            <v>10.95</v>
          </cell>
          <cell r="E2444" t="e">
            <v>#N/A</v>
          </cell>
        </row>
        <row r="2445">
          <cell r="A2445">
            <v>1917465</v>
          </cell>
          <cell r="B2445" t="str">
            <v>Dragagem de cascalho fino com draga de sucção e recalque - bomba de 746 kW e cortador de 110 kW - distância de recalque de 1.500 a 1.700 m</v>
          </cell>
          <cell r="C2445" t="str">
            <v>m³</v>
          </cell>
          <cell r="D2445">
            <v>12.62</v>
          </cell>
          <cell r="E2445" t="e">
            <v>#N/A</v>
          </cell>
        </row>
        <row r="2446">
          <cell r="A2446">
            <v>1917466</v>
          </cell>
          <cell r="B2446" t="str">
            <v>Dragagem de cascalho fino com draga de sucção e recalque - bomba de 746 kW e cortador de 110 kW - distância de recalque de 1.700 a 1.900 m</v>
          </cell>
          <cell r="C2446" t="str">
            <v>m³</v>
          </cell>
          <cell r="D2446">
            <v>15.03</v>
          </cell>
          <cell r="E2446" t="e">
            <v>#N/A</v>
          </cell>
        </row>
        <row r="2447">
          <cell r="A2447">
            <v>1917467</v>
          </cell>
          <cell r="B2447" t="str">
            <v>Dragagem de cascalho fino com draga de sucção e recalque - bomba de 746 kW e cortador de 110 kW - distância de recalque de 1.900 a 2.100 m</v>
          </cell>
          <cell r="C2447" t="str">
            <v>m³</v>
          </cell>
          <cell r="D2447">
            <v>18.59</v>
          </cell>
          <cell r="E2447" t="e">
            <v>#N/A</v>
          </cell>
        </row>
        <row r="2448">
          <cell r="A2448">
            <v>1917468</v>
          </cell>
          <cell r="B2448" t="str">
            <v>Dragagem de cascalho fino com draga de sucção e recalque - bomba de 746 kW e cortador de 110 kW - distância de recalque de 2.100 a 2.300 m</v>
          </cell>
          <cell r="C2448" t="str">
            <v>m³</v>
          </cell>
          <cell r="D2448">
            <v>22.66</v>
          </cell>
          <cell r="E2448" t="e">
            <v>#N/A</v>
          </cell>
        </row>
        <row r="2449">
          <cell r="A2449">
            <v>1917469</v>
          </cell>
          <cell r="B2449" t="str">
            <v>Dragagem de cascalho fino com draga de sucção e recalque - bomba de 746 kW e cortador de 110 kW - distância de recalque de 2.300 a 2.500 m</v>
          </cell>
          <cell r="C2449" t="str">
            <v>m³</v>
          </cell>
          <cell r="D2449">
            <v>27.14</v>
          </cell>
          <cell r="E2449" t="e">
            <v>#N/A</v>
          </cell>
        </row>
        <row r="2450">
          <cell r="A2450">
            <v>1917470</v>
          </cell>
          <cell r="B2450" t="str">
            <v>Dragagem de cascalho fino com draga de sucção e recalque - bomba de 746 kW e cortador de 110 kW - distância de recalque de 2.500 a 2.700 m</v>
          </cell>
          <cell r="C2450" t="str">
            <v>m³</v>
          </cell>
          <cell r="D2450">
            <v>32.39</v>
          </cell>
          <cell r="E2450" t="e">
            <v>#N/A</v>
          </cell>
        </row>
        <row r="2451">
          <cell r="A2451">
            <v>1917471</v>
          </cell>
          <cell r="B2451" t="str">
            <v>Dragagem de cascalho fino com draga de sucção e recalque - bomba de 746 kW e cortador de 110 kW - distância de recalque de 2.700 a 2.900 m</v>
          </cell>
          <cell r="C2451" t="str">
            <v>m³</v>
          </cell>
          <cell r="D2451">
            <v>38.58</v>
          </cell>
          <cell r="E2451" t="e">
            <v>#N/A</v>
          </cell>
        </row>
        <row r="2452">
          <cell r="A2452">
            <v>1917472</v>
          </cell>
          <cell r="B2452" t="str">
            <v>Dragagem de cascalho fino com draga de sucção e recalque - bomba de 746 kW e cortador de 110 kW - distância de recalque de 2.900 a 3.100 m</v>
          </cell>
          <cell r="C2452" t="str">
            <v>m³</v>
          </cell>
          <cell r="D2452">
            <v>41.3</v>
          </cell>
          <cell r="E2452" t="e">
            <v>#N/A</v>
          </cell>
        </row>
        <row r="2453">
          <cell r="A2453">
            <v>1917460</v>
          </cell>
          <cell r="B2453" t="str">
            <v>Dragagem de cascalho fino com draga de sucção e recalque - bomba de 746 kW e cortador de 110 kW - distância de recalque de 500 a 700 m</v>
          </cell>
          <cell r="C2453" t="str">
            <v>m³</v>
          </cell>
          <cell r="D2453">
            <v>5.48</v>
          </cell>
          <cell r="E2453" t="e">
            <v>#N/A</v>
          </cell>
        </row>
        <row r="2454">
          <cell r="A2454">
            <v>1917461</v>
          </cell>
          <cell r="B2454" t="str">
            <v>Dragagem de cascalho fino com draga de sucção e recalque - bomba de 746 kW e cortador de 110 kW - distância de recalque de 700 a 900 m</v>
          </cell>
          <cell r="C2454" t="str">
            <v>m³</v>
          </cell>
          <cell r="D2454">
            <v>6.5</v>
          </cell>
          <cell r="E2454" t="e">
            <v>#N/A</v>
          </cell>
        </row>
        <row r="2455">
          <cell r="A2455">
            <v>1917462</v>
          </cell>
          <cell r="B2455" t="str">
            <v>Dragagem de cascalho fino com draga de sucção e recalque - bomba de 746 kW e cortador de 110 kW - distância de recalque de 900 a 1.100 m</v>
          </cell>
          <cell r="C2455" t="str">
            <v>m³</v>
          </cell>
          <cell r="D2455">
            <v>7.74</v>
          </cell>
          <cell r="E2455" t="e">
            <v>#N/A</v>
          </cell>
        </row>
        <row r="2456">
          <cell r="A2456">
            <v>1917735</v>
          </cell>
          <cell r="B2456" t="str">
            <v>Dragagem de cascalho fino com draga de sucção e recalque - bomba de 746 kW e cortador de 110 kW - distância de recalque de até 500 m</v>
          </cell>
          <cell r="C2456" t="str">
            <v>m³</v>
          </cell>
          <cell r="D2456">
            <v>4.8899999999999997</v>
          </cell>
          <cell r="E2456" t="e">
            <v>#N/A</v>
          </cell>
        </row>
        <row r="2457">
          <cell r="A2457">
            <v>1917061</v>
          </cell>
          <cell r="B2457" t="str">
            <v>Dragagem de cascalho fino com draga hopper - capacidade da cisterna de 1.000 m³ - DMT de 1.500 a 1.800 m</v>
          </cell>
          <cell r="C2457" t="str">
            <v>m³</v>
          </cell>
          <cell r="D2457">
            <v>10.96</v>
          </cell>
          <cell r="E2457" t="e">
            <v>#N/A</v>
          </cell>
        </row>
        <row r="2458">
          <cell r="A2458">
            <v>1917062</v>
          </cell>
          <cell r="B2458" t="str">
            <v>Dragagem de cascalho fino com draga hopper - capacidade da cisterna de 1.000 m³ - DMT de 1.800 a 2.100 m</v>
          </cell>
          <cell r="C2458" t="str">
            <v>m³</v>
          </cell>
          <cell r="D2458">
            <v>11.17</v>
          </cell>
          <cell r="E2458" t="e">
            <v>#N/A</v>
          </cell>
        </row>
        <row r="2459">
          <cell r="A2459">
            <v>1917063</v>
          </cell>
          <cell r="B2459" t="str">
            <v>Dragagem de cascalho fino com draga hopper - capacidade da cisterna de 1.000 m³ - DMT de 2.100 a 2.400 m</v>
          </cell>
          <cell r="C2459" t="str">
            <v>m³</v>
          </cell>
          <cell r="D2459">
            <v>11.39</v>
          </cell>
          <cell r="E2459" t="e">
            <v>#N/A</v>
          </cell>
        </row>
        <row r="2460">
          <cell r="A2460">
            <v>1917064</v>
          </cell>
          <cell r="B2460" t="str">
            <v>Dragagem de cascalho fino com draga hopper - capacidade da cisterna de 1.000 m³ - DMT de 2.400 a 2.700 m</v>
          </cell>
          <cell r="C2460" t="str">
            <v>m³</v>
          </cell>
          <cell r="D2460">
            <v>11.61</v>
          </cell>
          <cell r="E2460" t="e">
            <v>#N/A</v>
          </cell>
        </row>
        <row r="2461">
          <cell r="A2461">
            <v>1917065</v>
          </cell>
          <cell r="B2461" t="str">
            <v>Dragagem de cascalho fino com draga hopper - capacidade da cisterna de 1.000 m³ - DMT de 2.700 a 3.000 m</v>
          </cell>
          <cell r="C2461" t="str">
            <v>m³</v>
          </cell>
          <cell r="D2461">
            <v>11.86</v>
          </cell>
          <cell r="E2461" t="e">
            <v>#N/A</v>
          </cell>
        </row>
        <row r="2462">
          <cell r="A2462">
            <v>1917066</v>
          </cell>
          <cell r="B2462" t="str">
            <v>Dragagem de cascalho fino com draga hopper - capacidade da cisterna de 1.000 m³ - DMT de 3.000 m</v>
          </cell>
          <cell r="C2462" t="str">
            <v>m³</v>
          </cell>
          <cell r="D2462">
            <v>11.98</v>
          </cell>
          <cell r="E2462" t="e">
            <v>#N/A</v>
          </cell>
        </row>
        <row r="2463">
          <cell r="A2463">
            <v>1901590</v>
          </cell>
          <cell r="B2463" t="str">
            <v>Dragagem de cascalho fino com draga hopper - capacidade da cisterna de 10.000 m³ - DMT de 1.500 a 1.800 m</v>
          </cell>
          <cell r="C2463" t="str">
            <v>m³</v>
          </cell>
          <cell r="D2463">
            <v>7.29</v>
          </cell>
          <cell r="E2463" t="e">
            <v>#N/A</v>
          </cell>
        </row>
        <row r="2464">
          <cell r="A2464">
            <v>1901591</v>
          </cell>
          <cell r="B2464" t="str">
            <v>Dragagem de cascalho fino com draga hopper - capacidade da cisterna de 10.000 m³ - DMT de 1.800 a 2.100 m</v>
          </cell>
          <cell r="C2464" t="str">
            <v>m³</v>
          </cell>
          <cell r="D2464">
            <v>7.35</v>
          </cell>
          <cell r="E2464" t="e">
            <v>#N/A</v>
          </cell>
        </row>
        <row r="2465">
          <cell r="A2465">
            <v>1901592</v>
          </cell>
          <cell r="B2465" t="str">
            <v>Dragagem de cascalho fino com draga hopper - capacidade da cisterna de 10.000 m³ - DMT de 2.100 a 2.400 m</v>
          </cell>
          <cell r="C2465" t="str">
            <v>m³</v>
          </cell>
          <cell r="D2465">
            <v>7.42</v>
          </cell>
          <cell r="E2465" t="e">
            <v>#N/A</v>
          </cell>
        </row>
        <row r="2466">
          <cell r="A2466">
            <v>1901593</v>
          </cell>
          <cell r="B2466" t="str">
            <v>Dragagem de cascalho fino com draga hopper - capacidade da cisterna de 10.000 m³ - DMT de 2.400 a 2.700 m</v>
          </cell>
          <cell r="C2466" t="str">
            <v>m³</v>
          </cell>
          <cell r="D2466">
            <v>7.49</v>
          </cell>
          <cell r="E2466" t="e">
            <v>#N/A</v>
          </cell>
        </row>
        <row r="2467">
          <cell r="A2467">
            <v>1901594</v>
          </cell>
          <cell r="B2467" t="str">
            <v>Dragagem de cascalho fino com draga hopper - capacidade da cisterna de 10.000 m³ - DMT de 2.700 a 3.000 m</v>
          </cell>
          <cell r="C2467" t="str">
            <v>m³</v>
          </cell>
          <cell r="D2467">
            <v>7.56</v>
          </cell>
          <cell r="E2467" t="e">
            <v>#N/A</v>
          </cell>
        </row>
        <row r="2468">
          <cell r="A2468">
            <v>1901589</v>
          </cell>
          <cell r="B2468" t="str">
            <v>Dragagem de cascalho fino com draga hopper - capacidade da cisterna de 10.000 m³ - DMT de 3.000 m</v>
          </cell>
          <cell r="C2468" t="str">
            <v>m³</v>
          </cell>
          <cell r="D2468">
            <v>7.6</v>
          </cell>
          <cell r="E2468" t="e">
            <v>#N/A</v>
          </cell>
        </row>
        <row r="2469">
          <cell r="A2469">
            <v>1901596</v>
          </cell>
          <cell r="B2469" t="str">
            <v>Dragagem de cascalho fino com draga hopper - capacidade da cisterna de 15.000 m³ - DMT de 1.500 a 1.800 m</v>
          </cell>
          <cell r="C2469" t="str">
            <v>m³</v>
          </cell>
          <cell r="D2469">
            <v>9.6</v>
          </cell>
          <cell r="E2469" t="e">
            <v>#N/A</v>
          </cell>
        </row>
        <row r="2470">
          <cell r="A2470">
            <v>1901597</v>
          </cell>
          <cell r="B2470" t="str">
            <v>Dragagem de cascalho fino com draga hopper - capacidade da cisterna de 15.000 m³ - DMT de 1.800 a 2.100 m</v>
          </cell>
          <cell r="C2470" t="str">
            <v>m³</v>
          </cell>
          <cell r="D2470">
            <v>9.66</v>
          </cell>
          <cell r="E2470" t="e">
            <v>#N/A</v>
          </cell>
        </row>
        <row r="2471">
          <cell r="A2471">
            <v>1901598</v>
          </cell>
          <cell r="B2471" t="str">
            <v>Dragagem de cascalho fino com draga hopper - capacidade da cisterna de 15.000 m³ - DMT de 2.100 a 2.400 m</v>
          </cell>
          <cell r="C2471" t="str">
            <v>m³</v>
          </cell>
          <cell r="D2471">
            <v>9.7200000000000006</v>
          </cell>
          <cell r="E2471" t="e">
            <v>#N/A</v>
          </cell>
        </row>
        <row r="2472">
          <cell r="A2472">
            <v>1901599</v>
          </cell>
          <cell r="B2472" t="str">
            <v>Dragagem de cascalho fino com draga hopper - capacidade da cisterna de 15.000 m³ - DMT de 2.400 a 2.700 m</v>
          </cell>
          <cell r="C2472" t="str">
            <v>m³</v>
          </cell>
          <cell r="D2472">
            <v>9.7799999999999994</v>
          </cell>
          <cell r="E2472" t="e">
            <v>#N/A</v>
          </cell>
        </row>
        <row r="2473">
          <cell r="A2473">
            <v>1901600</v>
          </cell>
          <cell r="B2473" t="str">
            <v>Dragagem de cascalho fino com draga hopper - capacidade da cisterna de 15.000 m³ - DMT de 2.700 a 3.000 m</v>
          </cell>
          <cell r="C2473" t="str">
            <v>m³</v>
          </cell>
          <cell r="D2473">
            <v>9.85</v>
          </cell>
          <cell r="E2473" t="e">
            <v>#N/A</v>
          </cell>
        </row>
        <row r="2474">
          <cell r="A2474">
            <v>1901595</v>
          </cell>
          <cell r="B2474" t="str">
            <v>Dragagem de cascalho fino com draga hopper - capacidade da cisterna de 15.000 m³ - DMT de 3.000 m</v>
          </cell>
          <cell r="C2474" t="str">
            <v>m³</v>
          </cell>
          <cell r="D2474">
            <v>9.89</v>
          </cell>
          <cell r="E2474" t="e">
            <v>#N/A</v>
          </cell>
        </row>
        <row r="2475">
          <cell r="A2475">
            <v>1917097</v>
          </cell>
          <cell r="B2475" t="str">
            <v>Dragagem de cascalho fino com draga hopper - capacidade da cisterna de 2.000 m³ - DMT de 1.500 a 1.800 m</v>
          </cell>
          <cell r="C2475" t="str">
            <v>m³</v>
          </cell>
          <cell r="D2475">
            <v>7.75</v>
          </cell>
          <cell r="E2475" t="e">
            <v>#N/A</v>
          </cell>
        </row>
        <row r="2476">
          <cell r="A2476">
            <v>1917098</v>
          </cell>
          <cell r="B2476" t="str">
            <v>Dragagem de cascalho fino com draga hopper - capacidade da cisterna de 2.000 m³ - DMT de 1.800 a 2.100 m</v>
          </cell>
          <cell r="C2476" t="str">
            <v>m³</v>
          </cell>
          <cell r="D2476">
            <v>7.89</v>
          </cell>
          <cell r="E2476" t="e">
            <v>#N/A</v>
          </cell>
        </row>
        <row r="2477">
          <cell r="A2477">
            <v>1917099</v>
          </cell>
          <cell r="B2477" t="str">
            <v>Dragagem de cascalho fino com draga hopper - capacidade da cisterna de 2.000 m³ - DMT de 2.100 a 2.400 m</v>
          </cell>
          <cell r="C2477" t="str">
            <v>m³</v>
          </cell>
          <cell r="D2477">
            <v>8.02</v>
          </cell>
          <cell r="E2477" t="e">
            <v>#N/A</v>
          </cell>
        </row>
        <row r="2478">
          <cell r="A2478">
            <v>1917100</v>
          </cell>
          <cell r="B2478" t="str">
            <v>Dragagem de cascalho fino com draga hopper - capacidade da cisterna de 2.000 m³ - DMT de 2.400 a 2.700 m</v>
          </cell>
          <cell r="C2478" t="str">
            <v>m³</v>
          </cell>
          <cell r="D2478">
            <v>8.16</v>
          </cell>
          <cell r="E2478" t="e">
            <v>#N/A</v>
          </cell>
        </row>
        <row r="2479">
          <cell r="A2479">
            <v>1917101</v>
          </cell>
          <cell r="B2479" t="str">
            <v>Dragagem de cascalho fino com draga hopper - capacidade da cisterna de 2.000 m³ - DMT de 2.700 a 3.000 m</v>
          </cell>
          <cell r="C2479" t="str">
            <v>m³</v>
          </cell>
          <cell r="D2479">
            <v>8.32</v>
          </cell>
          <cell r="E2479" t="e">
            <v>#N/A</v>
          </cell>
        </row>
        <row r="2480">
          <cell r="A2480">
            <v>1917102</v>
          </cell>
          <cell r="B2480" t="str">
            <v>Dragagem de cascalho fino com draga hopper - capacidade da cisterna de 2.000 m³ - DMT de 3.000 m</v>
          </cell>
          <cell r="C2480" t="str">
            <v>m³</v>
          </cell>
          <cell r="D2480">
            <v>8.4</v>
          </cell>
          <cell r="E2480" t="e">
            <v>#N/A</v>
          </cell>
        </row>
        <row r="2481">
          <cell r="A2481">
            <v>1901601</v>
          </cell>
          <cell r="B2481" t="str">
            <v>Dragagem de cascalho fino com draga hopper - capacidade da cisterna de 20.000 m³ - DMT de 1.500 a 1.800 m</v>
          </cell>
          <cell r="C2481" t="str">
            <v>m³</v>
          </cell>
          <cell r="D2481">
            <v>11.97</v>
          </cell>
          <cell r="E2481" t="e">
            <v>#N/A</v>
          </cell>
        </row>
        <row r="2482">
          <cell r="A2482">
            <v>1901602</v>
          </cell>
          <cell r="B2482" t="str">
            <v>Dragagem de cascalho fino com draga hopper - capacidade da cisterna de 20.000 m³ - DMT de 1.800 a 2.100 m</v>
          </cell>
          <cell r="C2482" t="str">
            <v>m³</v>
          </cell>
          <cell r="D2482">
            <v>12.02</v>
          </cell>
          <cell r="E2482" t="e">
            <v>#N/A</v>
          </cell>
        </row>
        <row r="2483">
          <cell r="A2483">
            <v>1901603</v>
          </cell>
          <cell r="B2483" t="str">
            <v>Dragagem de cascalho fino com draga hopper - capacidade da cisterna de 20.000 m³ - DMT de 2.100 a 2.400 m</v>
          </cell>
          <cell r="C2483" t="str">
            <v>m³</v>
          </cell>
          <cell r="D2483">
            <v>12.08</v>
          </cell>
          <cell r="E2483" t="e">
            <v>#N/A</v>
          </cell>
        </row>
        <row r="2484">
          <cell r="A2484">
            <v>1901604</v>
          </cell>
          <cell r="B2484" t="str">
            <v>Dragagem de cascalho fino com draga hopper - capacidade da cisterna de 20.000 m³ - DMT de 2.400 a 2.700 m</v>
          </cell>
          <cell r="C2484" t="str">
            <v>m³</v>
          </cell>
          <cell r="D2484">
            <v>12.15</v>
          </cell>
          <cell r="E2484" t="e">
            <v>#N/A</v>
          </cell>
        </row>
        <row r="2485">
          <cell r="A2485">
            <v>1901605</v>
          </cell>
          <cell r="B2485" t="str">
            <v>Dragagem de cascalho fino com draga hopper - capacidade da cisterna de 20.000 m³ - DMT de 2.700 a 3.000 m</v>
          </cell>
          <cell r="C2485" t="str">
            <v>m³</v>
          </cell>
          <cell r="D2485">
            <v>12.21</v>
          </cell>
          <cell r="E2485" t="e">
            <v>#N/A</v>
          </cell>
        </row>
        <row r="2486">
          <cell r="A2486">
            <v>1901606</v>
          </cell>
          <cell r="B2486" t="str">
            <v>Dragagem de cascalho fino com draga hopper - capacidade da cisterna de 20.000 m³ - DMT de 3.000 m</v>
          </cell>
          <cell r="C2486" t="str">
            <v>m³</v>
          </cell>
          <cell r="D2486">
            <v>12.25</v>
          </cell>
          <cell r="E2486" t="e">
            <v>#N/A</v>
          </cell>
        </row>
        <row r="2487">
          <cell r="A2487">
            <v>1917133</v>
          </cell>
          <cell r="B2487" t="str">
            <v>Dragagem de cascalho fino com draga hopper - capacidade da cisterna de 3.000 m³ - DMT de 1.500 a 1.800 m</v>
          </cell>
          <cell r="C2487" t="str">
            <v>m³</v>
          </cell>
          <cell r="D2487">
            <v>7.41</v>
          </cell>
          <cell r="E2487" t="e">
            <v>#N/A</v>
          </cell>
        </row>
        <row r="2488">
          <cell r="A2488">
            <v>1917134</v>
          </cell>
          <cell r="B2488" t="str">
            <v>Dragagem de cascalho fino com draga hopper - capacidade da cisterna de 3.000 m³ - DMT de 1.800 a 2.100 m</v>
          </cell>
          <cell r="C2488" t="str">
            <v>m³</v>
          </cell>
          <cell r="D2488">
            <v>7.52</v>
          </cell>
          <cell r="E2488" t="e">
            <v>#N/A</v>
          </cell>
        </row>
        <row r="2489">
          <cell r="A2489">
            <v>1917135</v>
          </cell>
          <cell r="B2489" t="str">
            <v>Dragagem de cascalho fino com draga hopper - capacidade da cisterna de 3.000 m³ - DMT de 2.100 a 2.400 m</v>
          </cell>
          <cell r="C2489" t="str">
            <v>m³</v>
          </cell>
          <cell r="D2489">
            <v>7.63</v>
          </cell>
          <cell r="E2489" t="e">
            <v>#N/A</v>
          </cell>
        </row>
        <row r="2490">
          <cell r="A2490">
            <v>1917136</v>
          </cell>
          <cell r="B2490" t="str">
            <v>Dragagem de cascalho fino com draga hopper - capacidade da cisterna de 3.000 m³ - DMT de 2.400 a 2.700 m</v>
          </cell>
          <cell r="C2490" t="str">
            <v>m³</v>
          </cell>
          <cell r="D2490">
            <v>7.75</v>
          </cell>
          <cell r="E2490" t="e">
            <v>#N/A</v>
          </cell>
        </row>
        <row r="2491">
          <cell r="A2491">
            <v>1917137</v>
          </cell>
          <cell r="B2491" t="str">
            <v>Dragagem de cascalho fino com draga hopper - capacidade da cisterna de 3.000 m³ - DMT de 2.700 a 3.000 m</v>
          </cell>
          <cell r="C2491" t="str">
            <v>m³</v>
          </cell>
          <cell r="D2491">
            <v>7.87</v>
          </cell>
          <cell r="E2491" t="e">
            <v>#N/A</v>
          </cell>
        </row>
        <row r="2492">
          <cell r="A2492">
            <v>1917138</v>
          </cell>
          <cell r="B2492" t="str">
            <v>Dragagem de cascalho fino com draga hopper - capacidade da cisterna de 3.000 m³ - DMT de 3.000 m</v>
          </cell>
          <cell r="C2492" t="str">
            <v>m³</v>
          </cell>
          <cell r="D2492">
            <v>7.94</v>
          </cell>
          <cell r="E2492" t="e">
            <v>#N/A</v>
          </cell>
        </row>
        <row r="2493">
          <cell r="A2493">
            <v>1917169</v>
          </cell>
          <cell r="B2493" t="str">
            <v>Dragagem de cascalho fino com draga hopper - capacidade da cisterna de 4.000 m³ - DMT de 1.500 a 1.800 m</v>
          </cell>
          <cell r="C2493" t="str">
            <v>m³</v>
          </cell>
          <cell r="D2493">
            <v>7.06</v>
          </cell>
          <cell r="E2493" t="e">
            <v>#N/A</v>
          </cell>
        </row>
        <row r="2494">
          <cell r="A2494">
            <v>1917170</v>
          </cell>
          <cell r="B2494" t="str">
            <v>Dragagem de cascalho fino com draga hopper - capacidade da cisterna de 4.000 m³ - DMT de 1.800 a 2.100 m</v>
          </cell>
          <cell r="C2494" t="str">
            <v>m³</v>
          </cell>
          <cell r="D2494">
            <v>7.16</v>
          </cell>
          <cell r="E2494" t="e">
            <v>#N/A</v>
          </cell>
        </row>
        <row r="2495">
          <cell r="A2495">
            <v>1917171</v>
          </cell>
          <cell r="B2495" t="str">
            <v>Dragagem de cascalho fino com draga hopper - capacidade da cisterna de 4.000 m³ - DMT de 2.100 a 2.400 m</v>
          </cell>
          <cell r="C2495" t="str">
            <v>m³</v>
          </cell>
          <cell r="D2495">
            <v>7.25</v>
          </cell>
          <cell r="E2495" t="e">
            <v>#N/A</v>
          </cell>
        </row>
        <row r="2496">
          <cell r="A2496">
            <v>1917172</v>
          </cell>
          <cell r="B2496" t="str">
            <v>Dragagem de cascalho fino com draga hopper - capacidade da cisterna de 4.000 m³ - DMT de 2.400 a 2.700 m</v>
          </cell>
          <cell r="C2496" t="str">
            <v>m³</v>
          </cell>
          <cell r="D2496">
            <v>7.36</v>
          </cell>
          <cell r="E2496" t="e">
            <v>#N/A</v>
          </cell>
        </row>
        <row r="2497">
          <cell r="A2497">
            <v>1917173</v>
          </cell>
          <cell r="B2497" t="str">
            <v>Dragagem de cascalho fino com draga hopper - capacidade da cisterna de 4.000 m³ - DMT de 2.700 a 3.000 m</v>
          </cell>
          <cell r="C2497" t="str">
            <v>m³</v>
          </cell>
          <cell r="D2497">
            <v>7.47</v>
          </cell>
          <cell r="E2497" t="e">
            <v>#N/A</v>
          </cell>
        </row>
        <row r="2498">
          <cell r="A2498">
            <v>1917174</v>
          </cell>
          <cell r="B2498" t="str">
            <v>Dragagem de cascalho fino com draga hopper - capacidade da cisterna de 4.000 m³ - DMT de 3.000 m</v>
          </cell>
          <cell r="C2498" t="str">
            <v>m³</v>
          </cell>
          <cell r="D2498">
            <v>7.52</v>
          </cell>
          <cell r="E2498" t="e">
            <v>#N/A</v>
          </cell>
        </row>
        <row r="2499">
          <cell r="A2499">
            <v>1917205</v>
          </cell>
          <cell r="B2499" t="str">
            <v>Dragagem de cascalho fino com draga hopper - capacidade da cisterna de 5.000 m³ - DMT de 1.500 a 1.800 m</v>
          </cell>
          <cell r="C2499" t="str">
            <v>m³</v>
          </cell>
          <cell r="D2499">
            <v>7.81</v>
          </cell>
          <cell r="E2499" t="e">
            <v>#N/A</v>
          </cell>
        </row>
        <row r="2500">
          <cell r="A2500">
            <v>1917206</v>
          </cell>
          <cell r="B2500" t="str">
            <v>Dragagem de cascalho fino com draga hopper - capacidade da cisterna de 5.000 m³ - DMT de 1.800 a 2.100 m</v>
          </cell>
          <cell r="C2500" t="str">
            <v>m³</v>
          </cell>
          <cell r="D2500">
            <v>7.89</v>
          </cell>
          <cell r="E2500" t="e">
            <v>#N/A</v>
          </cell>
        </row>
        <row r="2501">
          <cell r="A2501">
            <v>1917207</v>
          </cell>
          <cell r="B2501" t="str">
            <v>Dragagem de cascalho fino com draga hopper - capacidade da cisterna de 5.000 m³ - DMT de 2.100 a 2.400 m</v>
          </cell>
          <cell r="C2501" t="str">
            <v>m³</v>
          </cell>
          <cell r="D2501">
            <v>7.98</v>
          </cell>
          <cell r="E2501" t="e">
            <v>#N/A</v>
          </cell>
        </row>
        <row r="2502">
          <cell r="A2502">
            <v>1917208</v>
          </cell>
          <cell r="B2502" t="str">
            <v>Dragagem de cascalho fino com draga hopper - capacidade da cisterna de 5.000 m³ - DMT de 2.400 a 2.700 m</v>
          </cell>
          <cell r="C2502" t="str">
            <v>m³</v>
          </cell>
          <cell r="D2502">
            <v>8.07</v>
          </cell>
          <cell r="E2502" t="e">
            <v>#N/A</v>
          </cell>
        </row>
        <row r="2503">
          <cell r="A2503">
            <v>1917209</v>
          </cell>
          <cell r="B2503" t="str">
            <v>Dragagem de cascalho fino com draga hopper - capacidade da cisterna de 5.000 m³ - DMT de 2.700 a 3.000 m</v>
          </cell>
          <cell r="C2503" t="str">
            <v>m³</v>
          </cell>
          <cell r="D2503">
            <v>8.17</v>
          </cell>
          <cell r="E2503" t="e">
            <v>#N/A</v>
          </cell>
        </row>
        <row r="2504">
          <cell r="A2504">
            <v>1917210</v>
          </cell>
          <cell r="B2504" t="str">
            <v>Dragagem de cascalho fino com draga hopper - capacidade da cisterna de 5.000 m³ - DMT de 3.000 m</v>
          </cell>
          <cell r="C2504" t="str">
            <v>m³</v>
          </cell>
          <cell r="D2504">
            <v>8.2200000000000006</v>
          </cell>
          <cell r="E2504" t="e">
            <v>#N/A</v>
          </cell>
        </row>
        <row r="2505">
          <cell r="A2505">
            <v>1917025</v>
          </cell>
          <cell r="B2505" t="str">
            <v>Dragagem de cascalho fino com draga hopper - capacidade da cisterna de 750 m³ - DMT de 1.500 a 1.800 m</v>
          </cell>
          <cell r="C2505" t="str">
            <v>m³</v>
          </cell>
          <cell r="D2505">
            <v>14.83</v>
          </cell>
          <cell r="E2505" t="e">
            <v>#N/A</v>
          </cell>
        </row>
        <row r="2506">
          <cell r="A2506">
            <v>1917026</v>
          </cell>
          <cell r="B2506" t="str">
            <v>Dragagem de cascalho fino com draga hopper - capacidade da cisterna de 750 m³ - DMT de 1.800 a 2.100 m</v>
          </cell>
          <cell r="C2506" t="str">
            <v>m³</v>
          </cell>
          <cell r="D2506">
            <v>15.13</v>
          </cell>
          <cell r="E2506" t="e">
            <v>#N/A</v>
          </cell>
        </row>
        <row r="2507">
          <cell r="A2507">
            <v>1917027</v>
          </cell>
          <cell r="B2507" t="str">
            <v>Dragagem de cascalho fino com draga hopper - capacidade da cisterna de 750 m³ - DMT de 2.100 a 2.400 m</v>
          </cell>
          <cell r="C2507" t="str">
            <v>m³</v>
          </cell>
          <cell r="D2507">
            <v>15.44</v>
          </cell>
          <cell r="E2507" t="e">
            <v>#N/A</v>
          </cell>
        </row>
        <row r="2508">
          <cell r="A2508">
            <v>1917028</v>
          </cell>
          <cell r="B2508" t="str">
            <v>Dragagem de cascalho fino com draga hopper - capacidade da cisterna de 750 m³ - DMT de 2.400 a 2.700 m</v>
          </cell>
          <cell r="C2508" t="str">
            <v>m³</v>
          </cell>
          <cell r="D2508">
            <v>15.77</v>
          </cell>
          <cell r="E2508" t="e">
            <v>#N/A</v>
          </cell>
        </row>
        <row r="2509">
          <cell r="A2509">
            <v>1917029</v>
          </cell>
          <cell r="B2509" t="str">
            <v>Dragagem de cascalho fino com draga hopper - capacidade da cisterna de 750 m³ - DMT de 2.700 a 3.000 m</v>
          </cell>
          <cell r="C2509" t="str">
            <v>m³</v>
          </cell>
          <cell r="D2509">
            <v>16.11</v>
          </cell>
          <cell r="E2509" t="e">
            <v>#N/A</v>
          </cell>
        </row>
        <row r="2510">
          <cell r="A2510">
            <v>1917030</v>
          </cell>
          <cell r="B2510" t="str">
            <v>Dragagem de cascalho fino com draga hopper - capacidade da cisterna de 750 m³ - DMT de 3.000 m</v>
          </cell>
          <cell r="C2510" t="str">
            <v>m³</v>
          </cell>
          <cell r="D2510">
            <v>16.29</v>
          </cell>
          <cell r="E2510" t="e">
            <v>#N/A</v>
          </cell>
        </row>
        <row r="2511">
          <cell r="A2511">
            <v>1917629</v>
          </cell>
          <cell r="B2511" t="str">
            <v>Dragagem de material de 1ª categoria com clamshell sobre pontão flutuante - capacidade da caçamba de 4,6 m³ - transporte com batelão sem propulsão com capacidade de 100 t - DMT 0 a 300 m</v>
          </cell>
          <cell r="C2511" t="str">
            <v>m³</v>
          </cell>
          <cell r="D2511">
            <v>13.91</v>
          </cell>
          <cell r="E2511" t="e">
            <v>#N/A</v>
          </cell>
        </row>
        <row r="2512">
          <cell r="A2512">
            <v>1917633</v>
          </cell>
          <cell r="B2512" t="str">
            <v>Dragagem de material de 1ª categoria com clamshell sobre pontão flutuante - capacidade da caçamba de 4,6 m³ - transporte com batelão sem propulsão com capacidade de 100 t - DMT 1.200 a 1.500 m</v>
          </cell>
          <cell r="C2512" t="str">
            <v>m³</v>
          </cell>
          <cell r="D2512">
            <v>15.66</v>
          </cell>
          <cell r="E2512" t="e">
            <v>#N/A</v>
          </cell>
        </row>
        <row r="2513">
          <cell r="A2513">
            <v>1917634</v>
          </cell>
          <cell r="B2513" t="str">
            <v>Dragagem de material de 1ª categoria com clamshell sobre pontão flutuante - capacidade da caçamba de 4,6 m³ - transporte com batelão sem propulsão com capacidade de 100 t - DMT 1.500 a 1.800 m</v>
          </cell>
          <cell r="C2513" t="str">
            <v>m³</v>
          </cell>
          <cell r="D2513">
            <v>15.98</v>
          </cell>
          <cell r="E2513" t="e">
            <v>#N/A</v>
          </cell>
        </row>
        <row r="2514">
          <cell r="A2514">
            <v>1917635</v>
          </cell>
          <cell r="B2514" t="str">
            <v>Dragagem de material de 1ª categoria com clamshell sobre pontão flutuante - capacidade da caçamba de 4,6 m³ - transporte com batelão sem propulsão com capacidade de 100 t - DMT 1.800 a 2.100 m</v>
          </cell>
          <cell r="C2514" t="str">
            <v>m³</v>
          </cell>
          <cell r="D2514">
            <v>16.3</v>
          </cell>
          <cell r="E2514" t="e">
            <v>#N/A</v>
          </cell>
        </row>
        <row r="2515">
          <cell r="A2515">
            <v>1917636</v>
          </cell>
          <cell r="B2515" t="str">
            <v>Dragagem de material de 1ª categoria com clamshell sobre pontão flutuante - capacidade da caçamba de 4,6 m³ - transporte com batelão sem propulsão com capacidade de 100 t - DMT 2.100 a 2.400 m</v>
          </cell>
          <cell r="C2515" t="str">
            <v>m³</v>
          </cell>
          <cell r="D2515">
            <v>18.18</v>
          </cell>
          <cell r="E2515" t="e">
            <v>#N/A</v>
          </cell>
        </row>
        <row r="2516">
          <cell r="A2516">
            <v>1917637</v>
          </cell>
          <cell r="B2516" t="str">
            <v>Dragagem de material de 1ª categoria com clamshell sobre pontão flutuante - capacidade da caçamba de 4,6 m³ - transporte com batelão sem propulsão com capacidade de 100 t - DMT 2.400 a 2.700 m</v>
          </cell>
          <cell r="C2516" t="str">
            <v>m³</v>
          </cell>
          <cell r="D2516">
            <v>18.600000000000001</v>
          </cell>
          <cell r="E2516" t="e">
            <v>#N/A</v>
          </cell>
        </row>
        <row r="2517">
          <cell r="A2517">
            <v>1917638</v>
          </cell>
          <cell r="B2517" t="str">
            <v>Dragagem de material de 1ª categoria com clamshell sobre pontão flutuante - capacidade da caçamba de 4,6 m³ - transporte com batelão sem propulsão com capacidade de 100 t - DMT 2.700 a 3.000 m</v>
          </cell>
          <cell r="C2517" t="str">
            <v>m³</v>
          </cell>
          <cell r="D2517">
            <v>19.03</v>
          </cell>
          <cell r="E2517" t="e">
            <v>#N/A</v>
          </cell>
        </row>
        <row r="2518">
          <cell r="A2518">
            <v>1917630</v>
          </cell>
          <cell r="B2518" t="str">
            <v>Dragagem de material de 1ª categoria com clamshell sobre pontão flutuante - capacidade da caçamba de 4,6 m³ - transporte com batelão sem propulsão com capacidade de 100 t - DMT 300 a 600 m</v>
          </cell>
          <cell r="C2518" t="str">
            <v>m³</v>
          </cell>
          <cell r="D2518">
            <v>14.46</v>
          </cell>
          <cell r="E2518" t="e">
            <v>#N/A</v>
          </cell>
        </row>
        <row r="2519">
          <cell r="A2519">
            <v>1917631</v>
          </cell>
          <cell r="B2519" t="str">
            <v>Dragagem de material de 1ª categoria com clamshell sobre pontão flutuante - capacidade da caçamba de 4,6 m³ - transporte com batelão sem propulsão com capacidade de 100 t - DMT 600 a 900 m</v>
          </cell>
          <cell r="C2519" t="str">
            <v>m³</v>
          </cell>
          <cell r="D2519">
            <v>14.94</v>
          </cell>
          <cell r="E2519" t="e">
            <v>#N/A</v>
          </cell>
        </row>
        <row r="2520">
          <cell r="A2520">
            <v>1917632</v>
          </cell>
          <cell r="B2520" t="str">
            <v>Dragagem de material de 1ª categoria com clamshell sobre pontão flutuante - capacidade da caçamba de 4,6 m³ - transporte com batelão sem propulsão com capacidade de 100 t - DMT 900 a 1.200 m</v>
          </cell>
          <cell r="C2520" t="str">
            <v>m³</v>
          </cell>
          <cell r="D2520">
            <v>15.26</v>
          </cell>
          <cell r="E2520" t="e">
            <v>#N/A</v>
          </cell>
        </row>
        <row r="2521">
          <cell r="A2521">
            <v>1917639</v>
          </cell>
          <cell r="B2521" t="str">
            <v>Dragagem de material de 1ª categoria com clamshell sobre pontão flutuante - capacidade da caçamba de 4,6 m³ - transporte com batelão sem propulsão com capacidade de 100 t - DMT de 3.000 m</v>
          </cell>
          <cell r="C2521" t="str">
            <v>m³</v>
          </cell>
          <cell r="D2521">
            <v>19.239999999999998</v>
          </cell>
          <cell r="E2521" t="e">
            <v>#N/A</v>
          </cell>
        </row>
        <row r="2522">
          <cell r="A2522">
            <v>1917646</v>
          </cell>
          <cell r="B2522" t="str">
            <v>Dragagem de material de 1ª categoria com dragline - caçamba de 2,1 m³ - caminho de serviço em leito natural - DMT 1.000 a 1.200 m - com caminhão de 14 m³ e carregadeira</v>
          </cell>
          <cell r="C2522" t="str">
            <v>m³</v>
          </cell>
          <cell r="D2522">
            <v>19.04</v>
          </cell>
          <cell r="E2522" t="e">
            <v>#N/A</v>
          </cell>
        </row>
        <row r="2523">
          <cell r="A2523">
            <v>1917647</v>
          </cell>
          <cell r="B2523" t="str">
            <v>Dragagem de material de 1ª categoria com dragline - caçamba de 2,1 m³ - caminho de serviço em leito natural - DMT 1.200 a 1.400 m - com caminhão de 14 m³ e carregadeira</v>
          </cell>
          <cell r="C2523" t="str">
            <v>m³</v>
          </cell>
          <cell r="D2523">
            <v>19.32</v>
          </cell>
          <cell r="E2523" t="e">
            <v>#N/A</v>
          </cell>
        </row>
        <row r="2524">
          <cell r="A2524">
            <v>1917648</v>
          </cell>
          <cell r="B2524" t="str">
            <v>Dragagem de material de 1ª categoria com dragline - caçamba de 2,1 m³ - caminho de serviço em leito natural - DMT 1.400 a 1.600 m - com caminhão de 14 m³ e carregadeira</v>
          </cell>
          <cell r="C2524" t="str">
            <v>m³</v>
          </cell>
          <cell r="D2524">
            <v>19.54</v>
          </cell>
          <cell r="E2524" t="e">
            <v>#N/A</v>
          </cell>
        </row>
        <row r="2525">
          <cell r="A2525">
            <v>1917649</v>
          </cell>
          <cell r="B2525" t="str">
            <v>Dragagem de material de 1ª categoria com dragline - caçamba de 2,1 m³ - caminho de serviço em leito natural - DMT 1.600 a 1.800 m - com caminhão de 14 m³ e carregadeira</v>
          </cell>
          <cell r="C2525" t="str">
            <v>m³</v>
          </cell>
          <cell r="D2525">
            <v>19.82</v>
          </cell>
          <cell r="E2525" t="e">
            <v>#N/A</v>
          </cell>
        </row>
        <row r="2526">
          <cell r="A2526">
            <v>1917650</v>
          </cell>
          <cell r="B2526" t="str">
            <v>Dragagem de material de 1ª categoria com dragline - caçamba de 2,1 m³ - caminho de serviço em leito natural - DMT 1.800 a 2.000 m - com caminhão de 14 m³ e carregadeira</v>
          </cell>
          <cell r="C2526" t="str">
            <v>m³</v>
          </cell>
          <cell r="D2526">
            <v>20.100000000000001</v>
          </cell>
          <cell r="E2526" t="e">
            <v>#N/A</v>
          </cell>
        </row>
        <row r="2527">
          <cell r="A2527">
            <v>1917651</v>
          </cell>
          <cell r="B2527" t="str">
            <v>Dragagem de material de 1ª categoria com dragline - caçamba de 2,1 m³ - caminho de serviço em leito natural - DMT 2.000 a 2.500 m - com caminhão de 14 m³ e carregadeira</v>
          </cell>
          <cell r="C2527" t="str">
            <v>m³</v>
          </cell>
          <cell r="D2527">
            <v>20.53</v>
          </cell>
          <cell r="E2527" t="e">
            <v>#N/A</v>
          </cell>
        </row>
        <row r="2528">
          <cell r="A2528">
            <v>1917652</v>
          </cell>
          <cell r="B2528" t="str">
            <v>Dragagem de material de 1ª categoria com dragline - caçamba de 2,1 m³ - caminho de serviço em leito natural - DMT 2.500 a 3.000 m - com caminhão de 14 m³ e carregadeira</v>
          </cell>
          <cell r="C2528" t="str">
            <v>m³</v>
          </cell>
          <cell r="D2528">
            <v>22.94</v>
          </cell>
          <cell r="E2528" t="e">
            <v>#N/A</v>
          </cell>
        </row>
        <row r="2529">
          <cell r="A2529">
            <v>1917642</v>
          </cell>
          <cell r="B2529" t="str">
            <v>Dragagem de material de 1ª categoria com dragline - caçamba de 2,1 m³ - caminho de serviço em leito natural - DMT 200 a 400 m - com caminhão de 14 m³ e carregadeira</v>
          </cell>
          <cell r="C2529" t="str">
            <v>m³</v>
          </cell>
          <cell r="D2529">
            <v>17.829999999999998</v>
          </cell>
          <cell r="E2529" t="e">
            <v>#N/A</v>
          </cell>
        </row>
        <row r="2530">
          <cell r="A2530">
            <v>1917643</v>
          </cell>
          <cell r="B2530" t="str">
            <v>Dragagem de material de 1ª categoria com dragline - caçamba de 2,1 m³ - caminho de serviço em leito natural - DMT 400 a 600 m - com caminhão de 14 m³ e carregadeira</v>
          </cell>
          <cell r="C2530" t="str">
            <v>m³</v>
          </cell>
          <cell r="D2530">
            <v>18.190000000000001</v>
          </cell>
          <cell r="E2530" t="e">
            <v>#N/A</v>
          </cell>
        </row>
        <row r="2531">
          <cell r="A2531">
            <v>1917641</v>
          </cell>
          <cell r="B2531" t="str">
            <v>Dragagem de material de 1ª categoria com dragline - caçamba de 2,1 m³ - caminho de serviço em leito natural - DMT 50 a 200 m - com caminhão de 14 m³ e carregadeira</v>
          </cell>
          <cell r="C2531" t="str">
            <v>m³</v>
          </cell>
          <cell r="D2531">
            <v>15.78</v>
          </cell>
          <cell r="E2531" t="e">
            <v>#N/A</v>
          </cell>
        </row>
        <row r="2532">
          <cell r="A2532">
            <v>1917644</v>
          </cell>
          <cell r="B2532" t="str">
            <v>Dragagem de material de 1ª categoria com dragline - caçamba de 2,1 m³ - caminho de serviço em leito natural - DMT 600 a 800 m - com caminhão de 14 m³ e carregadeira</v>
          </cell>
          <cell r="C2532" t="str">
            <v>m³</v>
          </cell>
          <cell r="D2532">
            <v>18.54</v>
          </cell>
          <cell r="E2532" t="e">
            <v>#N/A</v>
          </cell>
        </row>
        <row r="2533">
          <cell r="A2533">
            <v>1917645</v>
          </cell>
          <cell r="B2533" t="str">
            <v>Dragagem de material de 1ª categoria com dragline - caçamba de 2,1 m³ - caminho de serviço em leito natural - DMT 800 a 1.000 m - com caminhão de 14 m³ e carregadeira</v>
          </cell>
          <cell r="C2533" t="str">
            <v>m³</v>
          </cell>
          <cell r="D2533">
            <v>18.75</v>
          </cell>
          <cell r="E2533" t="e">
            <v>#N/A</v>
          </cell>
        </row>
        <row r="2534">
          <cell r="A2534">
            <v>1917653</v>
          </cell>
          <cell r="B2534" t="str">
            <v>Dragagem de material de 1ª categoria com dragline - caçamba de 2,1 m³ - caminho de serviço em leito natural - DMT de 3.000 m - com caminhão de 14 m³ e carregadeira</v>
          </cell>
          <cell r="C2534" t="str">
            <v>m³</v>
          </cell>
          <cell r="D2534">
            <v>23.26</v>
          </cell>
          <cell r="E2534" t="e">
            <v>#N/A</v>
          </cell>
        </row>
        <row r="2535">
          <cell r="A2535">
            <v>1917659</v>
          </cell>
          <cell r="B2535" t="str">
            <v>Dragagem de material de 1ª categoria com dragline - caçamba de 2,1 m³ - caminho de serviço em revestimento primário - DMT 1.000 a 1.200 m - com caminhão de 14 m³ e carregadeira</v>
          </cell>
          <cell r="C2535" t="str">
            <v>m³</v>
          </cell>
          <cell r="D2535">
            <v>18.260000000000002</v>
          </cell>
          <cell r="E2535" t="e">
            <v>#N/A</v>
          </cell>
        </row>
        <row r="2536">
          <cell r="A2536">
            <v>1917660</v>
          </cell>
          <cell r="B2536" t="str">
            <v>Dragagem de material de 1ª categoria com dragline - caçamba de 2,1 m³ - caminho de serviço em revestimento primário - DMT 1.200 a 1.400 m - com caminhão de 14 m³ e carregadeira</v>
          </cell>
          <cell r="C2536" t="str">
            <v>m³</v>
          </cell>
          <cell r="D2536">
            <v>18.399999999999999</v>
          </cell>
          <cell r="E2536" t="e">
            <v>#N/A</v>
          </cell>
        </row>
        <row r="2537">
          <cell r="A2537">
            <v>1917661</v>
          </cell>
          <cell r="B2537" t="str">
            <v>Dragagem de material de 1ª categoria com dragline - caçamba de 2,1 m³ - caminho de serviço em revestimento primário - DMT 1.400 a 1.600 m - com caminhão de 14 m³ e carregadeira</v>
          </cell>
          <cell r="C2537" t="str">
            <v>m³</v>
          </cell>
          <cell r="D2537">
            <v>18.54</v>
          </cell>
          <cell r="E2537" t="e">
            <v>#N/A</v>
          </cell>
        </row>
        <row r="2538">
          <cell r="A2538">
            <v>1917662</v>
          </cell>
          <cell r="B2538" t="str">
            <v>Dragagem de material de 1ª categoria com dragline - caçamba de 2,1 m³ - caminho de serviço em revestimento primário - DMT 1.600 a 1.800 m - com caminhão de 14 m³ e carregadeira</v>
          </cell>
          <cell r="C2538" t="str">
            <v>m³</v>
          </cell>
          <cell r="D2538">
            <v>18.68</v>
          </cell>
          <cell r="E2538" t="e">
            <v>#N/A</v>
          </cell>
        </row>
        <row r="2539">
          <cell r="A2539">
            <v>1917663</v>
          </cell>
          <cell r="B2539" t="str">
            <v>Dragagem de material de 1ª categoria com dragline - caçamba de 2,1 m³ - caminho de serviço em revestimento primário - DMT 1.800 a 2.000 m - com caminhão de 14 m³ e carregadeira</v>
          </cell>
          <cell r="C2539" t="str">
            <v>m³</v>
          </cell>
          <cell r="D2539">
            <v>18.899999999999999</v>
          </cell>
          <cell r="E2539" t="e">
            <v>#N/A</v>
          </cell>
        </row>
        <row r="2540">
          <cell r="A2540">
            <v>1917664</v>
          </cell>
          <cell r="B2540" t="str">
            <v>Dragagem de material de 1ª categoria com dragline - caçamba de 2,1 m³ - caminho de serviço em revestimento primário - DMT 2.000 a 2.500 m - com caminhão de 14 m³ e carregadeira</v>
          </cell>
          <cell r="C2540" t="str">
            <v>m³</v>
          </cell>
          <cell r="D2540">
            <v>19.18</v>
          </cell>
          <cell r="E2540" t="e">
            <v>#N/A</v>
          </cell>
        </row>
        <row r="2541">
          <cell r="A2541">
            <v>1917665</v>
          </cell>
          <cell r="B2541" t="str">
            <v>Dragagem de material de 1ª categoria com dragline - caçamba de 2,1 m³ - caminho de serviço em revestimento primário - DMT 2.500 a 3.000 m - com caminhão de 14 m³ e carregadeira</v>
          </cell>
          <cell r="C2541" t="str">
            <v>m³</v>
          </cell>
          <cell r="D2541">
            <v>19.61</v>
          </cell>
          <cell r="E2541" t="e">
            <v>#N/A</v>
          </cell>
        </row>
        <row r="2542">
          <cell r="A2542">
            <v>1917655</v>
          </cell>
          <cell r="B2542" t="str">
            <v>Dragagem de material de 1ª categoria com dragline - caçamba de 2,1 m³ - caminho de serviço em revestimento primário - DMT 200 a 400 m - com caminhão de 14 m³ e carregadeira</v>
          </cell>
          <cell r="C2542" t="str">
            <v>m³</v>
          </cell>
          <cell r="D2542">
            <v>15.78</v>
          </cell>
          <cell r="E2542" t="e">
            <v>#N/A</v>
          </cell>
        </row>
        <row r="2543">
          <cell r="A2543">
            <v>1917656</v>
          </cell>
          <cell r="B2543" t="str">
            <v>Dragagem de material de 1ª categoria com dragline - caçamba de 2,1 m³ - caminho de serviço em revestimento primário - DMT 400 a 600 m - com caminhão de 14 m³ e carregadeira</v>
          </cell>
          <cell r="C2543" t="str">
            <v>m³</v>
          </cell>
          <cell r="D2543">
            <v>17.690000000000001</v>
          </cell>
          <cell r="E2543" t="e">
            <v>#N/A</v>
          </cell>
        </row>
        <row r="2544">
          <cell r="A2544">
            <v>1917654</v>
          </cell>
          <cell r="B2544" t="str">
            <v>Dragagem de material de 1ª categoria com dragline - caçamba de 2,1 m³ - caminho de serviço em revestimento primário - DMT 50 a 200 m - com caminhão de 14 m³ e carregadeira</v>
          </cell>
          <cell r="C2544" t="str">
            <v>m³</v>
          </cell>
          <cell r="D2544">
            <v>15.53</v>
          </cell>
          <cell r="E2544" t="e">
            <v>#N/A</v>
          </cell>
        </row>
        <row r="2545">
          <cell r="A2545">
            <v>1917657</v>
          </cell>
          <cell r="B2545" t="str">
            <v>Dragagem de material de 1ª categoria com dragline - caçamba de 2,1 m³ - caminho de serviço em revestimento primário - DMT 600 a 800 m - com caminhão de 14 m³ e carregadeira</v>
          </cell>
          <cell r="C2545" t="str">
            <v>m³</v>
          </cell>
          <cell r="D2545">
            <v>17.899999999999999</v>
          </cell>
          <cell r="E2545" t="e">
            <v>#N/A</v>
          </cell>
        </row>
        <row r="2546">
          <cell r="A2546">
            <v>1917658</v>
          </cell>
          <cell r="B2546" t="str">
            <v>Dragagem de material de 1ª categoria com dragline - caçamba de 2,1 m³ - caminho de serviço em revestimento primário - DMT 800 a 1.000 m - com caminhão de 14 m³ e carregadeira</v>
          </cell>
          <cell r="C2546" t="str">
            <v>m³</v>
          </cell>
          <cell r="D2546">
            <v>18.04</v>
          </cell>
          <cell r="E2546" t="e">
            <v>#N/A</v>
          </cell>
        </row>
        <row r="2547">
          <cell r="A2547">
            <v>1917666</v>
          </cell>
          <cell r="B2547" t="str">
            <v>Dragagem de material de 1ª categoria com dragline - caçamba de 2,1 m³ - caminho de serviço em revestimento primário - DMT de 3.000 m - com caminhão de 14 m³ e carregadeira</v>
          </cell>
          <cell r="C2547" t="str">
            <v>m³</v>
          </cell>
          <cell r="D2547">
            <v>19.89</v>
          </cell>
          <cell r="E2547" t="e">
            <v>#N/A</v>
          </cell>
        </row>
        <row r="2548">
          <cell r="A2548">
            <v>1917672</v>
          </cell>
          <cell r="B2548" t="str">
            <v>Dragagem de material de 1ª categoria com dragline - caçamba de 2,1 m³ - caminho de serviço pavimentado - DMT 1.000 a 1.200 m - com caminhão de 14 m³ e carregadeira</v>
          </cell>
          <cell r="C2548" t="str">
            <v>m³</v>
          </cell>
          <cell r="D2548">
            <v>17.97</v>
          </cell>
          <cell r="E2548" t="e">
            <v>#N/A</v>
          </cell>
        </row>
        <row r="2549">
          <cell r="A2549">
            <v>1917673</v>
          </cell>
          <cell r="B2549" t="str">
            <v>Dragagem de material de 1ª categoria com dragline - caçamba de 2,1 m³ - caminho de serviço pavimentado - DMT 1.200 a 1.400 m - com caminhão de 14 m³ e carregadeira</v>
          </cell>
          <cell r="C2549" t="str">
            <v>m³</v>
          </cell>
          <cell r="D2549">
            <v>18.12</v>
          </cell>
          <cell r="E2549" t="e">
            <v>#N/A</v>
          </cell>
        </row>
        <row r="2550">
          <cell r="A2550">
            <v>1917674</v>
          </cell>
          <cell r="B2550" t="str">
            <v>Dragagem de material de 1ª categoria com dragline - caçamba de 2,1 m³ - caminho de serviço pavimentado - DMT 1.400 a 1.600 m - com caminhão de 14 m³ e carregadeira</v>
          </cell>
          <cell r="C2550" t="str">
            <v>m³</v>
          </cell>
          <cell r="D2550">
            <v>18.260000000000002</v>
          </cell>
          <cell r="E2550" t="e">
            <v>#N/A</v>
          </cell>
        </row>
        <row r="2551">
          <cell r="A2551">
            <v>1917675</v>
          </cell>
          <cell r="B2551" t="str">
            <v>Dragagem de material de 1ª categoria com dragline - caçamba de 2,1 m³ - caminho de serviço pavimentado - DMT 1.600 a 1.800 m - com caminhão de 14 m³ e carregadeira</v>
          </cell>
          <cell r="C2551" t="str">
            <v>m³</v>
          </cell>
          <cell r="D2551">
            <v>18.399999999999999</v>
          </cell>
          <cell r="E2551" t="e">
            <v>#N/A</v>
          </cell>
        </row>
        <row r="2552">
          <cell r="A2552">
            <v>1917676</v>
          </cell>
          <cell r="B2552" t="str">
            <v>Dragagem de material de 1ª categoria com dragline - caçamba de 2,1 m³ - caminho de serviço pavimentado - DMT 1.800 a 2.000 m - com caminhão de 14 m³ e carregadeira</v>
          </cell>
          <cell r="C2552" t="str">
            <v>m³</v>
          </cell>
          <cell r="D2552">
            <v>18.47</v>
          </cell>
          <cell r="E2552" t="e">
            <v>#N/A</v>
          </cell>
        </row>
        <row r="2553">
          <cell r="A2553">
            <v>1917677</v>
          </cell>
          <cell r="B2553" t="str">
            <v>Dragagem de material de 1ª categoria com dragline - caçamba de 2,1 m³ - caminho de serviço pavimentado - DMT 2.000 a 2.500 m - com caminhão de 14 m³ e carregadeira</v>
          </cell>
          <cell r="C2553" t="str">
            <v>m³</v>
          </cell>
          <cell r="D2553">
            <v>18.75</v>
          </cell>
          <cell r="E2553" t="e">
            <v>#N/A</v>
          </cell>
        </row>
        <row r="2554">
          <cell r="A2554">
            <v>1917678</v>
          </cell>
          <cell r="B2554" t="str">
            <v>Dragagem de material de 1ª categoria com dragline - caçamba de 2,1 m³ - caminho de serviço pavimentado - DMT 2.500 a 3.000 m - com caminhão de 14 m³ e carregadeira</v>
          </cell>
          <cell r="C2554" t="str">
            <v>m³</v>
          </cell>
          <cell r="D2554">
            <v>19.11</v>
          </cell>
          <cell r="E2554" t="e">
            <v>#N/A</v>
          </cell>
        </row>
        <row r="2555">
          <cell r="A2555">
            <v>1917668</v>
          </cell>
          <cell r="B2555" t="str">
            <v>Dragagem de material de 1ª categoria com dragline - caçamba de 2,1 m³ - caminho de serviço pavimentado - DMT 200 a 400 m - com caminhão de 14 m³ e carregadeira</v>
          </cell>
          <cell r="C2555" t="str">
            <v>m³</v>
          </cell>
          <cell r="D2555">
            <v>15.67</v>
          </cell>
          <cell r="E2555" t="e">
            <v>#N/A</v>
          </cell>
        </row>
        <row r="2556">
          <cell r="A2556">
            <v>1917669</v>
          </cell>
          <cell r="B2556" t="str">
            <v>Dragagem de material de 1ª categoria com dragline - caçamba de 2,1 m³ - caminho de serviço pavimentado - DMT 400 a 600 m - com caminhão de 14 m³ e carregadeira</v>
          </cell>
          <cell r="C2556" t="str">
            <v>m³</v>
          </cell>
          <cell r="D2556">
            <v>17.48</v>
          </cell>
          <cell r="E2556" t="e">
            <v>#N/A</v>
          </cell>
        </row>
        <row r="2557">
          <cell r="A2557">
            <v>1917667</v>
          </cell>
          <cell r="B2557" t="str">
            <v>Dragagem de material de 1ª categoria com dragline - caçamba de 2,1 m³ - caminho de serviço pavimentado - DMT 50 a 200 m - com caminhão de 14 m³ e carregadeira</v>
          </cell>
          <cell r="C2557" t="str">
            <v>m³</v>
          </cell>
          <cell r="D2557">
            <v>15.42</v>
          </cell>
          <cell r="E2557" t="e">
            <v>#N/A</v>
          </cell>
        </row>
        <row r="2558">
          <cell r="A2558">
            <v>1917670</v>
          </cell>
          <cell r="B2558" t="str">
            <v>Dragagem de material de 1ª categoria com dragline - caçamba de 2,1 m³ - caminho de serviço pavimentado - DMT 600 a 800 m - com caminhão de 14 m³ e carregadeira</v>
          </cell>
          <cell r="C2558" t="str">
            <v>m³</v>
          </cell>
          <cell r="D2558">
            <v>17.690000000000001</v>
          </cell>
          <cell r="E2558" t="e">
            <v>#N/A</v>
          </cell>
        </row>
        <row r="2559">
          <cell r="A2559">
            <v>1917671</v>
          </cell>
          <cell r="B2559" t="str">
            <v>Dragagem de material de 1ª categoria com dragline - caçamba de 2,1 m³ - caminho de serviço pavimentado - DMT 800 a 1.000 m - com caminhão de 14 m³ e carregadeira</v>
          </cell>
          <cell r="C2559" t="str">
            <v>m³</v>
          </cell>
          <cell r="D2559">
            <v>17.829999999999998</v>
          </cell>
          <cell r="E2559" t="e">
            <v>#N/A</v>
          </cell>
        </row>
        <row r="2560">
          <cell r="A2560">
            <v>1917679</v>
          </cell>
          <cell r="B2560" t="str">
            <v>Dragagem de material de 1ª categoria com dragline - caçamba de 2,1 m³ - caminho de serviço pavimentado - DMT de 3.000 m - com caminhão de 14 m³ e carregadeira</v>
          </cell>
          <cell r="C2560" t="str">
            <v>m³</v>
          </cell>
          <cell r="D2560">
            <v>19.32</v>
          </cell>
          <cell r="E2560" t="e">
            <v>#N/A</v>
          </cell>
        </row>
        <row r="2561">
          <cell r="A2561">
            <v>1917640</v>
          </cell>
          <cell r="B2561" t="str">
            <v>Dragagem de material de 1ª categoria com dragline - caçamba de 2,1 m³ - DMT até 50 m</v>
          </cell>
          <cell r="C2561" t="str">
            <v>m³</v>
          </cell>
          <cell r="D2561">
            <v>8.16</v>
          </cell>
          <cell r="E2561" t="e">
            <v>#N/A</v>
          </cell>
        </row>
        <row r="2562">
          <cell r="A2562">
            <v>1917686</v>
          </cell>
          <cell r="B2562" t="str">
            <v>Dragagem de material de 1ª categoria com escavadeira hidráulica - capacidade de caçamba de 1,56 m³ - caminho de serviço em leito natural - DMT 1.000 a 1.200 m</v>
          </cell>
          <cell r="C2562" t="str">
            <v>m³</v>
          </cell>
          <cell r="D2562">
            <v>10.49</v>
          </cell>
          <cell r="E2562" t="e">
            <v>#N/A</v>
          </cell>
        </row>
        <row r="2563">
          <cell r="A2563">
            <v>1917687</v>
          </cell>
          <cell r="B2563" t="str">
            <v>Dragagem de material de 1ª categoria com escavadeira hidráulica - capacidade de caçamba de 1,56 m³ - caminho de serviço em leito natural - DMT 1.200 a 1.400 m</v>
          </cell>
          <cell r="C2563" t="str">
            <v>m³</v>
          </cell>
          <cell r="D2563">
            <v>10.77</v>
          </cell>
          <cell r="E2563" t="e">
            <v>#N/A</v>
          </cell>
        </row>
        <row r="2564">
          <cell r="A2564">
            <v>1917688</v>
          </cell>
          <cell r="B2564" t="str">
            <v>Dragagem de material de 1ª categoria com escavadeira hidráulica - capacidade de caçamba de 1,56 m³ - caminho de serviço em leito natural - DMT 1.400 a 1.600 m</v>
          </cell>
          <cell r="C2564" t="str">
            <v>m³</v>
          </cell>
          <cell r="D2564">
            <v>11.86</v>
          </cell>
          <cell r="E2564" t="e">
            <v>#N/A</v>
          </cell>
        </row>
        <row r="2565">
          <cell r="A2565">
            <v>1917689</v>
          </cell>
          <cell r="B2565" t="str">
            <v>Dragagem de material de 1ª categoria com escavadeira hidráulica - capacidade de caçamba de 1,56 m³ - caminho de serviço em leito natural - DMT 1.600 a 1.800 m</v>
          </cell>
          <cell r="C2565" t="str">
            <v>m³</v>
          </cell>
          <cell r="D2565">
            <v>12.16</v>
          </cell>
          <cell r="E2565" t="e">
            <v>#N/A</v>
          </cell>
        </row>
        <row r="2566">
          <cell r="A2566">
            <v>1917690</v>
          </cell>
          <cell r="B2566" t="str">
            <v>Dragagem de material de 1ª categoria com escavadeira hidráulica - capacidade de caçamba de 1,56 m³ - caminho de serviço em leito natural - DMT 1.800 a 2.000 m</v>
          </cell>
          <cell r="C2566" t="str">
            <v>m³</v>
          </cell>
          <cell r="D2566">
            <v>12.38</v>
          </cell>
          <cell r="E2566" t="e">
            <v>#N/A</v>
          </cell>
        </row>
        <row r="2567">
          <cell r="A2567">
            <v>1917691</v>
          </cell>
          <cell r="B2567" t="str">
            <v>Dragagem de material de 1ª categoria com escavadeira hidráulica - capacidade de caçamba de 1,56 m³ - caminho de serviço em leito natural - DMT 2.000 a 2.500 m</v>
          </cell>
          <cell r="C2567" t="str">
            <v>m³</v>
          </cell>
          <cell r="D2567">
            <v>12.83</v>
          </cell>
          <cell r="E2567" t="e">
            <v>#N/A</v>
          </cell>
        </row>
        <row r="2568">
          <cell r="A2568">
            <v>1917692</v>
          </cell>
          <cell r="B2568" t="str">
            <v>Dragagem de material de 1ª categoria com escavadeira hidráulica - capacidade de caçamba de 1,56 m³ - caminho de serviço em leito natural - DMT 2.500 a 3.000 m</v>
          </cell>
          <cell r="C2568" t="str">
            <v>m³</v>
          </cell>
          <cell r="D2568">
            <v>14.46</v>
          </cell>
          <cell r="E2568" t="e">
            <v>#N/A</v>
          </cell>
        </row>
        <row r="2569">
          <cell r="A2569">
            <v>1917682</v>
          </cell>
          <cell r="B2569" t="str">
            <v>Dragagem de material de 1ª categoria com escavadeira hidráulica - capacidade de caçamba de 1,56 m³ - caminho de serviço em leito natural - DMT 200 a 400 m</v>
          </cell>
          <cell r="C2569" t="str">
            <v>m³</v>
          </cell>
          <cell r="D2569">
            <v>9.32</v>
          </cell>
          <cell r="E2569" t="e">
            <v>#N/A</v>
          </cell>
        </row>
        <row r="2570">
          <cell r="A2570">
            <v>1917693</v>
          </cell>
          <cell r="B2570" t="str">
            <v>Dragagem de material de 1ª categoria com escavadeira hidráulica - capacidade de caçamba de 1,56 m³ - caminho de serviço em leito natural - DMT 3.000 m</v>
          </cell>
          <cell r="C2570" t="str">
            <v>m³</v>
          </cell>
          <cell r="D2570">
            <v>14.84</v>
          </cell>
          <cell r="E2570" t="e">
            <v>#N/A</v>
          </cell>
        </row>
        <row r="2571">
          <cell r="A2571">
            <v>1917683</v>
          </cell>
          <cell r="B2571" t="str">
            <v>Dragagem de material de 1ª categoria com escavadeira hidráulica - capacidade de caçamba de 1,56 m³ - caminho de serviço em leito natural - DMT 400 a 600 m</v>
          </cell>
          <cell r="C2571" t="str">
            <v>m³</v>
          </cell>
          <cell r="D2571">
            <v>9.66</v>
          </cell>
          <cell r="E2571" t="e">
            <v>#N/A</v>
          </cell>
        </row>
        <row r="2572">
          <cell r="A2572">
            <v>1917681</v>
          </cell>
          <cell r="B2572" t="str">
            <v>Dragagem de material de 1ª categoria com escavadeira hidráulica - capacidade de caçamba de 1,56 m³ - caminho de serviço em leito natural - DMT 50 a 200 m</v>
          </cell>
          <cell r="C2572" t="str">
            <v>m³</v>
          </cell>
          <cell r="D2572">
            <v>8</v>
          </cell>
          <cell r="E2572" t="e">
            <v>#N/A</v>
          </cell>
        </row>
        <row r="2573">
          <cell r="A2573">
            <v>1917684</v>
          </cell>
          <cell r="B2573" t="str">
            <v>Dragagem de material de 1ª categoria com escavadeira hidráulica - capacidade de caçamba de 1,56 m³ - caminho de serviço em leito natural - DMT 600 a 800 m</v>
          </cell>
          <cell r="C2573" t="str">
            <v>m³</v>
          </cell>
          <cell r="D2573">
            <v>9.93</v>
          </cell>
          <cell r="E2573" t="e">
            <v>#N/A</v>
          </cell>
        </row>
        <row r="2574">
          <cell r="A2574">
            <v>1917685</v>
          </cell>
          <cell r="B2574" t="str">
            <v>Dragagem de material de 1ª categoria com escavadeira hidráulica - capacidade de caçamba de 1,56 m³ - caminho de serviço em leito natural - DMT 800 a 1.000 m</v>
          </cell>
          <cell r="C2574" t="str">
            <v>m³</v>
          </cell>
          <cell r="D2574">
            <v>10.210000000000001</v>
          </cell>
          <cell r="E2574" t="e">
            <v>#N/A</v>
          </cell>
        </row>
        <row r="2575">
          <cell r="A2575">
            <v>1917699</v>
          </cell>
          <cell r="B2575" t="str">
            <v>Dragagem de material de 1ª categoria com escavadeira hidráulica - capacidade de caçamba de 1,56 m³ - caminho de serviço em revestimento primário - DMT 1.000 a 1.200 m</v>
          </cell>
          <cell r="C2575" t="str">
            <v>m³</v>
          </cell>
          <cell r="D2575">
            <v>9.66</v>
          </cell>
          <cell r="E2575" t="e">
            <v>#N/A</v>
          </cell>
        </row>
        <row r="2576">
          <cell r="A2576">
            <v>1917700</v>
          </cell>
          <cell r="B2576" t="str">
            <v>Dragagem de material de 1ª categoria com escavadeira hidráulica - capacidade de caçamba de 1,56 m³ - caminho de serviço em revestimento primário - DMT 1.200 a 1.400 m</v>
          </cell>
          <cell r="C2576" t="str">
            <v>m³</v>
          </cell>
          <cell r="D2576">
            <v>9.82</v>
          </cell>
          <cell r="E2576" t="e">
            <v>#N/A</v>
          </cell>
        </row>
        <row r="2577">
          <cell r="A2577">
            <v>1917701</v>
          </cell>
          <cell r="B2577" t="str">
            <v>Dragagem de material de 1ª categoria com escavadeira hidráulica - capacidade de caçamba de 1,56 m³ - caminho de serviço em revestimento primário - DMT 1.400 a 1.600 m</v>
          </cell>
          <cell r="C2577" t="str">
            <v>m³</v>
          </cell>
          <cell r="D2577">
            <v>9.99</v>
          </cell>
          <cell r="E2577" t="e">
            <v>#N/A</v>
          </cell>
        </row>
        <row r="2578">
          <cell r="A2578">
            <v>1917702</v>
          </cell>
          <cell r="B2578" t="str">
            <v>Dragagem de material de 1ª categoria com escavadeira hidráulica - capacidade de caçamba de 1,56 m³ - caminho de serviço em revestimento primário - DMT 1.600 a 1.800 m</v>
          </cell>
          <cell r="C2578" t="str">
            <v>m³</v>
          </cell>
          <cell r="D2578">
            <v>10.16</v>
          </cell>
          <cell r="E2578" t="e">
            <v>#N/A</v>
          </cell>
        </row>
        <row r="2579">
          <cell r="A2579">
            <v>1917703</v>
          </cell>
          <cell r="B2579" t="str">
            <v>Dragagem de material de 1ª categoria com escavadeira hidráulica - capacidade de caçamba de 1,56 m³ - caminho de serviço em revestimento primário - DMT 1.800 a 2.000 m</v>
          </cell>
          <cell r="C2579" t="str">
            <v>m³</v>
          </cell>
          <cell r="D2579">
            <v>10.32</v>
          </cell>
          <cell r="E2579" t="e">
            <v>#N/A</v>
          </cell>
        </row>
        <row r="2580">
          <cell r="A2580">
            <v>1917704</v>
          </cell>
          <cell r="B2580" t="str">
            <v>Dragagem de material de 1ª categoria com escavadeira hidráulica - capacidade de caçamba de 1,56 m³ - caminho de serviço em revestimento primário - DMT 2.000 a 2.500 m</v>
          </cell>
          <cell r="C2580" t="str">
            <v>m³</v>
          </cell>
          <cell r="D2580">
            <v>10.6</v>
          </cell>
          <cell r="E2580" t="e">
            <v>#N/A</v>
          </cell>
        </row>
        <row r="2581">
          <cell r="A2581">
            <v>1917705</v>
          </cell>
          <cell r="B2581" t="str">
            <v>Dragagem de material de 1ª categoria com escavadeira hidráulica - capacidade de caçamba de 1,56 m³ - caminho de serviço em revestimento primário - DMT 2.500 a 3.000 m</v>
          </cell>
          <cell r="C2581" t="str">
            <v>m³</v>
          </cell>
          <cell r="D2581">
            <v>11.94</v>
          </cell>
          <cell r="E2581" t="e">
            <v>#N/A</v>
          </cell>
        </row>
        <row r="2582">
          <cell r="A2582">
            <v>1917695</v>
          </cell>
          <cell r="B2582" t="str">
            <v>Dragagem de material de 1ª categoria com escavadeira hidráulica - capacidade de caçamba de 1,56 m³ - caminho de serviço em revestimento primário - DMT 200 a 400 m</v>
          </cell>
          <cell r="C2582" t="str">
            <v>m³</v>
          </cell>
          <cell r="D2582">
            <v>8</v>
          </cell>
          <cell r="E2582" t="e">
            <v>#N/A</v>
          </cell>
        </row>
        <row r="2583">
          <cell r="A2583">
            <v>1917706</v>
          </cell>
          <cell r="B2583" t="str">
            <v>Dragagem de material de 1ª categoria com escavadeira hidráulica - capacidade de caçamba de 1,56 m³ - caminho de serviço em revestimento primário - DMT 3.000 m</v>
          </cell>
          <cell r="C2583" t="str">
            <v>m³</v>
          </cell>
          <cell r="D2583">
            <v>12.24</v>
          </cell>
          <cell r="E2583" t="e">
            <v>#N/A</v>
          </cell>
        </row>
        <row r="2584">
          <cell r="A2584">
            <v>1917696</v>
          </cell>
          <cell r="B2584" t="str">
            <v>Dragagem de material de 1ª categoria com escavadeira hidráulica - capacidade de caçamba de 1,56 m³ - caminho de serviço em revestimento primário - DMT 400 a 600 m</v>
          </cell>
          <cell r="C2584" t="str">
            <v>m³</v>
          </cell>
          <cell r="D2584">
            <v>9.1</v>
          </cell>
          <cell r="E2584" t="e">
            <v>#N/A</v>
          </cell>
        </row>
        <row r="2585">
          <cell r="A2585">
            <v>1917694</v>
          </cell>
          <cell r="B2585" t="str">
            <v>Dragagem de material de 1ª categoria com escavadeira hidráulica - capacidade de caçamba de 1,56 m³ - caminho de serviço em revestimento primário - DMT 50 a 200 m</v>
          </cell>
          <cell r="C2585" t="str">
            <v>m³</v>
          </cell>
          <cell r="D2585">
            <v>7.74</v>
          </cell>
          <cell r="E2585" t="e">
            <v>#N/A</v>
          </cell>
        </row>
        <row r="2586">
          <cell r="A2586">
            <v>1917697</v>
          </cell>
          <cell r="B2586" t="str">
            <v>Dragagem de material de 1ª categoria com escavadeira hidráulica - capacidade de caçamba de 1,56 m³ - caminho de serviço em revestimento primário - DMT 600 a 800 m</v>
          </cell>
          <cell r="C2586" t="str">
            <v>m³</v>
          </cell>
          <cell r="D2586">
            <v>9.32</v>
          </cell>
          <cell r="E2586" t="e">
            <v>#N/A</v>
          </cell>
        </row>
        <row r="2587">
          <cell r="A2587">
            <v>1917698</v>
          </cell>
          <cell r="B2587" t="str">
            <v>Dragagem de material de 1ª categoria com escavadeira hidráulica - capacidade de caçamba de 1,56 m³ - caminho de serviço em revestimento primário - DMT 800 a 1.000 m</v>
          </cell>
          <cell r="C2587" t="str">
            <v>m³</v>
          </cell>
          <cell r="D2587">
            <v>9.49</v>
          </cell>
          <cell r="E2587" t="e">
            <v>#N/A</v>
          </cell>
        </row>
        <row r="2588">
          <cell r="A2588">
            <v>1917712</v>
          </cell>
          <cell r="B2588" t="str">
            <v>Dragagem de material de 1ª categoria com escavadeira hidráulica - capacidade de caçamba de 1,56 m³ - caminho de serviço pavimentado - DMT 1.000 a 1.200 m</v>
          </cell>
          <cell r="C2588" t="str">
            <v>m³</v>
          </cell>
          <cell r="D2588">
            <v>9.3800000000000008</v>
          </cell>
          <cell r="E2588" t="e">
            <v>#N/A</v>
          </cell>
        </row>
        <row r="2589">
          <cell r="A2589">
            <v>1917713</v>
          </cell>
          <cell r="B2589" t="str">
            <v>Dragagem de material de 1ª categoria com escavadeira hidráulica - capacidade de caçamba de 1,56 m³ - caminho de serviço pavimentado - DMT 1.200 a 1.400 m</v>
          </cell>
          <cell r="C2589" t="str">
            <v>m³</v>
          </cell>
          <cell r="D2589">
            <v>9.5399999999999991</v>
          </cell>
          <cell r="E2589" t="e">
            <v>#N/A</v>
          </cell>
        </row>
        <row r="2590">
          <cell r="A2590">
            <v>1917714</v>
          </cell>
          <cell r="B2590" t="str">
            <v>Dragagem de material de 1ª categoria com escavadeira hidráulica - capacidade de caçamba de 1,56 m³ - caminho de serviço pavimentado - DMT 1.400 a 1.600 m</v>
          </cell>
          <cell r="C2590" t="str">
            <v>m³</v>
          </cell>
          <cell r="D2590">
            <v>9.66</v>
          </cell>
          <cell r="E2590" t="e">
            <v>#N/A</v>
          </cell>
        </row>
        <row r="2591">
          <cell r="A2591">
            <v>1917715</v>
          </cell>
          <cell r="B2591" t="str">
            <v>Dragagem de material de 1ª categoria com escavadeira hidráulica - capacidade de caçamba de 1,56 m³ - caminho de serviço pavimentado - DMT 1.600 a 1.800 m</v>
          </cell>
          <cell r="C2591" t="str">
            <v>m³</v>
          </cell>
          <cell r="D2591">
            <v>9.82</v>
          </cell>
          <cell r="E2591" t="e">
            <v>#N/A</v>
          </cell>
        </row>
        <row r="2592">
          <cell r="A2592">
            <v>1917716</v>
          </cell>
          <cell r="B2592" t="str">
            <v>Dragagem de material de 1ª categoria com escavadeira hidráulica - capacidade de caçamba de 1,56 m³ - caminho de serviço pavimentado - DMT 1.800 a 2.000 m</v>
          </cell>
          <cell r="C2592" t="str">
            <v>m³</v>
          </cell>
          <cell r="D2592">
            <v>9.93</v>
          </cell>
          <cell r="E2592" t="e">
            <v>#N/A</v>
          </cell>
        </row>
        <row r="2593">
          <cell r="A2593">
            <v>1917717</v>
          </cell>
          <cell r="B2593" t="str">
            <v>Dragagem de material de 1ª categoria com escavadeira hidráulica - capacidade de caçamba de 1,56 m³ - caminho de serviço pavimentado - DMT 2.000 a 2.500 m</v>
          </cell>
          <cell r="C2593" t="str">
            <v>m³</v>
          </cell>
          <cell r="D2593">
            <v>10.210000000000001</v>
          </cell>
          <cell r="E2593" t="e">
            <v>#N/A</v>
          </cell>
        </row>
        <row r="2594">
          <cell r="A2594">
            <v>1917718</v>
          </cell>
          <cell r="B2594" t="str">
            <v>Dragagem de material de 1ª categoria com escavadeira hidráulica - capacidade de caçamba de 1,56 m³ - caminho de serviço pavimentado - DMT 2.500 a 3.000 m</v>
          </cell>
          <cell r="C2594" t="str">
            <v>m³</v>
          </cell>
          <cell r="D2594">
            <v>10.55</v>
          </cell>
          <cell r="E2594" t="e">
            <v>#N/A</v>
          </cell>
        </row>
        <row r="2595">
          <cell r="A2595">
            <v>1917708</v>
          </cell>
          <cell r="B2595" t="str">
            <v>Dragagem de material de 1ª categoria com escavadeira hidráulica - capacidade de caçamba de 1,56 m³ - caminho de serviço pavimentado - DMT 200 a 400 m</v>
          </cell>
          <cell r="C2595" t="str">
            <v>m³</v>
          </cell>
          <cell r="D2595">
            <v>7.89</v>
          </cell>
          <cell r="E2595" t="e">
            <v>#N/A</v>
          </cell>
        </row>
        <row r="2596">
          <cell r="A2596">
            <v>1917719</v>
          </cell>
          <cell r="B2596" t="str">
            <v>Dragagem de material de 1ª categoria com escavadeira hidráulica - capacidade de caçamba de 1,56 m³ - caminho de serviço pavimentado - DMT 3.000 m</v>
          </cell>
          <cell r="C2596" t="str">
            <v>m³</v>
          </cell>
          <cell r="D2596">
            <v>10.77</v>
          </cell>
          <cell r="E2596" t="e">
            <v>#N/A</v>
          </cell>
        </row>
        <row r="2597">
          <cell r="A2597">
            <v>1917709</v>
          </cell>
          <cell r="B2597" t="str">
            <v>Dragagem de material de 1ª categoria com escavadeira hidráulica - capacidade de caçamba de 1,56 m³ - caminho de serviço pavimentado - DMT 400 a 600 m</v>
          </cell>
          <cell r="C2597" t="str">
            <v>m³</v>
          </cell>
          <cell r="D2597">
            <v>8.93</v>
          </cell>
          <cell r="E2597" t="e">
            <v>#N/A</v>
          </cell>
        </row>
        <row r="2598">
          <cell r="A2598">
            <v>1917707</v>
          </cell>
          <cell r="B2598" t="str">
            <v>Dragagem de material de 1ª categoria com escavadeira hidráulica - capacidade de caçamba de 1,56 m³ - caminho de serviço pavimentado - DMT 50 a 200 m</v>
          </cell>
          <cell r="C2598" t="str">
            <v>m³</v>
          </cell>
          <cell r="D2598">
            <v>7.67</v>
          </cell>
          <cell r="E2598" t="e">
            <v>#N/A</v>
          </cell>
        </row>
        <row r="2599">
          <cell r="A2599">
            <v>1917710</v>
          </cell>
          <cell r="B2599" t="str">
            <v>Dragagem de material de 1ª categoria com escavadeira hidráulica - capacidade de caçamba de 1,56 m³ - caminho de serviço pavimentado - DMT 600 a 800 m</v>
          </cell>
          <cell r="C2599" t="str">
            <v>m³</v>
          </cell>
          <cell r="D2599">
            <v>9.1</v>
          </cell>
          <cell r="E2599" t="e">
            <v>#N/A</v>
          </cell>
        </row>
        <row r="2600">
          <cell r="A2600">
            <v>1917711</v>
          </cell>
          <cell r="B2600" t="str">
            <v>Dragagem de material de 1ª categoria com escavadeira hidráulica - capacidade de caçamba de 1,56 m³ - caminho de serviço pavimentado - DMT 800 a 1.000 m</v>
          </cell>
          <cell r="C2600" t="str">
            <v>m³</v>
          </cell>
          <cell r="D2600">
            <v>9.27</v>
          </cell>
          <cell r="E2600" t="e">
            <v>#N/A</v>
          </cell>
        </row>
        <row r="2601">
          <cell r="A2601">
            <v>1917680</v>
          </cell>
          <cell r="B2601" t="str">
            <v>Dragagem de material de 1ª categoria com escavadeira hidráulica - capacidade de caçamba de 1,56 m³ - DMT 0 a 50 m</v>
          </cell>
          <cell r="C2601" t="str">
            <v>m³</v>
          </cell>
          <cell r="D2601">
            <v>2.58</v>
          </cell>
          <cell r="E2601" t="e">
            <v>#N/A</v>
          </cell>
        </row>
        <row r="2602">
          <cell r="A2602">
            <v>1901607</v>
          </cell>
          <cell r="B2602" t="str">
            <v>Dragagem de material de 1ª categoria com escavadeira hidráulica sobre pontão flutuante - capacidade da caçamba de 1,56 m³ - transporte com batelão sem propulsão com capacidade de 100 t - DMT 0 a 300 m</v>
          </cell>
          <cell r="C2602" t="str">
            <v>m³</v>
          </cell>
          <cell r="D2602">
            <v>14.46</v>
          </cell>
          <cell r="E2602" t="e">
            <v>#N/A</v>
          </cell>
        </row>
        <row r="2603">
          <cell r="A2603">
            <v>1901611</v>
          </cell>
          <cell r="B2603" t="str">
            <v>Dragagem de material de 1ª categoria com escavadeira hidráulica sobre pontão flutuante - capacidade da caçamba de 1,56 m³ - transporte com batelão sem propulsão com capacidade de 100 t - DMT 1.200 a 1.500 m</v>
          </cell>
          <cell r="C2603" t="str">
            <v>m³</v>
          </cell>
          <cell r="D2603">
            <v>18.18</v>
          </cell>
          <cell r="E2603" t="e">
            <v>#N/A</v>
          </cell>
        </row>
        <row r="2604">
          <cell r="A2604">
            <v>1901612</v>
          </cell>
          <cell r="B2604" t="str">
            <v>Dragagem de material de 1ª categoria com escavadeira hidráulica sobre pontão flutuante - capacidade da caçamba de 1,56 m³ - transporte com batelão sem propulsão com capacidade de 100 t - DMT 1.500 a 1.800 m</v>
          </cell>
          <cell r="C2604" t="str">
            <v>m³</v>
          </cell>
          <cell r="D2604">
            <v>18.61</v>
          </cell>
          <cell r="E2604" t="e">
            <v>#N/A</v>
          </cell>
        </row>
        <row r="2605">
          <cell r="A2605">
            <v>1901613</v>
          </cell>
          <cell r="B2605" t="str">
            <v>Dragagem de material de 1ª categoria com escavadeira hidráulica sobre pontão flutuante - capacidade da caçamba de 1,56 m³ - transporte com batelão sem propulsão com capacidade de 100 t - DMT 1.800 a 2.100 m</v>
          </cell>
          <cell r="C2605" t="str">
            <v>m³</v>
          </cell>
          <cell r="D2605">
            <v>18.940000000000001</v>
          </cell>
          <cell r="E2605" t="e">
            <v>#N/A</v>
          </cell>
        </row>
        <row r="2606">
          <cell r="A2606">
            <v>1901614</v>
          </cell>
          <cell r="B2606" t="str">
            <v>Dragagem de material de 1ª categoria com escavadeira hidráulica sobre pontão flutuante - capacidade da caçamba de 1,56 m³ - transporte com batelão sem propulsão com capacidade de 100 t - DMT 2.100 a 2.400 m</v>
          </cell>
          <cell r="C2606" t="str">
            <v>m³</v>
          </cell>
          <cell r="D2606">
            <v>19.27</v>
          </cell>
          <cell r="E2606" t="e">
            <v>#N/A</v>
          </cell>
        </row>
        <row r="2607">
          <cell r="A2607">
            <v>1901615</v>
          </cell>
          <cell r="B2607" t="str">
            <v>Dragagem de material de 1ª categoria com escavadeira hidráulica sobre pontão flutuante - capacidade da caçamba de 1,56 m³ - transporte com batelão sem propulsão com capacidade de 100 t - DMT 2.400 a 2.700 m</v>
          </cell>
          <cell r="C2607" t="str">
            <v>m³</v>
          </cell>
          <cell r="D2607">
            <v>19.71</v>
          </cell>
          <cell r="E2607" t="e">
            <v>#N/A</v>
          </cell>
        </row>
        <row r="2608">
          <cell r="A2608">
            <v>1901616</v>
          </cell>
          <cell r="B2608" t="str">
            <v>Dragagem de material de 1ª categoria com escavadeira hidráulica sobre pontão flutuante - capacidade da caçamba de 1,56 m³ - transporte com batelão sem propulsão com capacidade de 100 t - DMT 2.700 a 3.000 m</v>
          </cell>
          <cell r="C2608" t="str">
            <v>m³</v>
          </cell>
          <cell r="D2608">
            <v>20.04</v>
          </cell>
          <cell r="E2608" t="e">
            <v>#N/A</v>
          </cell>
        </row>
        <row r="2609">
          <cell r="A2609">
            <v>1901608</v>
          </cell>
          <cell r="B2609" t="str">
            <v>Dragagem de material de 1ª categoria com escavadeira hidráulica sobre pontão flutuante - capacidade da caçamba de 1,56 m³ - transporte com batelão sem propulsão com capacidade de 100 t - DMT 300 a 600 m</v>
          </cell>
          <cell r="C2609" t="str">
            <v>m³</v>
          </cell>
          <cell r="D2609">
            <v>14.97</v>
          </cell>
          <cell r="E2609" t="e">
            <v>#N/A</v>
          </cell>
        </row>
        <row r="2610">
          <cell r="A2610">
            <v>1901609</v>
          </cell>
          <cell r="B2610" t="str">
            <v>Dragagem de material de 1ª categoria com escavadeira hidráulica sobre pontão flutuante - capacidade da caçamba de 1,56 m³ - transporte com batelão sem propulsão com capacidade de 100 t - DMT 600 a 900 m</v>
          </cell>
          <cell r="C2610" t="str">
            <v>m³</v>
          </cell>
          <cell r="D2610">
            <v>15.41</v>
          </cell>
          <cell r="E2610" t="e">
            <v>#N/A</v>
          </cell>
        </row>
        <row r="2611">
          <cell r="A2611">
            <v>1901610</v>
          </cell>
          <cell r="B2611" t="str">
            <v>Dragagem de material de 1ª categoria com escavadeira hidráulica sobre pontão flutuante - capacidade da caçamba de 1,56 m³ - transporte com batelão sem propulsão com capacidade de 100 t - DMT 900 a 1.200 m</v>
          </cell>
          <cell r="C2611" t="str">
            <v>m³</v>
          </cell>
          <cell r="D2611">
            <v>17.850000000000001</v>
          </cell>
          <cell r="E2611" t="e">
            <v>#N/A</v>
          </cell>
        </row>
        <row r="2612">
          <cell r="A2612">
            <v>1901617</v>
          </cell>
          <cell r="B2612" t="str">
            <v>Dragagem de material de 1ª categoria com escavadeira hidráulica sobre pontão flutuante - capacidade da caçamba de 1,56 m³ - transporte com batelão sem propulsão com capacidade de 100 t - DMT de 3.000 m</v>
          </cell>
          <cell r="C2612" t="str">
            <v>m³</v>
          </cell>
          <cell r="D2612">
            <v>20.260000000000002</v>
          </cell>
          <cell r="E2612" t="e">
            <v>#N/A</v>
          </cell>
        </row>
        <row r="2613">
          <cell r="A2613">
            <v>1917037</v>
          </cell>
          <cell r="B2613" t="str">
            <v>Dragagem de silte com draga hopper - capacidade da cisterna de 1.000 m³ - DMT de 1.500 a 1.800 m</v>
          </cell>
          <cell r="C2613" t="str">
            <v>m³</v>
          </cell>
          <cell r="D2613">
            <v>18.23</v>
          </cell>
          <cell r="E2613" t="e">
            <v>#N/A</v>
          </cell>
        </row>
        <row r="2614">
          <cell r="A2614">
            <v>1917038</v>
          </cell>
          <cell r="B2614" t="str">
            <v>Dragagem de silte com draga hopper - capacidade da cisterna de 1.000 m³ - DMT de 1.800 a 2.100 m</v>
          </cell>
          <cell r="C2614" t="str">
            <v>m³</v>
          </cell>
          <cell r="D2614">
            <v>18.850000000000001</v>
          </cell>
          <cell r="E2614" t="e">
            <v>#N/A</v>
          </cell>
        </row>
        <row r="2615">
          <cell r="A2615">
            <v>1917039</v>
          </cell>
          <cell r="B2615" t="str">
            <v>Dragagem de silte com draga hopper - capacidade da cisterna de 1.000 m³ - DMT de 2.100 a 2.400 m</v>
          </cell>
          <cell r="C2615" t="str">
            <v>m³</v>
          </cell>
          <cell r="D2615">
            <v>19.48</v>
          </cell>
          <cell r="E2615" t="e">
            <v>#N/A</v>
          </cell>
        </row>
        <row r="2616">
          <cell r="A2616">
            <v>1917040</v>
          </cell>
          <cell r="B2616" t="str">
            <v>Dragagem de silte com draga hopper - capacidade da cisterna de 1.000 m³ - DMT de 2.400 a 2.700 m</v>
          </cell>
          <cell r="C2616" t="str">
            <v>m³</v>
          </cell>
          <cell r="D2616">
            <v>20.14</v>
          </cell>
          <cell r="E2616" t="e">
            <v>#N/A</v>
          </cell>
        </row>
        <row r="2617">
          <cell r="A2617">
            <v>1917041</v>
          </cell>
          <cell r="B2617" t="str">
            <v>Dragagem de silte com draga hopper - capacidade da cisterna de 1.000 m³ - DMT de 2.700 a 3.000 m</v>
          </cell>
          <cell r="C2617" t="str">
            <v>m³</v>
          </cell>
          <cell r="D2617">
            <v>20.84</v>
          </cell>
          <cell r="E2617" t="e">
            <v>#N/A</v>
          </cell>
        </row>
        <row r="2618">
          <cell r="A2618">
            <v>1917042</v>
          </cell>
          <cell r="B2618" t="str">
            <v>Dragagem de silte com draga hopper - capacidade da cisterna de 1.000 m³ - DMT de 3.000 m</v>
          </cell>
          <cell r="C2618" t="str">
            <v>m³</v>
          </cell>
          <cell r="D2618">
            <v>21.21</v>
          </cell>
          <cell r="E2618" t="e">
            <v>#N/A</v>
          </cell>
        </row>
        <row r="2619">
          <cell r="A2619">
            <v>1901619</v>
          </cell>
          <cell r="B2619" t="str">
            <v>Dragagem de silte com draga hopper - capacidade da cisterna de 10.000 m³ - DMT de 1.500 a 1.800 m</v>
          </cell>
          <cell r="C2619" t="str">
            <v>m³</v>
          </cell>
          <cell r="D2619">
            <v>10.09</v>
          </cell>
          <cell r="E2619" t="e">
            <v>#N/A</v>
          </cell>
        </row>
        <row r="2620">
          <cell r="A2620">
            <v>1901620</v>
          </cell>
          <cell r="B2620" t="str">
            <v>Dragagem de silte com draga hopper - capacidade da cisterna de 10.000 m³ - DMT de 1.800 a 2.100 m</v>
          </cell>
          <cell r="C2620" t="str">
            <v>m³</v>
          </cell>
          <cell r="D2620">
            <v>10.27</v>
          </cell>
          <cell r="E2620" t="e">
            <v>#N/A</v>
          </cell>
        </row>
        <row r="2621">
          <cell r="A2621">
            <v>1901621</v>
          </cell>
          <cell r="B2621" t="str">
            <v>Dragagem de silte com draga hopper - capacidade da cisterna de 10.000 m³ - DMT de 2.100 a 2.400 m</v>
          </cell>
          <cell r="C2621" t="str">
            <v>m³</v>
          </cell>
          <cell r="D2621">
            <v>10.46</v>
          </cell>
          <cell r="E2621" t="e">
            <v>#N/A</v>
          </cell>
        </row>
        <row r="2622">
          <cell r="A2622">
            <v>1901622</v>
          </cell>
          <cell r="B2622" t="str">
            <v>Dragagem de silte com draga hopper - capacidade da cisterna de 10.000 m³ - DMT de 2.400 a 2.700 m</v>
          </cell>
          <cell r="C2622" t="str">
            <v>m³</v>
          </cell>
          <cell r="D2622">
            <v>10.65</v>
          </cell>
          <cell r="E2622" t="e">
            <v>#N/A</v>
          </cell>
        </row>
        <row r="2623">
          <cell r="A2623">
            <v>1901623</v>
          </cell>
          <cell r="B2623" t="str">
            <v>Dragagem de silte com draga hopper - capacidade da cisterna de 10.000 m³ - DMT de 2.700 a 3.000 m</v>
          </cell>
          <cell r="C2623" t="str">
            <v>m³</v>
          </cell>
          <cell r="D2623">
            <v>10.86</v>
          </cell>
          <cell r="E2623" t="e">
            <v>#N/A</v>
          </cell>
        </row>
        <row r="2624">
          <cell r="A2624">
            <v>1901618</v>
          </cell>
          <cell r="B2624" t="str">
            <v>Dragagem de silte com draga hopper - capacidade da cisterna de 10.000 m³ - DMT de 3.000 m</v>
          </cell>
          <cell r="C2624" t="str">
            <v>m³</v>
          </cell>
          <cell r="D2624">
            <v>10.98</v>
          </cell>
          <cell r="E2624" t="e">
            <v>#N/A</v>
          </cell>
        </row>
        <row r="2625">
          <cell r="A2625">
            <v>1901625</v>
          </cell>
          <cell r="B2625" t="str">
            <v>Dragagem de silte com draga hopper - capacidade da cisterna de 15.000 m³ - DMT de 1.500 a 1.800 m</v>
          </cell>
          <cell r="C2625" t="str">
            <v>m³</v>
          </cell>
          <cell r="D2625">
            <v>12.12</v>
          </cell>
          <cell r="E2625" t="e">
            <v>#N/A</v>
          </cell>
        </row>
        <row r="2626">
          <cell r="A2626">
            <v>1901626</v>
          </cell>
          <cell r="B2626" t="str">
            <v>Dragagem de silte com draga hopper - capacidade da cisterna de 15.000 m³ - DMT de 1.800 a 2.100 m</v>
          </cell>
          <cell r="C2626" t="str">
            <v>m³</v>
          </cell>
          <cell r="D2626">
            <v>12.29</v>
          </cell>
          <cell r="E2626" t="e">
            <v>#N/A</v>
          </cell>
        </row>
        <row r="2627">
          <cell r="A2627">
            <v>1901627</v>
          </cell>
          <cell r="B2627" t="str">
            <v>Dragagem de silte com draga hopper - capacidade da cisterna de 15.000 m³ - DMT de 2.100 a 2.400 m</v>
          </cell>
          <cell r="C2627" t="str">
            <v>m³</v>
          </cell>
          <cell r="D2627">
            <v>12.47</v>
          </cell>
          <cell r="E2627" t="e">
            <v>#N/A</v>
          </cell>
        </row>
        <row r="2628">
          <cell r="A2628">
            <v>1901628</v>
          </cell>
          <cell r="B2628" t="str">
            <v>Dragagem de silte com draga hopper - capacidade da cisterna de 15.000 m³ - DMT de 2.400 a 2.700 m</v>
          </cell>
          <cell r="C2628" t="str">
            <v>m³</v>
          </cell>
          <cell r="D2628">
            <v>12.66</v>
          </cell>
          <cell r="E2628" t="e">
            <v>#N/A</v>
          </cell>
        </row>
        <row r="2629">
          <cell r="A2629">
            <v>1901629</v>
          </cell>
          <cell r="B2629" t="str">
            <v>Dragagem de silte com draga hopper - capacidade da cisterna de 15.000 m³ - DMT de 2.700 a 3.000 m</v>
          </cell>
          <cell r="C2629" t="str">
            <v>m³</v>
          </cell>
          <cell r="D2629">
            <v>12.86</v>
          </cell>
          <cell r="E2629" t="e">
            <v>#N/A</v>
          </cell>
        </row>
        <row r="2630">
          <cell r="A2630">
            <v>1901624</v>
          </cell>
          <cell r="B2630" t="str">
            <v>Dragagem de silte com draga hopper - capacidade da cisterna de 15.000 m³ - DMT de 3.000 m</v>
          </cell>
          <cell r="C2630" t="str">
            <v>m³</v>
          </cell>
          <cell r="D2630">
            <v>12.96</v>
          </cell>
          <cell r="E2630" t="e">
            <v>#N/A</v>
          </cell>
        </row>
        <row r="2631">
          <cell r="A2631">
            <v>1917073</v>
          </cell>
          <cell r="B2631" t="str">
            <v>Dragagem de silte com draga hopper - capacidade da cisterna de 2.000 m³ - DMT de 1.500 a 1.800 m</v>
          </cell>
          <cell r="C2631" t="str">
            <v>m³</v>
          </cell>
          <cell r="D2631">
            <v>12.67</v>
          </cell>
          <cell r="E2631" t="e">
            <v>#N/A</v>
          </cell>
        </row>
        <row r="2632">
          <cell r="A2632">
            <v>1917074</v>
          </cell>
          <cell r="B2632" t="str">
            <v>Dragagem de silte com draga hopper - capacidade da cisterna de 2.000 m³ - DMT de 1.800 a 2.100 m</v>
          </cell>
          <cell r="C2632" t="str">
            <v>m³</v>
          </cell>
          <cell r="D2632">
            <v>13.05</v>
          </cell>
          <cell r="E2632" t="e">
            <v>#N/A</v>
          </cell>
        </row>
        <row r="2633">
          <cell r="A2633">
            <v>1917075</v>
          </cell>
          <cell r="B2633" t="str">
            <v>Dragagem de silte com draga hopper - capacidade da cisterna de 2.000 m³ - DMT de 2.100 a 2.400 m</v>
          </cell>
          <cell r="C2633" t="str">
            <v>m³</v>
          </cell>
          <cell r="D2633">
            <v>13.45</v>
          </cell>
          <cell r="E2633" t="e">
            <v>#N/A</v>
          </cell>
        </row>
        <row r="2634">
          <cell r="A2634">
            <v>1917076</v>
          </cell>
          <cell r="B2634" t="str">
            <v>Dragagem de silte com draga hopper - capacidade da cisterna de 2.000 m³ - DMT de 2.400 a 2.700 m</v>
          </cell>
          <cell r="C2634" t="str">
            <v>m³</v>
          </cell>
          <cell r="D2634">
            <v>13.86</v>
          </cell>
          <cell r="E2634" t="e">
            <v>#N/A</v>
          </cell>
        </row>
        <row r="2635">
          <cell r="A2635">
            <v>1917077</v>
          </cell>
          <cell r="B2635" t="str">
            <v>Dragagem de silte com draga hopper - capacidade da cisterna de 2.000 m³ - DMT de 2.700 a 3.000 m</v>
          </cell>
          <cell r="C2635" t="str">
            <v>m³</v>
          </cell>
          <cell r="D2635">
            <v>14.3</v>
          </cell>
          <cell r="E2635" t="e">
            <v>#N/A</v>
          </cell>
        </row>
        <row r="2636">
          <cell r="A2636">
            <v>1917078</v>
          </cell>
          <cell r="B2636" t="str">
            <v>Dragagem de silte com draga hopper - capacidade da cisterna de 2.000 m³ - DMT de 3.000 m</v>
          </cell>
          <cell r="C2636" t="str">
            <v>m³</v>
          </cell>
          <cell r="D2636">
            <v>14.53</v>
          </cell>
          <cell r="E2636" t="e">
            <v>#N/A</v>
          </cell>
        </row>
        <row r="2637">
          <cell r="A2637">
            <v>1901631</v>
          </cell>
          <cell r="B2637" t="str">
            <v>Dragagem de silte com draga hopper - capacidade da cisterna de 20.000 m³ - DMT de 1.500 a 1.800 m</v>
          </cell>
          <cell r="C2637" t="str">
            <v>m³</v>
          </cell>
          <cell r="D2637">
            <v>14.3</v>
          </cell>
          <cell r="E2637" t="e">
            <v>#N/A</v>
          </cell>
        </row>
        <row r="2638">
          <cell r="A2638">
            <v>1901632</v>
          </cell>
          <cell r="B2638" t="str">
            <v>Dragagem de silte com draga hopper - capacidade da cisterna de 20.000 m³ - DMT de 1.800 a 2.100 m</v>
          </cell>
          <cell r="C2638" t="str">
            <v>m³</v>
          </cell>
          <cell r="D2638">
            <v>14.47</v>
          </cell>
          <cell r="E2638" t="e">
            <v>#N/A</v>
          </cell>
        </row>
        <row r="2639">
          <cell r="A2639">
            <v>1901633</v>
          </cell>
          <cell r="B2639" t="str">
            <v>Dragagem de silte com draga hopper - capacidade da cisterna de 20.000 m³ - DMT de 2.100 a 2.400 m</v>
          </cell>
          <cell r="C2639" t="str">
            <v>m³</v>
          </cell>
          <cell r="D2639">
            <v>14.64</v>
          </cell>
          <cell r="E2639" t="e">
            <v>#N/A</v>
          </cell>
        </row>
        <row r="2640">
          <cell r="A2640">
            <v>1901634</v>
          </cell>
          <cell r="B2640" t="str">
            <v>Dragagem de silte com draga hopper - capacidade da cisterna de 20.000 m³ - DMT de 2.400 a 2.700 m</v>
          </cell>
          <cell r="C2640" t="str">
            <v>m³</v>
          </cell>
          <cell r="D2640">
            <v>14.82</v>
          </cell>
          <cell r="E2640" t="e">
            <v>#N/A</v>
          </cell>
        </row>
        <row r="2641">
          <cell r="A2641">
            <v>1901635</v>
          </cell>
          <cell r="B2641" t="str">
            <v>Dragagem de silte com draga hopper - capacidade da cisterna de 20.000 m³ - DMT de 2.700 a 3.000 m</v>
          </cell>
          <cell r="C2641" t="str">
            <v>m³</v>
          </cell>
          <cell r="D2641">
            <v>15.02</v>
          </cell>
          <cell r="E2641" t="e">
            <v>#N/A</v>
          </cell>
        </row>
        <row r="2642">
          <cell r="A2642">
            <v>1901630</v>
          </cell>
          <cell r="B2642" t="str">
            <v>Dragagem de silte com draga hopper - capacidade da cisterna de 20.000 m³ - DMT de 3.000 m</v>
          </cell>
          <cell r="C2642" t="str">
            <v>m³</v>
          </cell>
          <cell r="D2642">
            <v>15.12</v>
          </cell>
          <cell r="E2642" t="e">
            <v>#N/A</v>
          </cell>
        </row>
        <row r="2643">
          <cell r="A2643">
            <v>1917109</v>
          </cell>
          <cell r="B2643" t="str">
            <v>Dragagem de silte com draga hopper - capacidade da cisterna de 3.000 m³ - DMT de 1.500 a 1.800 m</v>
          </cell>
          <cell r="C2643" t="str">
            <v>m³</v>
          </cell>
          <cell r="D2643">
            <v>11.58</v>
          </cell>
          <cell r="E2643" t="e">
            <v>#N/A</v>
          </cell>
        </row>
        <row r="2644">
          <cell r="A2644">
            <v>1917110</v>
          </cell>
          <cell r="B2644" t="str">
            <v>Dragagem de silte com draga hopper - capacidade da cisterna de 3.000 m³ - DMT de 1.800 a 2.100 m</v>
          </cell>
          <cell r="C2644" t="str">
            <v>m³</v>
          </cell>
          <cell r="D2644">
            <v>11.9</v>
          </cell>
          <cell r="E2644" t="e">
            <v>#N/A</v>
          </cell>
        </row>
        <row r="2645">
          <cell r="A2645">
            <v>1917111</v>
          </cell>
          <cell r="B2645" t="str">
            <v>Dragagem de silte com draga hopper - capacidade da cisterna de 3.000 m³ - DMT de 2.100 a 2.400 m</v>
          </cell>
          <cell r="C2645" t="str">
            <v>m³</v>
          </cell>
          <cell r="D2645">
            <v>12.22</v>
          </cell>
          <cell r="E2645" t="e">
            <v>#N/A</v>
          </cell>
        </row>
        <row r="2646">
          <cell r="A2646">
            <v>1917112</v>
          </cell>
          <cell r="B2646" t="str">
            <v>Dragagem de silte com draga hopper - capacidade da cisterna de 3.000 m³ - DMT de 2.400 a 2.700 m</v>
          </cell>
          <cell r="C2646" t="str">
            <v>m³</v>
          </cell>
          <cell r="D2646">
            <v>12.56</v>
          </cell>
          <cell r="E2646" t="e">
            <v>#N/A</v>
          </cell>
        </row>
        <row r="2647">
          <cell r="A2647">
            <v>1917113</v>
          </cell>
          <cell r="B2647" t="str">
            <v>Dragagem de silte com draga hopper - capacidade da cisterna de 3.000 m³ - DMT de 2.700 a 3.000 m</v>
          </cell>
          <cell r="C2647" t="str">
            <v>m³</v>
          </cell>
          <cell r="D2647">
            <v>12.91</v>
          </cell>
          <cell r="E2647" t="e">
            <v>#N/A</v>
          </cell>
        </row>
        <row r="2648">
          <cell r="A2648">
            <v>1917114</v>
          </cell>
          <cell r="B2648" t="str">
            <v>Dragagem de silte com draga hopper - capacidade da cisterna de 3.000 m³ - DMT de 3.000 m</v>
          </cell>
          <cell r="C2648" t="str">
            <v>m³</v>
          </cell>
          <cell r="D2648">
            <v>13.11</v>
          </cell>
          <cell r="E2648" t="e">
            <v>#N/A</v>
          </cell>
        </row>
        <row r="2649">
          <cell r="A2649">
            <v>1917145</v>
          </cell>
          <cell r="B2649" t="str">
            <v>Dragagem de silte com draga hopper - capacidade da cisterna de 4.000 m³ - DMT de 1.500 a 1.800 m</v>
          </cell>
          <cell r="C2649" t="str">
            <v>m³</v>
          </cell>
          <cell r="D2649">
            <v>10.84</v>
          </cell>
          <cell r="E2649" t="e">
            <v>#N/A</v>
          </cell>
        </row>
        <row r="2650">
          <cell r="A2650">
            <v>1917146</v>
          </cell>
          <cell r="B2650" t="str">
            <v>Dragagem de silte com draga hopper - capacidade da cisterna de 4.000 m³ - DMT de 1.800 a 2.100 m</v>
          </cell>
          <cell r="C2650" t="str">
            <v>m³</v>
          </cell>
          <cell r="D2650">
            <v>11.12</v>
          </cell>
          <cell r="E2650" t="e">
            <v>#N/A</v>
          </cell>
        </row>
        <row r="2651">
          <cell r="A2651">
            <v>1917147</v>
          </cell>
          <cell r="B2651" t="str">
            <v>Dragagem de silte com draga hopper - capacidade da cisterna de 4.000 m³ - DMT de 2.100 a 2.400 m</v>
          </cell>
          <cell r="C2651" t="str">
            <v>m³</v>
          </cell>
          <cell r="D2651">
            <v>11.4</v>
          </cell>
          <cell r="E2651" t="e">
            <v>#N/A</v>
          </cell>
        </row>
        <row r="2652">
          <cell r="A2652">
            <v>1917148</v>
          </cell>
          <cell r="B2652" t="str">
            <v>Dragagem de silte com draga hopper - capacidade da cisterna de 4.000 m³ - DMT de 2.400 a 2.700 m</v>
          </cell>
          <cell r="C2652" t="str">
            <v>m³</v>
          </cell>
          <cell r="D2652">
            <v>11.7</v>
          </cell>
          <cell r="E2652" t="e">
            <v>#N/A</v>
          </cell>
        </row>
        <row r="2653">
          <cell r="A2653">
            <v>1917149</v>
          </cell>
          <cell r="B2653" t="str">
            <v>Dragagem de silte com draga hopper - capacidade da cisterna de 4.000 m³ - DMT de 2.700 a 3.000 m</v>
          </cell>
          <cell r="C2653" t="str">
            <v>m³</v>
          </cell>
          <cell r="D2653">
            <v>12.02</v>
          </cell>
          <cell r="E2653" t="e">
            <v>#N/A</v>
          </cell>
        </row>
        <row r="2654">
          <cell r="A2654">
            <v>1917150</v>
          </cell>
          <cell r="B2654" t="str">
            <v>Dragagem de silte com draga hopper - capacidade da cisterna de 4.000 m³ - DMT de 3.000 m</v>
          </cell>
          <cell r="C2654" t="str">
            <v>m³</v>
          </cell>
          <cell r="D2654">
            <v>12.19</v>
          </cell>
          <cell r="E2654" t="e">
            <v>#N/A</v>
          </cell>
        </row>
        <row r="2655">
          <cell r="A2655">
            <v>1917181</v>
          </cell>
          <cell r="B2655" t="str">
            <v>Dragagem de silte com draga hopper - capacidade da cisterna de 5.000 m³ - DMT de 1.500 a 1.800 m</v>
          </cell>
          <cell r="C2655" t="str">
            <v>m³</v>
          </cell>
          <cell r="D2655">
            <v>11.25</v>
          </cell>
          <cell r="E2655" t="e">
            <v>#N/A</v>
          </cell>
        </row>
        <row r="2656">
          <cell r="A2656">
            <v>1917182</v>
          </cell>
          <cell r="B2656" t="str">
            <v>Dragagem de silte com draga hopper - capacidade da cisterna de 5.000 m³ - DMT de 1.800 a 2.100 m</v>
          </cell>
          <cell r="C2656" t="str">
            <v>m³</v>
          </cell>
          <cell r="D2656">
            <v>11.5</v>
          </cell>
          <cell r="E2656" t="e">
            <v>#N/A</v>
          </cell>
        </row>
        <row r="2657">
          <cell r="A2657">
            <v>1917183</v>
          </cell>
          <cell r="B2657" t="str">
            <v>Dragagem de silte com draga hopper - capacidade da cisterna de 5.000 m³ - DMT de 2.100 a 2.400 m</v>
          </cell>
          <cell r="C2657" t="str">
            <v>m³</v>
          </cell>
          <cell r="D2657">
            <v>11.75</v>
          </cell>
          <cell r="E2657" t="e">
            <v>#N/A</v>
          </cell>
        </row>
        <row r="2658">
          <cell r="A2658">
            <v>1917184</v>
          </cell>
          <cell r="B2658" t="str">
            <v>Dragagem de silte com draga hopper - capacidade da cisterna de 5.000 m³ - DMT de 2.400 a 2.700 m</v>
          </cell>
          <cell r="C2658" t="str">
            <v>m³</v>
          </cell>
          <cell r="D2658">
            <v>12.02</v>
          </cell>
          <cell r="E2658" t="e">
            <v>#N/A</v>
          </cell>
        </row>
        <row r="2659">
          <cell r="A2659">
            <v>1917185</v>
          </cell>
          <cell r="B2659" t="str">
            <v>Dragagem de silte com draga hopper - capacidade da cisterna de 5.000 m³ - DMT de 2.700 a 3.000 m</v>
          </cell>
          <cell r="C2659" t="str">
            <v>m³</v>
          </cell>
          <cell r="D2659">
            <v>12.3</v>
          </cell>
          <cell r="E2659" t="e">
            <v>#N/A</v>
          </cell>
        </row>
        <row r="2660">
          <cell r="A2660">
            <v>1917186</v>
          </cell>
          <cell r="B2660" t="str">
            <v>Dragagem de silte com draga hopper - capacidade da cisterna de 5.000 m³ - DMT de 3.000 m</v>
          </cell>
          <cell r="C2660" t="str">
            <v>m³</v>
          </cell>
          <cell r="D2660">
            <v>12.45</v>
          </cell>
          <cell r="E2660" t="e">
            <v>#N/A</v>
          </cell>
        </row>
        <row r="2661">
          <cell r="A2661">
            <v>1917001</v>
          </cell>
          <cell r="B2661" t="str">
            <v>Dragagem de silte com draga hopper - capacidade da cisterna de 750 m³ - DMT de 1.500 a 1.800 m</v>
          </cell>
          <cell r="C2661" t="str">
            <v>m³</v>
          </cell>
          <cell r="D2661">
            <v>24.1</v>
          </cell>
          <cell r="E2661" t="e">
            <v>#N/A</v>
          </cell>
        </row>
        <row r="2662">
          <cell r="A2662">
            <v>1917002</v>
          </cell>
          <cell r="B2662" t="str">
            <v>Dragagem de silte com draga hopper - capacidade da cisterna de 750 m³ - DMT de 1.800 a 2.100 m</v>
          </cell>
          <cell r="C2662" t="str">
            <v>m³</v>
          </cell>
          <cell r="D2662">
            <v>24.99</v>
          </cell>
          <cell r="E2662" t="e">
            <v>#N/A</v>
          </cell>
        </row>
        <row r="2663">
          <cell r="A2663">
            <v>1917003</v>
          </cell>
          <cell r="B2663" t="str">
            <v>Dragagem de silte com draga hopper - capacidade da cisterna de 750 m³ - DMT de 2.100 a 2.400 m</v>
          </cell>
          <cell r="C2663" t="str">
            <v>m³</v>
          </cell>
          <cell r="D2663">
            <v>25.88</v>
          </cell>
          <cell r="E2663" t="e">
            <v>#N/A</v>
          </cell>
        </row>
        <row r="2664">
          <cell r="A2664">
            <v>1917004</v>
          </cell>
          <cell r="B2664" t="str">
            <v>Dragagem de silte com draga hopper - capacidade da cisterna de 750 m³ - DMT de 2.400 a 2.700 m</v>
          </cell>
          <cell r="C2664" t="str">
            <v>m³</v>
          </cell>
          <cell r="D2664">
            <v>26.83</v>
          </cell>
          <cell r="E2664" t="e">
            <v>#N/A</v>
          </cell>
        </row>
        <row r="2665">
          <cell r="A2665">
            <v>1917005</v>
          </cell>
          <cell r="B2665" t="str">
            <v>Dragagem de silte com draga hopper - capacidade da cisterna de 750 m³ - DMT de 2.700 a 3.000 m</v>
          </cell>
          <cell r="C2665" t="str">
            <v>m³</v>
          </cell>
          <cell r="D2665">
            <v>27.82</v>
          </cell>
          <cell r="E2665" t="e">
            <v>#N/A</v>
          </cell>
        </row>
        <row r="2666">
          <cell r="A2666">
            <v>1917006</v>
          </cell>
          <cell r="B2666" t="str">
            <v>Dragagem de silte com draga hopper - capacidade da cisterna de 750 m³ - DMT de 3.000 m</v>
          </cell>
          <cell r="C2666" t="str">
            <v>m³</v>
          </cell>
          <cell r="D2666">
            <v>28.35</v>
          </cell>
          <cell r="E2666" t="e">
            <v>#N/A</v>
          </cell>
        </row>
        <row r="2667">
          <cell r="A2667">
            <v>2009619</v>
          </cell>
          <cell r="B2667" t="str">
            <v>Alvenaria de blocos de concreto 19 x 19 x 39 cm com espessura de 20 cm - areia comercial</v>
          </cell>
          <cell r="C2667" t="str">
            <v>m²</v>
          </cell>
          <cell r="D2667">
            <v>124.67</v>
          </cell>
          <cell r="E2667">
            <v>119.12</v>
          </cell>
        </row>
        <row r="2668">
          <cell r="A2668">
            <v>2009618</v>
          </cell>
          <cell r="B2668" t="str">
            <v>Alvenaria de blocos de concreto 19 x 19 x 39 cm com espessura de 20 cm - areia extraída</v>
          </cell>
          <cell r="C2668" t="str">
            <v>m²</v>
          </cell>
          <cell r="D2668">
            <v>122.78</v>
          </cell>
          <cell r="E2668" t="e">
            <v>#N/A</v>
          </cell>
        </row>
        <row r="2669">
          <cell r="A2669">
            <v>2003866</v>
          </cell>
          <cell r="B2669" t="str">
            <v>Aplicação de geotêxtil não-tecido agulhado com resistência à tração longitudinal de 14 kN/m</v>
          </cell>
          <cell r="C2669" t="str">
            <v>m²</v>
          </cell>
          <cell r="D2669">
            <v>7.93</v>
          </cell>
          <cell r="E2669" t="e">
            <v>#N/A</v>
          </cell>
        </row>
        <row r="2670">
          <cell r="A2670">
            <v>2003867</v>
          </cell>
          <cell r="B2670" t="str">
            <v>Aplicação de geotêxtil não-tecido agulhado com resistência à tração longitudinal de 31 kN/m</v>
          </cell>
          <cell r="C2670" t="str">
            <v>m²</v>
          </cell>
          <cell r="D2670">
            <v>17.03</v>
          </cell>
          <cell r="E2670">
            <v>16.989999999999998</v>
          </cell>
        </row>
        <row r="2671">
          <cell r="A2671">
            <v>2003622</v>
          </cell>
          <cell r="B2671" t="str">
            <v>Boca de lobo combinada - chapéu e grelha simples - BLC 01 - areia e brita comerciais</v>
          </cell>
          <cell r="C2671" t="str">
            <v>un</v>
          </cell>
          <cell r="D2671">
            <v>2456.42</v>
          </cell>
          <cell r="E2671" t="e">
            <v>#N/A</v>
          </cell>
        </row>
        <row r="2672">
          <cell r="A2672">
            <v>2003621</v>
          </cell>
          <cell r="B2672" t="str">
            <v>Boca de lobo combinada - chapéu e grelha simples - BLC 01 - areia extraída e brita produzida</v>
          </cell>
          <cell r="C2672" t="str">
            <v>un</v>
          </cell>
          <cell r="D2672">
            <v>2347.9499999999998</v>
          </cell>
          <cell r="E2672" t="e">
            <v>#N/A</v>
          </cell>
        </row>
        <row r="2673">
          <cell r="A2673">
            <v>2003624</v>
          </cell>
          <cell r="B2673" t="str">
            <v>Boca de lobo combinada - chapéu e grelha simples - BLC 02 - areia e brita comerciais</v>
          </cell>
          <cell r="C2673" t="str">
            <v>un</v>
          </cell>
          <cell r="D2673">
            <v>2863.71</v>
          </cell>
          <cell r="E2673" t="e">
            <v>#N/A</v>
          </cell>
        </row>
        <row r="2674">
          <cell r="A2674">
            <v>2003623</v>
          </cell>
          <cell r="B2674" t="str">
            <v>Boca de lobo combinada - chapéu e grelha simples - BLC 02 - areia extraída e brita produzida</v>
          </cell>
          <cell r="C2674" t="str">
            <v>un</v>
          </cell>
          <cell r="D2674">
            <v>2743.38</v>
          </cell>
          <cell r="E2674" t="e">
            <v>#N/A</v>
          </cell>
        </row>
        <row r="2675">
          <cell r="A2675">
            <v>2003634</v>
          </cell>
          <cell r="B2675" t="str">
            <v>Boca de lobo dupla - grelha de concreto - BLDG 01 - areia e brita comerciais</v>
          </cell>
          <cell r="C2675" t="str">
            <v>un</v>
          </cell>
          <cell r="D2675">
            <v>1818.46</v>
          </cell>
          <cell r="E2675" t="e">
            <v>#N/A</v>
          </cell>
        </row>
        <row r="2676">
          <cell r="A2676">
            <v>2003633</v>
          </cell>
          <cell r="B2676" t="str">
            <v>Boca de lobo dupla - grelha de concreto - BLDG 01 - areia extraída e brita produzida</v>
          </cell>
          <cell r="C2676" t="str">
            <v>un</v>
          </cell>
          <cell r="D2676">
            <v>1710</v>
          </cell>
          <cell r="E2676" t="e">
            <v>#N/A</v>
          </cell>
        </row>
        <row r="2677">
          <cell r="A2677">
            <v>2003636</v>
          </cell>
          <cell r="B2677" t="str">
            <v>Boca de lobo dupla - grelha de concreto - BLDG 02 - areia e brita comerciais</v>
          </cell>
          <cell r="C2677" t="str">
            <v>un</v>
          </cell>
          <cell r="D2677">
            <v>2225.75</v>
          </cell>
          <cell r="E2677">
            <v>2128.19</v>
          </cell>
        </row>
        <row r="2678">
          <cell r="A2678">
            <v>2003635</v>
          </cell>
          <cell r="B2678" t="str">
            <v>Boca de lobo dupla - grelha de concreto - BLDG 02 - areia extraída e brita produzida</v>
          </cell>
          <cell r="C2678" t="str">
            <v>un</v>
          </cell>
          <cell r="D2678">
            <v>2105.4299999999998</v>
          </cell>
          <cell r="E2678" t="e">
            <v>#N/A</v>
          </cell>
        </row>
        <row r="2679">
          <cell r="A2679">
            <v>2003638</v>
          </cell>
          <cell r="B2679" t="str">
            <v>Boca de lobo dupla - grelha de concreto - BLDG 03 - areia e brita comerciais</v>
          </cell>
          <cell r="C2679" t="str">
            <v>un</v>
          </cell>
          <cell r="D2679">
            <v>2638.2</v>
          </cell>
          <cell r="E2679">
            <v>2523.31</v>
          </cell>
        </row>
        <row r="2680">
          <cell r="A2680">
            <v>2003637</v>
          </cell>
          <cell r="B2680" t="str">
            <v>Boca de lobo dupla - grelha de concreto - BLDG 03 - areia extraída e brita produzida</v>
          </cell>
          <cell r="C2680" t="str">
            <v>un</v>
          </cell>
          <cell r="D2680">
            <v>2504.8000000000002</v>
          </cell>
          <cell r="E2680" t="e">
            <v>#N/A</v>
          </cell>
        </row>
        <row r="2681">
          <cell r="A2681">
            <v>2003640</v>
          </cell>
          <cell r="B2681" t="str">
            <v>Boca de lobo dupla - grelha de concreto - BLDG 04 - areia e brita comerciais</v>
          </cell>
          <cell r="C2681" t="str">
            <v>un</v>
          </cell>
          <cell r="D2681">
            <v>3045.5</v>
          </cell>
          <cell r="E2681" t="e">
            <v>#N/A</v>
          </cell>
        </row>
        <row r="2682">
          <cell r="A2682">
            <v>2003639</v>
          </cell>
          <cell r="B2682" t="str">
            <v>Boca de lobo dupla - grelha de concreto - BLDG 04 - areia extraída e brita produzida</v>
          </cell>
          <cell r="C2682" t="str">
            <v>un</v>
          </cell>
          <cell r="D2682">
            <v>2900.23</v>
          </cell>
          <cell r="E2682" t="e">
            <v>#N/A</v>
          </cell>
        </row>
        <row r="2683">
          <cell r="A2683">
            <v>2003618</v>
          </cell>
          <cell r="B2683" t="str">
            <v>Boca de lobo simples - BLS 01 - areia e brita comerciais</v>
          </cell>
          <cell r="C2683" t="str">
            <v>un</v>
          </cell>
          <cell r="D2683">
            <v>1012.41</v>
          </cell>
          <cell r="E2683" t="e">
            <v>#N/A</v>
          </cell>
        </row>
        <row r="2684">
          <cell r="A2684">
            <v>2003617</v>
          </cell>
          <cell r="B2684" t="str">
            <v>Boca de lobo simples - BLS 01 - areia extraída e brita produzida</v>
          </cell>
          <cell r="C2684" t="str">
            <v>un</v>
          </cell>
          <cell r="D2684">
            <v>952.75</v>
          </cell>
          <cell r="E2684" t="e">
            <v>#N/A</v>
          </cell>
        </row>
        <row r="2685">
          <cell r="A2685">
            <v>2003620</v>
          </cell>
          <cell r="B2685" t="str">
            <v>Boca de lobo simples - BLS 02 - areia e brita comerciais</v>
          </cell>
          <cell r="C2685" t="str">
            <v>un</v>
          </cell>
          <cell r="D2685">
            <v>1261.02</v>
          </cell>
          <cell r="E2685" t="e">
            <v>#N/A</v>
          </cell>
        </row>
        <row r="2686">
          <cell r="A2686">
            <v>2003619</v>
          </cell>
          <cell r="B2686" t="str">
            <v>Boca de lobo simples - BLS 02 - areia extraída e brita produzida</v>
          </cell>
          <cell r="C2686" t="str">
            <v>un</v>
          </cell>
          <cell r="D2686">
            <v>1194.18</v>
          </cell>
          <cell r="E2686" t="e">
            <v>#N/A</v>
          </cell>
        </row>
        <row r="2687">
          <cell r="A2687">
            <v>2003626</v>
          </cell>
          <cell r="B2687" t="str">
            <v>Boca de lobo simples - grelha de concreto - BLSG 01 - areia e brita comerciais</v>
          </cell>
          <cell r="C2687" t="str">
            <v>un</v>
          </cell>
          <cell r="D2687">
            <v>941.83</v>
          </cell>
          <cell r="E2687" t="e">
            <v>#N/A</v>
          </cell>
        </row>
        <row r="2688">
          <cell r="A2688">
            <v>2003625</v>
          </cell>
          <cell r="B2688" t="str">
            <v>Boca de lobo simples - grelha de concreto - BLSG 01 - areia extraída e brita produzida</v>
          </cell>
          <cell r="C2688" t="str">
            <v>un</v>
          </cell>
          <cell r="D2688">
            <v>882.17</v>
          </cell>
          <cell r="E2688" t="e">
            <v>#N/A</v>
          </cell>
        </row>
        <row r="2689">
          <cell r="A2689">
            <v>2003628</v>
          </cell>
          <cell r="B2689" t="str">
            <v>Boca de lobo simples - grelha de concreto - BLSG 02 - areia e brita comerciais</v>
          </cell>
          <cell r="C2689" t="str">
            <v>un</v>
          </cell>
          <cell r="D2689">
            <v>1190.45</v>
          </cell>
          <cell r="E2689">
            <v>1138.71</v>
          </cell>
        </row>
        <row r="2690">
          <cell r="A2690">
            <v>2003627</v>
          </cell>
          <cell r="B2690" t="str">
            <v>Boca de lobo simples - grelha de concreto - BLSG 02 - areia extraída e brita produzida</v>
          </cell>
          <cell r="C2690" t="str">
            <v>un</v>
          </cell>
          <cell r="D2690">
            <v>1123.5999999999999</v>
          </cell>
          <cell r="E2690" t="e">
            <v>#N/A</v>
          </cell>
        </row>
        <row r="2691">
          <cell r="A2691">
            <v>2003630</v>
          </cell>
          <cell r="B2691" t="str">
            <v>Boca de lobo simples - grelha de concreto - BLSG 03 - areia e brita comerciais</v>
          </cell>
          <cell r="C2691" t="str">
            <v>un</v>
          </cell>
          <cell r="D2691">
            <v>1439.06</v>
          </cell>
          <cell r="E2691" t="e">
            <v>#N/A</v>
          </cell>
        </row>
        <row r="2692">
          <cell r="A2692">
            <v>2003629</v>
          </cell>
          <cell r="B2692" t="str">
            <v>Boca de lobo simples - grelha de concreto - BLSG 03 - areia extraída e brita produzida</v>
          </cell>
          <cell r="C2692" t="str">
            <v>un</v>
          </cell>
          <cell r="D2692">
            <v>1365.03</v>
          </cell>
          <cell r="E2692" t="e">
            <v>#N/A</v>
          </cell>
        </row>
        <row r="2693">
          <cell r="A2693">
            <v>2003632</v>
          </cell>
          <cell r="B2693" t="str">
            <v>Boca de lobo simples - grelha de concreto - BLSG 04 - areia e brita comerciais</v>
          </cell>
          <cell r="C2693" t="str">
            <v>un</v>
          </cell>
          <cell r="D2693">
            <v>1687.67</v>
          </cell>
          <cell r="E2693" t="e">
            <v>#N/A</v>
          </cell>
        </row>
        <row r="2694">
          <cell r="A2694">
            <v>2003631</v>
          </cell>
          <cell r="B2694" t="str">
            <v>Boca de lobo simples - grelha de concreto - BLSG 04 - areia extraída e brita produzida</v>
          </cell>
          <cell r="C2694" t="str">
            <v>un</v>
          </cell>
          <cell r="D2694">
            <v>1606.47</v>
          </cell>
          <cell r="E2694" t="e">
            <v>#N/A</v>
          </cell>
        </row>
        <row r="2695">
          <cell r="A2695">
            <v>2003599</v>
          </cell>
          <cell r="B2695" t="str">
            <v>Boca de saída para dreno longitudinal profundo - BSD 01 - tubo de concreto perfurado - areia e brita comerciais</v>
          </cell>
          <cell r="C2695" t="str">
            <v>un</v>
          </cell>
          <cell r="D2695">
            <v>205.65</v>
          </cell>
          <cell r="E2695" t="e">
            <v>#N/A</v>
          </cell>
        </row>
        <row r="2696">
          <cell r="A2696">
            <v>2003598</v>
          </cell>
          <cell r="B2696" t="str">
            <v>Boca de saída para dreno longitudinal profundo - BSD 01 - tubo de concreto perfurado - areia extraída e brita produzida</v>
          </cell>
          <cell r="C2696" t="str">
            <v>un</v>
          </cell>
          <cell r="D2696">
            <v>182.85</v>
          </cell>
          <cell r="E2696" t="e">
            <v>#N/A</v>
          </cell>
        </row>
        <row r="2697">
          <cell r="A2697">
            <v>2003919</v>
          </cell>
          <cell r="B2697" t="str">
            <v>Boca de saída para dreno longitudinal profundo - BSD 01 - tubo de PEAD - areia e brita comerciais</v>
          </cell>
          <cell r="C2697" t="str">
            <v>un</v>
          </cell>
          <cell r="D2697">
            <v>205.65</v>
          </cell>
          <cell r="E2697" t="e">
            <v>#N/A</v>
          </cell>
        </row>
        <row r="2698">
          <cell r="A2698">
            <v>2003918</v>
          </cell>
          <cell r="B2698" t="str">
            <v>Boca de saída para dreno longitudinal profundo - BSD 01 - tubo de PEAD - areia extraída e brita produzida</v>
          </cell>
          <cell r="C2698" t="str">
            <v>un</v>
          </cell>
          <cell r="D2698">
            <v>182.85</v>
          </cell>
          <cell r="E2698" t="e">
            <v>#N/A</v>
          </cell>
        </row>
        <row r="2699">
          <cell r="A2699">
            <v>2003601</v>
          </cell>
          <cell r="B2699" t="str">
            <v>Boca de saída para dreno longitudinal profundo - BSD 02 - tubo de concreto perfurado - areia e brita comerciais</v>
          </cell>
          <cell r="C2699" t="str">
            <v>un</v>
          </cell>
          <cell r="D2699">
            <v>258.33</v>
          </cell>
          <cell r="E2699" t="e">
            <v>#N/A</v>
          </cell>
        </row>
        <row r="2700">
          <cell r="A2700">
            <v>2003600</v>
          </cell>
          <cell r="B2700" t="str">
            <v>Boca de saída para dreno longitudinal profundo - BSD 02 - tubo de concreto perfurado - areia extraída e brita produzida</v>
          </cell>
          <cell r="C2700" t="str">
            <v>un</v>
          </cell>
          <cell r="D2700">
            <v>228.52</v>
          </cell>
          <cell r="E2700" t="e">
            <v>#N/A</v>
          </cell>
        </row>
        <row r="2701">
          <cell r="A2701">
            <v>2003921</v>
          </cell>
          <cell r="B2701" t="str">
            <v>Boca de saída para dreno longitudinal profundo - BSD 02 - tubo de PEAD - areia e brita comerciais</v>
          </cell>
          <cell r="C2701" t="str">
            <v>un</v>
          </cell>
          <cell r="D2701">
            <v>258.33</v>
          </cell>
          <cell r="E2701">
            <v>246.19</v>
          </cell>
        </row>
        <row r="2702">
          <cell r="A2702">
            <v>2003920</v>
          </cell>
          <cell r="B2702" t="str">
            <v>Boca de saída para dreno longitudinal profundo - BSD 02 - tubo de PEAD - areia extraída e brita produzida</v>
          </cell>
          <cell r="C2702" t="str">
            <v>un</v>
          </cell>
          <cell r="D2702">
            <v>228.52</v>
          </cell>
          <cell r="E2702" t="e">
            <v>#N/A</v>
          </cell>
        </row>
        <row r="2703">
          <cell r="A2703">
            <v>2003616</v>
          </cell>
          <cell r="B2703" t="str">
            <v>Boca de saída para dreno sub-horizontal em material de 1ª categoria - BSD 04 - areia e brita comerciais</v>
          </cell>
          <cell r="C2703" t="str">
            <v>un</v>
          </cell>
          <cell r="D2703">
            <v>22.56</v>
          </cell>
          <cell r="E2703" t="e">
            <v>#N/A</v>
          </cell>
        </row>
        <row r="2704">
          <cell r="A2704">
            <v>2003615</v>
          </cell>
          <cell r="B2704" t="str">
            <v>Boca de saída para dreno sub-horizontal em material de 1ª categoria - BSD 04 - areia extraída e brita produzida</v>
          </cell>
          <cell r="C2704" t="str">
            <v>un</v>
          </cell>
          <cell r="D2704">
            <v>19.350000000000001</v>
          </cell>
          <cell r="E2704" t="e">
            <v>#N/A</v>
          </cell>
        </row>
        <row r="2705">
          <cell r="A2705">
            <v>2003927</v>
          </cell>
          <cell r="B2705" t="str">
            <v>Boca de saída para dreno sub-horizontal em material de 2ª categoria - BSD 04 - areia e brita comerciais</v>
          </cell>
          <cell r="C2705" t="str">
            <v>un</v>
          </cell>
          <cell r="D2705">
            <v>23.49</v>
          </cell>
          <cell r="E2705" t="e">
            <v>#N/A</v>
          </cell>
        </row>
        <row r="2706">
          <cell r="A2706">
            <v>2003926</v>
          </cell>
          <cell r="B2706" t="str">
            <v>Boca de saída para dreno sub-horizontal em material de 2ª categoria - BSD 04 - areia extraída e brita produzida</v>
          </cell>
          <cell r="C2706" t="str">
            <v>un</v>
          </cell>
          <cell r="D2706">
            <v>20.27</v>
          </cell>
          <cell r="E2706" t="e">
            <v>#N/A</v>
          </cell>
        </row>
        <row r="2707">
          <cell r="A2707">
            <v>2003613</v>
          </cell>
          <cell r="B2707" t="str">
            <v>Boca de saída para dreno subsuperficial - BSD 03 - areia e brita comerciais</v>
          </cell>
          <cell r="C2707" t="str">
            <v>un</v>
          </cell>
          <cell r="D2707">
            <v>146.53</v>
          </cell>
          <cell r="E2707" t="e">
            <v>#N/A</v>
          </cell>
        </row>
        <row r="2708">
          <cell r="A2708">
            <v>2003612</v>
          </cell>
          <cell r="B2708" t="str">
            <v>Boca de saída para dreno subsuperficial - BSD 03 - areia extraída e brita produzida</v>
          </cell>
          <cell r="C2708" t="str">
            <v>un</v>
          </cell>
          <cell r="D2708">
            <v>132.5</v>
          </cell>
          <cell r="E2708" t="e">
            <v>#N/A</v>
          </cell>
        </row>
        <row r="2709">
          <cell r="A2709">
            <v>2003477</v>
          </cell>
          <cell r="B2709" t="str">
            <v>Caixa coletora de sarjeta - CCS 01 - com grelha de concreto - TCC 01 - areia e brita comerciais</v>
          </cell>
          <cell r="C2709" t="str">
            <v>un</v>
          </cell>
          <cell r="D2709">
            <v>3945.55</v>
          </cell>
          <cell r="E2709" t="e">
            <v>#N/A</v>
          </cell>
        </row>
        <row r="2710">
          <cell r="A2710">
            <v>2003476</v>
          </cell>
          <cell r="B2710" t="str">
            <v>Caixa coletora de sarjeta - CCS 01 - com grelha de concreto - TCC 01 - areia extraída e brita produzida</v>
          </cell>
          <cell r="C2710" t="str">
            <v>un</v>
          </cell>
          <cell r="D2710">
            <v>3610.78</v>
          </cell>
          <cell r="E2710" t="e">
            <v>#N/A</v>
          </cell>
        </row>
        <row r="2711">
          <cell r="A2711">
            <v>2003517</v>
          </cell>
          <cell r="B2711" t="str">
            <v>Caixa coletora de sarjeta - CCS 01 - com grelha de ferro - TCC 02 - areia e brita comerciais</v>
          </cell>
          <cell r="C2711" t="str">
            <v>un</v>
          </cell>
          <cell r="D2711">
            <v>4259.3500000000004</v>
          </cell>
          <cell r="E2711" t="e">
            <v>#N/A</v>
          </cell>
        </row>
        <row r="2712">
          <cell r="A2712">
            <v>2003516</v>
          </cell>
          <cell r="B2712" t="str">
            <v>Caixa coletora de sarjeta - CCS 01 - com grelha de ferro - TCC 02 - areia extraída e brita produzida</v>
          </cell>
          <cell r="C2712" t="str">
            <v>un</v>
          </cell>
          <cell r="D2712">
            <v>3937.82</v>
          </cell>
          <cell r="E2712" t="e">
            <v>#N/A</v>
          </cell>
        </row>
        <row r="2713">
          <cell r="A2713">
            <v>2003479</v>
          </cell>
          <cell r="B2713" t="str">
            <v>Caixa coletora de sarjeta - CCS 02 - com grelha de concreto - TCC 01 - areia e brita comerciais</v>
          </cell>
          <cell r="C2713" t="str">
            <v>un</v>
          </cell>
          <cell r="D2713">
            <v>3898.15</v>
          </cell>
          <cell r="E2713" t="e">
            <v>#N/A</v>
          </cell>
        </row>
        <row r="2714">
          <cell r="A2714">
            <v>2003478</v>
          </cell>
          <cell r="B2714" t="str">
            <v>Caixa coletora de sarjeta - CCS 02 - com grelha de concreto - TCC 01 - areia extraída e brita produzida</v>
          </cell>
          <cell r="C2714" t="str">
            <v>un</v>
          </cell>
          <cell r="D2714">
            <v>3578</v>
          </cell>
          <cell r="E2714" t="e">
            <v>#N/A</v>
          </cell>
        </row>
        <row r="2715">
          <cell r="A2715">
            <v>2003519</v>
          </cell>
          <cell r="B2715" t="str">
            <v>Caixa coletora de sarjeta - CCS 02 - com grelha de ferro - TCC 02 - areia e brita comerciais</v>
          </cell>
          <cell r="C2715" t="str">
            <v>un</v>
          </cell>
          <cell r="D2715">
            <v>4211.96</v>
          </cell>
          <cell r="E2715" t="e">
            <v>#N/A</v>
          </cell>
        </row>
        <row r="2716">
          <cell r="A2716">
            <v>2003518</v>
          </cell>
          <cell r="B2716" t="str">
            <v>Caixa coletora de sarjeta - CCS 02 - com grelha de ferro - TCC 02 - areia extraída e brita produzida</v>
          </cell>
          <cell r="C2716" t="str">
            <v>un</v>
          </cell>
          <cell r="D2716">
            <v>3905.04</v>
          </cell>
          <cell r="E2716" t="e">
            <v>#N/A</v>
          </cell>
        </row>
        <row r="2717">
          <cell r="A2717">
            <v>2003481</v>
          </cell>
          <cell r="B2717" t="str">
            <v>Caixa coletora de sarjeta - CCS 03 - com grelha de concreto - TCC 01 - areia e brita comerciais</v>
          </cell>
          <cell r="C2717" t="str">
            <v>un</v>
          </cell>
          <cell r="D2717">
            <v>3850.76</v>
          </cell>
          <cell r="E2717" t="e">
            <v>#N/A</v>
          </cell>
        </row>
        <row r="2718">
          <cell r="A2718">
            <v>2003480</v>
          </cell>
          <cell r="B2718" t="str">
            <v>Caixa coletora de sarjeta - CCS 03 - com grelha de concreto - TCC 01 - areia extraída e brita produzida</v>
          </cell>
          <cell r="C2718" t="str">
            <v>un</v>
          </cell>
          <cell r="D2718">
            <v>3545.23</v>
          </cell>
          <cell r="E2718" t="e">
            <v>#N/A</v>
          </cell>
        </row>
        <row r="2719">
          <cell r="A2719">
            <v>2003521</v>
          </cell>
          <cell r="B2719" t="str">
            <v>Caixa coletora de sarjeta - CCS 03 - com grelha de ferro - TCC 02 - areia e brita comerciais</v>
          </cell>
          <cell r="C2719" t="str">
            <v>un</v>
          </cell>
          <cell r="D2719">
            <v>4164.57</v>
          </cell>
          <cell r="E2719" t="e">
            <v>#N/A</v>
          </cell>
        </row>
        <row r="2720">
          <cell r="A2720">
            <v>2003520</v>
          </cell>
          <cell r="B2720" t="str">
            <v>Caixa coletora de sarjeta - CCS 03 - com grelha de ferro - TCC 02 - areia extraída e brita produzida</v>
          </cell>
          <cell r="C2720" t="str">
            <v>un</v>
          </cell>
          <cell r="D2720">
            <v>3872.27</v>
          </cell>
          <cell r="E2720" t="e">
            <v>#N/A</v>
          </cell>
        </row>
        <row r="2721">
          <cell r="A2721">
            <v>2003483</v>
          </cell>
          <cell r="B2721" t="str">
            <v>Caixa coletora de sarjeta - CCS 04 - com grelha de concreto - TCC 01 - areia e brita comerciais</v>
          </cell>
          <cell r="C2721" t="str">
            <v>un</v>
          </cell>
          <cell r="D2721">
            <v>3803.37</v>
          </cell>
          <cell r="E2721" t="e">
            <v>#N/A</v>
          </cell>
        </row>
        <row r="2722">
          <cell r="A2722">
            <v>2003482</v>
          </cell>
          <cell r="B2722" t="str">
            <v>Caixa coletora de sarjeta - CCS 04 - com grelha de concreto - TCC 01 - areia extraída e brita produzida</v>
          </cell>
          <cell r="C2722" t="str">
            <v>un</v>
          </cell>
          <cell r="D2722">
            <v>3512.45</v>
          </cell>
          <cell r="E2722" t="e">
            <v>#N/A</v>
          </cell>
        </row>
        <row r="2723">
          <cell r="A2723">
            <v>2003523</v>
          </cell>
          <cell r="B2723" t="str">
            <v>Caixa coletora de sarjeta - CCS 04 - com grelha de ferro - TCC 02 - areia e brita comerciais</v>
          </cell>
          <cell r="C2723" t="str">
            <v>un</v>
          </cell>
          <cell r="D2723">
            <v>4117.17</v>
          </cell>
          <cell r="E2723" t="e">
            <v>#N/A</v>
          </cell>
        </row>
        <row r="2724">
          <cell r="A2724">
            <v>2003522</v>
          </cell>
          <cell r="B2724" t="str">
            <v>Caixa coletora de sarjeta - CCS 04 - com grelha de ferro - TCC 02 - areia extraída e brita produzida</v>
          </cell>
          <cell r="C2724" t="str">
            <v>un</v>
          </cell>
          <cell r="D2724">
            <v>3839.49</v>
          </cell>
          <cell r="E2724" t="e">
            <v>#N/A</v>
          </cell>
        </row>
        <row r="2725">
          <cell r="A2725">
            <v>2003485</v>
          </cell>
          <cell r="B2725" t="str">
            <v>Caixa coletora de sarjeta - CCS 05 - com grelha de concreto - TCC 01 - areia e brita comerciais</v>
          </cell>
          <cell r="C2725" t="str">
            <v>un</v>
          </cell>
          <cell r="D2725">
            <v>5107.3500000000004</v>
          </cell>
          <cell r="E2725" t="e">
            <v>#N/A</v>
          </cell>
        </row>
        <row r="2726">
          <cell r="A2726">
            <v>2003484</v>
          </cell>
          <cell r="B2726" t="str">
            <v>Caixa coletora de sarjeta - CCS 05 - com grelha de concreto - TCC 01 - areia extraída e brita produzida</v>
          </cell>
          <cell r="C2726" t="str">
            <v>un</v>
          </cell>
          <cell r="D2726">
            <v>4692.21</v>
          </cell>
          <cell r="E2726" t="e">
            <v>#N/A</v>
          </cell>
        </row>
        <row r="2727">
          <cell r="A2727">
            <v>2003525</v>
          </cell>
          <cell r="B2727" t="str">
            <v>Caixa coletora de sarjeta - CCS 05 - com grelha de ferro - TCC 02 - areia e brita comerciais</v>
          </cell>
          <cell r="C2727" t="str">
            <v>un</v>
          </cell>
          <cell r="D2727">
            <v>5421.16</v>
          </cell>
          <cell r="E2727" t="e">
            <v>#N/A</v>
          </cell>
        </row>
        <row r="2728">
          <cell r="A2728">
            <v>2003524</v>
          </cell>
          <cell r="B2728" t="str">
            <v>Caixa coletora de sarjeta - CCS 05 - com grelha de ferro - TCC 02 - areia extraída e brita produzida</v>
          </cell>
          <cell r="C2728" t="str">
            <v>un</v>
          </cell>
          <cell r="D2728">
            <v>5019.24</v>
          </cell>
          <cell r="E2728" t="e">
            <v>#N/A</v>
          </cell>
        </row>
        <row r="2729">
          <cell r="A2729">
            <v>2003487</v>
          </cell>
          <cell r="B2729" t="str">
            <v>Caixa coletora de sarjeta - CCS 06 - com grelha de concreto - TCC 01 - areia e brita comerciais</v>
          </cell>
          <cell r="C2729" t="str">
            <v>un</v>
          </cell>
          <cell r="D2729">
            <v>5059.96</v>
          </cell>
          <cell r="E2729" t="e">
            <v>#N/A</v>
          </cell>
        </row>
        <row r="2730">
          <cell r="A2730">
            <v>2003486</v>
          </cell>
          <cell r="B2730" t="str">
            <v>Caixa coletora de sarjeta - CCS 06 - com grelha de concreto - TCC 01 - areia extraída e brita produzida</v>
          </cell>
          <cell r="C2730" t="str">
            <v>un</v>
          </cell>
          <cell r="D2730">
            <v>4659.43</v>
          </cell>
          <cell r="E2730" t="e">
            <v>#N/A</v>
          </cell>
        </row>
        <row r="2731">
          <cell r="A2731">
            <v>2003527</v>
          </cell>
          <cell r="B2731" t="str">
            <v>Caixa coletora de sarjeta - CCS 06 - com grelha de ferro - TCC 02 - areia e brita comerciais</v>
          </cell>
          <cell r="C2731" t="str">
            <v>un</v>
          </cell>
          <cell r="D2731">
            <v>5373.77</v>
          </cell>
          <cell r="E2731" t="e">
            <v>#N/A</v>
          </cell>
        </row>
        <row r="2732">
          <cell r="A2732">
            <v>2003526</v>
          </cell>
          <cell r="B2732" t="str">
            <v>Caixa coletora de sarjeta - CCS 06 - com grelha de ferro - TCC 02 - areia extraída e brita produzida</v>
          </cell>
          <cell r="C2732" t="str">
            <v>un</v>
          </cell>
          <cell r="D2732">
            <v>4986.47</v>
          </cell>
          <cell r="E2732" t="e">
            <v>#N/A</v>
          </cell>
        </row>
        <row r="2733">
          <cell r="A2733">
            <v>2003489</v>
          </cell>
          <cell r="B2733" t="str">
            <v>Caixa coletora de sarjeta - CCS 07 - com grelha de concreto - TCC 01 - areia e brita comerciais</v>
          </cell>
          <cell r="C2733" t="str">
            <v>un</v>
          </cell>
          <cell r="D2733">
            <v>5012.57</v>
          </cell>
          <cell r="E2733" t="e">
            <v>#N/A</v>
          </cell>
        </row>
        <row r="2734">
          <cell r="A2734">
            <v>2003488</v>
          </cell>
          <cell r="B2734" t="str">
            <v>Caixa coletora de sarjeta - CCS 07 - com grelha de concreto - TCC 01 - areia extraída e brita produzida</v>
          </cell>
          <cell r="C2734" t="str">
            <v>un</v>
          </cell>
          <cell r="D2734">
            <v>4626.6499999999996</v>
          </cell>
          <cell r="E2734" t="e">
            <v>#N/A</v>
          </cell>
        </row>
        <row r="2735">
          <cell r="A2735">
            <v>2003529</v>
          </cell>
          <cell r="B2735" t="str">
            <v>Caixa coletora de sarjeta - CCS 07 - com grelha de ferro - TCC 02 - areia e brita comerciais</v>
          </cell>
          <cell r="C2735" t="str">
            <v>un</v>
          </cell>
          <cell r="D2735">
            <v>5326.37</v>
          </cell>
          <cell r="E2735" t="e">
            <v>#N/A</v>
          </cell>
        </row>
        <row r="2736">
          <cell r="A2736">
            <v>2003528</v>
          </cell>
          <cell r="B2736" t="str">
            <v>Caixa coletora de sarjeta - CCS 07 - com grelha de ferro - TCC 02 - areia extraída e brita produzida</v>
          </cell>
          <cell r="C2736" t="str">
            <v>un</v>
          </cell>
          <cell r="D2736">
            <v>4953.6899999999996</v>
          </cell>
          <cell r="E2736" t="e">
            <v>#N/A</v>
          </cell>
        </row>
        <row r="2737">
          <cell r="A2737">
            <v>2003491</v>
          </cell>
          <cell r="B2737" t="str">
            <v>Caixa coletora de sarjeta - CCS 08 - com grelha de concreto - TCC 01 - areia e brita comerciais</v>
          </cell>
          <cell r="C2737" t="str">
            <v>un</v>
          </cell>
          <cell r="D2737">
            <v>4965.18</v>
          </cell>
          <cell r="E2737" t="e">
            <v>#N/A</v>
          </cell>
        </row>
        <row r="2738">
          <cell r="A2738">
            <v>2003490</v>
          </cell>
          <cell r="B2738" t="str">
            <v>Caixa coletora de sarjeta - CCS 08 - com grelha de concreto - TCC 01 - areia extraída e brita produzida</v>
          </cell>
          <cell r="C2738" t="str">
            <v>un</v>
          </cell>
          <cell r="D2738">
            <v>4593.87</v>
          </cell>
          <cell r="E2738" t="e">
            <v>#N/A</v>
          </cell>
        </row>
        <row r="2739">
          <cell r="A2739">
            <v>2003531</v>
          </cell>
          <cell r="B2739" t="str">
            <v>Caixa coletora de sarjeta - CCS 08 - com grelha de ferro - TCC 02 - areia e brita comerciais</v>
          </cell>
          <cell r="C2739" t="str">
            <v>un</v>
          </cell>
          <cell r="D2739">
            <v>5278.98</v>
          </cell>
          <cell r="E2739" t="e">
            <v>#N/A</v>
          </cell>
        </row>
        <row r="2740">
          <cell r="A2740">
            <v>2003530</v>
          </cell>
          <cell r="B2740" t="str">
            <v>Caixa coletora de sarjeta - CCS 08 - com grelha de ferro - TCC 02 - areia extraída e brita produzida</v>
          </cell>
          <cell r="C2740" t="str">
            <v>un</v>
          </cell>
          <cell r="D2740">
            <v>4920.91</v>
          </cell>
          <cell r="E2740" t="e">
            <v>#N/A</v>
          </cell>
        </row>
        <row r="2741">
          <cell r="A2741">
            <v>2003493</v>
          </cell>
          <cell r="B2741" t="str">
            <v>Caixa coletora de sarjeta - CCS 09 - com grelha de concreto - TCC 01 - areia e brita comerciais</v>
          </cell>
          <cell r="C2741" t="str">
            <v>un</v>
          </cell>
          <cell r="D2741">
            <v>6088.56</v>
          </cell>
          <cell r="E2741" t="e">
            <v>#N/A</v>
          </cell>
        </row>
        <row r="2742">
          <cell r="A2742">
            <v>2003492</v>
          </cell>
          <cell r="B2742" t="str">
            <v>Caixa coletora de sarjeta - CCS 09 - com grelha de concreto - TCC 01 - areia extraída e brita produzida</v>
          </cell>
          <cell r="C2742" t="str">
            <v>un</v>
          </cell>
          <cell r="D2742">
            <v>5593.03</v>
          </cell>
          <cell r="E2742" t="e">
            <v>#N/A</v>
          </cell>
        </row>
        <row r="2743">
          <cell r="A2743">
            <v>2003533</v>
          </cell>
          <cell r="B2743" t="str">
            <v>Caixa coletora de sarjeta - CCS 09 - com grelha de ferro - TCC 02 - areia e brita comerciais</v>
          </cell>
          <cell r="C2743" t="str">
            <v>un</v>
          </cell>
          <cell r="D2743">
            <v>6402.37</v>
          </cell>
          <cell r="E2743" t="e">
            <v>#N/A</v>
          </cell>
        </row>
        <row r="2744">
          <cell r="A2744">
            <v>2003532</v>
          </cell>
          <cell r="B2744" t="str">
            <v>Caixa coletora de sarjeta - CCS 09 - com grelha de ferro - TCC 02 - areia extraída e brita produzida</v>
          </cell>
          <cell r="C2744" t="str">
            <v>un</v>
          </cell>
          <cell r="D2744">
            <v>5920.07</v>
          </cell>
          <cell r="E2744" t="e">
            <v>#N/A</v>
          </cell>
        </row>
        <row r="2745">
          <cell r="A2745">
            <v>2003495</v>
          </cell>
          <cell r="B2745" t="str">
            <v>Caixa coletora de sarjeta - CCS 10 - com grelha de concreto - TCC 01 - areia e brita comerciais</v>
          </cell>
          <cell r="C2745" t="str">
            <v>un</v>
          </cell>
          <cell r="D2745">
            <v>6041.17</v>
          </cell>
          <cell r="E2745" t="e">
            <v>#N/A</v>
          </cell>
        </row>
        <row r="2746">
          <cell r="A2746">
            <v>2003494</v>
          </cell>
          <cell r="B2746" t="str">
            <v>Caixa coletora de sarjeta - CCS 10 - com grelha de concreto - TCC 01 - areia extraída e brita produzida</v>
          </cell>
          <cell r="C2746" t="str">
            <v>un</v>
          </cell>
          <cell r="D2746">
            <v>5560.25</v>
          </cell>
          <cell r="E2746" t="e">
            <v>#N/A</v>
          </cell>
        </row>
        <row r="2747">
          <cell r="A2747">
            <v>2003535</v>
          </cell>
          <cell r="B2747" t="str">
            <v>Caixa coletora de sarjeta - CCS 10 - com grelha de ferro - TCC 02 - areia e brita comerciais</v>
          </cell>
          <cell r="C2747" t="str">
            <v>un</v>
          </cell>
          <cell r="D2747">
            <v>6354.97</v>
          </cell>
          <cell r="E2747" t="e">
            <v>#N/A</v>
          </cell>
        </row>
        <row r="2748">
          <cell r="A2748">
            <v>2003534</v>
          </cell>
          <cell r="B2748" t="str">
            <v>Caixa coletora de sarjeta - CCS 10 - com grelha de ferro - TCC 02 - areia extraída e brita produzida</v>
          </cell>
          <cell r="C2748" t="str">
            <v>un</v>
          </cell>
          <cell r="D2748">
            <v>5887.29</v>
          </cell>
          <cell r="E2748" t="e">
            <v>#N/A</v>
          </cell>
        </row>
        <row r="2749">
          <cell r="A2749">
            <v>2003497</v>
          </cell>
          <cell r="B2749" t="str">
            <v>Caixa coletora de sarjeta - CCS 11 - com grelha de concreto - TCC 01 - areia e brita comerciais</v>
          </cell>
          <cell r="C2749" t="str">
            <v>un</v>
          </cell>
          <cell r="D2749">
            <v>5993.78</v>
          </cell>
          <cell r="E2749" t="e">
            <v>#N/A</v>
          </cell>
        </row>
        <row r="2750">
          <cell r="A2750">
            <v>2003496</v>
          </cell>
          <cell r="B2750" t="str">
            <v>Caixa coletora de sarjeta - CCS 11 - com grelha de concreto - TCC 01 - areia extraída e brita produzida</v>
          </cell>
          <cell r="C2750" t="str">
            <v>un</v>
          </cell>
          <cell r="D2750">
            <v>5527.48</v>
          </cell>
          <cell r="E2750" t="e">
            <v>#N/A</v>
          </cell>
        </row>
        <row r="2751">
          <cell r="A2751">
            <v>2003537</v>
          </cell>
          <cell r="B2751" t="str">
            <v>Caixa coletora de sarjeta - CCS 11 - com grelha de ferro - TCC 02 - areia e brita comerciais</v>
          </cell>
          <cell r="C2751" t="str">
            <v>un</v>
          </cell>
          <cell r="D2751">
            <v>6307.58</v>
          </cell>
          <cell r="E2751" t="e">
            <v>#N/A</v>
          </cell>
        </row>
        <row r="2752">
          <cell r="A2752">
            <v>2003536</v>
          </cell>
          <cell r="B2752" t="str">
            <v>Caixa coletora de sarjeta - CCS 11 - com grelha de ferro - TCC 02 - areia extraída e brita produzida</v>
          </cell>
          <cell r="C2752" t="str">
            <v>un</v>
          </cell>
          <cell r="D2752">
            <v>5854.52</v>
          </cell>
          <cell r="E2752" t="e">
            <v>#N/A</v>
          </cell>
        </row>
        <row r="2753">
          <cell r="A2753">
            <v>2003499</v>
          </cell>
          <cell r="B2753" t="str">
            <v>Caixa coletora de sarjeta - CCS 12 - com grelha de concreto - TCC 01 - areia e brita comerciais</v>
          </cell>
          <cell r="C2753" t="str">
            <v>un</v>
          </cell>
          <cell r="D2753">
            <v>5946.39</v>
          </cell>
          <cell r="E2753" t="e">
            <v>#N/A</v>
          </cell>
        </row>
        <row r="2754">
          <cell r="A2754">
            <v>2003498</v>
          </cell>
          <cell r="B2754" t="str">
            <v>Caixa coletora de sarjeta - CCS 12 - com grelha de concreto - TCC 01 - areia extraída e brita produzida</v>
          </cell>
          <cell r="C2754" t="str">
            <v>un</v>
          </cell>
          <cell r="D2754">
            <v>5494.7</v>
          </cell>
          <cell r="E2754" t="e">
            <v>#N/A</v>
          </cell>
        </row>
        <row r="2755">
          <cell r="A2755">
            <v>2003539</v>
          </cell>
          <cell r="B2755" t="str">
            <v>Caixa coletora de sarjeta - CCS 12 - com grelha de ferro - TCC 02 - areia e brita comerciais</v>
          </cell>
          <cell r="C2755" t="str">
            <v>un</v>
          </cell>
          <cell r="D2755">
            <v>6212.8</v>
          </cell>
          <cell r="E2755" t="e">
            <v>#N/A</v>
          </cell>
        </row>
        <row r="2756">
          <cell r="A2756">
            <v>2003538</v>
          </cell>
          <cell r="B2756" t="str">
            <v>Caixa coletora de sarjeta - CCS 12 - com grelha de ferro - TCC 02 - areia extraída e brita produzida</v>
          </cell>
          <cell r="C2756" t="str">
            <v>un</v>
          </cell>
          <cell r="D2756">
            <v>5788.96</v>
          </cell>
          <cell r="E2756" t="e">
            <v>#N/A</v>
          </cell>
        </row>
        <row r="2757">
          <cell r="A2757">
            <v>2003501</v>
          </cell>
          <cell r="B2757" t="str">
            <v>Caixa coletora de sarjeta - CCS 13 - com grelha de concreto - TCC 01 - areia e brita comerciais</v>
          </cell>
          <cell r="C2757" t="str">
            <v>un</v>
          </cell>
          <cell r="D2757">
            <v>7310.56</v>
          </cell>
          <cell r="E2757" t="e">
            <v>#N/A</v>
          </cell>
        </row>
        <row r="2758">
          <cell r="A2758">
            <v>2003500</v>
          </cell>
          <cell r="B2758" t="str">
            <v>Caixa coletora de sarjeta - CCS 13 - com grelha de concreto - TCC 01 - areia extraída e brita produzida</v>
          </cell>
          <cell r="C2758" t="str">
            <v>un</v>
          </cell>
          <cell r="D2758">
            <v>6734.65</v>
          </cell>
          <cell r="E2758" t="e">
            <v>#N/A</v>
          </cell>
        </row>
        <row r="2759">
          <cell r="A2759">
            <v>2003541</v>
          </cell>
          <cell r="B2759" t="str">
            <v>Caixa coletora de sarjeta - CCS 13 - com grelha de ferro - TCC 02 - areia e brita comerciais</v>
          </cell>
          <cell r="C2759" t="str">
            <v>un</v>
          </cell>
          <cell r="D2759">
            <v>7624.36</v>
          </cell>
          <cell r="E2759" t="e">
            <v>#N/A</v>
          </cell>
        </row>
        <row r="2760">
          <cell r="A2760">
            <v>2003540</v>
          </cell>
          <cell r="B2760" t="str">
            <v>Caixa coletora de sarjeta - CCS 13 - com grelha de ferro - TCC 02 - areia extraída e brita produzida</v>
          </cell>
          <cell r="C2760" t="str">
            <v>un</v>
          </cell>
          <cell r="D2760">
            <v>7061.69</v>
          </cell>
          <cell r="E2760" t="e">
            <v>#N/A</v>
          </cell>
        </row>
        <row r="2761">
          <cell r="A2761">
            <v>2003503</v>
          </cell>
          <cell r="B2761" t="str">
            <v>Caixa coletora de sarjeta - CCS 14 - com grelha de concreto - TCC 01 - areia e brita comerciais</v>
          </cell>
          <cell r="C2761" t="str">
            <v>un</v>
          </cell>
          <cell r="D2761">
            <v>7263.17</v>
          </cell>
          <cell r="E2761" t="e">
            <v>#N/A</v>
          </cell>
        </row>
        <row r="2762">
          <cell r="A2762">
            <v>2003502</v>
          </cell>
          <cell r="B2762" t="str">
            <v>Caixa coletora de sarjeta - CCS 14 - com grelha de concreto - TCC 01 - areia extraída e brita produzida</v>
          </cell>
          <cell r="C2762" t="str">
            <v>un</v>
          </cell>
          <cell r="D2762">
            <v>6701.87</v>
          </cell>
          <cell r="E2762" t="e">
            <v>#N/A</v>
          </cell>
        </row>
        <row r="2763">
          <cell r="A2763">
            <v>2003543</v>
          </cell>
          <cell r="B2763" t="str">
            <v>Caixa coletora de sarjeta - CCS 14 - com grelha de ferro - TCC 02 - areia e brita comerciais</v>
          </cell>
          <cell r="C2763" t="str">
            <v>un</v>
          </cell>
          <cell r="D2763">
            <v>7576.97</v>
          </cell>
          <cell r="E2763" t="e">
            <v>#N/A</v>
          </cell>
        </row>
        <row r="2764">
          <cell r="A2764">
            <v>2003542</v>
          </cell>
          <cell r="B2764" t="str">
            <v>Caixa coletora de sarjeta - CCS 14 - com grelha de ferro - TCC 02 - areia extraída e brita produzida</v>
          </cell>
          <cell r="C2764" t="str">
            <v>un</v>
          </cell>
          <cell r="D2764">
            <v>7028.91</v>
          </cell>
          <cell r="E2764" t="e">
            <v>#N/A</v>
          </cell>
        </row>
        <row r="2765">
          <cell r="A2765">
            <v>2003505</v>
          </cell>
          <cell r="B2765" t="str">
            <v>Caixa coletora de sarjeta - CCS 15 - com grelha de concreto - TCC 01 - areia e brita comerciais</v>
          </cell>
          <cell r="C2765" t="str">
            <v>un</v>
          </cell>
          <cell r="D2765">
            <v>7215.78</v>
          </cell>
          <cell r="E2765" t="e">
            <v>#N/A</v>
          </cell>
        </row>
        <row r="2766">
          <cell r="A2766">
            <v>2003504</v>
          </cell>
          <cell r="B2766" t="str">
            <v>Caixa coletora de sarjeta - CCS 15 - com grelha de concreto - TCC 01 - areia extraída e brita produzida</v>
          </cell>
          <cell r="C2766" t="str">
            <v>un</v>
          </cell>
          <cell r="D2766">
            <v>6669.09</v>
          </cell>
          <cell r="E2766" t="e">
            <v>#N/A</v>
          </cell>
        </row>
        <row r="2767">
          <cell r="A2767">
            <v>2003545</v>
          </cell>
          <cell r="B2767" t="str">
            <v>Caixa coletora de sarjeta - CCS 15 - com grelha de ferro - TCC 02 - areia e brita comerciais</v>
          </cell>
          <cell r="C2767" t="str">
            <v>un</v>
          </cell>
          <cell r="D2767">
            <v>7529.58</v>
          </cell>
          <cell r="E2767" t="e">
            <v>#N/A</v>
          </cell>
        </row>
        <row r="2768">
          <cell r="A2768">
            <v>2003544</v>
          </cell>
          <cell r="B2768" t="str">
            <v>Caixa coletora de sarjeta - CCS 15 - com grelha de ferro - TCC 02 - areia extraída e brita produzida</v>
          </cell>
          <cell r="C2768" t="str">
            <v>un</v>
          </cell>
          <cell r="D2768">
            <v>6996.13</v>
          </cell>
          <cell r="E2768" t="e">
            <v>#N/A</v>
          </cell>
        </row>
        <row r="2769">
          <cell r="A2769">
            <v>2003507</v>
          </cell>
          <cell r="B2769" t="str">
            <v>Caixa coletora de sarjeta - CCS 16 - com grelha de concreto - TCC 01 - areia e brita comerciais</v>
          </cell>
          <cell r="C2769" t="str">
            <v>un</v>
          </cell>
          <cell r="D2769">
            <v>7168.38</v>
          </cell>
          <cell r="E2769" t="e">
            <v>#N/A</v>
          </cell>
        </row>
        <row r="2770">
          <cell r="A2770">
            <v>2003506</v>
          </cell>
          <cell r="B2770" t="str">
            <v>Caixa coletora de sarjeta - CCS 16 - com grelha de concreto - TCC 01 - areia extraída e brita produzida</v>
          </cell>
          <cell r="C2770" t="str">
            <v>un</v>
          </cell>
          <cell r="D2770">
            <v>6636.32</v>
          </cell>
          <cell r="E2770" t="e">
            <v>#N/A</v>
          </cell>
        </row>
        <row r="2771">
          <cell r="A2771">
            <v>2003547</v>
          </cell>
          <cell r="B2771" t="str">
            <v>Caixa coletora de sarjeta - CCS 16 - com grelha de ferro - TCC 02 - areia e brita comerciais</v>
          </cell>
          <cell r="C2771" t="str">
            <v>un</v>
          </cell>
          <cell r="D2771">
            <v>7482.19</v>
          </cell>
          <cell r="E2771" t="e">
            <v>#N/A</v>
          </cell>
        </row>
        <row r="2772">
          <cell r="A2772">
            <v>2003546</v>
          </cell>
          <cell r="B2772" t="str">
            <v>Caixa coletora de sarjeta - CCS 16 - com grelha de ferro - TCC 02 - areia extraída e brita produzida</v>
          </cell>
          <cell r="C2772" t="str">
            <v>un</v>
          </cell>
          <cell r="D2772">
            <v>6963.35</v>
          </cell>
          <cell r="E2772" t="e">
            <v>#N/A</v>
          </cell>
        </row>
        <row r="2773">
          <cell r="A2773">
            <v>2003509</v>
          </cell>
          <cell r="B2773" t="str">
            <v>Caixa coletora de sarjeta - CCS 17 - com grelha de concreto - TCC 01 - areia e brita comerciais</v>
          </cell>
          <cell r="C2773" t="str">
            <v>un</v>
          </cell>
          <cell r="D2773">
            <v>8339.93</v>
          </cell>
          <cell r="E2773" t="e">
            <v>#N/A</v>
          </cell>
        </row>
        <row r="2774">
          <cell r="A2774">
            <v>2003508</v>
          </cell>
          <cell r="B2774" t="str">
            <v>Caixa coletora de sarjeta - CCS 17 - com grelha de concreto - TCC 01 - areia extraída e brita produzida</v>
          </cell>
          <cell r="C2774" t="str">
            <v>un</v>
          </cell>
          <cell r="D2774">
            <v>7683.63</v>
          </cell>
          <cell r="E2774" t="e">
            <v>#N/A</v>
          </cell>
        </row>
        <row r="2775">
          <cell r="A2775">
            <v>2003549</v>
          </cell>
          <cell r="B2775" t="str">
            <v>Caixa coletora de sarjeta - CCS 17 - com grelha de ferro - TCC 02 - areia e brita comerciais</v>
          </cell>
          <cell r="C2775" t="str">
            <v>un</v>
          </cell>
          <cell r="D2775">
            <v>8653.73</v>
          </cell>
          <cell r="E2775" t="e">
            <v>#N/A</v>
          </cell>
        </row>
        <row r="2776">
          <cell r="A2776">
            <v>2003548</v>
          </cell>
          <cell r="B2776" t="str">
            <v>Caixa coletora de sarjeta - CCS 17 - com grelha de ferro - TCC 02 - areia extraída e brita produzida</v>
          </cell>
          <cell r="C2776" t="str">
            <v>un</v>
          </cell>
          <cell r="D2776">
            <v>8010.67</v>
          </cell>
          <cell r="E2776" t="e">
            <v>#N/A</v>
          </cell>
        </row>
        <row r="2777">
          <cell r="A2777">
            <v>2003511</v>
          </cell>
          <cell r="B2777" t="str">
            <v>Caixa coletora de sarjeta - CCS 18 - com grelha de concreto - TCC 01 - areia e brita comerciais</v>
          </cell>
          <cell r="C2777" t="str">
            <v>un</v>
          </cell>
          <cell r="D2777">
            <v>8292.5400000000009</v>
          </cell>
          <cell r="E2777" t="e">
            <v>#N/A</v>
          </cell>
        </row>
        <row r="2778">
          <cell r="A2778">
            <v>2003510</v>
          </cell>
          <cell r="B2778" t="str">
            <v>Caixa coletora de sarjeta - CCS 18 - com grelha de concreto - TCC 01 - areia extraída e brita produzida</v>
          </cell>
          <cell r="C2778" t="str">
            <v>un</v>
          </cell>
          <cell r="D2778">
            <v>7650.86</v>
          </cell>
          <cell r="E2778" t="e">
            <v>#N/A</v>
          </cell>
        </row>
        <row r="2779">
          <cell r="A2779">
            <v>2003551</v>
          </cell>
          <cell r="B2779" t="str">
            <v>Caixa coletora de sarjeta - CCS 18 - com grelha de ferro - TCC 02 - areia e brita comerciais</v>
          </cell>
          <cell r="C2779" t="str">
            <v>un</v>
          </cell>
          <cell r="D2779">
            <v>8606.34</v>
          </cell>
          <cell r="E2779" t="e">
            <v>#N/A</v>
          </cell>
        </row>
        <row r="2780">
          <cell r="A2780">
            <v>2003550</v>
          </cell>
          <cell r="B2780" t="str">
            <v>Caixa coletora de sarjeta - CCS 18 - com grelha de ferro - TCC 02 - areia extraída e brita produzida</v>
          </cell>
          <cell r="C2780" t="str">
            <v>un</v>
          </cell>
          <cell r="D2780">
            <v>7977.89</v>
          </cell>
          <cell r="E2780" t="e">
            <v>#N/A</v>
          </cell>
        </row>
        <row r="2781">
          <cell r="A2781">
            <v>2003513</v>
          </cell>
          <cell r="B2781" t="str">
            <v>Caixa coletora de sarjeta - CCS 19 - com grelha de concreto - TCC 01 - areia e brita comerciais</v>
          </cell>
          <cell r="C2781" t="str">
            <v>un</v>
          </cell>
          <cell r="D2781">
            <v>8245.14</v>
          </cell>
          <cell r="E2781" t="e">
            <v>#N/A</v>
          </cell>
        </row>
        <row r="2782">
          <cell r="A2782">
            <v>2003512</v>
          </cell>
          <cell r="B2782" t="str">
            <v>Caixa coletora de sarjeta - CCS 19 - com grelha de concreto - TCC 01 - areia extraída e brita produzida</v>
          </cell>
          <cell r="C2782" t="str">
            <v>un</v>
          </cell>
          <cell r="D2782">
            <v>7618.08</v>
          </cell>
          <cell r="E2782" t="e">
            <v>#N/A</v>
          </cell>
        </row>
        <row r="2783">
          <cell r="A2783">
            <v>2003553</v>
          </cell>
          <cell r="B2783" t="str">
            <v>Caixa coletora de sarjeta - CCS 19 - com grelha de ferro - TCC 02 - areia e brita comerciais</v>
          </cell>
          <cell r="C2783" t="str">
            <v>un</v>
          </cell>
          <cell r="D2783">
            <v>8558.9500000000007</v>
          </cell>
          <cell r="E2783" t="e">
            <v>#N/A</v>
          </cell>
        </row>
        <row r="2784">
          <cell r="A2784">
            <v>2003552</v>
          </cell>
          <cell r="B2784" t="str">
            <v>Caixa coletora de sarjeta - CCS 19 - com grelha de ferro - TCC 02 - areia extraída e brita produzida</v>
          </cell>
          <cell r="C2784" t="str">
            <v>un</v>
          </cell>
          <cell r="D2784">
            <v>7945.12</v>
          </cell>
          <cell r="E2784" t="e">
            <v>#N/A</v>
          </cell>
        </row>
        <row r="2785">
          <cell r="A2785">
            <v>2003515</v>
          </cell>
          <cell r="B2785" t="str">
            <v>Caixa coletora de sarjeta - CCS 20 - com grelha de concreto - TCC 01 - areia e brita comerciais</v>
          </cell>
          <cell r="C2785" t="str">
            <v>un</v>
          </cell>
          <cell r="D2785">
            <v>8197.75</v>
          </cell>
          <cell r="E2785" t="e">
            <v>#N/A</v>
          </cell>
        </row>
        <row r="2786">
          <cell r="A2786">
            <v>2003514</v>
          </cell>
          <cell r="B2786" t="str">
            <v>Caixa coletora de sarjeta - CCS 20 - com grelha de concreto - TCC 01 - areia extraída e brita produzida</v>
          </cell>
          <cell r="C2786" t="str">
            <v>un</v>
          </cell>
          <cell r="D2786">
            <v>7585.3</v>
          </cell>
          <cell r="E2786" t="e">
            <v>#N/A</v>
          </cell>
        </row>
        <row r="2787">
          <cell r="A2787">
            <v>2003555</v>
          </cell>
          <cell r="B2787" t="str">
            <v>Caixa coletora de sarjeta - CCS 20 - com grelha de ferro - TCC 02 - areia e brita comerciais</v>
          </cell>
          <cell r="C2787" t="str">
            <v>un</v>
          </cell>
          <cell r="D2787">
            <v>8511.56</v>
          </cell>
          <cell r="E2787" t="e">
            <v>#N/A</v>
          </cell>
        </row>
        <row r="2788">
          <cell r="A2788">
            <v>2003554</v>
          </cell>
          <cell r="B2788" t="str">
            <v>Caixa coletora de sarjeta - CCS 20 - com grelha de ferro - TCC 02 - areia extraída e brita produzida</v>
          </cell>
          <cell r="C2788" t="str">
            <v>un</v>
          </cell>
          <cell r="D2788">
            <v>7912.34</v>
          </cell>
          <cell r="E2788" t="e">
            <v>#N/A</v>
          </cell>
        </row>
        <row r="2789">
          <cell r="A2789">
            <v>2003728</v>
          </cell>
          <cell r="B2789" t="str">
            <v>Caixa coletora de talvegue - CCT 01 - areia e brita comerciais</v>
          </cell>
          <cell r="C2789" t="str">
            <v>un</v>
          </cell>
          <cell r="D2789">
            <v>3667.96</v>
          </cell>
          <cell r="E2789" t="e">
            <v>#N/A</v>
          </cell>
        </row>
        <row r="2790">
          <cell r="A2790">
            <v>2003727</v>
          </cell>
          <cell r="B2790" t="str">
            <v>Caixa coletora de talvegue - CCT 01 - areia extraída e brita produzida</v>
          </cell>
          <cell r="C2790" t="str">
            <v>un</v>
          </cell>
          <cell r="D2790">
            <v>3337.66</v>
          </cell>
          <cell r="E2790" t="e">
            <v>#N/A</v>
          </cell>
        </row>
        <row r="2791">
          <cell r="A2791">
            <v>2003730</v>
          </cell>
          <cell r="B2791" t="str">
            <v>Caixa coletora de talvegue - CCT 02 - areia e brita comerciais</v>
          </cell>
          <cell r="C2791" t="str">
            <v>un</v>
          </cell>
          <cell r="D2791">
            <v>3620.57</v>
          </cell>
          <cell r="E2791" t="e">
            <v>#N/A</v>
          </cell>
        </row>
        <row r="2792">
          <cell r="A2792">
            <v>2003729</v>
          </cell>
          <cell r="B2792" t="str">
            <v>Caixa coletora de talvegue - CCT 02 - areia extraída e brita produzida</v>
          </cell>
          <cell r="C2792" t="str">
            <v>un</v>
          </cell>
          <cell r="D2792">
            <v>3304.89</v>
          </cell>
          <cell r="E2792" t="e">
            <v>#N/A</v>
          </cell>
        </row>
        <row r="2793">
          <cell r="A2793">
            <v>2003732</v>
          </cell>
          <cell r="B2793" t="str">
            <v>Caixa coletora de talvegue - CCT 03 - areia e brita comerciais</v>
          </cell>
          <cell r="C2793" t="str">
            <v>un</v>
          </cell>
          <cell r="D2793">
            <v>3577.92</v>
          </cell>
          <cell r="E2793" t="e">
            <v>#N/A</v>
          </cell>
        </row>
        <row r="2794">
          <cell r="A2794">
            <v>2003731</v>
          </cell>
          <cell r="B2794" t="str">
            <v>Caixa coletora de talvegue - CCT 03 - areia extraída e brita produzida</v>
          </cell>
          <cell r="C2794" t="str">
            <v>un</v>
          </cell>
          <cell r="D2794">
            <v>3275.39</v>
          </cell>
          <cell r="E2794" t="e">
            <v>#N/A</v>
          </cell>
        </row>
        <row r="2795">
          <cell r="A2795">
            <v>2003734</v>
          </cell>
          <cell r="B2795" t="str">
            <v>Caixa coletora de talvegue - CCT 04 - areia e brita comerciais</v>
          </cell>
          <cell r="C2795" t="str">
            <v>un</v>
          </cell>
          <cell r="D2795">
            <v>3525.79</v>
          </cell>
          <cell r="E2795" t="e">
            <v>#N/A</v>
          </cell>
        </row>
        <row r="2796">
          <cell r="A2796">
            <v>2003733</v>
          </cell>
          <cell r="B2796" t="str">
            <v>Caixa coletora de talvegue - CCT 04 - areia extraída e brita produzida</v>
          </cell>
          <cell r="C2796" t="str">
            <v>un</v>
          </cell>
          <cell r="D2796">
            <v>3239.33</v>
          </cell>
          <cell r="E2796" t="e">
            <v>#N/A</v>
          </cell>
        </row>
        <row r="2797">
          <cell r="A2797">
            <v>2003736</v>
          </cell>
          <cell r="B2797" t="str">
            <v>Caixa coletora de talvegue - CCT 05 - areia e brita comerciais</v>
          </cell>
          <cell r="C2797" t="str">
            <v>un</v>
          </cell>
          <cell r="D2797">
            <v>4829.7700000000004</v>
          </cell>
          <cell r="E2797" t="e">
            <v>#N/A</v>
          </cell>
        </row>
        <row r="2798">
          <cell r="A2798">
            <v>2003735</v>
          </cell>
          <cell r="B2798" t="str">
            <v>Caixa coletora de talvegue - CCT 05 - areia extraída e brita produzida</v>
          </cell>
          <cell r="C2798" t="str">
            <v>un</v>
          </cell>
          <cell r="D2798">
            <v>4419.09</v>
          </cell>
          <cell r="E2798" t="e">
            <v>#N/A</v>
          </cell>
        </row>
        <row r="2799">
          <cell r="A2799">
            <v>2003738</v>
          </cell>
          <cell r="B2799" t="str">
            <v>Caixa coletora de talvegue - CCT 06 - areia e brita comerciais</v>
          </cell>
          <cell r="C2799" t="str">
            <v>un</v>
          </cell>
          <cell r="D2799">
            <v>4782.38</v>
          </cell>
          <cell r="E2799" t="e">
            <v>#N/A</v>
          </cell>
        </row>
        <row r="2800">
          <cell r="A2800">
            <v>2003737</v>
          </cell>
          <cell r="B2800" t="str">
            <v>Caixa coletora de talvegue - CCT 06 - areia extraída e brita produzida</v>
          </cell>
          <cell r="C2800" t="str">
            <v>un</v>
          </cell>
          <cell r="D2800">
            <v>4386.3100000000004</v>
          </cell>
          <cell r="E2800" t="e">
            <v>#N/A</v>
          </cell>
        </row>
        <row r="2801">
          <cell r="A2801">
            <v>2003740</v>
          </cell>
          <cell r="B2801" t="str">
            <v>Caixa coletora de talvegue - CCT 07 - areia e brita comerciais</v>
          </cell>
          <cell r="C2801" t="str">
            <v>un</v>
          </cell>
          <cell r="D2801">
            <v>4739.72</v>
          </cell>
          <cell r="E2801" t="e">
            <v>#N/A</v>
          </cell>
        </row>
        <row r="2802">
          <cell r="A2802">
            <v>2003739</v>
          </cell>
          <cell r="B2802" t="str">
            <v>Caixa coletora de talvegue - CCT 07 - areia extraída e brita produzida</v>
          </cell>
          <cell r="C2802" t="str">
            <v>un</v>
          </cell>
          <cell r="D2802">
            <v>4356.8100000000004</v>
          </cell>
          <cell r="E2802" t="e">
            <v>#N/A</v>
          </cell>
        </row>
        <row r="2803">
          <cell r="A2803">
            <v>2003742</v>
          </cell>
          <cell r="B2803" t="str">
            <v>Caixa coletora de talvegue - CCT 08 - areia e brita comerciais</v>
          </cell>
          <cell r="C2803" t="str">
            <v>un</v>
          </cell>
          <cell r="D2803">
            <v>4877.16</v>
          </cell>
          <cell r="E2803" t="e">
            <v>#N/A</v>
          </cell>
        </row>
        <row r="2804">
          <cell r="A2804">
            <v>2003741</v>
          </cell>
          <cell r="B2804" t="str">
            <v>Caixa coletora de talvegue - CCT 08 - areia extraída e brita produzida</v>
          </cell>
          <cell r="C2804" t="str">
            <v>un</v>
          </cell>
          <cell r="D2804">
            <v>4451.8599999999997</v>
          </cell>
          <cell r="E2804" t="e">
            <v>#N/A</v>
          </cell>
        </row>
        <row r="2805">
          <cell r="A2805">
            <v>2003744</v>
          </cell>
          <cell r="B2805" t="str">
            <v>Caixa coletora de talvegue - CCT 09 - areia e brita comerciais</v>
          </cell>
          <cell r="C2805" t="str">
            <v>un</v>
          </cell>
          <cell r="D2805">
            <v>5810.98</v>
          </cell>
          <cell r="E2805" t="e">
            <v>#N/A</v>
          </cell>
        </row>
        <row r="2806">
          <cell r="A2806">
            <v>2003743</v>
          </cell>
          <cell r="B2806" t="str">
            <v>Caixa coletora de talvegue - CCT 09 - areia extraída e brita produzida</v>
          </cell>
          <cell r="C2806" t="str">
            <v>un</v>
          </cell>
          <cell r="D2806">
            <v>5319.91</v>
          </cell>
          <cell r="E2806" t="e">
            <v>#N/A</v>
          </cell>
        </row>
        <row r="2807">
          <cell r="A2807">
            <v>2003746</v>
          </cell>
          <cell r="B2807" t="str">
            <v>Caixa coletora de talvegue - CCT 10 - areia e brita comerciais</v>
          </cell>
          <cell r="C2807" t="str">
            <v>un</v>
          </cell>
          <cell r="D2807">
            <v>5763.59</v>
          </cell>
          <cell r="E2807" t="e">
            <v>#N/A</v>
          </cell>
        </row>
        <row r="2808">
          <cell r="A2808">
            <v>2003745</v>
          </cell>
          <cell r="B2808" t="str">
            <v>Caixa coletora de talvegue - CCT 10 - areia extraída e brita produzida</v>
          </cell>
          <cell r="C2808" t="str">
            <v>un</v>
          </cell>
          <cell r="D2808">
            <v>5287.14</v>
          </cell>
          <cell r="E2808" t="e">
            <v>#N/A</v>
          </cell>
        </row>
        <row r="2809">
          <cell r="A2809">
            <v>2003748</v>
          </cell>
          <cell r="B2809" t="str">
            <v>Caixa coletora de talvegue - CCT 11 - areia e brita comerciais</v>
          </cell>
          <cell r="C2809" t="str">
            <v>un</v>
          </cell>
          <cell r="D2809">
            <v>5720.93</v>
          </cell>
          <cell r="E2809" t="e">
            <v>#N/A</v>
          </cell>
        </row>
        <row r="2810">
          <cell r="A2810">
            <v>2003747</v>
          </cell>
          <cell r="B2810" t="str">
            <v>Caixa coletora de talvegue - CCT 11 - areia extraída e brita produzida</v>
          </cell>
          <cell r="C2810" t="str">
            <v>un</v>
          </cell>
          <cell r="D2810">
            <v>5257.64</v>
          </cell>
          <cell r="E2810" t="e">
            <v>#N/A</v>
          </cell>
        </row>
        <row r="2811">
          <cell r="A2811">
            <v>2003750</v>
          </cell>
          <cell r="B2811" t="str">
            <v>Caixa coletora de talvegue - CCT 12 - areia e brita comerciais</v>
          </cell>
          <cell r="C2811" t="str">
            <v>un</v>
          </cell>
          <cell r="D2811">
            <v>5668.8</v>
          </cell>
          <cell r="E2811" t="e">
            <v>#N/A</v>
          </cell>
        </row>
        <row r="2812">
          <cell r="A2812">
            <v>2003749</v>
          </cell>
          <cell r="B2812" t="str">
            <v>Caixa coletora de talvegue - CCT 12 - areia extraída e brita produzida</v>
          </cell>
          <cell r="C2812" t="str">
            <v>un</v>
          </cell>
          <cell r="D2812">
            <v>5221.58</v>
          </cell>
          <cell r="E2812" t="e">
            <v>#N/A</v>
          </cell>
        </row>
        <row r="2813">
          <cell r="A2813">
            <v>2003752</v>
          </cell>
          <cell r="B2813" t="str">
            <v>Caixa coletora de talvegue - CCT 13 - areia e brita comerciais</v>
          </cell>
          <cell r="C2813" t="str">
            <v>un</v>
          </cell>
          <cell r="D2813">
            <v>7032.98</v>
          </cell>
          <cell r="E2813" t="e">
            <v>#N/A</v>
          </cell>
        </row>
        <row r="2814">
          <cell r="A2814">
            <v>2003751</v>
          </cell>
          <cell r="B2814" t="str">
            <v>Caixa coletora de talvegue - CCT 13 - areia extraída e brita produzida</v>
          </cell>
          <cell r="C2814" t="str">
            <v>un</v>
          </cell>
          <cell r="D2814">
            <v>6461.53</v>
          </cell>
          <cell r="E2814" t="e">
            <v>#N/A</v>
          </cell>
        </row>
        <row r="2815">
          <cell r="A2815">
            <v>2003754</v>
          </cell>
          <cell r="B2815" t="str">
            <v>Caixa coletora de talvegue - CCT 14 - areia e brita comerciais</v>
          </cell>
          <cell r="C2815" t="str">
            <v>un</v>
          </cell>
          <cell r="D2815">
            <v>6985.58</v>
          </cell>
          <cell r="E2815" t="e">
            <v>#N/A</v>
          </cell>
        </row>
        <row r="2816">
          <cell r="A2816">
            <v>2003753</v>
          </cell>
          <cell r="B2816" t="str">
            <v>Caixa coletora de talvegue - CCT 14 - areia extraída e brita produzida</v>
          </cell>
          <cell r="C2816" t="str">
            <v>un</v>
          </cell>
          <cell r="D2816">
            <v>6428.75</v>
          </cell>
          <cell r="E2816" t="e">
            <v>#N/A</v>
          </cell>
        </row>
        <row r="2817">
          <cell r="A2817">
            <v>2003756</v>
          </cell>
          <cell r="B2817" t="str">
            <v>Caixa coletora de talvegue - CCT 15 - areia e brita comerciais</v>
          </cell>
          <cell r="C2817" t="str">
            <v>un</v>
          </cell>
          <cell r="D2817">
            <v>6942.93</v>
          </cell>
          <cell r="E2817" t="e">
            <v>#N/A</v>
          </cell>
        </row>
        <row r="2818">
          <cell r="A2818">
            <v>2003755</v>
          </cell>
          <cell r="B2818" t="str">
            <v>Caixa coletora de talvegue - CCT 15 - areia extraída e brita produzida</v>
          </cell>
          <cell r="C2818" t="str">
            <v>un</v>
          </cell>
          <cell r="D2818">
            <v>6399.25</v>
          </cell>
          <cell r="E2818" t="e">
            <v>#N/A</v>
          </cell>
        </row>
        <row r="2819">
          <cell r="A2819">
            <v>2003758</v>
          </cell>
          <cell r="B2819" t="str">
            <v>Caixa coletora de talvegue - CCT 16 - areia e brita comerciais</v>
          </cell>
          <cell r="C2819" t="str">
            <v>un</v>
          </cell>
          <cell r="D2819">
            <v>6890.8</v>
          </cell>
          <cell r="E2819" t="e">
            <v>#N/A</v>
          </cell>
        </row>
        <row r="2820">
          <cell r="A2820">
            <v>2003757</v>
          </cell>
          <cell r="B2820" t="str">
            <v>Caixa coletora de talvegue - CCT 16 - areia extraída e brita produzida</v>
          </cell>
          <cell r="C2820" t="str">
            <v>un</v>
          </cell>
          <cell r="D2820">
            <v>6363.2</v>
          </cell>
          <cell r="E2820" t="e">
            <v>#N/A</v>
          </cell>
        </row>
        <row r="2821">
          <cell r="A2821">
            <v>2003760</v>
          </cell>
          <cell r="B2821" t="str">
            <v>Caixa coletora de talvegue - CCT 17 - areia e brita comerciais</v>
          </cell>
          <cell r="C2821" t="str">
            <v>un</v>
          </cell>
          <cell r="D2821">
            <v>7019.72</v>
          </cell>
          <cell r="E2821" t="e">
            <v>#N/A</v>
          </cell>
        </row>
        <row r="2822">
          <cell r="A2822">
            <v>2003759</v>
          </cell>
          <cell r="B2822" t="str">
            <v>Caixa coletora de talvegue - CCT 17 - areia extraída e brita produzida</v>
          </cell>
          <cell r="C2822" t="str">
            <v>un</v>
          </cell>
          <cell r="D2822">
            <v>6689.42</v>
          </cell>
          <cell r="E2822" t="e">
            <v>#N/A</v>
          </cell>
        </row>
        <row r="2823">
          <cell r="A2823">
            <v>2003762</v>
          </cell>
          <cell r="B2823" t="str">
            <v>Caixa coletora de talvegue - CCT 18 - areia e brita comerciais</v>
          </cell>
          <cell r="C2823" t="str">
            <v>un</v>
          </cell>
          <cell r="D2823">
            <v>8014.95</v>
          </cell>
          <cell r="E2823" t="e">
            <v>#N/A</v>
          </cell>
        </row>
        <row r="2824">
          <cell r="A2824">
            <v>2003761</v>
          </cell>
          <cell r="B2824" t="str">
            <v>Caixa coletora de talvegue - CCT 18 - areia extraída e brita produzida</v>
          </cell>
          <cell r="C2824" t="str">
            <v>un</v>
          </cell>
          <cell r="D2824">
            <v>7377.74</v>
          </cell>
          <cell r="E2824" t="e">
            <v>#N/A</v>
          </cell>
        </row>
        <row r="2825">
          <cell r="A2825">
            <v>2003764</v>
          </cell>
          <cell r="B2825" t="str">
            <v>Caixa coletora de talvegue - CCT 19 - areia e brita comerciais</v>
          </cell>
          <cell r="C2825" t="str">
            <v>un</v>
          </cell>
          <cell r="D2825">
            <v>7972.3</v>
          </cell>
          <cell r="E2825" t="e">
            <v>#N/A</v>
          </cell>
        </row>
        <row r="2826">
          <cell r="A2826">
            <v>2003763</v>
          </cell>
          <cell r="B2826" t="str">
            <v>Caixa coletora de talvegue - CCT 19 - areia extraída e brita produzida</v>
          </cell>
          <cell r="C2826" t="str">
            <v>un</v>
          </cell>
          <cell r="D2826">
            <v>7348.24</v>
          </cell>
          <cell r="E2826" t="e">
            <v>#N/A</v>
          </cell>
        </row>
        <row r="2827">
          <cell r="A2827">
            <v>2003766</v>
          </cell>
          <cell r="B2827" t="str">
            <v>Caixa coletora de talvegue - CCT 20 - areia e brita comerciais</v>
          </cell>
          <cell r="C2827" t="str">
            <v>un</v>
          </cell>
          <cell r="D2827">
            <v>7920.17</v>
          </cell>
          <cell r="E2827" t="e">
            <v>#N/A</v>
          </cell>
        </row>
        <row r="2828">
          <cell r="A2828">
            <v>2003765</v>
          </cell>
          <cell r="B2828" t="str">
            <v>Caixa coletora de talvegue - CCT 20 - areia extraída e brita produzida</v>
          </cell>
          <cell r="C2828" t="str">
            <v>un</v>
          </cell>
          <cell r="D2828">
            <v>7312.18</v>
          </cell>
          <cell r="E2828" t="e">
            <v>#N/A</v>
          </cell>
        </row>
        <row r="2829">
          <cell r="A2829">
            <v>2003642</v>
          </cell>
          <cell r="B2829" t="str">
            <v>Caixa de ligação e passagem - CLP 01 - areia e brita comerciais</v>
          </cell>
          <cell r="C2829" t="str">
            <v>un</v>
          </cell>
          <cell r="D2829">
            <v>1620.19</v>
          </cell>
          <cell r="E2829">
            <v>1549.57</v>
          </cell>
        </row>
        <row r="2830">
          <cell r="A2830">
            <v>2003641</v>
          </cell>
          <cell r="B2830" t="str">
            <v>Caixa de ligação e passagem - CLP 01 - areia extraída e brita produzida</v>
          </cell>
          <cell r="C2830" t="str">
            <v>un</v>
          </cell>
          <cell r="D2830">
            <v>1414.12</v>
          </cell>
          <cell r="E2830" t="e">
            <v>#N/A</v>
          </cell>
        </row>
        <row r="2831">
          <cell r="A2831">
            <v>2003644</v>
          </cell>
          <cell r="B2831" t="str">
            <v>Caixa de ligação e passagem - CLP 02 - areia e brita comerciais</v>
          </cell>
          <cell r="C2831" t="str">
            <v>un</v>
          </cell>
          <cell r="D2831">
            <v>1591.76</v>
          </cell>
          <cell r="E2831">
            <v>1521.53</v>
          </cell>
        </row>
        <row r="2832">
          <cell r="A2832">
            <v>2003643</v>
          </cell>
          <cell r="B2832" t="str">
            <v>Caixa de ligação e passagem - CLP 02 - areia extraída e brita produzida</v>
          </cell>
          <cell r="C2832" t="str">
            <v>un</v>
          </cell>
          <cell r="D2832">
            <v>1394.45</v>
          </cell>
          <cell r="E2832" t="e">
            <v>#N/A</v>
          </cell>
        </row>
        <row r="2833">
          <cell r="A2833">
            <v>2003646</v>
          </cell>
          <cell r="B2833" t="str">
            <v>Caixa de ligação e passagem - CLP 03 - areia e brita comerciais</v>
          </cell>
          <cell r="C2833" t="str">
            <v>un</v>
          </cell>
          <cell r="D2833">
            <v>2181.66</v>
          </cell>
          <cell r="E2833" t="e">
            <v>#N/A</v>
          </cell>
        </row>
        <row r="2834">
          <cell r="A2834">
            <v>2003645</v>
          </cell>
          <cell r="B2834" t="str">
            <v>Caixa de ligação e passagem - CLP 03 - areia extraída e brita produzida</v>
          </cell>
          <cell r="C2834" t="str">
            <v>un</v>
          </cell>
          <cell r="D2834">
            <v>1898.13</v>
          </cell>
          <cell r="E2834" t="e">
            <v>#N/A</v>
          </cell>
        </row>
        <row r="2835">
          <cell r="A2835">
            <v>2003648</v>
          </cell>
          <cell r="B2835" t="str">
            <v>Caixa de ligação e passagem - CLP 04 - areia e brita comerciais</v>
          </cell>
          <cell r="C2835" t="str">
            <v>un</v>
          </cell>
          <cell r="D2835">
            <v>2811.18</v>
          </cell>
          <cell r="E2835" t="e">
            <v>#N/A</v>
          </cell>
        </row>
        <row r="2836">
          <cell r="A2836">
            <v>2003647</v>
          </cell>
          <cell r="B2836" t="str">
            <v>Caixa de ligação e passagem - CLP 04 - areia extraída e brita produzida</v>
          </cell>
          <cell r="C2836" t="str">
            <v>un</v>
          </cell>
          <cell r="D2836">
            <v>2454.58</v>
          </cell>
          <cell r="E2836" t="e">
            <v>#N/A</v>
          </cell>
        </row>
        <row r="2837">
          <cell r="A2837">
            <v>2003650</v>
          </cell>
          <cell r="B2837" t="str">
            <v>Caixa de ligação e passagem - CLP 05 - areia e brita comerciais</v>
          </cell>
          <cell r="C2837" t="str">
            <v>un</v>
          </cell>
          <cell r="D2837">
            <v>3348.53</v>
          </cell>
          <cell r="E2837" t="e">
            <v>#N/A</v>
          </cell>
        </row>
        <row r="2838">
          <cell r="A2838">
            <v>2003649</v>
          </cell>
          <cell r="B2838" t="str">
            <v>Caixa de ligação e passagem - CLP 05 - areia extraída e brita produzida</v>
          </cell>
          <cell r="C2838" t="str">
            <v>un</v>
          </cell>
          <cell r="D2838">
            <v>2936.39</v>
          </cell>
          <cell r="E2838" t="e">
            <v>#N/A</v>
          </cell>
        </row>
        <row r="2839">
          <cell r="A2839">
            <v>2003652</v>
          </cell>
          <cell r="B2839" t="str">
            <v>Caixa de ligação e passagem - CLP 06 - areia e brita comerciais</v>
          </cell>
          <cell r="C2839" t="str">
            <v>un</v>
          </cell>
          <cell r="D2839">
            <v>4296.9399999999996</v>
          </cell>
          <cell r="E2839" t="e">
            <v>#N/A</v>
          </cell>
        </row>
        <row r="2840">
          <cell r="A2840">
            <v>2003651</v>
          </cell>
          <cell r="B2840" t="str">
            <v>Caixa de ligação e passagem - CLP 06 - areia extraída e brita produzida</v>
          </cell>
          <cell r="C2840" t="str">
            <v>un</v>
          </cell>
          <cell r="D2840">
            <v>3798.57</v>
          </cell>
          <cell r="E2840" t="e">
            <v>#N/A</v>
          </cell>
        </row>
        <row r="2841">
          <cell r="A2841">
            <v>2003654</v>
          </cell>
          <cell r="B2841" t="str">
            <v>Caixa de ligação e passagem - CLP 07 - areia e brita comerciais</v>
          </cell>
          <cell r="C2841" t="str">
            <v>un</v>
          </cell>
          <cell r="D2841">
            <v>1935.25</v>
          </cell>
          <cell r="E2841" t="e">
            <v>#N/A</v>
          </cell>
        </row>
        <row r="2842">
          <cell r="A2842">
            <v>2003653</v>
          </cell>
          <cell r="B2842" t="str">
            <v>Caixa de ligação e passagem - CLP 07 - areia extraída e brita produzida</v>
          </cell>
          <cell r="C2842" t="str">
            <v>un</v>
          </cell>
          <cell r="D2842">
            <v>1689.72</v>
          </cell>
          <cell r="E2842" t="e">
            <v>#N/A</v>
          </cell>
        </row>
        <row r="2843">
          <cell r="A2843">
            <v>2003656</v>
          </cell>
          <cell r="B2843" t="str">
            <v>Caixa de ligação e passagem - CLP 08 - areia e brita comerciais</v>
          </cell>
          <cell r="C2843" t="str">
            <v>un</v>
          </cell>
          <cell r="D2843">
            <v>1902.07</v>
          </cell>
          <cell r="E2843" t="e">
            <v>#N/A</v>
          </cell>
        </row>
        <row r="2844">
          <cell r="A2844">
            <v>2003655</v>
          </cell>
          <cell r="B2844" t="str">
            <v>Caixa de ligação e passagem - CLP 08 - areia extraída e brita produzida</v>
          </cell>
          <cell r="C2844" t="str">
            <v>un</v>
          </cell>
          <cell r="D2844">
            <v>1666.77</v>
          </cell>
          <cell r="E2844" t="e">
            <v>#N/A</v>
          </cell>
        </row>
        <row r="2845">
          <cell r="A2845">
            <v>2003658</v>
          </cell>
          <cell r="B2845" t="str">
            <v>Caixa de ligação e passagem - CLP 09 - areia e brita comerciais</v>
          </cell>
          <cell r="C2845" t="str">
            <v>un</v>
          </cell>
          <cell r="D2845">
            <v>2543.86</v>
          </cell>
          <cell r="E2845" t="e">
            <v>#N/A</v>
          </cell>
        </row>
        <row r="2846">
          <cell r="A2846">
            <v>2003657</v>
          </cell>
          <cell r="B2846" t="str">
            <v>Caixa de ligação e passagem - CLP 09 - areia extraída e brita produzida</v>
          </cell>
          <cell r="C2846" t="str">
            <v>un</v>
          </cell>
          <cell r="D2846">
            <v>2212.1</v>
          </cell>
          <cell r="E2846" t="e">
            <v>#N/A</v>
          </cell>
        </row>
        <row r="2847">
          <cell r="A2847">
            <v>2003660</v>
          </cell>
          <cell r="B2847" t="str">
            <v>Caixa de ligação e passagem - CLP 10 - areia e brita comerciais</v>
          </cell>
          <cell r="C2847" t="str">
            <v>un</v>
          </cell>
          <cell r="D2847">
            <v>3197.83</v>
          </cell>
          <cell r="E2847" t="e">
            <v>#N/A</v>
          </cell>
        </row>
        <row r="2848">
          <cell r="A2848">
            <v>2003659</v>
          </cell>
          <cell r="B2848" t="str">
            <v>Caixa de ligação e passagem - CLP 10 - areia extraída e brita produzida</v>
          </cell>
          <cell r="C2848" t="str">
            <v>un</v>
          </cell>
          <cell r="D2848">
            <v>2790.08</v>
          </cell>
          <cell r="E2848" t="e">
            <v>#N/A</v>
          </cell>
        </row>
        <row r="2849">
          <cell r="A2849">
            <v>2003662</v>
          </cell>
          <cell r="B2849" t="str">
            <v>Caixa de ligação e passagem - CLP 11 - areia e brita comerciais</v>
          </cell>
          <cell r="C2849" t="str">
            <v>un</v>
          </cell>
          <cell r="D2849">
            <v>3764.37</v>
          </cell>
          <cell r="E2849" t="e">
            <v>#N/A</v>
          </cell>
        </row>
        <row r="2850">
          <cell r="A2850">
            <v>2003661</v>
          </cell>
          <cell r="B2850" t="str">
            <v>Caixa de ligação e passagem - CLP 11 - areia extraída e brita produzida</v>
          </cell>
          <cell r="C2850" t="str">
            <v>un</v>
          </cell>
          <cell r="D2850">
            <v>3296.69</v>
          </cell>
          <cell r="E2850" t="e">
            <v>#N/A</v>
          </cell>
        </row>
        <row r="2851">
          <cell r="A2851">
            <v>2003664</v>
          </cell>
          <cell r="B2851" t="str">
            <v>Caixa de ligação e passagem - CLP 12 - areia e brita comerciais</v>
          </cell>
          <cell r="C2851" t="str">
            <v>un</v>
          </cell>
          <cell r="D2851">
            <v>4649.91</v>
          </cell>
          <cell r="E2851" t="e">
            <v>#N/A</v>
          </cell>
        </row>
        <row r="2852">
          <cell r="A2852">
            <v>2003663</v>
          </cell>
          <cell r="B2852" t="str">
            <v>Caixa de ligação e passagem - CLP 12 - areia extraída e brita produzida</v>
          </cell>
          <cell r="C2852" t="str">
            <v>un</v>
          </cell>
          <cell r="D2852">
            <v>4091.61</v>
          </cell>
          <cell r="E2852" t="e">
            <v>#N/A</v>
          </cell>
        </row>
        <row r="2853">
          <cell r="A2853">
            <v>2003666</v>
          </cell>
          <cell r="B2853" t="str">
            <v>Caixa de ligação e passagem - CLP 13 - areia e brita comerciais</v>
          </cell>
          <cell r="C2853" t="str">
            <v>un</v>
          </cell>
          <cell r="D2853">
            <v>2255.0500000000002</v>
          </cell>
          <cell r="E2853" t="e">
            <v>#N/A</v>
          </cell>
        </row>
        <row r="2854">
          <cell r="A2854">
            <v>2003665</v>
          </cell>
          <cell r="B2854" t="str">
            <v>Caixa de ligação e passagem - CLP 13 - areia extraída e brita produzida</v>
          </cell>
          <cell r="C2854" t="str">
            <v>un</v>
          </cell>
          <cell r="D2854">
            <v>1968.59</v>
          </cell>
          <cell r="E2854" t="e">
            <v>#N/A</v>
          </cell>
        </row>
        <row r="2855">
          <cell r="A2855">
            <v>2003668</v>
          </cell>
          <cell r="B2855" t="str">
            <v>Caixa de ligação e passagem - CLP 14 - areia e brita comerciais</v>
          </cell>
          <cell r="C2855" t="str">
            <v>un</v>
          </cell>
          <cell r="D2855">
            <v>2226.61</v>
          </cell>
          <cell r="E2855" t="e">
            <v>#N/A</v>
          </cell>
        </row>
        <row r="2856">
          <cell r="A2856">
            <v>2003667</v>
          </cell>
          <cell r="B2856" t="str">
            <v>Caixa de ligação e passagem - CLP 14 - areia extraída e brita produzida</v>
          </cell>
          <cell r="C2856" t="str">
            <v>un</v>
          </cell>
          <cell r="D2856">
            <v>1948.93</v>
          </cell>
          <cell r="E2856" t="e">
            <v>#N/A</v>
          </cell>
        </row>
        <row r="2857">
          <cell r="A2857">
            <v>2003670</v>
          </cell>
          <cell r="B2857" t="str">
            <v>Caixa de ligação e passagem - CLP 15 - areia e brita comerciais</v>
          </cell>
          <cell r="C2857" t="str">
            <v>un</v>
          </cell>
          <cell r="D2857">
            <v>2920.29</v>
          </cell>
          <cell r="E2857" t="e">
            <v>#N/A</v>
          </cell>
        </row>
        <row r="2858">
          <cell r="A2858">
            <v>2003669</v>
          </cell>
          <cell r="B2858" t="str">
            <v>Caixa de ligação e passagem - CLP 15 - areia extraída e brita produzida</v>
          </cell>
          <cell r="C2858" t="str">
            <v>un</v>
          </cell>
          <cell r="D2858">
            <v>2535.91</v>
          </cell>
          <cell r="E2858" t="e">
            <v>#N/A</v>
          </cell>
        </row>
        <row r="2859">
          <cell r="A2859">
            <v>2003672</v>
          </cell>
          <cell r="B2859" t="str">
            <v>Caixa de ligação e passagem - CLP 16 - areia e brita comerciais</v>
          </cell>
          <cell r="C2859" t="str">
            <v>un</v>
          </cell>
          <cell r="D2859">
            <v>3608.18</v>
          </cell>
          <cell r="E2859" t="e">
            <v>#N/A</v>
          </cell>
        </row>
        <row r="2860">
          <cell r="A2860">
            <v>2003671</v>
          </cell>
          <cell r="B2860" t="str">
            <v>Caixa de ligação e passagem - CLP 16 - areia extraída e brita produzida</v>
          </cell>
          <cell r="C2860" t="str">
            <v>un</v>
          </cell>
          <cell r="D2860">
            <v>3141.96</v>
          </cell>
          <cell r="E2860" t="e">
            <v>#N/A</v>
          </cell>
        </row>
        <row r="2861">
          <cell r="A2861">
            <v>2003674</v>
          </cell>
          <cell r="B2861" t="str">
            <v>Caixa de ligação e passagem - CLP 17 - areia e brita comerciais</v>
          </cell>
          <cell r="C2861" t="str">
            <v>un</v>
          </cell>
          <cell r="D2861">
            <v>4199.16</v>
          </cell>
          <cell r="E2861" t="e">
            <v>#N/A</v>
          </cell>
        </row>
        <row r="2862">
          <cell r="A2862">
            <v>2003673</v>
          </cell>
          <cell r="B2862" t="str">
            <v>Caixa de ligação e passagem - CLP 17 - areia extraída e brita produzida</v>
          </cell>
          <cell r="C2862" t="str">
            <v>un</v>
          </cell>
          <cell r="D2862">
            <v>3670.1</v>
          </cell>
          <cell r="E2862" t="e">
            <v>#N/A</v>
          </cell>
        </row>
        <row r="2863">
          <cell r="A2863">
            <v>2003676</v>
          </cell>
          <cell r="B2863" t="str">
            <v>Caixa de ligação e passagem - CLP 18 - areia e brita comerciais</v>
          </cell>
          <cell r="C2863" t="str">
            <v>un</v>
          </cell>
          <cell r="D2863">
            <v>5130.8500000000004</v>
          </cell>
          <cell r="E2863" t="e">
            <v>#N/A</v>
          </cell>
        </row>
        <row r="2864">
          <cell r="A2864">
            <v>2003675</v>
          </cell>
          <cell r="B2864" t="str">
            <v>Caixa de ligação e passagem - CLP 18 - areia extraída e brita produzida</v>
          </cell>
          <cell r="C2864" t="str">
            <v>un</v>
          </cell>
          <cell r="D2864">
            <v>4503.8599999999997</v>
          </cell>
          <cell r="E2864" t="e">
            <v>#N/A</v>
          </cell>
        </row>
        <row r="2865">
          <cell r="A2865">
            <v>2003854</v>
          </cell>
          <cell r="B2865" t="str">
            <v>Camada drenante para proteção de muros de contenção - areia comercial</v>
          </cell>
          <cell r="C2865" t="str">
            <v>m³</v>
          </cell>
          <cell r="D2865">
            <v>124.25</v>
          </cell>
          <cell r="E2865" t="e">
            <v>#N/A</v>
          </cell>
        </row>
        <row r="2866">
          <cell r="A2866">
            <v>2003855</v>
          </cell>
          <cell r="B2866" t="str">
            <v>Camada drenante para proteção de muros de contenção - areia extraída</v>
          </cell>
          <cell r="C2866" t="str">
            <v>m³</v>
          </cell>
          <cell r="D2866">
            <v>17.53</v>
          </cell>
          <cell r="E2866" t="e">
            <v>#N/A</v>
          </cell>
        </row>
        <row r="2867">
          <cell r="A2867">
            <v>2003856</v>
          </cell>
          <cell r="B2867" t="str">
            <v>Camada drenante para proteção de muros de contenção - brita comercial</v>
          </cell>
          <cell r="C2867" t="str">
            <v>m³</v>
          </cell>
          <cell r="D2867">
            <v>174.65</v>
          </cell>
          <cell r="E2867" t="e">
            <v>#N/A</v>
          </cell>
        </row>
        <row r="2868">
          <cell r="A2868">
            <v>2003857</v>
          </cell>
          <cell r="B2868" t="str">
            <v>Camada drenante para proteção de muros de contenção - brita produzida</v>
          </cell>
          <cell r="C2868" t="str">
            <v>m³</v>
          </cell>
          <cell r="D2868">
            <v>69.42</v>
          </cell>
          <cell r="E2868" t="e">
            <v>#N/A</v>
          </cell>
        </row>
        <row r="2869">
          <cell r="A2869">
            <v>2019782</v>
          </cell>
          <cell r="B2869" t="str">
            <v>Canal em polietileno e polipropileno com efeito autolimpante e abertura de captação em ferro fundido dúctil - carga de controle de 900 kN - 100,0 x 21,0 x 57,9 cm - fornecimento e instalação em pavimento de asfalto</v>
          </cell>
          <cell r="C2869" t="str">
            <v>m</v>
          </cell>
          <cell r="D2869">
            <v>1060.3800000000001</v>
          </cell>
          <cell r="E2869" t="e">
            <v>#N/A</v>
          </cell>
        </row>
        <row r="2870">
          <cell r="A2870">
            <v>2019783</v>
          </cell>
          <cell r="B2870" t="str">
            <v>Canal em polietileno e polipropileno com efeito autolimpante e abertura de captação em ferro fundido dúctil - carga de controle de 900 kN - 100,0 x 25,2 x 66,5 cm - fornecimento e instalação em pavimento de asfalto</v>
          </cell>
          <cell r="C2870" t="str">
            <v>m</v>
          </cell>
          <cell r="D2870">
            <v>1628.48</v>
          </cell>
          <cell r="E2870" t="e">
            <v>#N/A</v>
          </cell>
        </row>
        <row r="2871">
          <cell r="A2871">
            <v>2019784</v>
          </cell>
          <cell r="B2871" t="str">
            <v>Canal em polietileno e polipropileno com efeito autolimpante e abertura de captação em ferro fundido dúctil - carga de controle de 900 kN - 100,0 x 42,0 x 95,0 cm - fornecimento e instalação em pavimento de asfalto</v>
          </cell>
          <cell r="C2871" t="str">
            <v>m</v>
          </cell>
          <cell r="D2871">
            <v>2189.94</v>
          </cell>
          <cell r="E2871" t="e">
            <v>#N/A</v>
          </cell>
        </row>
        <row r="2872">
          <cell r="A2872">
            <v>2019785</v>
          </cell>
          <cell r="B2872" t="str">
            <v>Canal em polietileno e polipropileno com efeito autolimpante e abertura de captação em ferro fundido dúctil - carga de controle de 900 kN - 114,2 x 78,0 x 106,0 cm - fornecimento e instalação em pavimento de asfalto</v>
          </cell>
          <cell r="C2872" t="str">
            <v>m</v>
          </cell>
          <cell r="D2872">
            <v>2800.82</v>
          </cell>
          <cell r="E2872" t="e">
            <v>#N/A</v>
          </cell>
        </row>
        <row r="2873">
          <cell r="A2873">
            <v>2019776</v>
          </cell>
          <cell r="B2873" t="str">
            <v>Canal em polietileno e polipropileno com efeito autolimpante e grelha de encaixe em ferro fundido dúctil - carga de controle de 400 kN - 100,0 x 14,7 x 18,6 cm - fornecimento e instalação em pavimento de asfalto</v>
          </cell>
          <cell r="C2873" t="str">
            <v>m</v>
          </cell>
          <cell r="D2873">
            <v>542.41</v>
          </cell>
          <cell r="E2873" t="e">
            <v>#N/A</v>
          </cell>
        </row>
        <row r="2874">
          <cell r="A2874">
            <v>2019777</v>
          </cell>
          <cell r="B2874" t="str">
            <v>Canal em polietileno e polipropileno com efeito autolimpante e grelha de encaixe em ferro fundido dúctil - carga de controle de 400 kN - 100,0 x 24,7 x 23,6 cm - fornecimento e instalação em pavimento de asfalto</v>
          </cell>
          <cell r="C2874" t="str">
            <v>m</v>
          </cell>
          <cell r="D2874">
            <v>1182.03</v>
          </cell>
          <cell r="E2874" t="e">
            <v>#N/A</v>
          </cell>
        </row>
        <row r="2875">
          <cell r="A2875">
            <v>2019778</v>
          </cell>
          <cell r="B2875" t="str">
            <v>Canal em polietileno e polipropileno com efeito autolimpante e grelha de encaixe em ferro fundido dúctil - carga de controle de 400 kN - 100,0 x 34,9 x 29,4 cm - fornecimento e instalação em pavimento de asfalto</v>
          </cell>
          <cell r="C2875" t="str">
            <v>m</v>
          </cell>
          <cell r="D2875">
            <v>2281.4</v>
          </cell>
          <cell r="E2875" t="e">
            <v>#N/A</v>
          </cell>
        </row>
        <row r="2876">
          <cell r="A2876">
            <v>2019779</v>
          </cell>
          <cell r="B2876" t="str">
            <v>Canal em polietileno e polipropileno com efeito autolimpante e grelha de encaixe em ferro fundido dúctil - carga de controle de 600 kN - 100,0 x 16,0 x 15,0 cm - fornecimento e instalação em pavimento de asfalto</v>
          </cell>
          <cell r="C2876" t="str">
            <v>m</v>
          </cell>
          <cell r="D2876">
            <v>701.57</v>
          </cell>
          <cell r="E2876" t="e">
            <v>#N/A</v>
          </cell>
        </row>
        <row r="2877">
          <cell r="A2877">
            <v>2019780</v>
          </cell>
          <cell r="B2877" t="str">
            <v>Canal em polietileno e polipropileno com efeito autolimpante e grelha de encaixe em ferro fundido dúctil - carga de controle de 600 kN - 100,0 x 21,2 x 21,0 cm - fornecimento e instalação em pavimento de asfalto</v>
          </cell>
          <cell r="C2877" t="str">
            <v>m</v>
          </cell>
          <cell r="D2877">
            <v>861.06</v>
          </cell>
          <cell r="E2877" t="e">
            <v>#N/A</v>
          </cell>
        </row>
        <row r="2878">
          <cell r="A2878">
            <v>2019781</v>
          </cell>
          <cell r="B2878" t="str">
            <v>Canal em polietileno e polipropileno com efeito autolimpante e grelha de encaixe em ferro fundido dúctil - carga de controle de 600 kN - 100,0 x 26,2 x 20,0 cm - fornecimento e instalação em pavimento de asfalto</v>
          </cell>
          <cell r="C2878" t="str">
            <v>m</v>
          </cell>
          <cell r="D2878">
            <v>1081.33</v>
          </cell>
          <cell r="E2878" t="e">
            <v>#N/A</v>
          </cell>
        </row>
        <row r="2879">
          <cell r="A2879">
            <v>2019773</v>
          </cell>
          <cell r="B2879" t="str">
            <v>Canal em polietileno e polipropileno com efeito autolimpante e grelha de encaixe em poliamida reforçada - carga de controle de 250 kN - 100,0 x 16,0 x 15,0 cm - fornecimento e instalação em pavimento de asfalto</v>
          </cell>
          <cell r="C2879" t="str">
            <v>m</v>
          </cell>
          <cell r="D2879">
            <v>354.16</v>
          </cell>
          <cell r="E2879" t="e">
            <v>#N/A</v>
          </cell>
        </row>
        <row r="2880">
          <cell r="A2880">
            <v>2019774</v>
          </cell>
          <cell r="B2880" t="str">
            <v>Canal em polietileno e polipropileno com efeito autolimpante e grelha de encaixe em poliamida reforçada - carga de controle de 250 kN - 100,0 x 16,0 x 20,0 cm - fornecimento e instalação em pavimento de asfalto</v>
          </cell>
          <cell r="C2880" t="str">
            <v>m</v>
          </cell>
          <cell r="D2880">
            <v>379.16</v>
          </cell>
          <cell r="E2880" t="e">
            <v>#N/A</v>
          </cell>
        </row>
        <row r="2881">
          <cell r="A2881">
            <v>2019775</v>
          </cell>
          <cell r="B2881" t="str">
            <v>Canal em polietileno e polipropileno com efeito autolimpante e grelha de encaixe em poliamida reforçada - carga de controle de 250 kN - 100,0 x 16,0 x 7,5 cm - fornecimento e instalação em pavimento de asfalto</v>
          </cell>
          <cell r="C2881" t="str">
            <v>m</v>
          </cell>
          <cell r="D2881">
            <v>328.48</v>
          </cell>
          <cell r="E2881" t="e">
            <v>#N/A</v>
          </cell>
        </row>
        <row r="2882">
          <cell r="A2882">
            <v>2019755</v>
          </cell>
          <cell r="B2882" t="str">
            <v>Canal monobloco com corpo e grelha em concreto polímero com efeito autolimpante - carga de controle de 400 kN - 100,0 x 15,0 x 23,0 cm - fornecimento e instalação em pavimento de asfalto</v>
          </cell>
          <cell r="C2882" t="str">
            <v>m</v>
          </cell>
          <cell r="D2882">
            <v>446.67</v>
          </cell>
          <cell r="E2882" t="e">
            <v>#N/A</v>
          </cell>
        </row>
        <row r="2883">
          <cell r="A2883">
            <v>2019764</v>
          </cell>
          <cell r="B2883" t="str">
            <v>Canal monobloco com corpo e grelha em concreto polímero com efeito autolimpante - carga de controle de 400 kN - 100,0 x 15,0 x 23,0 cm - fornecimento e instalação em pavimento de concreto</v>
          </cell>
          <cell r="C2883" t="str">
            <v>m</v>
          </cell>
          <cell r="D2883">
            <v>472.13</v>
          </cell>
          <cell r="E2883" t="e">
            <v>#N/A</v>
          </cell>
        </row>
        <row r="2884">
          <cell r="A2884">
            <v>2019756</v>
          </cell>
          <cell r="B2884" t="str">
            <v>Canal monobloco com corpo e grelha em concreto polímero com efeito autolimpante - carga de controle de 400 kN - 100,0 x 25,0 x 32,0 cm - fornecimento e instalação em pavimento de asfalto</v>
          </cell>
          <cell r="C2884" t="str">
            <v>m</v>
          </cell>
          <cell r="D2884">
            <v>802.4</v>
          </cell>
          <cell r="E2884" t="e">
            <v>#N/A</v>
          </cell>
        </row>
        <row r="2885">
          <cell r="A2885">
            <v>2019765</v>
          </cell>
          <cell r="B2885" t="str">
            <v>Canal monobloco com corpo e grelha em concreto polímero com efeito autolimpante - carga de controle de 400 kN - 100,0 x 25,0 x 32,0 cm - fornecimento e instalação em pavimento de concreto</v>
          </cell>
          <cell r="C2885" t="str">
            <v>m</v>
          </cell>
          <cell r="D2885">
            <v>827.86</v>
          </cell>
          <cell r="E2885" t="e">
            <v>#N/A</v>
          </cell>
        </row>
        <row r="2886">
          <cell r="A2886">
            <v>2019757</v>
          </cell>
          <cell r="B2886" t="str">
            <v>Canal monobloco com corpo e grelha em concreto polímero com efeito autolimpante - carga de controle de 900 kN - 100,0 x 16,0 x 26,5 cm - fornecimento e instalação em pavimento de asfalto</v>
          </cell>
          <cell r="C2886" t="str">
            <v>m</v>
          </cell>
          <cell r="D2886">
            <v>804.18</v>
          </cell>
          <cell r="E2886" t="e">
            <v>#N/A</v>
          </cell>
        </row>
        <row r="2887">
          <cell r="A2887">
            <v>2019766</v>
          </cell>
          <cell r="B2887" t="str">
            <v>Canal monobloco com corpo e grelha em concreto polímero com efeito autolimpante - carga de controle de 900 kN - 100,0 x 16,0 x 26,5 cm - fornecimento e instalação em pavimento de concreto</v>
          </cell>
          <cell r="C2887" t="str">
            <v>m</v>
          </cell>
          <cell r="D2887">
            <v>866.05</v>
          </cell>
          <cell r="E2887" t="e">
            <v>#N/A</v>
          </cell>
        </row>
        <row r="2888">
          <cell r="A2888">
            <v>2019758</v>
          </cell>
          <cell r="B2888" t="str">
            <v>Canal monobloco com corpo e grelha em concreto polímero com efeito autolimpante - carga de controle de 900 kN - 100,0 x 21,0 x 28,0 cm - fornecimento e instalação em pavimento de asfalto</v>
          </cell>
          <cell r="C2888" t="str">
            <v>m</v>
          </cell>
          <cell r="D2888">
            <v>761.36</v>
          </cell>
          <cell r="E2888" t="e">
            <v>#N/A</v>
          </cell>
        </row>
        <row r="2889">
          <cell r="A2889">
            <v>2019767</v>
          </cell>
          <cell r="B2889" t="str">
            <v>Canal monobloco com corpo e grelha em concreto polímero com efeito autolimpante - carga de controle de 900 kN - 100,0 x 21,0 x 28,0 cm - fornecimento e instalação em pavimento de concreto</v>
          </cell>
          <cell r="C2889" t="str">
            <v>m</v>
          </cell>
          <cell r="D2889">
            <v>823.72</v>
          </cell>
          <cell r="E2889" t="e">
            <v>#N/A</v>
          </cell>
        </row>
        <row r="2890">
          <cell r="A2890">
            <v>2019759</v>
          </cell>
          <cell r="B2890" t="str">
            <v>Canal monobloco com corpo e grelha em concreto polímero com efeito autolimpante - carga de controle de 900 kN - 100,0 x 21,0 x 38,0 cm - fornecimento e instalação em pavimento de asfalto</v>
          </cell>
          <cell r="C2890" t="str">
            <v>m</v>
          </cell>
          <cell r="D2890">
            <v>831.26</v>
          </cell>
          <cell r="E2890" t="e">
            <v>#N/A</v>
          </cell>
        </row>
        <row r="2891">
          <cell r="A2891">
            <v>2019768</v>
          </cell>
          <cell r="B2891" t="str">
            <v>Canal monobloco com corpo e grelha em concreto polímero com efeito autolimpante - carga de controle de 900 kN - 100,0 x 21,0 x 38,0 cm - fornecimento e instalação em pavimento de concreto</v>
          </cell>
          <cell r="C2891" t="str">
            <v>m</v>
          </cell>
          <cell r="D2891">
            <v>903.52</v>
          </cell>
          <cell r="E2891" t="e">
            <v>#N/A</v>
          </cell>
        </row>
        <row r="2892">
          <cell r="A2892">
            <v>2019760</v>
          </cell>
          <cell r="B2892" t="str">
            <v>Canal monobloco com corpo e grelha em concreto polímero com efeito autolimpante - carga de controle de 900 kN - 100,0 x 21,0 x 48,0 cm - fornecimento e instalação em pavimento de asfalto</v>
          </cell>
          <cell r="C2892" t="str">
            <v>m</v>
          </cell>
          <cell r="D2892">
            <v>1202.1500000000001</v>
          </cell>
          <cell r="E2892" t="e">
            <v>#N/A</v>
          </cell>
        </row>
        <row r="2893">
          <cell r="A2893">
            <v>2019769</v>
          </cell>
          <cell r="B2893" t="str">
            <v>Canal monobloco com corpo e grelha em concreto polímero com efeito autolimpante - carga de controle de 900 kN - 100,0 x 21,0 x 48,0 cm - fornecimento e instalação em pavimento de concreto</v>
          </cell>
          <cell r="C2893" t="str">
            <v>m</v>
          </cell>
          <cell r="D2893">
            <v>1284.33</v>
          </cell>
          <cell r="E2893" t="e">
            <v>#N/A</v>
          </cell>
        </row>
        <row r="2894">
          <cell r="A2894">
            <v>2019761</v>
          </cell>
          <cell r="B2894" t="str">
            <v>Canal monobloco com corpo e grelha em concreto polímero com efeito autolimpante - carga de controle de 900 kN - 100,0 x 26,0 x 33,0 cm - fornecimento e instalação em pavimento de asfalto</v>
          </cell>
          <cell r="C2894" t="str">
            <v>m</v>
          </cell>
          <cell r="D2894">
            <v>1031.31</v>
          </cell>
          <cell r="E2894" t="e">
            <v>#N/A</v>
          </cell>
        </row>
        <row r="2895">
          <cell r="A2895">
            <v>2019770</v>
          </cell>
          <cell r="B2895" t="str">
            <v>Canal monobloco com corpo e grelha em concreto polímero com efeito autolimpante - carga de controle de 900 kN - 100,0 x 26,0 x 33,0 cm - fornecimento e instalação em pavimento de concreto</v>
          </cell>
          <cell r="C2895" t="str">
            <v>m</v>
          </cell>
          <cell r="D2895">
            <v>1098.6300000000001</v>
          </cell>
          <cell r="E2895" t="e">
            <v>#N/A</v>
          </cell>
        </row>
        <row r="2896">
          <cell r="A2896">
            <v>2019762</v>
          </cell>
          <cell r="B2896" t="str">
            <v>Canal monobloco com corpo e grelha em concreto polímero com efeito autolimpante - carga de controle de 900 kN - 100,0 x 26,0 x 53,0 cm - fornecimento e instalação em pavimento de asfalto</v>
          </cell>
          <cell r="C2896" t="str">
            <v>m</v>
          </cell>
          <cell r="D2896">
            <v>1236.68</v>
          </cell>
          <cell r="E2896" t="e">
            <v>#N/A</v>
          </cell>
        </row>
        <row r="2897">
          <cell r="A2897">
            <v>2019771</v>
          </cell>
          <cell r="B2897" t="str">
            <v>Canal monobloco com corpo e grelha em concreto polímero com efeito autolimpante - carga de controle de 900 kN - 100,0 x 26,0 x 53,0 cm - fornecimento e instalação em pavimento de concreto</v>
          </cell>
          <cell r="C2897" t="str">
            <v>m</v>
          </cell>
          <cell r="D2897">
            <v>1323.82</v>
          </cell>
          <cell r="E2897" t="e">
            <v>#N/A</v>
          </cell>
        </row>
        <row r="2898">
          <cell r="A2898">
            <v>2019763</v>
          </cell>
          <cell r="B2898" t="str">
            <v>Canal monobloco com corpo e grelha em concreto polímero com efeito autolimpante - carga de controle de 900 kN - 200,0 x 40,0 x 59,5 cm - fornecimento e instalação em pavimento de asfalto</v>
          </cell>
          <cell r="C2898" t="str">
            <v>m</v>
          </cell>
          <cell r="D2898">
            <v>4707.07</v>
          </cell>
          <cell r="E2898" t="e">
            <v>#N/A</v>
          </cell>
        </row>
        <row r="2899">
          <cell r="A2899">
            <v>2019772</v>
          </cell>
          <cell r="B2899" t="str">
            <v>Canal monobloco com corpo e grelha em concreto polímero com efeito autolimpante - carga de controle de 900 kN - 200,0 x 40,0 x 59,5 cm - fornecimento e instalação em pavimento de concreto</v>
          </cell>
          <cell r="C2899" t="str">
            <v>m</v>
          </cell>
          <cell r="D2899">
            <v>4792.71</v>
          </cell>
          <cell r="E2899" t="e">
            <v>#N/A</v>
          </cell>
        </row>
        <row r="2900">
          <cell r="A2900">
            <v>2003811</v>
          </cell>
          <cell r="B2900" t="str">
            <v>Canaleta de concreto - CAU 01 - seção de 20 x 20 cm - espessura de 10 cm - apoiada em toda a extensão</v>
          </cell>
          <cell r="C2900" t="str">
            <v>m</v>
          </cell>
          <cell r="D2900">
            <v>140.72</v>
          </cell>
          <cell r="E2900" t="e">
            <v>#N/A</v>
          </cell>
        </row>
        <row r="2901">
          <cell r="A2901">
            <v>2003812</v>
          </cell>
          <cell r="B2901" t="str">
            <v>Canaleta de concreto - CAU 02 - seção de 25 x 25 cm - espessura de 10 cm - apoiada em toda a extensão</v>
          </cell>
          <cell r="C2901" t="str">
            <v>m</v>
          </cell>
          <cell r="D2901">
            <v>166.51</v>
          </cell>
          <cell r="E2901" t="e">
            <v>#N/A</v>
          </cell>
        </row>
        <row r="2902">
          <cell r="A2902">
            <v>2003813</v>
          </cell>
          <cell r="B2902" t="str">
            <v>Canaleta de concreto - CAU 03 - seção de 30 x 30 cm - espessura de 10 cm - apoiada em toda a extensão</v>
          </cell>
          <cell r="C2902" t="str">
            <v>m</v>
          </cell>
          <cell r="D2902">
            <v>198.97</v>
          </cell>
          <cell r="E2902" t="e">
            <v>#N/A</v>
          </cell>
        </row>
        <row r="2903">
          <cell r="A2903">
            <v>2003814</v>
          </cell>
          <cell r="B2903" t="str">
            <v>Canaleta de concreto - CAU 04 - seção de 35 x 35 cm - espessura de 10 cm - apoiada em toda a extensão</v>
          </cell>
          <cell r="C2903" t="str">
            <v>m</v>
          </cell>
          <cell r="D2903">
            <v>226.98</v>
          </cell>
          <cell r="E2903" t="e">
            <v>#N/A</v>
          </cell>
        </row>
        <row r="2904">
          <cell r="A2904">
            <v>2003815</v>
          </cell>
          <cell r="B2904" t="str">
            <v>Canaleta de concreto - CAU 05 - seção de 40 x 40 cm - espessura de 10 cm - apoiada em toda a extensão</v>
          </cell>
          <cell r="C2904" t="str">
            <v>m</v>
          </cell>
          <cell r="D2904">
            <v>254.99</v>
          </cell>
          <cell r="E2904" t="e">
            <v>#N/A</v>
          </cell>
        </row>
        <row r="2905">
          <cell r="A2905">
            <v>2003816</v>
          </cell>
          <cell r="B2905" t="str">
            <v>Canaleta de concreto - CAU 06 - seção de 50 x 50 cm - espessura de 10 cm - apoiada em toda a extensão</v>
          </cell>
          <cell r="C2905" t="str">
            <v>m</v>
          </cell>
          <cell r="D2905">
            <v>315.45999999999998</v>
          </cell>
          <cell r="E2905" t="e">
            <v>#N/A</v>
          </cell>
        </row>
        <row r="2906">
          <cell r="A2906">
            <v>2003817</v>
          </cell>
          <cell r="B2906" t="str">
            <v>Canaleta de concreto - CAU 07 - seção de 60 x 60 cm - espessura de 10 cm - apoiada em toda a extensão</v>
          </cell>
          <cell r="C2906" t="str">
            <v>m</v>
          </cell>
          <cell r="D2906">
            <v>369.27</v>
          </cell>
          <cell r="E2906" t="e">
            <v>#N/A</v>
          </cell>
        </row>
        <row r="2907">
          <cell r="A2907">
            <v>2003799</v>
          </cell>
          <cell r="B2907" t="str">
            <v>Canaleta meia cana D = 0,30 m assente sobre lastro de areia - areia e brita comerciais - fornecimento e instalação</v>
          </cell>
          <cell r="C2907" t="str">
            <v>m</v>
          </cell>
          <cell r="D2907">
            <v>62.99</v>
          </cell>
          <cell r="E2907" t="e">
            <v>#N/A</v>
          </cell>
        </row>
        <row r="2908">
          <cell r="A2908">
            <v>2003798</v>
          </cell>
          <cell r="B2908" t="str">
            <v>Canaleta meia cana D = 0,30 m assente sobre lastro de areia - areia extraída e brita produzida - fornecimento e instalação</v>
          </cell>
          <cell r="C2908" t="str">
            <v>m</v>
          </cell>
          <cell r="D2908">
            <v>54.03</v>
          </cell>
          <cell r="E2908" t="e">
            <v>#N/A</v>
          </cell>
        </row>
        <row r="2909">
          <cell r="A2909">
            <v>2003801</v>
          </cell>
          <cell r="B2909" t="str">
            <v>Canaleta meia cana D = 0,40 m assente sobre lastro de areia - areia e brita comerciais - fornecimento e instalação</v>
          </cell>
          <cell r="C2909" t="str">
            <v>m</v>
          </cell>
          <cell r="D2909">
            <v>79.75</v>
          </cell>
          <cell r="E2909" t="e">
            <v>#N/A</v>
          </cell>
        </row>
        <row r="2910">
          <cell r="A2910">
            <v>2003800</v>
          </cell>
          <cell r="B2910" t="str">
            <v>Canaleta meia cana D = 0,40 m assente sobre lastro de areia - areia extraída e brita produzida - fornecimento e instalação</v>
          </cell>
          <cell r="C2910" t="str">
            <v>m</v>
          </cell>
          <cell r="D2910">
            <v>67.08</v>
          </cell>
          <cell r="E2910" t="e">
            <v>#N/A</v>
          </cell>
        </row>
        <row r="2911">
          <cell r="A2911">
            <v>2003714</v>
          </cell>
          <cell r="B2911" t="str">
            <v>Chaminé dos poços de visita - CPV 01 - areia e brita comerciais</v>
          </cell>
          <cell r="C2911" t="str">
            <v>un</v>
          </cell>
          <cell r="D2911">
            <v>1559.44</v>
          </cell>
          <cell r="E2911" t="e">
            <v>#N/A</v>
          </cell>
        </row>
        <row r="2912">
          <cell r="A2912">
            <v>2003713</v>
          </cell>
          <cell r="B2912" t="str">
            <v>Chaminé dos poços de visita - CPV 01 - areia extraída e brita produzida</v>
          </cell>
          <cell r="C2912" t="str">
            <v>un</v>
          </cell>
          <cell r="D2912">
            <v>1516.95</v>
          </cell>
          <cell r="E2912" t="e">
            <v>#N/A</v>
          </cell>
        </row>
        <row r="2913">
          <cell r="A2913">
            <v>2003716</v>
          </cell>
          <cell r="B2913" t="str">
            <v>Chaminé dos poços de visita - CPV 02 - areia e brita comerciais</v>
          </cell>
          <cell r="C2913" t="str">
            <v>un</v>
          </cell>
          <cell r="D2913">
            <v>1834.6</v>
          </cell>
          <cell r="E2913" t="e">
            <v>#N/A</v>
          </cell>
        </row>
        <row r="2914">
          <cell r="A2914">
            <v>2003715</v>
          </cell>
          <cell r="B2914" t="str">
            <v>Chaminé dos poços de visita - CPV 02 - areia extraída e brita produzida</v>
          </cell>
          <cell r="C2914" t="str">
            <v>un</v>
          </cell>
          <cell r="D2914">
            <v>1785.37</v>
          </cell>
          <cell r="E2914" t="e">
            <v>#N/A</v>
          </cell>
        </row>
        <row r="2915">
          <cell r="A2915">
            <v>2003718</v>
          </cell>
          <cell r="B2915" t="str">
            <v>Chaminé dos poços de visita - CPV 03 - areia e brita comerciais</v>
          </cell>
          <cell r="C2915" t="str">
            <v>un</v>
          </cell>
          <cell r="D2915">
            <v>2103.36</v>
          </cell>
          <cell r="E2915" t="e">
            <v>#N/A</v>
          </cell>
        </row>
        <row r="2916">
          <cell r="A2916">
            <v>2003717</v>
          </cell>
          <cell r="B2916" t="str">
            <v>Chaminé dos poços de visita - CPV 03 - areia extraída e brita produzida</v>
          </cell>
          <cell r="C2916" t="str">
            <v>un</v>
          </cell>
          <cell r="D2916">
            <v>2048.61</v>
          </cell>
          <cell r="E2916" t="e">
            <v>#N/A</v>
          </cell>
        </row>
        <row r="2917">
          <cell r="A2917">
            <v>2003720</v>
          </cell>
          <cell r="B2917" t="str">
            <v>Chaminé dos poços de visita - CPV 04 - areia e brita comerciais</v>
          </cell>
          <cell r="C2917" t="str">
            <v>un</v>
          </cell>
          <cell r="D2917">
            <v>2378.48</v>
          </cell>
          <cell r="E2917" t="e">
            <v>#N/A</v>
          </cell>
        </row>
        <row r="2918">
          <cell r="A2918">
            <v>2003719</v>
          </cell>
          <cell r="B2918" t="str">
            <v>Chaminé dos poços de visita - CPV 04 - areia extraída e brita produzida</v>
          </cell>
          <cell r="C2918" t="str">
            <v>un</v>
          </cell>
          <cell r="D2918">
            <v>2316.9899999999998</v>
          </cell>
          <cell r="E2918" t="e">
            <v>#N/A</v>
          </cell>
        </row>
        <row r="2919">
          <cell r="A2919">
            <v>2003722</v>
          </cell>
          <cell r="B2919" t="str">
            <v>Chaminé dos poços de visita - CPV 05 - areia e brita comerciais</v>
          </cell>
          <cell r="C2919" t="str">
            <v>un</v>
          </cell>
          <cell r="D2919">
            <v>2647.24</v>
          </cell>
          <cell r="E2919" t="e">
            <v>#N/A</v>
          </cell>
        </row>
        <row r="2920">
          <cell r="A2920">
            <v>2003721</v>
          </cell>
          <cell r="B2920" t="str">
            <v>Chaminé dos poços de visita - CPV 05 - areia extraída e brita produzida</v>
          </cell>
          <cell r="C2920" t="str">
            <v>un</v>
          </cell>
          <cell r="D2920">
            <v>2580.23</v>
          </cell>
          <cell r="E2920" t="e">
            <v>#N/A</v>
          </cell>
        </row>
        <row r="2921">
          <cell r="A2921">
            <v>2003724</v>
          </cell>
          <cell r="B2921" t="str">
            <v>Chaminé dos poços de visita - CPV 06 - areia e brita comerciais</v>
          </cell>
          <cell r="C2921" t="str">
            <v>un</v>
          </cell>
          <cell r="D2921">
            <v>2922.4</v>
          </cell>
          <cell r="E2921" t="e">
            <v>#N/A</v>
          </cell>
        </row>
        <row r="2922">
          <cell r="A2922">
            <v>2003723</v>
          </cell>
          <cell r="B2922" t="str">
            <v>Chaminé dos poços de visita - CPV 06 - areia extraída e brita produzida</v>
          </cell>
          <cell r="C2922" t="str">
            <v>un</v>
          </cell>
          <cell r="D2922">
            <v>2848.65</v>
          </cell>
          <cell r="E2922" t="e">
            <v>#N/A</v>
          </cell>
        </row>
        <row r="2923">
          <cell r="A2923">
            <v>2003726</v>
          </cell>
          <cell r="B2923" t="str">
            <v>Chaminé dos poços de visita - CPV 07 - areia e brita comerciais</v>
          </cell>
          <cell r="C2923" t="str">
            <v>un</v>
          </cell>
          <cell r="D2923">
            <v>3191.16</v>
          </cell>
          <cell r="E2923" t="e">
            <v>#N/A</v>
          </cell>
        </row>
        <row r="2924">
          <cell r="A2924">
            <v>2003725</v>
          </cell>
          <cell r="B2924" t="str">
            <v>Chaminé dos poços de visita - CPV 07 - areia extraída e brita produzida</v>
          </cell>
          <cell r="C2924" t="str">
            <v>un</v>
          </cell>
          <cell r="D2924">
            <v>3111.9</v>
          </cell>
          <cell r="E2924" t="e">
            <v>#N/A</v>
          </cell>
        </row>
        <row r="2925">
          <cell r="A2925">
            <v>2003859</v>
          </cell>
          <cell r="B2925" t="str">
            <v>Colchão drenante com espalhamento e compactação mecânicos - brita produzida</v>
          </cell>
          <cell r="C2925" t="str">
            <v>m³</v>
          </cell>
          <cell r="D2925">
            <v>65.87</v>
          </cell>
          <cell r="E2925" t="e">
            <v>#N/A</v>
          </cell>
        </row>
        <row r="2926">
          <cell r="A2926">
            <v>2003861</v>
          </cell>
          <cell r="B2926" t="str">
            <v>Coluna drenante D = 20 cm - areia comercial</v>
          </cell>
          <cell r="C2926" t="str">
            <v>m</v>
          </cell>
          <cell r="D2926">
            <v>26.68</v>
          </cell>
          <cell r="E2926" t="e">
            <v>#N/A</v>
          </cell>
        </row>
        <row r="2927">
          <cell r="A2927">
            <v>2003862</v>
          </cell>
          <cell r="B2927" t="str">
            <v>Coluna drenante D = 20 cm - areia extraída</v>
          </cell>
          <cell r="C2927" t="str">
            <v>m</v>
          </cell>
          <cell r="D2927">
            <v>23.63</v>
          </cell>
          <cell r="E2927" t="e">
            <v>#N/A</v>
          </cell>
        </row>
        <row r="2928">
          <cell r="A2928">
            <v>2003405</v>
          </cell>
          <cell r="B2928" t="str">
            <v>Descida d'água de aterros em degraus - DAD 01 - areia e brita comerciais</v>
          </cell>
          <cell r="C2928" t="str">
            <v>m</v>
          </cell>
          <cell r="D2928">
            <v>225.64</v>
          </cell>
          <cell r="E2928" t="e">
            <v>#N/A</v>
          </cell>
        </row>
        <row r="2929">
          <cell r="A2929">
            <v>2003404</v>
          </cell>
          <cell r="B2929" t="str">
            <v>Descida d'água de aterros em degraus - DAD 01 - areia extraída e brita produzida</v>
          </cell>
          <cell r="C2929" t="str">
            <v>m</v>
          </cell>
          <cell r="D2929">
            <v>187.64</v>
          </cell>
          <cell r="E2929" t="e">
            <v>#N/A</v>
          </cell>
        </row>
        <row r="2930">
          <cell r="A2930">
            <v>2003407</v>
          </cell>
          <cell r="B2930" t="str">
            <v>Descida d'água de aterros em degraus - DAD 02 - areia e brita comerciais</v>
          </cell>
          <cell r="C2930" t="str">
            <v>m</v>
          </cell>
          <cell r="D2930">
            <v>287.93</v>
          </cell>
          <cell r="E2930" t="e">
            <v>#N/A</v>
          </cell>
        </row>
        <row r="2931">
          <cell r="A2931">
            <v>2003406</v>
          </cell>
          <cell r="B2931" t="str">
            <v>Descida d'água de aterros em degraus - DAD 02 - areia extraída e brita produzida</v>
          </cell>
          <cell r="C2931" t="str">
            <v>m</v>
          </cell>
          <cell r="D2931">
            <v>249.94</v>
          </cell>
          <cell r="E2931" t="e">
            <v>#N/A</v>
          </cell>
        </row>
        <row r="2932">
          <cell r="A2932">
            <v>2003409</v>
          </cell>
          <cell r="B2932" t="str">
            <v>Descida d'água de aterros em degraus - DAD 03 - areia e brita comerciais</v>
          </cell>
          <cell r="C2932" t="str">
            <v>m</v>
          </cell>
          <cell r="D2932">
            <v>478.55</v>
          </cell>
          <cell r="E2932">
            <v>462.29</v>
          </cell>
        </row>
        <row r="2933">
          <cell r="A2933">
            <v>2003408</v>
          </cell>
          <cell r="B2933" t="str">
            <v>Descida d'água de aterros em degraus - DAD 03 - areia extraída e brita produzida</v>
          </cell>
          <cell r="C2933" t="str">
            <v>m</v>
          </cell>
          <cell r="D2933">
            <v>392.32</v>
          </cell>
          <cell r="E2933" t="e">
            <v>#N/A</v>
          </cell>
        </row>
        <row r="2934">
          <cell r="A2934">
            <v>2003411</v>
          </cell>
          <cell r="B2934" t="str">
            <v>Descida d'água de aterros em degraus - DAD 04 - areia e brita comerciais</v>
          </cell>
          <cell r="C2934" t="str">
            <v>m</v>
          </cell>
          <cell r="D2934">
            <v>651.02</v>
          </cell>
          <cell r="E2934" t="e">
            <v>#N/A</v>
          </cell>
        </row>
        <row r="2935">
          <cell r="A2935">
            <v>2003410</v>
          </cell>
          <cell r="B2935" t="str">
            <v>Descida d'água de aterros em degraus - DAD 04 - areia extraída e brita produzida</v>
          </cell>
          <cell r="C2935" t="str">
            <v>m</v>
          </cell>
          <cell r="D2935">
            <v>564.79</v>
          </cell>
          <cell r="E2935" t="e">
            <v>#N/A</v>
          </cell>
        </row>
        <row r="2936">
          <cell r="A2936">
            <v>2003413</v>
          </cell>
          <cell r="B2936" t="str">
            <v>Descida d'água de aterros em degraus - DAD 05 - areia e brita comerciais</v>
          </cell>
          <cell r="C2936" t="str">
            <v>m</v>
          </cell>
          <cell r="D2936">
            <v>670.16</v>
          </cell>
          <cell r="E2936" t="e">
            <v>#N/A</v>
          </cell>
        </row>
        <row r="2937">
          <cell r="A2937">
            <v>2003412</v>
          </cell>
          <cell r="B2937" t="str">
            <v>Descida d'água de aterros em degraus - DAD 05 - areia extraída e brita produzida</v>
          </cell>
          <cell r="C2937" t="str">
            <v>m</v>
          </cell>
          <cell r="D2937">
            <v>550.30999999999995</v>
          </cell>
          <cell r="E2937" t="e">
            <v>#N/A</v>
          </cell>
        </row>
        <row r="2938">
          <cell r="A2938">
            <v>2003415</v>
          </cell>
          <cell r="B2938" t="str">
            <v>Descida d'água de aterros em degraus - DAD 06 - areia e brita comerciais</v>
          </cell>
          <cell r="C2938" t="str">
            <v>m</v>
          </cell>
          <cell r="D2938">
            <v>876.79</v>
          </cell>
          <cell r="E2938" t="e">
            <v>#N/A</v>
          </cell>
        </row>
        <row r="2939">
          <cell r="A2939">
            <v>2003414</v>
          </cell>
          <cell r="B2939" t="str">
            <v>Descida d'água de aterros em degraus - DAD 06 - areia extraída e brita produzida</v>
          </cell>
          <cell r="C2939" t="str">
            <v>m</v>
          </cell>
          <cell r="D2939">
            <v>756.95</v>
          </cell>
          <cell r="E2939" t="e">
            <v>#N/A</v>
          </cell>
        </row>
        <row r="2940">
          <cell r="A2940">
            <v>2003417</v>
          </cell>
          <cell r="B2940" t="str">
            <v>Descida d'água de aterros em degraus - DAD 07 - areia e brita comerciais</v>
          </cell>
          <cell r="C2940" t="str">
            <v>m</v>
          </cell>
          <cell r="D2940">
            <v>872.52</v>
          </cell>
          <cell r="E2940" t="e">
            <v>#N/A</v>
          </cell>
        </row>
        <row r="2941">
          <cell r="A2941">
            <v>2003416</v>
          </cell>
          <cell r="B2941" t="str">
            <v>Descida d'água de aterros em degraus - DAD 07 - areia extraída e brita produzida</v>
          </cell>
          <cell r="C2941" t="str">
            <v>m</v>
          </cell>
          <cell r="D2941">
            <v>716.14</v>
          </cell>
          <cell r="E2941" t="e">
            <v>#N/A</v>
          </cell>
        </row>
        <row r="2942">
          <cell r="A2942">
            <v>2003419</v>
          </cell>
          <cell r="B2942" t="str">
            <v>Descida d'água de aterros em degraus - DAD 08 - areia e brita comerciais</v>
          </cell>
          <cell r="C2942" t="str">
            <v>m</v>
          </cell>
          <cell r="D2942">
            <v>1114.6300000000001</v>
          </cell>
          <cell r="E2942" t="e">
            <v>#N/A</v>
          </cell>
        </row>
        <row r="2943">
          <cell r="A2943">
            <v>2003418</v>
          </cell>
          <cell r="B2943" t="str">
            <v>Descida d'água de aterros em degraus - DAD 08 - areia extraída e brita produzida</v>
          </cell>
          <cell r="C2943" t="str">
            <v>m</v>
          </cell>
          <cell r="D2943">
            <v>958.25</v>
          </cell>
          <cell r="E2943" t="e">
            <v>#N/A</v>
          </cell>
        </row>
        <row r="2944">
          <cell r="A2944">
            <v>2003421</v>
          </cell>
          <cell r="B2944" t="str">
            <v>Descida d'água de aterros em degraus - DAD 09 - areia e brita comerciais</v>
          </cell>
          <cell r="C2944" t="str">
            <v>m</v>
          </cell>
          <cell r="D2944">
            <v>1100.5899999999999</v>
          </cell>
          <cell r="E2944" t="e">
            <v>#N/A</v>
          </cell>
        </row>
        <row r="2945">
          <cell r="A2945">
            <v>2003420</v>
          </cell>
          <cell r="B2945" t="str">
            <v>Descida d'água de aterros em degraus - DAD 09 - areia extraída e brita produzida</v>
          </cell>
          <cell r="C2945" t="str">
            <v>m</v>
          </cell>
          <cell r="D2945">
            <v>904.74</v>
          </cell>
          <cell r="E2945" t="e">
            <v>#N/A</v>
          </cell>
        </row>
        <row r="2946">
          <cell r="A2946">
            <v>2003423</v>
          </cell>
          <cell r="B2946" t="str">
            <v>Descida d'água de aterros em degraus - DAD 10 - areia e brita comerciais</v>
          </cell>
          <cell r="C2946" t="str">
            <v>m</v>
          </cell>
          <cell r="D2946">
            <v>1370.67</v>
          </cell>
          <cell r="E2946" t="e">
            <v>#N/A</v>
          </cell>
        </row>
        <row r="2947">
          <cell r="A2947">
            <v>2003422</v>
          </cell>
          <cell r="B2947" t="str">
            <v>Descida d'água de aterros em degraus - DAD 10 - areia extraída e brita produzida</v>
          </cell>
          <cell r="C2947" t="str">
            <v>m</v>
          </cell>
          <cell r="D2947">
            <v>1174.83</v>
          </cell>
          <cell r="E2947" t="e">
            <v>#N/A</v>
          </cell>
        </row>
        <row r="2948">
          <cell r="A2948">
            <v>2003425</v>
          </cell>
          <cell r="B2948" t="str">
            <v>Descida d'água de aterros em degraus - DAD 11 - areia e brita comerciais</v>
          </cell>
          <cell r="C2948" t="str">
            <v>m</v>
          </cell>
          <cell r="D2948">
            <v>1433.05</v>
          </cell>
          <cell r="E2948" t="e">
            <v>#N/A</v>
          </cell>
        </row>
        <row r="2949">
          <cell r="A2949">
            <v>2003424</v>
          </cell>
          <cell r="B2949" t="str">
            <v>Descida d'água de aterros em degraus - DAD 11 - areia extraída e brita produzida</v>
          </cell>
          <cell r="C2949" t="str">
            <v>m</v>
          </cell>
          <cell r="D2949">
            <v>1178.75</v>
          </cell>
          <cell r="E2949" t="e">
            <v>#N/A</v>
          </cell>
        </row>
        <row r="2950">
          <cell r="A2950">
            <v>2003427</v>
          </cell>
          <cell r="B2950" t="str">
            <v>Descida d'água de aterros em degraus - DAD 12 - areia e brita comerciais</v>
          </cell>
          <cell r="C2950" t="str">
            <v>m</v>
          </cell>
          <cell r="D2950">
            <v>1790.38</v>
          </cell>
          <cell r="E2950" t="e">
            <v>#N/A</v>
          </cell>
        </row>
        <row r="2951">
          <cell r="A2951">
            <v>2003426</v>
          </cell>
          <cell r="B2951" t="str">
            <v>Descida d'água de aterros em degraus - DAD 12 - areia extraída e brita produzida</v>
          </cell>
          <cell r="C2951" t="str">
            <v>m</v>
          </cell>
          <cell r="D2951">
            <v>1536.08</v>
          </cell>
          <cell r="E2951" t="e">
            <v>#N/A</v>
          </cell>
        </row>
        <row r="2952">
          <cell r="A2952">
            <v>2003429</v>
          </cell>
          <cell r="B2952" t="str">
            <v>Descida d'água de aterros em degraus - DAD 13 - areia e brita comerciais</v>
          </cell>
          <cell r="C2952" t="str">
            <v>m</v>
          </cell>
          <cell r="D2952">
            <v>1805.24</v>
          </cell>
          <cell r="E2952" t="e">
            <v>#N/A</v>
          </cell>
        </row>
        <row r="2953">
          <cell r="A2953">
            <v>2003428</v>
          </cell>
          <cell r="B2953" t="str">
            <v>Descida d'água de aterros em degraus - DAD 13 - areia extraída e brita produzida</v>
          </cell>
          <cell r="C2953" t="str">
            <v>m</v>
          </cell>
          <cell r="D2953">
            <v>1472.02</v>
          </cell>
          <cell r="E2953" t="e">
            <v>#N/A</v>
          </cell>
        </row>
        <row r="2954">
          <cell r="A2954">
            <v>2003431</v>
          </cell>
          <cell r="B2954" t="str">
            <v>Descida d'água de aterros em degraus - DAD 14 - areia e brita comerciais</v>
          </cell>
          <cell r="C2954" t="str">
            <v>m</v>
          </cell>
          <cell r="D2954">
            <v>2136.33</v>
          </cell>
          <cell r="E2954" t="e">
            <v>#N/A</v>
          </cell>
        </row>
        <row r="2955">
          <cell r="A2955">
            <v>2003430</v>
          </cell>
          <cell r="B2955" t="str">
            <v>Descida d'água de aterros em degraus - DAD 14 - areia extraída e brita produzida</v>
          </cell>
          <cell r="C2955" t="str">
            <v>m</v>
          </cell>
          <cell r="D2955">
            <v>1803.11</v>
          </cell>
          <cell r="E2955" t="e">
            <v>#N/A</v>
          </cell>
        </row>
        <row r="2956">
          <cell r="A2956">
            <v>2003433</v>
          </cell>
          <cell r="B2956" t="str">
            <v>Descida d'água de aterros em degraus - DAD 15 - areia e brita comerciais</v>
          </cell>
          <cell r="C2956" t="str">
            <v>m</v>
          </cell>
          <cell r="D2956">
            <v>2329.61</v>
          </cell>
          <cell r="E2956" t="e">
            <v>#N/A</v>
          </cell>
        </row>
        <row r="2957">
          <cell r="A2957">
            <v>2003432</v>
          </cell>
          <cell r="B2957" t="str">
            <v>Descida d'água de aterros em degraus - DAD 15 - areia extraída e brita produzida</v>
          </cell>
          <cell r="C2957" t="str">
            <v>m</v>
          </cell>
          <cell r="D2957">
            <v>1902.85</v>
          </cell>
          <cell r="E2957" t="e">
            <v>#N/A</v>
          </cell>
        </row>
        <row r="2958">
          <cell r="A2958">
            <v>2003435</v>
          </cell>
          <cell r="B2958" t="str">
            <v>Descida d'água de aterros em degraus - DAD 16 - areia e brita comerciais</v>
          </cell>
          <cell r="C2958" t="str">
            <v>m</v>
          </cell>
          <cell r="D2958">
            <v>2716.79</v>
          </cell>
          <cell r="E2958" t="e">
            <v>#N/A</v>
          </cell>
        </row>
        <row r="2959">
          <cell r="A2959">
            <v>2003434</v>
          </cell>
          <cell r="B2959" t="str">
            <v>Descida d'água de aterros em degraus - DAD 16 - areia extraída e brita produzida</v>
          </cell>
          <cell r="C2959" t="str">
            <v>m</v>
          </cell>
          <cell r="D2959">
            <v>2290.0300000000002</v>
          </cell>
          <cell r="E2959" t="e">
            <v>#N/A</v>
          </cell>
        </row>
        <row r="2960">
          <cell r="A2960">
            <v>2003437</v>
          </cell>
          <cell r="B2960" t="str">
            <v>Descida d'água de aterros em degraus - DAD 17 - areia e brita comerciais</v>
          </cell>
          <cell r="C2960" t="str">
            <v>m</v>
          </cell>
          <cell r="D2960">
            <v>3158.88</v>
          </cell>
          <cell r="E2960" t="e">
            <v>#N/A</v>
          </cell>
        </row>
        <row r="2961">
          <cell r="A2961">
            <v>2003436</v>
          </cell>
          <cell r="B2961" t="str">
            <v>Descida d'água de aterros em degraus - DAD 17 - areia extraída e brita produzida</v>
          </cell>
          <cell r="C2961" t="str">
            <v>m</v>
          </cell>
          <cell r="D2961">
            <v>2584.5100000000002</v>
          </cell>
          <cell r="E2961" t="e">
            <v>#N/A</v>
          </cell>
        </row>
        <row r="2962">
          <cell r="A2962">
            <v>2003439</v>
          </cell>
          <cell r="B2962" t="str">
            <v>Descida d'água de aterros em degraus - DAD 18 - areia e brita comerciais</v>
          </cell>
          <cell r="C2962" t="str">
            <v>m</v>
          </cell>
          <cell r="D2962">
            <v>3643.68</v>
          </cell>
          <cell r="E2962" t="e">
            <v>#N/A</v>
          </cell>
        </row>
        <row r="2963">
          <cell r="A2963">
            <v>2003438</v>
          </cell>
          <cell r="B2963" t="str">
            <v>Descida d'água de aterros em degraus - DAD 18 - areia extraída e brita produzida</v>
          </cell>
          <cell r="C2963" t="str">
            <v>m</v>
          </cell>
          <cell r="D2963">
            <v>3069.31</v>
          </cell>
          <cell r="E2963" t="e">
            <v>#N/A</v>
          </cell>
        </row>
        <row r="2964">
          <cell r="A2964">
            <v>2003389</v>
          </cell>
          <cell r="B2964" t="str">
            <v>Descida d'água de aterros tipo rápido - DAR 01 - areia e brita comerciais</v>
          </cell>
          <cell r="C2964" t="str">
            <v>m</v>
          </cell>
          <cell r="D2964">
            <v>270.18</v>
          </cell>
          <cell r="E2964">
            <v>257.92</v>
          </cell>
        </row>
        <row r="2965">
          <cell r="A2965">
            <v>2003388</v>
          </cell>
          <cell r="B2965" t="str">
            <v>Descida d'água de aterros tipo rápido - DAR 01 - areia extraída e brita produzida</v>
          </cell>
          <cell r="C2965" t="str">
            <v>m</v>
          </cell>
          <cell r="D2965">
            <v>244.61</v>
          </cell>
          <cell r="E2965" t="e">
            <v>#N/A</v>
          </cell>
        </row>
        <row r="2966">
          <cell r="A2966">
            <v>2003391</v>
          </cell>
          <cell r="B2966" t="str">
            <v>Descida d'água de aterros tipo rápido - DAR 02 - areia e brita comerciais</v>
          </cell>
          <cell r="C2966" t="str">
            <v>m</v>
          </cell>
          <cell r="D2966">
            <v>162.68</v>
          </cell>
          <cell r="E2966">
            <v>154.88999999999999</v>
          </cell>
        </row>
        <row r="2967">
          <cell r="A2967">
            <v>2003390</v>
          </cell>
          <cell r="B2967" t="str">
            <v>Descida d'água de aterros tipo rápido - DAR 02 - areia extraída e brita produzida</v>
          </cell>
          <cell r="C2967" t="str">
            <v>m</v>
          </cell>
          <cell r="D2967">
            <v>142.66</v>
          </cell>
          <cell r="E2967" t="e">
            <v>#N/A</v>
          </cell>
        </row>
        <row r="2968">
          <cell r="A2968">
            <v>2003393</v>
          </cell>
          <cell r="B2968" t="str">
            <v>Descida d'água de aterros tipo rápido - DAR 03 - areia e brita comerciais</v>
          </cell>
          <cell r="C2968" t="str">
            <v>m</v>
          </cell>
          <cell r="D2968">
            <v>237.77</v>
          </cell>
          <cell r="E2968" t="e">
            <v>#N/A</v>
          </cell>
        </row>
        <row r="2969">
          <cell r="A2969">
            <v>2003392</v>
          </cell>
          <cell r="B2969" t="str">
            <v>Descida d'água de aterros tipo rápido - DAR 03 - areia extraída e brita produzida</v>
          </cell>
          <cell r="C2969" t="str">
            <v>m</v>
          </cell>
          <cell r="D2969">
            <v>217.75</v>
          </cell>
          <cell r="E2969" t="e">
            <v>#N/A</v>
          </cell>
        </row>
        <row r="2970">
          <cell r="A2970">
            <v>2003395</v>
          </cell>
          <cell r="B2970" t="str">
            <v>Descida d'água de aterros tipo rápido - DAR 04 - areia e brita comerciais</v>
          </cell>
          <cell r="C2970" t="str">
            <v>m</v>
          </cell>
          <cell r="D2970">
            <v>685.02</v>
          </cell>
          <cell r="E2970" t="e">
            <v>#N/A</v>
          </cell>
        </row>
        <row r="2971">
          <cell r="A2971">
            <v>2003394</v>
          </cell>
          <cell r="B2971" t="str">
            <v>Descida d'água de aterros tipo rápido - DAR 04 - areia extraída e brita produzida</v>
          </cell>
          <cell r="C2971" t="str">
            <v>m</v>
          </cell>
          <cell r="D2971">
            <v>682.1</v>
          </cell>
          <cell r="E2971" t="e">
            <v>#N/A</v>
          </cell>
        </row>
        <row r="2972">
          <cell r="A2972">
            <v>2003397</v>
          </cell>
          <cell r="B2972" t="str">
            <v>Descida d'água de cortes em degraus - DCD 01 - areia e brita comerciais</v>
          </cell>
          <cell r="C2972" t="str">
            <v>m</v>
          </cell>
          <cell r="D2972">
            <v>534.04</v>
          </cell>
          <cell r="E2972" t="e">
            <v>#N/A</v>
          </cell>
        </row>
        <row r="2973">
          <cell r="A2973">
            <v>2003396</v>
          </cell>
          <cell r="B2973" t="str">
            <v>Descida d'água de cortes em degraus - DCD 01 - areia extraída e brita produzida</v>
          </cell>
          <cell r="C2973" t="str">
            <v>m</v>
          </cell>
          <cell r="D2973">
            <v>482.89</v>
          </cell>
          <cell r="E2973" t="e">
            <v>#N/A</v>
          </cell>
        </row>
        <row r="2974">
          <cell r="A2974">
            <v>2003399</v>
          </cell>
          <cell r="B2974" t="str">
            <v>Descida d'água de cortes em degraus - DCD 02 - areia e brita comerciais</v>
          </cell>
          <cell r="C2974" t="str">
            <v>m</v>
          </cell>
          <cell r="D2974">
            <v>686.46</v>
          </cell>
          <cell r="E2974" t="e">
            <v>#N/A</v>
          </cell>
        </row>
        <row r="2975">
          <cell r="A2975">
            <v>2003398</v>
          </cell>
          <cell r="B2975" t="str">
            <v>Descida d'água de cortes em degraus - DCD 02 - areia extraída e brita produzida</v>
          </cell>
          <cell r="C2975" t="str">
            <v>m</v>
          </cell>
          <cell r="D2975">
            <v>635.30999999999995</v>
          </cell>
          <cell r="E2975" t="e">
            <v>#N/A</v>
          </cell>
        </row>
        <row r="2976">
          <cell r="A2976">
            <v>2003401</v>
          </cell>
          <cell r="B2976" t="str">
            <v>Descida d'água de cortes em degraus - DCD 03 - areia e brita comerciais</v>
          </cell>
          <cell r="C2976" t="str">
            <v>m</v>
          </cell>
          <cell r="D2976">
            <v>604.82000000000005</v>
          </cell>
          <cell r="E2976" t="e">
            <v>#N/A</v>
          </cell>
        </row>
        <row r="2977">
          <cell r="A2977">
            <v>2003400</v>
          </cell>
          <cell r="B2977" t="str">
            <v>Descida d'água de cortes em degraus - DCD 03 - areia extraída e brita produzida</v>
          </cell>
          <cell r="C2977" t="str">
            <v>m</v>
          </cell>
          <cell r="D2977">
            <v>543.42999999999995</v>
          </cell>
          <cell r="E2977" t="e">
            <v>#N/A</v>
          </cell>
        </row>
        <row r="2978">
          <cell r="A2978">
            <v>2003403</v>
          </cell>
          <cell r="B2978" t="str">
            <v>Descida d'água de cortes em degraus - DCD 04 - areia e brita comerciais</v>
          </cell>
          <cell r="C2978" t="str">
            <v>m</v>
          </cell>
          <cell r="D2978">
            <v>765.46</v>
          </cell>
          <cell r="E2978" t="e">
            <v>#N/A</v>
          </cell>
        </row>
        <row r="2979">
          <cell r="A2979">
            <v>2003402</v>
          </cell>
          <cell r="B2979" t="str">
            <v>Descida d'água de cortes em degraus - DCD 04 - areia extraída e brita produzida</v>
          </cell>
          <cell r="C2979" t="str">
            <v>m</v>
          </cell>
          <cell r="D2979">
            <v>704.07</v>
          </cell>
          <cell r="E2979" t="e">
            <v>#N/A</v>
          </cell>
        </row>
        <row r="2980">
          <cell r="A2980">
            <v>2003448</v>
          </cell>
          <cell r="B2980" t="str">
            <v>Dissipador de energia - DEB 01 - areia extraída e brita e pedra de mão produzidas</v>
          </cell>
          <cell r="C2980" t="str">
            <v>un</v>
          </cell>
          <cell r="D2980">
            <v>388.74</v>
          </cell>
          <cell r="E2980" t="e">
            <v>#N/A</v>
          </cell>
        </row>
        <row r="2981">
          <cell r="A2981">
            <v>2003449</v>
          </cell>
          <cell r="B2981" t="str">
            <v>Dissipador de energia - DEB 01 - areia, brita e pedra de mão comerciais</v>
          </cell>
          <cell r="C2981" t="str">
            <v>un</v>
          </cell>
          <cell r="D2981">
            <v>470.92</v>
          </cell>
          <cell r="E2981">
            <v>451.12</v>
          </cell>
        </row>
        <row r="2982">
          <cell r="A2982">
            <v>2003450</v>
          </cell>
          <cell r="B2982" t="str">
            <v>Dissipador de energia - DEB 02 - areia extraída e brita e pedra de mão produzidas</v>
          </cell>
          <cell r="C2982" t="str">
            <v>un</v>
          </cell>
          <cell r="D2982">
            <v>399.06</v>
          </cell>
          <cell r="E2982" t="e">
            <v>#N/A</v>
          </cell>
        </row>
        <row r="2983">
          <cell r="A2983">
            <v>2003451</v>
          </cell>
          <cell r="B2983" t="str">
            <v>Dissipador de energia - DEB 02 - areia, brita e pedra de mão comerciais</v>
          </cell>
          <cell r="C2983" t="str">
            <v>un</v>
          </cell>
          <cell r="D2983">
            <v>485.16</v>
          </cell>
          <cell r="E2983">
            <v>464.96</v>
          </cell>
        </row>
        <row r="2984">
          <cell r="A2984">
            <v>2003452</v>
          </cell>
          <cell r="B2984" t="str">
            <v>Dissipador de energia - DEB 03 - areia extraída e brita e pedra de mão produzidas</v>
          </cell>
          <cell r="C2984" t="str">
            <v>un</v>
          </cell>
          <cell r="D2984">
            <v>1227.72</v>
          </cell>
          <cell r="E2984" t="e">
            <v>#N/A</v>
          </cell>
        </row>
        <row r="2985">
          <cell r="A2985">
            <v>2003453</v>
          </cell>
          <cell r="B2985" t="str">
            <v>Dissipador de energia - DEB 03 - areia, brita e pedra de mão comerciais</v>
          </cell>
          <cell r="C2985" t="str">
            <v>un</v>
          </cell>
          <cell r="D2985">
            <v>1489.28</v>
          </cell>
          <cell r="E2985">
            <v>1423.16</v>
          </cell>
        </row>
        <row r="2986">
          <cell r="A2986">
            <v>2003454</v>
          </cell>
          <cell r="B2986" t="str">
            <v>Dissipador de energia - DEB 04 - areia extraída e brita e pedra de mão produzidas</v>
          </cell>
          <cell r="C2986" t="str">
            <v>un</v>
          </cell>
          <cell r="D2986">
            <v>1726.94</v>
          </cell>
          <cell r="E2986" t="e">
            <v>#N/A</v>
          </cell>
        </row>
        <row r="2987">
          <cell r="A2987">
            <v>2003455</v>
          </cell>
          <cell r="B2987" t="str">
            <v>Dissipador de energia - DEB 04 - areia, brita e pedra de mão comerciais</v>
          </cell>
          <cell r="C2987" t="str">
            <v>un</v>
          </cell>
          <cell r="D2987">
            <v>2134.06</v>
          </cell>
          <cell r="E2987">
            <v>2043.1</v>
          </cell>
        </row>
        <row r="2988">
          <cell r="A2988">
            <v>2003456</v>
          </cell>
          <cell r="B2988" t="str">
            <v>Dissipador de energia - DEB 05 - areia extraída e brita e pedra de mão produzidas</v>
          </cell>
          <cell r="C2988" t="str">
            <v>un</v>
          </cell>
          <cell r="D2988">
            <v>2301.27</v>
          </cell>
          <cell r="E2988" t="e">
            <v>#N/A</v>
          </cell>
        </row>
        <row r="2989">
          <cell r="A2989">
            <v>2003457</v>
          </cell>
          <cell r="B2989" t="str">
            <v>Dissipador de energia - DEB 05 - areia, brita e pedra de mão comerciais</v>
          </cell>
          <cell r="C2989" t="str">
            <v>un</v>
          </cell>
          <cell r="D2989">
            <v>2884.83</v>
          </cell>
          <cell r="E2989">
            <v>2765.74</v>
          </cell>
        </row>
        <row r="2990">
          <cell r="A2990">
            <v>2003458</v>
          </cell>
          <cell r="B2990" t="str">
            <v>Dissipador de energia - DEB 06 - areia extraída e brita e pedra de mão produzidas</v>
          </cell>
          <cell r="C2990" t="str">
            <v>un</v>
          </cell>
          <cell r="D2990">
            <v>2914.88</v>
          </cell>
          <cell r="E2990" t="e">
            <v>#N/A</v>
          </cell>
        </row>
        <row r="2991">
          <cell r="A2991">
            <v>2003459</v>
          </cell>
          <cell r="B2991" t="str">
            <v>Dissipador de energia - DEB 06 - areia, brita e pedra de mão comerciais</v>
          </cell>
          <cell r="C2991" t="str">
            <v>un</v>
          </cell>
          <cell r="D2991">
            <v>3694.03</v>
          </cell>
          <cell r="E2991">
            <v>3545.16</v>
          </cell>
        </row>
        <row r="2992">
          <cell r="A2992">
            <v>2003460</v>
          </cell>
          <cell r="B2992" t="str">
            <v>Dissipador de energia - DEB 07 - areia extraída e brita e pedra de mão produzidas</v>
          </cell>
          <cell r="C2992" t="str">
            <v>un</v>
          </cell>
          <cell r="D2992">
            <v>4097.6899999999996</v>
          </cell>
          <cell r="E2992" t="e">
            <v>#N/A</v>
          </cell>
        </row>
        <row r="2993">
          <cell r="A2993">
            <v>2003461</v>
          </cell>
          <cell r="B2993" t="str">
            <v>Dissipador de energia - DEB 07 - areia, brita e pedra de mão comerciais</v>
          </cell>
          <cell r="C2993" t="str">
            <v>un</v>
          </cell>
          <cell r="D2993">
            <v>5279.81</v>
          </cell>
          <cell r="E2993">
            <v>5074.71</v>
          </cell>
        </row>
        <row r="2994">
          <cell r="A2994">
            <v>2003462</v>
          </cell>
          <cell r="B2994" t="str">
            <v>Dissipador de energia - DEB 08 - areia extraída e brita e pedra de mão produzidas</v>
          </cell>
          <cell r="C2994" t="str">
            <v>un</v>
          </cell>
          <cell r="D2994">
            <v>2951.46</v>
          </cell>
          <cell r="E2994" t="e">
            <v>#N/A</v>
          </cell>
        </row>
        <row r="2995">
          <cell r="A2995">
            <v>2003463</v>
          </cell>
          <cell r="B2995" t="str">
            <v>Dissipador de energia - DEB 08 - areia, brita e pedra de mão comerciais</v>
          </cell>
          <cell r="C2995" t="str">
            <v>un</v>
          </cell>
          <cell r="D2995">
            <v>3754.66</v>
          </cell>
          <cell r="E2995">
            <v>3604.28</v>
          </cell>
        </row>
        <row r="2996">
          <cell r="A2996">
            <v>2003464</v>
          </cell>
          <cell r="B2996" t="str">
            <v>Dissipador de energia - DEB 09 - areia extraída e brita e pedra de mão produzidas</v>
          </cell>
          <cell r="C2996" t="str">
            <v>un</v>
          </cell>
          <cell r="D2996">
            <v>3783.34</v>
          </cell>
          <cell r="E2996" t="e">
            <v>#N/A</v>
          </cell>
        </row>
        <row r="2997">
          <cell r="A2997">
            <v>2003465</v>
          </cell>
          <cell r="B2997" t="str">
            <v>Dissipador de energia - DEB 09 - areia, brita e pedra de mão comerciais</v>
          </cell>
          <cell r="C2997" t="str">
            <v>un</v>
          </cell>
          <cell r="D2997">
            <v>4865.97</v>
          </cell>
          <cell r="E2997">
            <v>4675.93</v>
          </cell>
        </row>
        <row r="2998">
          <cell r="A2998">
            <v>2003466</v>
          </cell>
          <cell r="B2998" t="str">
            <v>Dissipador de energia - DEB 10 - areia extraída e brita e pedra de mão produzidas</v>
          </cell>
          <cell r="C2998" t="str">
            <v>un</v>
          </cell>
          <cell r="D2998">
            <v>5274.59</v>
          </cell>
          <cell r="E2998" t="e">
            <v>#N/A</v>
          </cell>
        </row>
        <row r="2999">
          <cell r="A2999">
            <v>2003467</v>
          </cell>
          <cell r="B2999" t="str">
            <v>Dissipador de energia - DEB 10 - areia, brita e pedra de mão comerciais</v>
          </cell>
          <cell r="C2999" t="str">
            <v>un</v>
          </cell>
          <cell r="D2999">
            <v>6879.35</v>
          </cell>
          <cell r="E2999" t="e">
            <v>#N/A</v>
          </cell>
        </row>
        <row r="3000">
          <cell r="A3000">
            <v>2003468</v>
          </cell>
          <cell r="B3000" t="str">
            <v>Dissipador de energia - DEB 11 - areia extraída e brita e pedra de mão produzidas</v>
          </cell>
          <cell r="C3000" t="str">
            <v>un</v>
          </cell>
          <cell r="D3000">
            <v>3605.64</v>
          </cell>
          <cell r="E3000" t="e">
            <v>#N/A</v>
          </cell>
        </row>
        <row r="3001">
          <cell r="A3001">
            <v>2003469</v>
          </cell>
          <cell r="B3001" t="str">
            <v>Dissipador de energia - DEB 11 - areia, brita e pedra de mão comerciais</v>
          </cell>
          <cell r="C3001" t="str">
            <v>un</v>
          </cell>
          <cell r="D3001">
            <v>4630.9399999999996</v>
          </cell>
          <cell r="E3001">
            <v>4449.2</v>
          </cell>
        </row>
        <row r="3002">
          <cell r="A3002">
            <v>2003470</v>
          </cell>
          <cell r="B3002" t="str">
            <v>Dissipador de energia - DEB 12 - areia extraída e brita e pedra de mão produzidas</v>
          </cell>
          <cell r="C3002" t="str">
            <v>un</v>
          </cell>
          <cell r="D3002">
            <v>4651.76</v>
          </cell>
          <cell r="E3002" t="e">
            <v>#N/A</v>
          </cell>
        </row>
        <row r="3003">
          <cell r="A3003">
            <v>2003471</v>
          </cell>
          <cell r="B3003" t="str">
            <v>Dissipador de energia - DEB 12 - areia, brita e pedra de mão comerciais</v>
          </cell>
          <cell r="C3003" t="str">
            <v>un</v>
          </cell>
          <cell r="D3003">
            <v>6038.86</v>
          </cell>
          <cell r="E3003">
            <v>5807.71</v>
          </cell>
        </row>
        <row r="3004">
          <cell r="A3004">
            <v>2003472</v>
          </cell>
          <cell r="B3004" t="str">
            <v>Dissipador de energia - DEB 13 - areia extraída e brita e pedra de mão produzidas</v>
          </cell>
          <cell r="C3004" t="str">
            <v>un</v>
          </cell>
          <cell r="D3004">
            <v>6835.67</v>
          </cell>
          <cell r="E3004" t="e">
            <v>#N/A</v>
          </cell>
        </row>
        <row r="3005">
          <cell r="A3005">
            <v>2003473</v>
          </cell>
          <cell r="B3005" t="str">
            <v>Dissipador de energia - DEB 13 - areia, brita e pedra de mão comerciais</v>
          </cell>
          <cell r="C3005" t="str">
            <v>un</v>
          </cell>
          <cell r="D3005">
            <v>9001.33</v>
          </cell>
          <cell r="E3005" t="e">
            <v>#N/A</v>
          </cell>
        </row>
        <row r="3006">
          <cell r="A3006">
            <v>2003475</v>
          </cell>
          <cell r="B3006" t="str">
            <v>Dissipador de energia - DED 01 - areia e brita comerciais</v>
          </cell>
          <cell r="C3006" t="str">
            <v>un</v>
          </cell>
          <cell r="D3006">
            <v>546.84</v>
          </cell>
          <cell r="E3006" t="e">
            <v>#N/A</v>
          </cell>
        </row>
        <row r="3007">
          <cell r="A3007">
            <v>2003474</v>
          </cell>
          <cell r="B3007" t="str">
            <v>Dissipador de energia - DED 01 - areia extraída e brita produzida</v>
          </cell>
          <cell r="C3007" t="str">
            <v>un</v>
          </cell>
          <cell r="D3007">
            <v>492.76</v>
          </cell>
          <cell r="E3007" t="e">
            <v>#N/A</v>
          </cell>
        </row>
        <row r="3008">
          <cell r="A3008">
            <v>2003441</v>
          </cell>
          <cell r="B3008" t="str">
            <v>Dissipador de energia - DES 01 - areia e pedra de mão comerciais</v>
          </cell>
          <cell r="C3008" t="str">
            <v>un</v>
          </cell>
          <cell r="D3008">
            <v>236.7</v>
          </cell>
          <cell r="E3008">
            <v>228.88</v>
          </cell>
        </row>
        <row r="3009">
          <cell r="A3009">
            <v>2003440</v>
          </cell>
          <cell r="B3009" t="str">
            <v>Dissipador de energia - DES 01 - areia extraída e pedra de mão produzida</v>
          </cell>
          <cell r="C3009" t="str">
            <v>un</v>
          </cell>
          <cell r="D3009">
            <v>161.24</v>
          </cell>
          <cell r="E3009" t="e">
            <v>#N/A</v>
          </cell>
        </row>
        <row r="3010">
          <cell r="A3010">
            <v>2003443</v>
          </cell>
          <cell r="B3010" t="str">
            <v>Dissipador de energia - DES 02 - areia e pedra de mão comerciais</v>
          </cell>
          <cell r="C3010" t="str">
            <v>un</v>
          </cell>
          <cell r="D3010">
            <v>280.99</v>
          </cell>
          <cell r="E3010">
            <v>271.70999999999998</v>
          </cell>
        </row>
        <row r="3011">
          <cell r="A3011">
            <v>2003442</v>
          </cell>
          <cell r="B3011" t="str">
            <v>Dissipador de energia - DES 02 - areia extraída e pedra de mão produzida</v>
          </cell>
          <cell r="C3011" t="str">
            <v>un</v>
          </cell>
          <cell r="D3011">
            <v>191.38</v>
          </cell>
          <cell r="E3011" t="e">
            <v>#N/A</v>
          </cell>
        </row>
        <row r="3012">
          <cell r="A3012">
            <v>2003445</v>
          </cell>
          <cell r="B3012" t="str">
            <v>Dissipador de energia - DES 03 - areia e pedra de mão comerciais</v>
          </cell>
          <cell r="C3012" t="str">
            <v>un</v>
          </cell>
          <cell r="D3012">
            <v>335.45</v>
          </cell>
          <cell r="E3012">
            <v>324.36</v>
          </cell>
        </row>
        <row r="3013">
          <cell r="A3013">
            <v>2003444</v>
          </cell>
          <cell r="B3013" t="str">
            <v>Dissipador de energia - DES 03 - areia extraída e pedra de mão produzida</v>
          </cell>
          <cell r="C3013" t="str">
            <v>un</v>
          </cell>
          <cell r="D3013">
            <v>228.54</v>
          </cell>
          <cell r="E3013" t="e">
            <v>#N/A</v>
          </cell>
        </row>
        <row r="3014">
          <cell r="A3014">
            <v>2003447</v>
          </cell>
          <cell r="B3014" t="str">
            <v>Dissipador de energia - DES 04 - areia e pedra de mão comerciais</v>
          </cell>
          <cell r="C3014" t="str">
            <v>un</v>
          </cell>
          <cell r="D3014">
            <v>413.87</v>
          </cell>
          <cell r="E3014">
            <v>400.21</v>
          </cell>
        </row>
        <row r="3015">
          <cell r="A3015">
            <v>2003446</v>
          </cell>
          <cell r="B3015" t="str">
            <v>Dissipador de energia - DES 04 - areia extraída e pedra de mão produzida</v>
          </cell>
          <cell r="C3015" t="str">
            <v>un</v>
          </cell>
          <cell r="D3015">
            <v>281.8</v>
          </cell>
          <cell r="E3015" t="e">
            <v>#N/A</v>
          </cell>
        </row>
        <row r="3016">
          <cell r="A3016">
            <v>2004516</v>
          </cell>
          <cell r="B3016" t="str">
            <v>Dreno de pavimento em microvala com geocomposto drenante H = 0,40 m - inclusive corte, enchimento com areia e selo asfáltico</v>
          </cell>
          <cell r="C3016" t="str">
            <v>m</v>
          </cell>
          <cell r="D3016">
            <v>33.46</v>
          </cell>
          <cell r="E3016" t="e">
            <v>#N/A</v>
          </cell>
        </row>
        <row r="3017">
          <cell r="A3017">
            <v>2004517</v>
          </cell>
          <cell r="B3017" t="str">
            <v>Dreno de pavimento em microvala com geocomposto drenante H = 0,60 m - inclusive corte, enchimento com areia e selo asfáltico</v>
          </cell>
          <cell r="C3017" t="str">
            <v>m</v>
          </cell>
          <cell r="D3017">
            <v>67.650000000000006</v>
          </cell>
          <cell r="E3017" t="e">
            <v>#N/A</v>
          </cell>
        </row>
        <row r="3018">
          <cell r="A3018">
            <v>2007971</v>
          </cell>
          <cell r="B3018" t="str">
            <v>Dreno de PVC D = 100 mm para OAE - fornecimento e instalação</v>
          </cell>
          <cell r="C3018" t="str">
            <v>m</v>
          </cell>
          <cell r="D3018">
            <v>90.4</v>
          </cell>
          <cell r="E3018" t="e">
            <v>#N/A</v>
          </cell>
        </row>
        <row r="3019">
          <cell r="A3019">
            <v>2008091</v>
          </cell>
          <cell r="B3019" t="str">
            <v>Dreno de PVC D = 150 mm para OAE - fornecimento e instalação</v>
          </cell>
          <cell r="C3019" t="str">
            <v>m</v>
          </cell>
          <cell r="D3019">
            <v>91.35</v>
          </cell>
          <cell r="E3019" t="e">
            <v>#N/A</v>
          </cell>
        </row>
        <row r="3020">
          <cell r="A3020">
            <v>2006408</v>
          </cell>
          <cell r="B3020" t="str">
            <v>Dreno de PVC D = 75 mm para OAE - fornecimento e instalação</v>
          </cell>
          <cell r="C3020" t="str">
            <v>m</v>
          </cell>
          <cell r="D3020">
            <v>74.3</v>
          </cell>
          <cell r="E3020" t="e">
            <v>#N/A</v>
          </cell>
        </row>
        <row r="3021">
          <cell r="A3021">
            <v>2015642</v>
          </cell>
          <cell r="B3021" t="str">
            <v>Dreno em tubo de aço galvanizado D = 100 mm em OAE - fornecimento e instalação</v>
          </cell>
          <cell r="C3021" t="str">
            <v>m</v>
          </cell>
          <cell r="D3021">
            <v>155.13</v>
          </cell>
          <cell r="E3021" t="e">
            <v>#N/A</v>
          </cell>
        </row>
        <row r="3022">
          <cell r="A3022">
            <v>2015641</v>
          </cell>
          <cell r="B3022" t="str">
            <v>Dreno em tubo de aço galvanizado D = 80 mm em OAE - fornecimento e instalação</v>
          </cell>
          <cell r="C3022" t="str">
            <v>m</v>
          </cell>
          <cell r="D3022">
            <v>136.11000000000001</v>
          </cell>
          <cell r="E3022" t="e">
            <v>#N/A</v>
          </cell>
        </row>
        <row r="3023">
          <cell r="A3023">
            <v>2004509</v>
          </cell>
          <cell r="B3023" t="str">
            <v>Dreno longitudinal de pavimento H = 0,40 m - com geocomposto drenante</v>
          </cell>
          <cell r="C3023" t="str">
            <v>m</v>
          </cell>
          <cell r="D3023">
            <v>35.44</v>
          </cell>
          <cell r="E3023" t="e">
            <v>#N/A</v>
          </cell>
        </row>
        <row r="3024">
          <cell r="A3024">
            <v>2004510</v>
          </cell>
          <cell r="B3024" t="str">
            <v>Dreno longitudinal de pavimento H = 0,60 m - com geocomposto drenante</v>
          </cell>
          <cell r="C3024" t="str">
            <v>m</v>
          </cell>
          <cell r="D3024">
            <v>42.81</v>
          </cell>
          <cell r="E3024" t="e">
            <v>#N/A</v>
          </cell>
        </row>
        <row r="3025">
          <cell r="A3025">
            <v>2004511</v>
          </cell>
          <cell r="B3025" t="str">
            <v>Dreno longitudinal de pavimento H = 1,00 m - com geocomposto drenante</v>
          </cell>
          <cell r="C3025" t="str">
            <v>m</v>
          </cell>
          <cell r="D3025">
            <v>57.54</v>
          </cell>
          <cell r="E3025" t="e">
            <v>#N/A</v>
          </cell>
        </row>
        <row r="3026">
          <cell r="A3026">
            <v>2004512</v>
          </cell>
          <cell r="B3026" t="str">
            <v>Dreno longitudinal de pavimento H = 1,50 m - com geocomposto drenante</v>
          </cell>
          <cell r="C3026" t="str">
            <v>m</v>
          </cell>
          <cell r="D3026">
            <v>75.95</v>
          </cell>
          <cell r="E3026" t="e">
            <v>#N/A</v>
          </cell>
        </row>
        <row r="3027">
          <cell r="A3027">
            <v>2003843</v>
          </cell>
          <cell r="B3027" t="str">
            <v>Dreno longitudinal profundo em tubo de concreto D = 0,40 m em vala de H = 1,10 m e L = 1,00 m com brita envolta em geotêxtil</v>
          </cell>
          <cell r="C3027" t="str">
            <v>m</v>
          </cell>
          <cell r="D3027">
            <v>360.82</v>
          </cell>
          <cell r="E3027" t="e">
            <v>#N/A</v>
          </cell>
        </row>
        <row r="3028">
          <cell r="A3028">
            <v>2003915</v>
          </cell>
          <cell r="B3028" t="str">
            <v>Dreno longitudinal profundo para corte em rocha - DPR 01 - tubo de concreto perfurado e brita comercial</v>
          </cell>
          <cell r="C3028" t="str">
            <v>m</v>
          </cell>
          <cell r="D3028">
            <v>115.82</v>
          </cell>
          <cell r="E3028" t="e">
            <v>#N/A</v>
          </cell>
        </row>
        <row r="3029">
          <cell r="A3029">
            <v>2003914</v>
          </cell>
          <cell r="B3029" t="str">
            <v>Dreno longitudinal profundo para corte em rocha - DPR 01 - tubo de concreto perfurado e brita produzida</v>
          </cell>
          <cell r="C3029" t="str">
            <v>m</v>
          </cell>
          <cell r="D3029">
            <v>99.26</v>
          </cell>
          <cell r="E3029" t="e">
            <v>#N/A</v>
          </cell>
        </row>
        <row r="3030">
          <cell r="A3030">
            <v>2003589</v>
          </cell>
          <cell r="B3030" t="str">
            <v>Dreno longitudinal profundo para corte em rocha - DPR 01 - tubo PEAD e brita comercial</v>
          </cell>
          <cell r="C3030" t="str">
            <v>m</v>
          </cell>
          <cell r="D3030">
            <v>121.49</v>
          </cell>
          <cell r="E3030" t="e">
            <v>#N/A</v>
          </cell>
        </row>
        <row r="3031">
          <cell r="A3031">
            <v>2003588</v>
          </cell>
          <cell r="B3031" t="str">
            <v>Dreno longitudinal profundo para corte em rocha - DPR 01 - tubo PEAD e brita produzida</v>
          </cell>
          <cell r="C3031" t="str">
            <v>m</v>
          </cell>
          <cell r="D3031">
            <v>108.26</v>
          </cell>
          <cell r="E3031" t="e">
            <v>#N/A</v>
          </cell>
        </row>
        <row r="3032">
          <cell r="A3032">
            <v>2003917</v>
          </cell>
          <cell r="B3032" t="str">
            <v>Dreno longitudinal profundo para corte em rocha - DPR 02 - tubo de concreto perfurado e brita comercial</v>
          </cell>
          <cell r="C3032" t="str">
            <v>m</v>
          </cell>
          <cell r="D3032">
            <v>130.18</v>
          </cell>
          <cell r="E3032" t="e">
            <v>#N/A</v>
          </cell>
        </row>
        <row r="3033">
          <cell r="A3033">
            <v>2003916</v>
          </cell>
          <cell r="B3033" t="str">
            <v>Dreno longitudinal profundo para corte em rocha - DPR 02 - tubo de concreto perfurado e brita produzida</v>
          </cell>
          <cell r="C3033" t="str">
            <v>m</v>
          </cell>
          <cell r="D3033">
            <v>113.62</v>
          </cell>
          <cell r="E3033" t="e">
            <v>#N/A</v>
          </cell>
        </row>
        <row r="3034">
          <cell r="A3034">
            <v>2003591</v>
          </cell>
          <cell r="B3034" t="str">
            <v>Dreno longitudinal profundo para corte em rocha - DPR 02 - tubo PEAD e brita comercial</v>
          </cell>
          <cell r="C3034" t="str">
            <v>m</v>
          </cell>
          <cell r="D3034">
            <v>135.85</v>
          </cell>
          <cell r="E3034" t="e">
            <v>#N/A</v>
          </cell>
        </row>
        <row r="3035">
          <cell r="A3035">
            <v>2003590</v>
          </cell>
          <cell r="B3035" t="str">
            <v>Dreno longitudinal profundo para corte em rocha - DPR 02 - tubo PEAD e brita produzida</v>
          </cell>
          <cell r="C3035" t="str">
            <v>m</v>
          </cell>
          <cell r="D3035">
            <v>122.62</v>
          </cell>
          <cell r="E3035" t="e">
            <v>#N/A</v>
          </cell>
        </row>
        <row r="3036">
          <cell r="A3036">
            <v>2003593</v>
          </cell>
          <cell r="B3036" t="str">
            <v>Dreno longitudinal profundo para corte em rocha - DPR 03 - brita comercial</v>
          </cell>
          <cell r="C3036" t="str">
            <v>m</v>
          </cell>
          <cell r="D3036">
            <v>86.39</v>
          </cell>
          <cell r="E3036" t="e">
            <v>#N/A</v>
          </cell>
        </row>
        <row r="3037">
          <cell r="A3037">
            <v>2003592</v>
          </cell>
          <cell r="B3037" t="str">
            <v>Dreno longitudinal profundo para corte em rocha - DPR 03 - brita produzida</v>
          </cell>
          <cell r="C3037" t="str">
            <v>m</v>
          </cell>
          <cell r="D3037">
            <v>67.48</v>
          </cell>
          <cell r="E3037" t="e">
            <v>#N/A</v>
          </cell>
        </row>
        <row r="3038">
          <cell r="A3038">
            <v>2003595</v>
          </cell>
          <cell r="B3038" t="str">
            <v>Dreno longitudinal profundo para corte em rocha - DPR 04 - brita comercial</v>
          </cell>
          <cell r="C3038" t="str">
            <v>m</v>
          </cell>
          <cell r="D3038">
            <v>72.03</v>
          </cell>
          <cell r="E3038" t="e">
            <v>#N/A</v>
          </cell>
        </row>
        <row r="3039">
          <cell r="A3039">
            <v>2003594</v>
          </cell>
          <cell r="B3039" t="str">
            <v>Dreno longitudinal profundo para corte em rocha - DPR 04 - brita produzida</v>
          </cell>
          <cell r="C3039" t="str">
            <v>m</v>
          </cell>
          <cell r="D3039">
            <v>53.12</v>
          </cell>
          <cell r="E3039" t="e">
            <v>#N/A</v>
          </cell>
        </row>
        <row r="3040">
          <cell r="A3040">
            <v>2003597</v>
          </cell>
          <cell r="B3040" t="str">
            <v>Dreno longitudinal profundo para corte em rocha - DPR 05 - tubo de concreto poroso e areia comercial</v>
          </cell>
          <cell r="C3040" t="str">
            <v>m</v>
          </cell>
          <cell r="D3040">
            <v>110.78</v>
          </cell>
          <cell r="E3040" t="e">
            <v>#N/A</v>
          </cell>
        </row>
        <row r="3041">
          <cell r="A3041">
            <v>2003596</v>
          </cell>
          <cell r="B3041" t="str">
            <v>Dreno longitudinal profundo para corte em rocha - DPR 05 - tubo de concreto poroso e areia extraída</v>
          </cell>
          <cell r="C3041" t="str">
            <v>m</v>
          </cell>
          <cell r="D3041">
            <v>92.97</v>
          </cell>
          <cell r="E3041" t="e">
            <v>#N/A</v>
          </cell>
        </row>
        <row r="3042">
          <cell r="A3042">
            <v>2003572</v>
          </cell>
          <cell r="B3042" t="str">
            <v>Dreno longitudinal profundo para corte em solo - DPS 01 - tubo PEAD e areia comercial</v>
          </cell>
          <cell r="C3042" t="str">
            <v>m</v>
          </cell>
          <cell r="D3042">
            <v>124.47</v>
          </cell>
          <cell r="E3042" t="e">
            <v>#N/A</v>
          </cell>
        </row>
        <row r="3043">
          <cell r="A3043">
            <v>2003580</v>
          </cell>
          <cell r="B3043" t="str">
            <v>Dreno longitudinal profundo para corte em solo - DPS 01 - tubo PEAD e areia extraída</v>
          </cell>
          <cell r="C3043" t="str">
            <v>m</v>
          </cell>
          <cell r="D3043">
            <v>67.33</v>
          </cell>
          <cell r="E3043" t="e">
            <v>#N/A</v>
          </cell>
        </row>
        <row r="3044">
          <cell r="A3044">
            <v>2003573</v>
          </cell>
          <cell r="B3044" t="str">
            <v>Dreno longitudinal profundo para corte em solo - DPS 02 - tubo PEAD e areia comercial</v>
          </cell>
          <cell r="C3044" t="str">
            <v>m</v>
          </cell>
          <cell r="D3044">
            <v>131.27000000000001</v>
          </cell>
          <cell r="E3044" t="e">
            <v>#N/A</v>
          </cell>
        </row>
        <row r="3045">
          <cell r="A3045">
            <v>2003581</v>
          </cell>
          <cell r="B3045" t="str">
            <v>Dreno longitudinal profundo para corte em solo - DPS 02 - tubo PEAD e areia extraída</v>
          </cell>
          <cell r="C3045" t="str">
            <v>m</v>
          </cell>
          <cell r="D3045">
            <v>65.209999999999994</v>
          </cell>
          <cell r="E3045" t="e">
            <v>#N/A</v>
          </cell>
        </row>
        <row r="3046">
          <cell r="A3046">
            <v>2003561</v>
          </cell>
          <cell r="B3046" t="str">
            <v>Dreno longitudinal profundo para corte em solo - DPS 03 - tubo de concreto perfurado, areia e brita comerciais - madeira com utilização de 5 vezes</v>
          </cell>
          <cell r="C3046" t="str">
            <v>m</v>
          </cell>
          <cell r="D3046">
            <v>201.82</v>
          </cell>
          <cell r="E3046" t="e">
            <v>#N/A</v>
          </cell>
        </row>
        <row r="3047">
          <cell r="A3047">
            <v>2003560</v>
          </cell>
          <cell r="B3047" t="str">
            <v>Dreno longitudinal profundo para corte em solo - DPS 03 - tubo de concreto perfurado, areia extraída e brita produzida - madeira com utilização de 5 vezes</v>
          </cell>
          <cell r="C3047" t="str">
            <v>m</v>
          </cell>
          <cell r="D3047">
            <v>120.23</v>
          </cell>
          <cell r="E3047" t="e">
            <v>#N/A</v>
          </cell>
        </row>
        <row r="3048">
          <cell r="A3048">
            <v>2003574</v>
          </cell>
          <cell r="B3048" t="str">
            <v>Dreno longitudinal profundo para corte em solo - DPS 03 - tubo PEAD, areia e brita comerciais - madeira com utilização de 5 vezes</v>
          </cell>
          <cell r="C3048" t="str">
            <v>m</v>
          </cell>
          <cell r="D3048">
            <v>179.59</v>
          </cell>
          <cell r="E3048" t="e">
            <v>#N/A</v>
          </cell>
        </row>
        <row r="3049">
          <cell r="A3049">
            <v>2003582</v>
          </cell>
          <cell r="B3049" t="str">
            <v>Dreno longitudinal profundo para corte em solo - DPS 03 - tubo PEAD, areia extraída e brita produzida - madeira com utilização de 5 vezes</v>
          </cell>
          <cell r="C3049" t="str">
            <v>m</v>
          </cell>
          <cell r="D3049">
            <v>120.49</v>
          </cell>
          <cell r="E3049" t="e">
            <v>#N/A</v>
          </cell>
        </row>
        <row r="3050">
          <cell r="A3050">
            <v>2003563</v>
          </cell>
          <cell r="B3050" t="str">
            <v>Dreno longitudinal profundo para corte em solo - DPS 04 - tubo de concreto perfurado, areia e brita comerciais - madeira com utilização de 5 vezes</v>
          </cell>
          <cell r="C3050" t="str">
            <v>m</v>
          </cell>
          <cell r="D3050">
            <v>211.85</v>
          </cell>
          <cell r="E3050" t="e">
            <v>#N/A</v>
          </cell>
        </row>
        <row r="3051">
          <cell r="A3051">
            <v>2003562</v>
          </cell>
          <cell r="B3051" t="str">
            <v>Dreno longitudinal profundo para corte em solo - DPS 04 - tubo de concreto perfurado, areia extraída e brita produzida - madeira com utilização de 5 vezes</v>
          </cell>
          <cell r="C3051" t="str">
            <v>m</v>
          </cell>
          <cell r="D3051">
            <v>116.87</v>
          </cell>
          <cell r="E3051" t="e">
            <v>#N/A</v>
          </cell>
        </row>
        <row r="3052">
          <cell r="A3052">
            <v>2003575</v>
          </cell>
          <cell r="B3052" t="str">
            <v>Dreno longitudinal profundo para corte em solo - DPS 04 - tubo PEAD, areia e brita comerciais - madeira com utilização de 5 vezes</v>
          </cell>
          <cell r="C3052" t="str">
            <v>m</v>
          </cell>
          <cell r="D3052">
            <v>186.61</v>
          </cell>
          <cell r="E3052" t="e">
            <v>#N/A</v>
          </cell>
        </row>
        <row r="3053">
          <cell r="A3053">
            <v>2003583</v>
          </cell>
          <cell r="B3053" t="str">
            <v>Dreno longitudinal profundo para corte em solo - DPS 04 - tubo PEAD, areia extraída e brita produzida - madeira com utilização de 5 vezes</v>
          </cell>
          <cell r="C3053" t="str">
            <v>m</v>
          </cell>
          <cell r="D3053">
            <v>118.14</v>
          </cell>
          <cell r="E3053" t="e">
            <v>#N/A</v>
          </cell>
        </row>
        <row r="3054">
          <cell r="A3054">
            <v>2003565</v>
          </cell>
          <cell r="B3054" t="str">
            <v>Dreno longitudinal profundo para corte em solo - DPS 05 - dreno cego - brita comercial</v>
          </cell>
          <cell r="C3054" t="str">
            <v>m</v>
          </cell>
          <cell r="D3054">
            <v>144.11000000000001</v>
          </cell>
          <cell r="E3054" t="e">
            <v>#N/A</v>
          </cell>
        </row>
        <row r="3055">
          <cell r="A3055">
            <v>2003564</v>
          </cell>
          <cell r="B3055" t="str">
            <v>Dreno longitudinal profundo para corte em solo - DPS 05 - dreno cego - brita produzida</v>
          </cell>
          <cell r="C3055" t="str">
            <v>m</v>
          </cell>
          <cell r="D3055">
            <v>85.5</v>
          </cell>
          <cell r="E3055" t="e">
            <v>#N/A</v>
          </cell>
        </row>
        <row r="3056">
          <cell r="A3056">
            <v>2003567</v>
          </cell>
          <cell r="B3056" t="str">
            <v>Dreno longitudinal profundo para corte em solo - DPS 06 - dreno cego - brita comercial</v>
          </cell>
          <cell r="C3056" t="str">
            <v>m</v>
          </cell>
          <cell r="D3056">
            <v>163.32</v>
          </cell>
          <cell r="E3056" t="e">
            <v>#N/A</v>
          </cell>
        </row>
        <row r="3057">
          <cell r="A3057">
            <v>2003566</v>
          </cell>
          <cell r="B3057" t="str">
            <v>Dreno longitudinal profundo para corte em solo - DPS 06 - dreno cego - brita produzida</v>
          </cell>
          <cell r="C3057" t="str">
            <v>m</v>
          </cell>
          <cell r="D3057">
            <v>92.42</v>
          </cell>
          <cell r="E3057" t="e">
            <v>#N/A</v>
          </cell>
        </row>
        <row r="3058">
          <cell r="A3058">
            <v>2003569</v>
          </cell>
          <cell r="B3058" t="str">
            <v>Dreno longitudinal profundo para corte em solo - DPS 07 - tubo de concreto perfurado e brita comercial</v>
          </cell>
          <cell r="C3058" t="str">
            <v>m</v>
          </cell>
          <cell r="D3058">
            <v>187.67</v>
          </cell>
          <cell r="E3058" t="e">
            <v>#N/A</v>
          </cell>
        </row>
        <row r="3059">
          <cell r="A3059">
            <v>2003568</v>
          </cell>
          <cell r="B3059" t="str">
            <v>Dreno longitudinal profundo para corte em solo - DPS 07 - tubo de concreto perfurado e brita produzida</v>
          </cell>
          <cell r="C3059" t="str">
            <v>m</v>
          </cell>
          <cell r="D3059">
            <v>131.4</v>
          </cell>
          <cell r="E3059" t="e">
            <v>#N/A</v>
          </cell>
        </row>
        <row r="3060">
          <cell r="A3060">
            <v>2003578</v>
          </cell>
          <cell r="B3060" t="str">
            <v>Dreno longitudinal profundo para corte em solo - DPS 07 - tubo PEAD e brita comercial</v>
          </cell>
          <cell r="C3060" t="str">
            <v>m</v>
          </cell>
          <cell r="D3060">
            <v>179.27</v>
          </cell>
          <cell r="E3060">
            <v>176.07</v>
          </cell>
        </row>
        <row r="3061">
          <cell r="A3061">
            <v>2003586</v>
          </cell>
          <cell r="B3061" t="str">
            <v>Dreno longitudinal profundo para corte em solo - DPS 07 - tubo PEAD e brita produzida</v>
          </cell>
          <cell r="C3061" t="str">
            <v>m</v>
          </cell>
          <cell r="D3061">
            <v>132.74</v>
          </cell>
          <cell r="E3061" t="e">
            <v>#N/A</v>
          </cell>
        </row>
        <row r="3062">
          <cell r="A3062">
            <v>2003571</v>
          </cell>
          <cell r="B3062" t="str">
            <v>Dreno longitudinal profundo para corte em solo - DPS 08 - tubo de concreto perfurado e brita comercial</v>
          </cell>
          <cell r="C3062" t="str">
            <v>m</v>
          </cell>
          <cell r="D3062">
            <v>206.88</v>
          </cell>
          <cell r="E3062" t="e">
            <v>#N/A</v>
          </cell>
        </row>
        <row r="3063">
          <cell r="A3063">
            <v>2003570</v>
          </cell>
          <cell r="B3063" t="str">
            <v>Dreno longitudinal profundo para corte em solo - DPS 08 - tubo de concreto perfurado e brita produzida</v>
          </cell>
          <cell r="C3063" t="str">
            <v>m</v>
          </cell>
          <cell r="D3063">
            <v>138.32</v>
          </cell>
          <cell r="E3063" t="e">
            <v>#N/A</v>
          </cell>
        </row>
        <row r="3064">
          <cell r="A3064">
            <v>2003579</v>
          </cell>
          <cell r="B3064" t="str">
            <v>Dreno longitudinal profundo para corte em solo - DPS 08 - tubo PEAD e brita comercial</v>
          </cell>
          <cell r="C3064" t="str">
            <v>m</v>
          </cell>
          <cell r="D3064">
            <v>195.07</v>
          </cell>
          <cell r="E3064" t="e">
            <v>#N/A</v>
          </cell>
        </row>
        <row r="3065">
          <cell r="A3065">
            <v>2003587</v>
          </cell>
          <cell r="B3065" t="str">
            <v>Dreno longitudinal profundo para corte em solo - DPS 08 - tubo PEAD e brita produzida</v>
          </cell>
          <cell r="C3065" t="str">
            <v>m</v>
          </cell>
          <cell r="D3065">
            <v>139.08000000000001</v>
          </cell>
          <cell r="E3065" t="e">
            <v>#N/A</v>
          </cell>
        </row>
        <row r="3066">
          <cell r="A3066">
            <v>2004506</v>
          </cell>
          <cell r="B3066" t="str">
            <v>Dreno profundo H = 1,0 m - com geocomposto drenante - inclusive escavação e reaterro</v>
          </cell>
          <cell r="C3066" t="str">
            <v>m</v>
          </cell>
          <cell r="D3066">
            <v>64.63</v>
          </cell>
          <cell r="E3066" t="e">
            <v>#N/A</v>
          </cell>
        </row>
        <row r="3067">
          <cell r="A3067">
            <v>2004507</v>
          </cell>
          <cell r="B3067" t="str">
            <v>Dreno profundo H = 1,5 m - com geocomposto drenante - inclusive escavação e reaterro</v>
          </cell>
          <cell r="C3067" t="str">
            <v>m</v>
          </cell>
          <cell r="D3067">
            <v>86.66</v>
          </cell>
          <cell r="E3067" t="e">
            <v>#N/A</v>
          </cell>
        </row>
        <row r="3068">
          <cell r="A3068">
            <v>2003614</v>
          </cell>
          <cell r="B3068" t="str">
            <v>Dreno sub-horizontal - DSH 01 - material de 1ª categoria</v>
          </cell>
          <cell r="C3068" t="str">
            <v>m</v>
          </cell>
          <cell r="D3068">
            <v>135.47999999999999</v>
          </cell>
          <cell r="E3068" t="e">
            <v>#N/A</v>
          </cell>
        </row>
        <row r="3069">
          <cell r="A3069">
            <v>2003865</v>
          </cell>
          <cell r="B3069" t="str">
            <v>Dreno sub-horizontal - DSH 01 - material de 2ª categoria</v>
          </cell>
          <cell r="C3069" t="str">
            <v>m</v>
          </cell>
          <cell r="D3069">
            <v>150.29</v>
          </cell>
          <cell r="E3069" t="e">
            <v>#N/A</v>
          </cell>
        </row>
        <row r="3070">
          <cell r="A3070">
            <v>2003923</v>
          </cell>
          <cell r="B3070" t="str">
            <v>Dreno subsuperficial - DSS 01 - tubo de concreto perfurado e areia comercial</v>
          </cell>
          <cell r="C3070" t="str">
            <v>m</v>
          </cell>
          <cell r="D3070">
            <v>58.42</v>
          </cell>
          <cell r="E3070" t="e">
            <v>#N/A</v>
          </cell>
        </row>
        <row r="3071">
          <cell r="A3071">
            <v>2003922</v>
          </cell>
          <cell r="B3071" t="str">
            <v>Dreno subsuperficial - DSS 01 - tubo de concreto perfurado e areia extraída</v>
          </cell>
          <cell r="C3071" t="str">
            <v>m</v>
          </cell>
          <cell r="D3071">
            <v>37.24</v>
          </cell>
          <cell r="E3071" t="e">
            <v>#N/A</v>
          </cell>
        </row>
        <row r="3072">
          <cell r="A3072">
            <v>2003605</v>
          </cell>
          <cell r="B3072" t="str">
            <v>Dreno subsuperficial - DSS 01 - tubo PEAD e areia comercial</v>
          </cell>
          <cell r="C3072" t="str">
            <v>m</v>
          </cell>
          <cell r="D3072">
            <v>43.73</v>
          </cell>
          <cell r="E3072" t="e">
            <v>#N/A</v>
          </cell>
        </row>
        <row r="3073">
          <cell r="A3073">
            <v>2003604</v>
          </cell>
          <cell r="B3073" t="str">
            <v>Dreno subsuperficial - DSS 01 - tubo PEAD e areia extraída</v>
          </cell>
          <cell r="C3073" t="str">
            <v>m</v>
          </cell>
          <cell r="D3073">
            <v>25.88</v>
          </cell>
          <cell r="E3073" t="e">
            <v>#N/A</v>
          </cell>
        </row>
        <row r="3074">
          <cell r="A3074">
            <v>2003607</v>
          </cell>
          <cell r="B3074" t="str">
            <v>Dreno subsuperficial - DSS 02 - brita comercial</v>
          </cell>
          <cell r="C3074" t="str">
            <v>m</v>
          </cell>
          <cell r="D3074">
            <v>43.65</v>
          </cell>
          <cell r="E3074" t="e">
            <v>#N/A</v>
          </cell>
        </row>
        <row r="3075">
          <cell r="A3075">
            <v>2003606</v>
          </cell>
          <cell r="B3075" t="str">
            <v>Dreno subsuperficial - DSS 02 - brita produzida</v>
          </cell>
          <cell r="C3075" t="str">
            <v>m</v>
          </cell>
          <cell r="D3075">
            <v>28.52</v>
          </cell>
          <cell r="E3075" t="e">
            <v>#N/A</v>
          </cell>
        </row>
        <row r="3076">
          <cell r="A3076">
            <v>2003609</v>
          </cell>
          <cell r="B3076" t="str">
            <v>Dreno subsuperficial - DSS 03 - brita comercial</v>
          </cell>
          <cell r="C3076" t="str">
            <v>m</v>
          </cell>
          <cell r="D3076">
            <v>28.21</v>
          </cell>
          <cell r="E3076" t="e">
            <v>#N/A</v>
          </cell>
        </row>
        <row r="3077">
          <cell r="A3077">
            <v>2003608</v>
          </cell>
          <cell r="B3077" t="str">
            <v>Dreno subsuperficial - DSS 03 - brita produzida</v>
          </cell>
          <cell r="C3077" t="str">
            <v>m</v>
          </cell>
          <cell r="D3077">
            <v>13.09</v>
          </cell>
          <cell r="E3077" t="e">
            <v>#N/A</v>
          </cell>
        </row>
        <row r="3078">
          <cell r="A3078">
            <v>2003925</v>
          </cell>
          <cell r="B3078" t="str">
            <v>Dreno subsuperficial - DSS 04 - tubo de concreto perfurado e brita comercial</v>
          </cell>
          <cell r="C3078" t="str">
            <v>m</v>
          </cell>
          <cell r="D3078">
            <v>81.010000000000005</v>
          </cell>
          <cell r="E3078" t="e">
            <v>#N/A</v>
          </cell>
        </row>
        <row r="3079">
          <cell r="A3079">
            <v>2003924</v>
          </cell>
          <cell r="B3079" t="str">
            <v>Dreno subsuperficial - DSS 04 - tubo de concreto perfurado e brita produzida</v>
          </cell>
          <cell r="C3079" t="str">
            <v>m</v>
          </cell>
          <cell r="D3079">
            <v>62.55</v>
          </cell>
          <cell r="E3079" t="e">
            <v>#N/A</v>
          </cell>
        </row>
        <row r="3080">
          <cell r="A3080">
            <v>2003611</v>
          </cell>
          <cell r="B3080" t="str">
            <v>Dreno subsuperficial - DSS 04 - tubo PEAD e brita comercial</v>
          </cell>
          <cell r="C3080" t="str">
            <v>m</v>
          </cell>
          <cell r="D3080">
            <v>66.319999999999993</v>
          </cell>
          <cell r="E3080" t="e">
            <v>#N/A</v>
          </cell>
        </row>
        <row r="3081">
          <cell r="A3081">
            <v>2003610</v>
          </cell>
          <cell r="B3081" t="str">
            <v>Dreno subsuperficial - DSS 04 - tubo PEAD e brita produzida</v>
          </cell>
          <cell r="C3081" t="str">
            <v>m</v>
          </cell>
          <cell r="D3081">
            <v>51.19</v>
          </cell>
          <cell r="E3081" t="e">
            <v>#N/A</v>
          </cell>
        </row>
        <row r="3082">
          <cell r="A3082">
            <v>2003820</v>
          </cell>
          <cell r="B3082" t="str">
            <v>Dreno tipo barbacã - DRB 01 - D = 75 mm em estrutura de contenção de encosta - excluso o tubo de drenagem</v>
          </cell>
          <cell r="C3082" t="str">
            <v>un</v>
          </cell>
          <cell r="D3082">
            <v>20.18</v>
          </cell>
          <cell r="E3082" t="e">
            <v>#N/A</v>
          </cell>
        </row>
        <row r="3083">
          <cell r="A3083">
            <v>2003821</v>
          </cell>
          <cell r="B3083" t="str">
            <v>Dreno tipo barbacã - DRB 02 - D = 50 mm em estrutura de contenção de encosta - excluso o tubo de drenagem</v>
          </cell>
          <cell r="C3083" t="str">
            <v>un</v>
          </cell>
          <cell r="D3083">
            <v>17.48</v>
          </cell>
          <cell r="E3083" t="e">
            <v>#N/A</v>
          </cell>
        </row>
        <row r="3084">
          <cell r="A3084">
            <v>2003842</v>
          </cell>
          <cell r="B3084" t="str">
            <v>Enchimento de junta de concreto com argamassa asfáltica de densidade 1.700 kg/m³ - espessura de 1 cm</v>
          </cell>
          <cell r="C3084" t="str">
            <v>kg</v>
          </cell>
          <cell r="D3084">
            <v>73.569999999999993</v>
          </cell>
          <cell r="E3084">
            <v>69.41</v>
          </cell>
        </row>
        <row r="3085">
          <cell r="A3085">
            <v>2003385</v>
          </cell>
          <cell r="B3085" t="str">
            <v>Entrada para descida d'água - EDA 01 - areia e brita comerciais</v>
          </cell>
          <cell r="C3085" t="str">
            <v>un</v>
          </cell>
          <cell r="D3085">
            <v>59.62</v>
          </cell>
          <cell r="E3085">
            <v>58.39</v>
          </cell>
        </row>
        <row r="3086">
          <cell r="A3086">
            <v>2003384</v>
          </cell>
          <cell r="B3086" t="str">
            <v>Entrada para descida d'água - EDA 01 - areia extraída e brita produzida</v>
          </cell>
          <cell r="C3086" t="str">
            <v>un</v>
          </cell>
          <cell r="D3086">
            <v>43.54</v>
          </cell>
          <cell r="E3086" t="e">
            <v>#N/A</v>
          </cell>
        </row>
        <row r="3087">
          <cell r="A3087">
            <v>2003387</v>
          </cell>
          <cell r="B3087" t="str">
            <v>Entrada para descida d'água - EDA 02 - areia e brita comerciais</v>
          </cell>
          <cell r="C3087" t="str">
            <v>un</v>
          </cell>
          <cell r="D3087">
            <v>73.83</v>
          </cell>
          <cell r="E3087">
            <v>72.41</v>
          </cell>
        </row>
        <row r="3088">
          <cell r="A3088">
            <v>2003386</v>
          </cell>
          <cell r="B3088" t="str">
            <v>Entrada para descida d'água - EDA 02 - areia extraída e brita produzida</v>
          </cell>
          <cell r="C3088" t="str">
            <v>un</v>
          </cell>
          <cell r="D3088">
            <v>53.37</v>
          </cell>
          <cell r="E3088" t="e">
            <v>#N/A</v>
          </cell>
        </row>
        <row r="3089">
          <cell r="A3089">
            <v>2003335</v>
          </cell>
          <cell r="B3089" t="str">
            <v>Entrada para descida d'água - EDA 03 - areia e brita comerciais</v>
          </cell>
          <cell r="C3089" t="str">
            <v>un</v>
          </cell>
          <cell r="D3089">
            <v>1927.97</v>
          </cell>
          <cell r="E3089" t="e">
            <v>#N/A</v>
          </cell>
        </row>
        <row r="3090">
          <cell r="A3090">
            <v>2003334</v>
          </cell>
          <cell r="B3090" t="str">
            <v>Entrada para descida d'água - EDA 03 - areia extraída e brita produzida</v>
          </cell>
          <cell r="C3090" t="str">
            <v>un</v>
          </cell>
          <cell r="D3090">
            <v>1634.07</v>
          </cell>
          <cell r="E3090" t="e">
            <v>#N/A</v>
          </cell>
        </row>
        <row r="3091">
          <cell r="A3091">
            <v>2003336</v>
          </cell>
          <cell r="B3091" t="str">
            <v>Entrada para descida d'água - EDA 04 - areia e brita comerciais</v>
          </cell>
          <cell r="C3091" t="str">
            <v>un</v>
          </cell>
          <cell r="D3091">
            <v>1625.57</v>
          </cell>
          <cell r="E3091" t="e">
            <v>#N/A</v>
          </cell>
        </row>
        <row r="3092">
          <cell r="A3092">
            <v>2003337</v>
          </cell>
          <cell r="B3092" t="str">
            <v>Entrada para descida d'água - EDA 04 - areia extraída e brita produzida</v>
          </cell>
          <cell r="C3092" t="str">
            <v>un</v>
          </cell>
          <cell r="D3092">
            <v>1333.27</v>
          </cell>
          <cell r="E3092" t="e">
            <v>#N/A</v>
          </cell>
        </row>
        <row r="3093">
          <cell r="A3093">
            <v>2003819</v>
          </cell>
          <cell r="B3093" t="str">
            <v>Envelope de brita para tubos com diâmetro externo de 75 a 110 mm - L = 15 cm e H = 15 cm</v>
          </cell>
          <cell r="C3093" t="str">
            <v>m</v>
          </cell>
          <cell r="D3093">
            <v>7.41</v>
          </cell>
          <cell r="E3093" t="e">
            <v>#N/A</v>
          </cell>
        </row>
        <row r="3094">
          <cell r="A3094">
            <v>2004504</v>
          </cell>
          <cell r="B3094" t="str">
            <v>Escavação mecânica de vala para drenagem com valetadeira em material de 1ª categoria</v>
          </cell>
          <cell r="C3094" t="str">
            <v>m³</v>
          </cell>
          <cell r="D3094">
            <v>16.989999999999998</v>
          </cell>
          <cell r="E3094" t="e">
            <v>#N/A</v>
          </cell>
        </row>
        <row r="3095">
          <cell r="A3095">
            <v>2004519</v>
          </cell>
          <cell r="B3095" t="str">
            <v>Escavação mecânica de vala trapezoidal ou triangular em material de 1ª categoria para drenagem superficial com retroescavadeira - 0,10 m² ≤ seção &lt; 0,15 m²</v>
          </cell>
          <cell r="C3095" t="str">
            <v>m³</v>
          </cell>
          <cell r="D3095">
            <v>27.75</v>
          </cell>
          <cell r="E3095">
            <v>26.88</v>
          </cell>
        </row>
        <row r="3096">
          <cell r="A3096">
            <v>2004520</v>
          </cell>
          <cell r="B3096" t="str">
            <v>Escavação mecânica de vala trapezoidal ou triangular em material de 1ª categoria para drenagem superficial com retroescavadeira - 0,15 m² ≤ seção &lt; 0,20 m²</v>
          </cell>
          <cell r="C3096" t="str">
            <v>m³</v>
          </cell>
          <cell r="D3096">
            <v>22.89</v>
          </cell>
          <cell r="E3096" t="e">
            <v>#N/A</v>
          </cell>
        </row>
        <row r="3097">
          <cell r="A3097">
            <v>2004521</v>
          </cell>
          <cell r="B3097" t="str">
            <v>Escavação mecânica de vala trapezoidal ou triangular em material de 1ª categoria para drenagem superficial com retroescavadeira - 0,20 m² ≤ seção &lt; 0,30 m²</v>
          </cell>
          <cell r="C3097" t="str">
            <v>m³</v>
          </cell>
          <cell r="D3097">
            <v>15.66</v>
          </cell>
          <cell r="E3097">
            <v>15.17</v>
          </cell>
        </row>
        <row r="3098">
          <cell r="A3098">
            <v>2004522</v>
          </cell>
          <cell r="B3098" t="str">
            <v>Escavação mecânica de vala trapezoidal ou triangular em material de 1ª categoria para drenagem superficial com retroescavadeira - 0,30 m² ≤ seção &lt; 0,50 m²</v>
          </cell>
          <cell r="C3098" t="str">
            <v>m³</v>
          </cell>
          <cell r="D3098">
            <v>11.44</v>
          </cell>
          <cell r="E3098">
            <v>11.09</v>
          </cell>
        </row>
        <row r="3099">
          <cell r="A3099">
            <v>2004518</v>
          </cell>
          <cell r="B3099" t="str">
            <v>Escavação mecânica de vala trapezoidal ou triangular em material de 1ª categoria para drenagem superficial com retroescavadeira - seção &lt; 0,10 m²</v>
          </cell>
          <cell r="C3099" t="str">
            <v>m³</v>
          </cell>
          <cell r="D3099">
            <v>48.19</v>
          </cell>
          <cell r="E3099" t="e">
            <v>#N/A</v>
          </cell>
        </row>
        <row r="3100">
          <cell r="A3100">
            <v>2003864</v>
          </cell>
          <cell r="B3100" t="str">
            <v>Esgotamento de água com bomba submersa</v>
          </cell>
          <cell r="C3100" t="str">
            <v>h</v>
          </cell>
          <cell r="D3100">
            <v>12.78</v>
          </cell>
          <cell r="E3100" t="e">
            <v>#N/A</v>
          </cell>
        </row>
        <row r="3101">
          <cell r="A3101">
            <v>2003863</v>
          </cell>
          <cell r="B3101" t="str">
            <v>Esgotamento de dreno horizontal profundo a vácuo</v>
          </cell>
          <cell r="C3101" t="str">
            <v>h</v>
          </cell>
          <cell r="D3101">
            <v>23.63</v>
          </cell>
          <cell r="E3101" t="e">
            <v>#N/A</v>
          </cell>
        </row>
        <row r="3102">
          <cell r="A3102">
            <v>2004508</v>
          </cell>
          <cell r="B3102" t="str">
            <v>Geodreno vertical para tratamento de solos moles</v>
          </cell>
          <cell r="C3102" t="str">
            <v>m</v>
          </cell>
          <cell r="D3102">
            <v>13.25</v>
          </cell>
          <cell r="E3102" t="e">
            <v>#N/A</v>
          </cell>
        </row>
        <row r="3103">
          <cell r="A3103">
            <v>2003316</v>
          </cell>
          <cell r="B3103" t="str">
            <v>Grelha de concreto 54 x 100 cm para boca-de-lobo - areia e brita comerciais - sobrecarga do trem tipo TB 45</v>
          </cell>
          <cell r="C3103" t="str">
            <v>un</v>
          </cell>
          <cell r="D3103">
            <v>112.95</v>
          </cell>
          <cell r="E3103" t="e">
            <v>#N/A</v>
          </cell>
        </row>
        <row r="3104">
          <cell r="A3104">
            <v>2003317</v>
          </cell>
          <cell r="B3104" t="str">
            <v>Grelha de concreto 54 x 100 cm para boca-de-lobo - areia extraída e brita produzida - sobrecarga do trem tipo TB 45</v>
          </cell>
          <cell r="C3104" t="str">
            <v>un</v>
          </cell>
          <cell r="D3104">
            <v>107.6</v>
          </cell>
          <cell r="E3104" t="e">
            <v>#N/A</v>
          </cell>
        </row>
        <row r="3105">
          <cell r="A3105">
            <v>2003767</v>
          </cell>
          <cell r="B3105" t="str">
            <v>Lastro de areia comercial - espalhamento manual</v>
          </cell>
          <cell r="C3105" t="str">
            <v>m³</v>
          </cell>
          <cell r="D3105">
            <v>112.33</v>
          </cell>
          <cell r="E3105">
            <v>111.97</v>
          </cell>
        </row>
        <row r="3106">
          <cell r="A3106">
            <v>2003844</v>
          </cell>
          <cell r="B3106" t="str">
            <v>Lastro de areia comercial - espalhamento mecânico</v>
          </cell>
          <cell r="C3106" t="str">
            <v>m³</v>
          </cell>
          <cell r="D3106">
            <v>109.16</v>
          </cell>
          <cell r="E3106" t="e">
            <v>#N/A</v>
          </cell>
        </row>
        <row r="3107">
          <cell r="A3107">
            <v>2003576</v>
          </cell>
          <cell r="B3107" t="str">
            <v>Lastro de areia extraída - espalhamento manual</v>
          </cell>
          <cell r="C3107" t="str">
            <v>m³</v>
          </cell>
          <cell r="D3107">
            <v>15.31</v>
          </cell>
          <cell r="E3107" t="e">
            <v>#N/A</v>
          </cell>
        </row>
        <row r="3108">
          <cell r="A3108">
            <v>2003858</v>
          </cell>
          <cell r="B3108" t="str">
            <v>Lastro de areia extraída - espalhamento mecânico</v>
          </cell>
          <cell r="C3108" t="str">
            <v>m³</v>
          </cell>
          <cell r="D3108">
            <v>12.14</v>
          </cell>
          <cell r="E3108" t="e">
            <v>#N/A</v>
          </cell>
        </row>
        <row r="3109">
          <cell r="A3109">
            <v>2003850</v>
          </cell>
          <cell r="B3109" t="str">
            <v>Lastro de brita comercial compactado com soquete vibratório - espalhamento manual</v>
          </cell>
          <cell r="C3109" t="str">
            <v>m³</v>
          </cell>
          <cell r="D3109">
            <v>172.13</v>
          </cell>
          <cell r="E3109">
            <v>171.21</v>
          </cell>
        </row>
        <row r="3110">
          <cell r="A3110">
            <v>2003849</v>
          </cell>
          <cell r="B3110" t="str">
            <v>Lastro de brita produzida compactado com soquete vibratório - espalhamento manual</v>
          </cell>
          <cell r="C3110" t="str">
            <v>m³</v>
          </cell>
          <cell r="D3110">
            <v>74.05</v>
          </cell>
          <cell r="E3110" t="e">
            <v>#N/A</v>
          </cell>
        </row>
        <row r="3111">
          <cell r="A3111">
            <v>2003868</v>
          </cell>
          <cell r="B3111" t="str">
            <v>Lastro de pedra de mão ou rachão - espalhamento manual</v>
          </cell>
          <cell r="C3111" t="str">
            <v>m³</v>
          </cell>
          <cell r="D3111">
            <v>158.28</v>
          </cell>
          <cell r="E3111">
            <v>156.97999999999999</v>
          </cell>
        </row>
        <row r="3112">
          <cell r="A3112">
            <v>2003369</v>
          </cell>
          <cell r="B3112" t="str">
            <v>Meio-fio de concreto - MFC 01 - areia e brita comerciais - fôrma de madeira</v>
          </cell>
          <cell r="C3112" t="str">
            <v>m</v>
          </cell>
          <cell r="D3112">
            <v>116.46</v>
          </cell>
          <cell r="E3112" t="e">
            <v>#N/A</v>
          </cell>
        </row>
        <row r="3113">
          <cell r="A3113">
            <v>2003368</v>
          </cell>
          <cell r="B3113" t="str">
            <v>Meio-fio de concreto - MFC 01 - areia extraída e brita produzida - fôrma de madeira</v>
          </cell>
          <cell r="C3113" t="str">
            <v>m</v>
          </cell>
          <cell r="D3113">
            <v>101.48</v>
          </cell>
          <cell r="E3113" t="e">
            <v>#N/A</v>
          </cell>
        </row>
        <row r="3114">
          <cell r="A3114">
            <v>2003939</v>
          </cell>
          <cell r="B3114" t="str">
            <v>Meio-fio de concreto - MFC 01 moldado no local com extrusora e concreto usinado - areia e brita comerciais</v>
          </cell>
          <cell r="C3114" t="str">
            <v>m</v>
          </cell>
          <cell r="D3114">
            <v>77.75</v>
          </cell>
          <cell r="E3114" t="e">
            <v>#N/A</v>
          </cell>
        </row>
        <row r="3115">
          <cell r="A3115">
            <v>2003940</v>
          </cell>
          <cell r="B3115" t="str">
            <v>Meio-fio de concreto - MFC 01 moldado no local com extrusora e concreto usinado - areia extraída e brita produzida</v>
          </cell>
          <cell r="C3115" t="str">
            <v>m</v>
          </cell>
          <cell r="D3115">
            <v>62.72</v>
          </cell>
          <cell r="E3115" t="e">
            <v>#N/A</v>
          </cell>
        </row>
        <row r="3116">
          <cell r="A3116">
            <v>2003371</v>
          </cell>
          <cell r="B3116" t="str">
            <v>Meio-fio de concreto - MFC 02 - areia e brita comerciais - fôrma de madeira</v>
          </cell>
          <cell r="C3116" t="str">
            <v>m</v>
          </cell>
          <cell r="D3116">
            <v>86.39</v>
          </cell>
          <cell r="E3116" t="e">
            <v>#N/A</v>
          </cell>
        </row>
        <row r="3117">
          <cell r="A3117">
            <v>2003370</v>
          </cell>
          <cell r="B3117" t="str">
            <v>Meio-fio de concreto - MFC 02 - areia extraída e brita produzida - fôrma de madeira</v>
          </cell>
          <cell r="C3117" t="str">
            <v>m</v>
          </cell>
          <cell r="D3117">
            <v>73.73</v>
          </cell>
          <cell r="E3117" t="e">
            <v>#N/A</v>
          </cell>
        </row>
        <row r="3118">
          <cell r="A3118">
            <v>2003941</v>
          </cell>
          <cell r="B3118" t="str">
            <v>Meio-fio de concreto - MFC 02 moldado no local com extrusora e concreto usinado - areia e brita comerciais</v>
          </cell>
          <cell r="C3118" t="str">
            <v>m</v>
          </cell>
          <cell r="D3118">
            <v>66.42</v>
          </cell>
          <cell r="E3118" t="e">
            <v>#N/A</v>
          </cell>
        </row>
        <row r="3119">
          <cell r="A3119">
            <v>2003942</v>
          </cell>
          <cell r="B3119" t="str">
            <v>Meio-fio de concreto - MFC 02 moldado no local com extrusora e concreto usinado - areia extraída e brita produzida</v>
          </cell>
          <cell r="C3119" t="str">
            <v>m</v>
          </cell>
          <cell r="D3119">
            <v>53.72</v>
          </cell>
          <cell r="E3119" t="e">
            <v>#N/A</v>
          </cell>
        </row>
        <row r="3120">
          <cell r="A3120">
            <v>2003373</v>
          </cell>
          <cell r="B3120" t="str">
            <v>Meio-fio de concreto - MFC 03 - areia e brita comerciais - fôrma de madeira</v>
          </cell>
          <cell r="C3120" t="str">
            <v>m</v>
          </cell>
          <cell r="D3120">
            <v>66.7</v>
          </cell>
          <cell r="E3120">
            <v>63.31</v>
          </cell>
        </row>
        <row r="3121">
          <cell r="A3121">
            <v>2003372</v>
          </cell>
          <cell r="B3121" t="str">
            <v>Meio-fio de concreto - MFC 03 - areia extraída e brita produzida - fôrma de madeira</v>
          </cell>
          <cell r="C3121" t="str">
            <v>m</v>
          </cell>
          <cell r="D3121">
            <v>60.56</v>
          </cell>
          <cell r="E3121" t="e">
            <v>#N/A</v>
          </cell>
        </row>
        <row r="3122">
          <cell r="A3122">
            <v>2003943</v>
          </cell>
          <cell r="B3122" t="str">
            <v>Meio-fio de concreto - MFC 03 moldado no local com extrusora e concreto usinado - areia e brita comerciais</v>
          </cell>
          <cell r="C3122" t="str">
            <v>m</v>
          </cell>
          <cell r="D3122">
            <v>31.38</v>
          </cell>
          <cell r="E3122" t="e">
            <v>#N/A</v>
          </cell>
        </row>
        <row r="3123">
          <cell r="A3123">
            <v>2003944</v>
          </cell>
          <cell r="B3123" t="str">
            <v>Meio-fio de concreto - MFC 03 moldado no local com extrusora e concreto usinado - areia extraída e brita produzida</v>
          </cell>
          <cell r="C3123" t="str">
            <v>m</v>
          </cell>
          <cell r="D3123">
            <v>25.22</v>
          </cell>
          <cell r="E3123" t="e">
            <v>#N/A</v>
          </cell>
        </row>
        <row r="3124">
          <cell r="A3124">
            <v>2003375</v>
          </cell>
          <cell r="B3124" t="str">
            <v>Meio-fio de concreto - MFC 04 - areia e brita comerciais - fôrma de madeira</v>
          </cell>
          <cell r="C3124" t="str">
            <v>m</v>
          </cell>
          <cell r="D3124">
            <v>43.18</v>
          </cell>
          <cell r="E3124" t="e">
            <v>#N/A</v>
          </cell>
        </row>
        <row r="3125">
          <cell r="A3125">
            <v>2003374</v>
          </cell>
          <cell r="B3125" t="str">
            <v>Meio-fio de concreto - MFC 04 - areia extraída e brita produzida - fôrma de madeira</v>
          </cell>
          <cell r="C3125" t="str">
            <v>m</v>
          </cell>
          <cell r="D3125">
            <v>38.659999999999997</v>
          </cell>
          <cell r="E3125" t="e">
            <v>#N/A</v>
          </cell>
        </row>
        <row r="3126">
          <cell r="A3126">
            <v>2003945</v>
          </cell>
          <cell r="B3126" t="str">
            <v>Meio-fio de concreto - MFC 04 moldado no local com extrusora e concreto usinado - areia e brita comerciais</v>
          </cell>
          <cell r="C3126" t="str">
            <v>m</v>
          </cell>
          <cell r="D3126">
            <v>23.47</v>
          </cell>
          <cell r="E3126" t="e">
            <v>#N/A</v>
          </cell>
        </row>
        <row r="3127">
          <cell r="A3127">
            <v>2003946</v>
          </cell>
          <cell r="B3127" t="str">
            <v>Meio-fio de concreto - MFC 04 moldado no local com extrusora e concreto usinado - areia extraída e brita produzida</v>
          </cell>
          <cell r="C3127" t="str">
            <v>m</v>
          </cell>
          <cell r="D3127">
            <v>18.940000000000001</v>
          </cell>
          <cell r="E3127" t="e">
            <v>#N/A</v>
          </cell>
        </row>
        <row r="3128">
          <cell r="A3128">
            <v>2003377</v>
          </cell>
          <cell r="B3128" t="str">
            <v>Meio-fio de concreto - MFC 05 - areia e brita comerciais - fôrma de madeira</v>
          </cell>
          <cell r="C3128" t="str">
            <v>m</v>
          </cell>
          <cell r="D3128">
            <v>57.81</v>
          </cell>
          <cell r="E3128" t="e">
            <v>#N/A</v>
          </cell>
        </row>
        <row r="3129">
          <cell r="A3129">
            <v>2003376</v>
          </cell>
          <cell r="B3129" t="str">
            <v>Meio-fio de concreto - MFC 05 - areia extraída e brita produzida - fôrma de madeira</v>
          </cell>
          <cell r="C3129" t="str">
            <v>m</v>
          </cell>
          <cell r="D3129">
            <v>52.93</v>
          </cell>
          <cell r="E3129" t="e">
            <v>#N/A</v>
          </cell>
        </row>
        <row r="3130">
          <cell r="A3130">
            <v>2003947</v>
          </cell>
          <cell r="B3130" t="str">
            <v>Meio-fio de concreto - MFC 05 moldado no local com extrusora e concreto usinado - areia e brita comerciais</v>
          </cell>
          <cell r="C3130" t="str">
            <v>m</v>
          </cell>
          <cell r="D3130">
            <v>24.67</v>
          </cell>
          <cell r="E3130" t="e">
            <v>#N/A</v>
          </cell>
        </row>
        <row r="3131">
          <cell r="A3131">
            <v>2003948</v>
          </cell>
          <cell r="B3131" t="str">
            <v>Meio-fio de concreto - MFC 05 moldado no local com extrusora e concreto usinado - areia extraída e brita produzida</v>
          </cell>
          <cell r="C3131" t="str">
            <v>m</v>
          </cell>
          <cell r="D3131">
            <v>19.77</v>
          </cell>
          <cell r="E3131" t="e">
            <v>#N/A</v>
          </cell>
        </row>
        <row r="3132">
          <cell r="A3132">
            <v>2003379</v>
          </cell>
          <cell r="B3132" t="str">
            <v>Meio-fio de concreto - MFC 06 - areia e brita comerciais - fôrma de madeira</v>
          </cell>
          <cell r="C3132" t="str">
            <v>m</v>
          </cell>
          <cell r="D3132">
            <v>33.53</v>
          </cell>
          <cell r="E3132" t="e">
            <v>#N/A</v>
          </cell>
        </row>
        <row r="3133">
          <cell r="A3133">
            <v>2003378</v>
          </cell>
          <cell r="B3133" t="str">
            <v>Meio-fio de concreto - MFC 06 - areia extraída e brita produzida - fôrma de madeira</v>
          </cell>
          <cell r="C3133" t="str">
            <v>m</v>
          </cell>
          <cell r="D3133">
            <v>30.24</v>
          </cell>
          <cell r="E3133" t="e">
            <v>#N/A</v>
          </cell>
        </row>
        <row r="3134">
          <cell r="A3134">
            <v>2003949</v>
          </cell>
          <cell r="B3134" t="str">
            <v>Meio-fio de concreto - MFC 06 moldado no local com extrusora e concreto usinado - areia e brita comerciais</v>
          </cell>
          <cell r="C3134" t="str">
            <v>m</v>
          </cell>
          <cell r="D3134">
            <v>16.91</v>
          </cell>
          <cell r="E3134" t="e">
            <v>#N/A</v>
          </cell>
        </row>
        <row r="3135">
          <cell r="A3135">
            <v>2003950</v>
          </cell>
          <cell r="B3135" t="str">
            <v>Meio-fio de concreto - MFC 06 moldado no local com extrusora e concreto usinado - areia extraída e brita produzida</v>
          </cell>
          <cell r="C3135" t="str">
            <v>m</v>
          </cell>
          <cell r="D3135">
            <v>13.61</v>
          </cell>
          <cell r="E3135" t="e">
            <v>#N/A</v>
          </cell>
        </row>
        <row r="3136">
          <cell r="A3136">
            <v>2003381</v>
          </cell>
          <cell r="B3136" t="str">
            <v>Meio-fio de concreto - MFC 07 - areia e brita comerciais - fôrma de madeira</v>
          </cell>
          <cell r="C3136" t="str">
            <v>m</v>
          </cell>
          <cell r="D3136">
            <v>56.3</v>
          </cell>
          <cell r="E3136" t="e">
            <v>#N/A</v>
          </cell>
        </row>
        <row r="3137">
          <cell r="A3137">
            <v>2003380</v>
          </cell>
          <cell r="B3137" t="str">
            <v>Meio-fio de concreto - MFC 07 - areia extraída e brita produzida - fôrma de madeira</v>
          </cell>
          <cell r="C3137" t="str">
            <v>m</v>
          </cell>
          <cell r="D3137">
            <v>50.66</v>
          </cell>
          <cell r="E3137" t="e">
            <v>#N/A</v>
          </cell>
        </row>
        <row r="3138">
          <cell r="A3138">
            <v>2003951</v>
          </cell>
          <cell r="B3138" t="str">
            <v>Meio-fio de concreto - MFC 07 moldado no local com extrusora e concreto usinado - areia e brita comerciais</v>
          </cell>
          <cell r="C3138" t="str">
            <v>m</v>
          </cell>
          <cell r="D3138">
            <v>28.78</v>
          </cell>
          <cell r="E3138" t="e">
            <v>#N/A</v>
          </cell>
        </row>
        <row r="3139">
          <cell r="A3139">
            <v>2003952</v>
          </cell>
          <cell r="B3139" t="str">
            <v>Meio-fio de concreto - MFC 07 moldado no local com extrusora e concreto usinado - areia extraída e brita produzida</v>
          </cell>
          <cell r="C3139" t="str">
            <v>m</v>
          </cell>
          <cell r="D3139">
            <v>23.12</v>
          </cell>
          <cell r="E3139" t="e">
            <v>#N/A</v>
          </cell>
        </row>
        <row r="3140">
          <cell r="A3140">
            <v>2003383</v>
          </cell>
          <cell r="B3140" t="str">
            <v>Meio-fio de concreto - MFC 08 - areia e brita comerciais - fôrma de madeira</v>
          </cell>
          <cell r="C3140" t="str">
            <v>m</v>
          </cell>
          <cell r="D3140">
            <v>95.15</v>
          </cell>
          <cell r="E3140" t="e">
            <v>#N/A</v>
          </cell>
        </row>
        <row r="3141">
          <cell r="A3141">
            <v>2003382</v>
          </cell>
          <cell r="B3141" t="str">
            <v>Meio-fio de concreto - MFC 08 - areia extraída e brita produzida - fôrma de madeira</v>
          </cell>
          <cell r="C3141" t="str">
            <v>m</v>
          </cell>
          <cell r="D3141">
            <v>84.61</v>
          </cell>
          <cell r="E3141" t="e">
            <v>#N/A</v>
          </cell>
        </row>
        <row r="3142">
          <cell r="A3142">
            <v>2003953</v>
          </cell>
          <cell r="B3142" t="str">
            <v>Meio-fio de concreto - MFC 08 moldado no local com extrusora e concreto usinado - areia e brita comerciais</v>
          </cell>
          <cell r="C3142" t="str">
            <v>m</v>
          </cell>
          <cell r="D3142">
            <v>52.4</v>
          </cell>
          <cell r="E3142" t="e">
            <v>#N/A</v>
          </cell>
        </row>
        <row r="3143">
          <cell r="A3143">
            <v>2003954</v>
          </cell>
          <cell r="B3143" t="str">
            <v>Meio-fio de concreto - MFC 08 moldado no local com extrusora e concreto usinado - areia extraída e brita produzida</v>
          </cell>
          <cell r="C3143" t="str">
            <v>m</v>
          </cell>
          <cell r="D3143">
            <v>41.82</v>
          </cell>
          <cell r="E3143" t="e">
            <v>#N/A</v>
          </cell>
        </row>
        <row r="3144">
          <cell r="A3144">
            <v>2004514</v>
          </cell>
          <cell r="B3144" t="str">
            <v>Microvala para dreno de pavimento com geocomposto drenante H = 0,4 m</v>
          </cell>
          <cell r="C3144" t="str">
            <v>m</v>
          </cell>
          <cell r="D3144">
            <v>15.46</v>
          </cell>
          <cell r="E3144" t="e">
            <v>#N/A</v>
          </cell>
        </row>
        <row r="3145">
          <cell r="A3145">
            <v>2004515</v>
          </cell>
          <cell r="B3145" t="str">
            <v>Microvala para dreno de pavimento com geocomposto drenante H = 0,6 m</v>
          </cell>
          <cell r="C3145" t="str">
            <v>m</v>
          </cell>
          <cell r="D3145">
            <v>40</v>
          </cell>
          <cell r="E3145" t="e">
            <v>#N/A</v>
          </cell>
        </row>
        <row r="3146">
          <cell r="A3146">
            <v>2005759</v>
          </cell>
          <cell r="B3146" t="str">
            <v>Perfuração para dreno sub-horizontal em material de 1ª categoria com D = 75 mm (linha NW)</v>
          </cell>
          <cell r="C3146" t="str">
            <v>m</v>
          </cell>
          <cell r="D3146">
            <v>51.93</v>
          </cell>
          <cell r="E3146" t="e">
            <v>#N/A</v>
          </cell>
        </row>
        <row r="3147">
          <cell r="A3147">
            <v>2005764</v>
          </cell>
          <cell r="B3147" t="str">
            <v>Perfuração para dreno sub-horizontal em material de 2ª categoria com D = 75 mm (linha NW)</v>
          </cell>
          <cell r="C3147" t="str">
            <v>m</v>
          </cell>
          <cell r="D3147">
            <v>66.739999999999995</v>
          </cell>
          <cell r="E3147" t="e">
            <v>#N/A</v>
          </cell>
        </row>
        <row r="3148">
          <cell r="A3148">
            <v>2003678</v>
          </cell>
          <cell r="B3148" t="str">
            <v>Poço de visita - PVI 01 - areia e brita comerciais</v>
          </cell>
          <cell r="C3148" t="str">
            <v>un</v>
          </cell>
          <cell r="D3148">
            <v>2196.1</v>
          </cell>
          <cell r="E3148" t="e">
            <v>#N/A</v>
          </cell>
        </row>
        <row r="3149">
          <cell r="A3149">
            <v>2003677</v>
          </cell>
          <cell r="B3149" t="str">
            <v>Poço de visita - PVI 01 - areia extraída e brita produzida</v>
          </cell>
          <cell r="C3149" t="str">
            <v>un</v>
          </cell>
          <cell r="D3149">
            <v>1941.8</v>
          </cell>
          <cell r="E3149" t="e">
            <v>#N/A</v>
          </cell>
        </row>
        <row r="3150">
          <cell r="A3150">
            <v>2003680</v>
          </cell>
          <cell r="B3150" t="str">
            <v>Poço de visita - PVI 02 - areia e brita comerciais</v>
          </cell>
          <cell r="C3150" t="str">
            <v>un</v>
          </cell>
          <cell r="D3150">
            <v>2162.9299999999998</v>
          </cell>
          <cell r="E3150" t="e">
            <v>#N/A</v>
          </cell>
        </row>
        <row r="3151">
          <cell r="A3151">
            <v>2003679</v>
          </cell>
          <cell r="B3151" t="str">
            <v>Poço de visita - PVI 02 - areia extraída e brita produzida</v>
          </cell>
          <cell r="C3151" t="str">
            <v>un</v>
          </cell>
          <cell r="D3151">
            <v>1918.86</v>
          </cell>
          <cell r="E3151" t="e">
            <v>#N/A</v>
          </cell>
        </row>
        <row r="3152">
          <cell r="A3152">
            <v>2003682</v>
          </cell>
          <cell r="B3152" t="str">
            <v>Poço de visita - PVI 03 - areia e brita comerciais</v>
          </cell>
          <cell r="C3152" t="str">
            <v>un</v>
          </cell>
          <cell r="D3152">
            <v>2482.69</v>
          </cell>
          <cell r="E3152" t="e">
            <v>#N/A</v>
          </cell>
        </row>
        <row r="3153">
          <cell r="A3153">
            <v>2003681</v>
          </cell>
          <cell r="B3153" t="str">
            <v>Poço de visita - PVI 03 - areia extraída e brita produzida</v>
          </cell>
          <cell r="C3153" t="str">
            <v>un</v>
          </cell>
          <cell r="D3153">
            <v>2178.6999999999998</v>
          </cell>
          <cell r="E3153" t="e">
            <v>#N/A</v>
          </cell>
        </row>
        <row r="3154">
          <cell r="A3154">
            <v>2003684</v>
          </cell>
          <cell r="B3154" t="str">
            <v>Poço de visita - PVI 04 - areia e brita comerciais</v>
          </cell>
          <cell r="C3154" t="str">
            <v>un</v>
          </cell>
          <cell r="D3154">
            <v>2975.4</v>
          </cell>
          <cell r="E3154" t="e">
            <v>#N/A</v>
          </cell>
        </row>
        <row r="3155">
          <cell r="A3155">
            <v>2003683</v>
          </cell>
          <cell r="B3155" t="str">
            <v>Poço de visita - PVI 04 - areia extraída e brita produzida</v>
          </cell>
          <cell r="C3155" t="str">
            <v>un</v>
          </cell>
          <cell r="D3155">
            <v>2612.9499999999998</v>
          </cell>
          <cell r="E3155" t="e">
            <v>#N/A</v>
          </cell>
        </row>
        <row r="3156">
          <cell r="A3156">
            <v>2003686</v>
          </cell>
          <cell r="B3156" t="str">
            <v>Poço de visita - PVI 05 - areia e brita comerciais</v>
          </cell>
          <cell r="C3156" t="str">
            <v>un</v>
          </cell>
          <cell r="D3156">
            <v>3507.94</v>
          </cell>
          <cell r="E3156" t="e">
            <v>#N/A</v>
          </cell>
        </row>
        <row r="3157">
          <cell r="A3157">
            <v>2003685</v>
          </cell>
          <cell r="B3157" t="str">
            <v>Poço de visita - PVI 05 - areia extraída e brita produzida</v>
          </cell>
          <cell r="C3157" t="str">
            <v>un</v>
          </cell>
          <cell r="D3157">
            <v>3085.57</v>
          </cell>
          <cell r="E3157" t="e">
            <v>#N/A</v>
          </cell>
        </row>
        <row r="3158">
          <cell r="A3158">
            <v>2003688</v>
          </cell>
          <cell r="B3158" t="str">
            <v>Poço de visita - PVI 06 - areia e brita comerciais</v>
          </cell>
          <cell r="C3158" t="str">
            <v>un</v>
          </cell>
          <cell r="D3158">
            <v>4373.8100000000004</v>
          </cell>
          <cell r="E3158" t="e">
            <v>#N/A</v>
          </cell>
        </row>
        <row r="3159">
          <cell r="A3159">
            <v>2003687</v>
          </cell>
          <cell r="B3159" t="str">
            <v>Poço de visita - PVI 06 - areia extraída e brita produzida</v>
          </cell>
          <cell r="C3159" t="str">
            <v>un</v>
          </cell>
          <cell r="D3159">
            <v>3862.29</v>
          </cell>
          <cell r="E3159" t="e">
            <v>#N/A</v>
          </cell>
        </row>
        <row r="3160">
          <cell r="A3160">
            <v>2003690</v>
          </cell>
          <cell r="B3160" t="str">
            <v>Poço de visita - PVI 07 - areia e brita comerciais</v>
          </cell>
          <cell r="C3160" t="str">
            <v>un</v>
          </cell>
          <cell r="D3160">
            <v>2543.09</v>
          </cell>
          <cell r="E3160" t="e">
            <v>#N/A</v>
          </cell>
        </row>
        <row r="3161">
          <cell r="A3161">
            <v>2003689</v>
          </cell>
          <cell r="B3161" t="str">
            <v>Poço de visita - PVI 07 - areia extraída e brita produzida</v>
          </cell>
          <cell r="C3161" t="str">
            <v>un</v>
          </cell>
          <cell r="D3161">
            <v>2246.41</v>
          </cell>
          <cell r="E3161" t="e">
            <v>#N/A</v>
          </cell>
        </row>
        <row r="3162">
          <cell r="A3162">
            <v>2003692</v>
          </cell>
          <cell r="B3162" t="str">
            <v>Poço de visita - PVI 08 - areia e brita comerciais</v>
          </cell>
          <cell r="C3162" t="str">
            <v>un</v>
          </cell>
          <cell r="D3162">
            <v>2514.66</v>
          </cell>
          <cell r="E3162" t="e">
            <v>#N/A</v>
          </cell>
        </row>
        <row r="3163">
          <cell r="A3163">
            <v>2003691</v>
          </cell>
          <cell r="B3163" t="str">
            <v>Poço de visita - PVI 08 - areia extraída e brita produzida</v>
          </cell>
          <cell r="C3163" t="str">
            <v>un</v>
          </cell>
          <cell r="D3163">
            <v>2226.7399999999998</v>
          </cell>
          <cell r="E3163" t="e">
            <v>#N/A</v>
          </cell>
        </row>
        <row r="3164">
          <cell r="A3164">
            <v>2003694</v>
          </cell>
          <cell r="B3164" t="str">
            <v>Poço de visita - PVI 09 - areia e brita comerciais</v>
          </cell>
          <cell r="C3164" t="str">
            <v>un</v>
          </cell>
          <cell r="D3164">
            <v>2857.12</v>
          </cell>
          <cell r="E3164" t="e">
            <v>#N/A</v>
          </cell>
        </row>
        <row r="3165">
          <cell r="A3165">
            <v>2003693</v>
          </cell>
          <cell r="B3165" t="str">
            <v>Poço de visita - PVI 09 - areia extraída e brita produzida</v>
          </cell>
          <cell r="C3165" t="str">
            <v>un</v>
          </cell>
          <cell r="D3165">
            <v>2503.44</v>
          </cell>
          <cell r="E3165" t="e">
            <v>#N/A</v>
          </cell>
        </row>
        <row r="3166">
          <cell r="A3166">
            <v>2003696</v>
          </cell>
          <cell r="B3166" t="str">
            <v>Poço de visita - PVI 10 - areia e brita comerciais</v>
          </cell>
          <cell r="C3166" t="str">
            <v>un</v>
          </cell>
          <cell r="D3166">
            <v>3215.61</v>
          </cell>
          <cell r="E3166">
            <v>3084.66</v>
          </cell>
        </row>
        <row r="3167">
          <cell r="A3167">
            <v>2003695</v>
          </cell>
          <cell r="B3167" t="str">
            <v>Poço de visita - PVI 10 - areia extraída e brita produzida</v>
          </cell>
          <cell r="C3167" t="str">
            <v>un</v>
          </cell>
          <cell r="D3167">
            <v>2800.54</v>
          </cell>
          <cell r="E3167" t="e">
            <v>#N/A</v>
          </cell>
        </row>
        <row r="3168">
          <cell r="A3168">
            <v>2003698</v>
          </cell>
          <cell r="B3168" t="str">
            <v>Poço de visita - PVI 11 - areia e brita comerciais</v>
          </cell>
          <cell r="C3168" t="str">
            <v>un</v>
          </cell>
          <cell r="D3168">
            <v>3923.78</v>
          </cell>
          <cell r="E3168">
            <v>3757.84</v>
          </cell>
        </row>
        <row r="3169">
          <cell r="A3169">
            <v>2003697</v>
          </cell>
          <cell r="B3169" t="str">
            <v>Poço de visita - PVI 11 - areia extraída e brita produzida</v>
          </cell>
          <cell r="C3169" t="str">
            <v>un</v>
          </cell>
          <cell r="D3169">
            <v>3445.87</v>
          </cell>
          <cell r="E3169" t="e">
            <v>#N/A</v>
          </cell>
        </row>
        <row r="3170">
          <cell r="A3170">
            <v>2003700</v>
          </cell>
          <cell r="B3170" t="str">
            <v>Poço de visita - PVI 12 - areia e brita comerciais</v>
          </cell>
          <cell r="C3170" t="str">
            <v>un</v>
          </cell>
          <cell r="D3170">
            <v>4831.0600000000004</v>
          </cell>
          <cell r="E3170" t="e">
            <v>#N/A</v>
          </cell>
        </row>
        <row r="3171">
          <cell r="A3171">
            <v>2003699</v>
          </cell>
          <cell r="B3171" t="str">
            <v>Poço de visita - PVI 12 - areia extraída e brita produzida</v>
          </cell>
          <cell r="C3171" t="str">
            <v>un</v>
          </cell>
          <cell r="D3171">
            <v>4258.1499999999996</v>
          </cell>
          <cell r="E3171" t="e">
            <v>#N/A</v>
          </cell>
        </row>
        <row r="3172">
          <cell r="A3172">
            <v>2003702</v>
          </cell>
          <cell r="B3172" t="str">
            <v>Poço de visita - PVI 13 - areia e brita comerciais</v>
          </cell>
          <cell r="C3172" t="str">
            <v>un</v>
          </cell>
          <cell r="D3172">
            <v>2909.04</v>
          </cell>
          <cell r="E3172" t="e">
            <v>#N/A</v>
          </cell>
        </row>
        <row r="3173">
          <cell r="A3173">
            <v>2003701</v>
          </cell>
          <cell r="B3173" t="str">
            <v>Poço de visita - PVI 13 - areia extraída e brita produzida</v>
          </cell>
          <cell r="C3173" t="str">
            <v>un</v>
          </cell>
          <cell r="D3173">
            <v>2564.12</v>
          </cell>
          <cell r="E3173" t="e">
            <v>#N/A</v>
          </cell>
        </row>
        <row r="3174">
          <cell r="A3174">
            <v>2003704</v>
          </cell>
          <cell r="B3174" t="str">
            <v>Poço de visita - PVI 14 - areia e brita comerciais</v>
          </cell>
          <cell r="C3174" t="str">
            <v>un</v>
          </cell>
          <cell r="D3174">
            <v>2880.6</v>
          </cell>
          <cell r="E3174">
            <v>2755.23</v>
          </cell>
        </row>
        <row r="3175">
          <cell r="A3175">
            <v>2003703</v>
          </cell>
          <cell r="B3175" t="str">
            <v>Poço de visita - PVI 14 - areia extraída e brita produzida</v>
          </cell>
          <cell r="C3175" t="str">
            <v>un</v>
          </cell>
          <cell r="D3175">
            <v>2544.46</v>
          </cell>
          <cell r="E3175" t="e">
            <v>#N/A</v>
          </cell>
        </row>
        <row r="3176">
          <cell r="A3176">
            <v>2003706</v>
          </cell>
          <cell r="B3176" t="str">
            <v>Poço de visita - PVI 15 - areia e brita comerciais</v>
          </cell>
          <cell r="C3176" t="str">
            <v>un</v>
          </cell>
          <cell r="D3176">
            <v>3250.5</v>
          </cell>
          <cell r="E3176">
            <v>3113.23</v>
          </cell>
        </row>
        <row r="3177">
          <cell r="A3177">
            <v>2003705</v>
          </cell>
          <cell r="B3177" t="str">
            <v>Poço de visita - PVI 15 - areia extraída e brita produzida</v>
          </cell>
          <cell r="C3177" t="str">
            <v>un</v>
          </cell>
          <cell r="D3177">
            <v>2841.28</v>
          </cell>
          <cell r="E3177" t="e">
            <v>#N/A</v>
          </cell>
        </row>
        <row r="3178">
          <cell r="A3178">
            <v>2003708</v>
          </cell>
          <cell r="B3178" t="str">
            <v>Poço de visita - PVI 16 - areia e brita comerciais</v>
          </cell>
          <cell r="C3178" t="str">
            <v>un</v>
          </cell>
          <cell r="D3178">
            <v>3777.13</v>
          </cell>
          <cell r="E3178">
            <v>3618.69</v>
          </cell>
        </row>
        <row r="3179">
          <cell r="A3179">
            <v>2003707</v>
          </cell>
          <cell r="B3179" t="str">
            <v>Poço de visita - PVI 16 - areia extraída e brita produzida</v>
          </cell>
          <cell r="C3179" t="str">
            <v>un</v>
          </cell>
          <cell r="D3179">
            <v>3303.61</v>
          </cell>
          <cell r="E3179" t="e">
            <v>#N/A</v>
          </cell>
        </row>
        <row r="3180">
          <cell r="A3180">
            <v>2003710</v>
          </cell>
          <cell r="B3180" t="str">
            <v>Poço de visita - PVI 17 - areia e brita comerciais</v>
          </cell>
          <cell r="C3180" t="str">
            <v>un</v>
          </cell>
          <cell r="D3180">
            <v>4358.57</v>
          </cell>
          <cell r="E3180">
            <v>4174.12</v>
          </cell>
        </row>
        <row r="3181">
          <cell r="A3181">
            <v>2003709</v>
          </cell>
          <cell r="B3181" t="str">
            <v>Poço de visita - PVI 17 - areia extraída e brita produzida</v>
          </cell>
          <cell r="C3181" t="str">
            <v>un</v>
          </cell>
          <cell r="D3181">
            <v>3819.28</v>
          </cell>
          <cell r="E3181" t="e">
            <v>#N/A</v>
          </cell>
        </row>
        <row r="3182">
          <cell r="A3182">
            <v>2003712</v>
          </cell>
          <cell r="B3182" t="str">
            <v>Poço de visita - PVI 18 - areia e brita comerciais</v>
          </cell>
          <cell r="C3182" t="str">
            <v>un</v>
          </cell>
          <cell r="D3182">
            <v>5307.26</v>
          </cell>
          <cell r="E3182" t="e">
            <v>#N/A</v>
          </cell>
        </row>
        <row r="3183">
          <cell r="A3183">
            <v>2003711</v>
          </cell>
          <cell r="B3183" t="str">
            <v>Poço de visita - PVI 18 - areia extraída e brita produzida</v>
          </cell>
          <cell r="C3183" t="str">
            <v>un</v>
          </cell>
          <cell r="D3183">
            <v>4667.12</v>
          </cell>
          <cell r="E3183" t="e">
            <v>#N/A</v>
          </cell>
        </row>
        <row r="3184">
          <cell r="A3184">
            <v>2004505</v>
          </cell>
          <cell r="B3184" t="str">
            <v>Reaterro e compactação em vala de dreno com geocomposto</v>
          </cell>
          <cell r="C3184" t="str">
            <v>m³</v>
          </cell>
          <cell r="D3184">
            <v>20.37</v>
          </cell>
          <cell r="E3184" t="e">
            <v>#N/A</v>
          </cell>
        </row>
        <row r="3185">
          <cell r="A3185">
            <v>2003353</v>
          </cell>
          <cell r="B3185" t="str">
            <v>Sarjeta trapezoidal de canteiro central de concreto - SZCC 100-25 - areia e brita comerciais</v>
          </cell>
          <cell r="C3185" t="str">
            <v>m</v>
          </cell>
          <cell r="D3185">
            <v>83.42</v>
          </cell>
          <cell r="E3185" t="e">
            <v>#N/A</v>
          </cell>
        </row>
        <row r="3186">
          <cell r="A3186">
            <v>2003352</v>
          </cell>
          <cell r="B3186" t="str">
            <v>Sarjeta trapezoidal de canteiro central de concreto - SZCC 100-25 - areia extraída e brita produzida</v>
          </cell>
          <cell r="C3186" t="str">
            <v>m</v>
          </cell>
          <cell r="D3186">
            <v>63.11</v>
          </cell>
          <cell r="E3186" t="e">
            <v>#N/A</v>
          </cell>
        </row>
        <row r="3187">
          <cell r="A3187">
            <v>2003979</v>
          </cell>
          <cell r="B3187" t="str">
            <v>Sarjeta trapezoidal de canteiro central de concreto - SZCC 100-25 moldada no local com extrusora e concreto usinado - areia e brita comerciais</v>
          </cell>
          <cell r="C3187" t="str">
            <v>m</v>
          </cell>
          <cell r="D3187">
            <v>96.7</v>
          </cell>
          <cell r="E3187" t="e">
            <v>#N/A</v>
          </cell>
        </row>
        <row r="3188">
          <cell r="A3188">
            <v>2003980</v>
          </cell>
          <cell r="B3188" t="str">
            <v>Sarjeta trapezoidal de canteiro central de concreto - SZCC 100-25 moldada no local com extrusora e concreto usinado - areia extraída e brita produzida</v>
          </cell>
          <cell r="C3188" t="str">
            <v>m</v>
          </cell>
          <cell r="D3188">
            <v>76.31</v>
          </cell>
          <cell r="E3188" t="e">
            <v>#N/A</v>
          </cell>
        </row>
        <row r="3189">
          <cell r="A3189">
            <v>2003355</v>
          </cell>
          <cell r="B3189" t="str">
            <v>Sarjeta trapezoidal de canteiro central de concreto - SZCC 140-35 - areia e brita comerciais</v>
          </cell>
          <cell r="C3189" t="str">
            <v>m</v>
          </cell>
          <cell r="D3189">
            <v>112.28</v>
          </cell>
          <cell r="E3189">
            <v>109.88</v>
          </cell>
        </row>
        <row r="3190">
          <cell r="A3190">
            <v>2003354</v>
          </cell>
          <cell r="B3190" t="str">
            <v>Sarjeta trapezoidal de canteiro central de concreto - SZCC 140-35 - areia extraída e brita produzida</v>
          </cell>
          <cell r="C3190" t="str">
            <v>m</v>
          </cell>
          <cell r="D3190">
            <v>84.91</v>
          </cell>
          <cell r="E3190" t="e">
            <v>#N/A</v>
          </cell>
        </row>
        <row r="3191">
          <cell r="A3191">
            <v>2003981</v>
          </cell>
          <cell r="B3191" t="str">
            <v>Sarjeta trapezoidal de canteiro central de concreto - SZCC 140-35 moldada no local com extrusora e concreto usinado - areia e brita comerciais</v>
          </cell>
          <cell r="C3191" t="str">
            <v>m</v>
          </cell>
          <cell r="D3191">
            <v>130.30000000000001</v>
          </cell>
          <cell r="E3191" t="e">
            <v>#N/A</v>
          </cell>
        </row>
        <row r="3192">
          <cell r="A3192">
            <v>2003982</v>
          </cell>
          <cell r="B3192" t="str">
            <v>Sarjeta trapezoidal de canteiro central de concreto - SZCC 140-35 moldada no local com extrusora e concreto usinado - areia extraída e brita produzida</v>
          </cell>
          <cell r="C3192" t="str">
            <v>m</v>
          </cell>
          <cell r="D3192">
            <v>102.83</v>
          </cell>
          <cell r="E3192" t="e">
            <v>#N/A</v>
          </cell>
        </row>
        <row r="3193">
          <cell r="A3193">
            <v>2003345</v>
          </cell>
          <cell r="B3193" t="str">
            <v>Sarjeta trapezoidal de concreto - SZC 60-20 - escavação mecânica - areia e brita comerciais</v>
          </cell>
          <cell r="C3193" t="str">
            <v>m</v>
          </cell>
          <cell r="D3193">
            <v>66.75</v>
          </cell>
          <cell r="E3193" t="e">
            <v>#N/A</v>
          </cell>
        </row>
        <row r="3194">
          <cell r="A3194">
            <v>2003344</v>
          </cell>
          <cell r="B3194" t="str">
            <v>Sarjeta trapezoidal de concreto - SZC 60-20 - escavação mecânica - areia extraída e brita produzida</v>
          </cell>
          <cell r="C3194" t="str">
            <v>m</v>
          </cell>
          <cell r="D3194">
            <v>52.88</v>
          </cell>
          <cell r="E3194" t="e">
            <v>#N/A</v>
          </cell>
        </row>
        <row r="3195">
          <cell r="A3195">
            <v>2003973</v>
          </cell>
          <cell r="B3195" t="str">
            <v>Sarjeta trapezoidal de concreto - SZC 60-20 moldada no local com extrusora e concreto usinado - escavação mecânica - areia e brita comerciais</v>
          </cell>
          <cell r="C3195" t="str">
            <v>m</v>
          </cell>
          <cell r="D3195">
            <v>75.94</v>
          </cell>
          <cell r="E3195" t="e">
            <v>#N/A</v>
          </cell>
        </row>
        <row r="3196">
          <cell r="A3196">
            <v>2003974</v>
          </cell>
          <cell r="B3196" t="str">
            <v>Sarjeta trapezoidal de concreto - SZC 60-20 moldada no local com extrusora e concreto usinado - escavação mecânica - areia extraída e brita produzida</v>
          </cell>
          <cell r="C3196" t="str">
            <v>m</v>
          </cell>
          <cell r="D3196">
            <v>62.02</v>
          </cell>
          <cell r="E3196" t="e">
            <v>#N/A</v>
          </cell>
        </row>
        <row r="3197">
          <cell r="A3197">
            <v>2003343</v>
          </cell>
          <cell r="B3197" t="str">
            <v>Sarjeta trapezoidal de concreto - SZC 90-30 - escavação mecânica - areia e brita comerciais</v>
          </cell>
          <cell r="C3197" t="str">
            <v>m</v>
          </cell>
          <cell r="D3197">
            <v>91.08</v>
          </cell>
          <cell r="E3197">
            <v>88.58</v>
          </cell>
        </row>
        <row r="3198">
          <cell r="A3198">
            <v>2003342</v>
          </cell>
          <cell r="B3198" t="str">
            <v>Sarjeta trapezoidal de concreto - SZC 90-30 - escavação mecânica - areia extraída e brita produzida</v>
          </cell>
          <cell r="C3198" t="str">
            <v>m</v>
          </cell>
          <cell r="D3198">
            <v>71.63</v>
          </cell>
          <cell r="E3198" t="e">
            <v>#N/A</v>
          </cell>
        </row>
        <row r="3199">
          <cell r="A3199">
            <v>2003971</v>
          </cell>
          <cell r="B3199" t="str">
            <v>Sarjeta trapezoidal de concreto - SZC 90-30 moldada no local com extrusora e concreto usinado - escavação mecânica - areia e brita comerciais</v>
          </cell>
          <cell r="C3199" t="str">
            <v>m</v>
          </cell>
          <cell r="D3199">
            <v>104.1</v>
          </cell>
          <cell r="E3199" t="e">
            <v>#N/A</v>
          </cell>
        </row>
        <row r="3200">
          <cell r="A3200">
            <v>2003972</v>
          </cell>
          <cell r="B3200" t="str">
            <v>Sarjeta trapezoidal de concreto - SZC 90-30 moldada no local com extrusora e concreto usinado - escavação mecânica - areia extraída e brita produzida</v>
          </cell>
          <cell r="C3200" t="str">
            <v>m</v>
          </cell>
          <cell r="D3200">
            <v>84.58</v>
          </cell>
          <cell r="E3200" t="e">
            <v>#N/A</v>
          </cell>
        </row>
        <row r="3201">
          <cell r="A3201">
            <v>2003347</v>
          </cell>
          <cell r="B3201" t="str">
            <v>Sarjeta trapezoidal de grama - SZG 60-20 - escavação mecânica</v>
          </cell>
          <cell r="C3201" t="str">
            <v>m</v>
          </cell>
          <cell r="D3201">
            <v>15.5</v>
          </cell>
          <cell r="E3201" t="e">
            <v>#N/A</v>
          </cell>
        </row>
        <row r="3202">
          <cell r="A3202">
            <v>2003346</v>
          </cell>
          <cell r="B3202" t="str">
            <v>Sarjeta trapezoidal de grama - SZG 90-30 - escavação mecânica</v>
          </cell>
          <cell r="C3202" t="str">
            <v>m</v>
          </cell>
          <cell r="D3202">
            <v>21.59</v>
          </cell>
          <cell r="E3202" t="e">
            <v>#N/A</v>
          </cell>
        </row>
        <row r="3203">
          <cell r="A3203">
            <v>2003933</v>
          </cell>
          <cell r="B3203" t="str">
            <v>Sarjeta trapezoidal sem revestimento - SZT 60-20 - escavação mecânica</v>
          </cell>
          <cell r="C3203" t="str">
            <v>m</v>
          </cell>
          <cell r="D3203">
            <v>7.86</v>
          </cell>
          <cell r="E3203" t="e">
            <v>#N/A</v>
          </cell>
        </row>
        <row r="3204">
          <cell r="A3204">
            <v>2003932</v>
          </cell>
          <cell r="B3204" t="str">
            <v>Sarjeta trapezoidal sem revestimento - SZT 90-30 - escavação mecânica</v>
          </cell>
          <cell r="C3204" t="str">
            <v>m</v>
          </cell>
          <cell r="D3204">
            <v>10.130000000000001</v>
          </cell>
          <cell r="E3204" t="e">
            <v>#N/A</v>
          </cell>
        </row>
        <row r="3205">
          <cell r="A3205">
            <v>2003349</v>
          </cell>
          <cell r="B3205" t="str">
            <v>Sarjeta triangular de canteiro central de concreto - STCC 100-25 - areia e brita comerciais</v>
          </cell>
          <cell r="C3205" t="str">
            <v>m</v>
          </cell>
          <cell r="D3205">
            <v>63.89</v>
          </cell>
          <cell r="E3205" t="e">
            <v>#N/A</v>
          </cell>
        </row>
        <row r="3206">
          <cell r="A3206">
            <v>2003348</v>
          </cell>
          <cell r="B3206" t="str">
            <v>Sarjeta triangular de canteiro central de concreto - STCC 100-25 - areia extraída e brita produzida</v>
          </cell>
          <cell r="C3206" t="str">
            <v>m</v>
          </cell>
          <cell r="D3206">
            <v>48.48</v>
          </cell>
          <cell r="E3206" t="e">
            <v>#N/A</v>
          </cell>
        </row>
        <row r="3207">
          <cell r="A3207">
            <v>2003975</v>
          </cell>
          <cell r="B3207" t="str">
            <v>Sarjeta triangular de canteiro central de concreto - STCC 100-25 moldada no local com extrusora e concreto usinado - areia e brita comerciais</v>
          </cell>
          <cell r="C3207" t="str">
            <v>m</v>
          </cell>
          <cell r="D3207">
            <v>73.319999999999993</v>
          </cell>
          <cell r="E3207" t="e">
            <v>#N/A</v>
          </cell>
        </row>
        <row r="3208">
          <cell r="A3208">
            <v>2003976</v>
          </cell>
          <cell r="B3208" t="str">
            <v>Sarjeta triangular de canteiro central de concreto - STCC 100-25 moldada no local com extrusora e concreto usinado - areia extraída e brita produzida</v>
          </cell>
          <cell r="C3208" t="str">
            <v>m</v>
          </cell>
          <cell r="D3208">
            <v>57.87</v>
          </cell>
          <cell r="E3208" t="e">
            <v>#N/A</v>
          </cell>
        </row>
        <row r="3209">
          <cell r="A3209">
            <v>2003351</v>
          </cell>
          <cell r="B3209" t="str">
            <v>Sarjeta triangular de canteiro central de concreto - STCC 140-35 - areia e brita comerciais</v>
          </cell>
          <cell r="C3209" t="str">
            <v>m</v>
          </cell>
          <cell r="D3209">
            <v>85.45</v>
          </cell>
          <cell r="E3209" t="e">
            <v>#N/A</v>
          </cell>
        </row>
        <row r="3210">
          <cell r="A3210">
            <v>2003350</v>
          </cell>
          <cell r="B3210" t="str">
            <v>Sarjeta triangular de canteiro central de concreto - STCC 140-35 - areia extraída e brita produzida</v>
          </cell>
          <cell r="C3210" t="str">
            <v>m</v>
          </cell>
          <cell r="D3210">
            <v>64.819999999999993</v>
          </cell>
          <cell r="E3210" t="e">
            <v>#N/A</v>
          </cell>
        </row>
        <row r="3211">
          <cell r="A3211">
            <v>2003977</v>
          </cell>
          <cell r="B3211" t="str">
            <v>Sarjeta triangular de canteiro central de concreto - STCC 140-35 moldada no local com extrusora e concreto usinado - areia e brita comerciais</v>
          </cell>
          <cell r="C3211" t="str">
            <v>m</v>
          </cell>
          <cell r="D3211">
            <v>98.23</v>
          </cell>
          <cell r="E3211" t="e">
            <v>#N/A</v>
          </cell>
        </row>
        <row r="3212">
          <cell r="A3212">
            <v>2003978</v>
          </cell>
          <cell r="B3212" t="str">
            <v>Sarjeta triangular de canteiro central de concreto - STCC 140-35 moldada no local com extrusora e concreto usinado - areia extraída e brita produzida</v>
          </cell>
          <cell r="C3212" t="str">
            <v>m</v>
          </cell>
          <cell r="D3212">
            <v>77.52</v>
          </cell>
          <cell r="E3212" t="e">
            <v>#N/A</v>
          </cell>
        </row>
        <row r="3213">
          <cell r="A3213">
            <v>2003291</v>
          </cell>
          <cell r="B3213" t="str">
            <v>Sarjeta triangular de canteiro central de grama - STCG 100-25 - escavação mecânica</v>
          </cell>
          <cell r="C3213" t="str">
            <v>m</v>
          </cell>
          <cell r="D3213">
            <v>11.16</v>
          </cell>
          <cell r="E3213" t="e">
            <v>#N/A</v>
          </cell>
        </row>
        <row r="3214">
          <cell r="A3214">
            <v>2003292</v>
          </cell>
          <cell r="B3214" t="str">
            <v>Sarjeta triangular de canteiro central de grama - STCG 140-35 - escavação mecânica</v>
          </cell>
          <cell r="C3214" t="str">
            <v>m</v>
          </cell>
          <cell r="D3214">
            <v>15.62</v>
          </cell>
          <cell r="E3214" t="e">
            <v>#N/A</v>
          </cell>
        </row>
        <row r="3215">
          <cell r="A3215">
            <v>2003293</v>
          </cell>
          <cell r="B3215" t="str">
            <v>Sarjeta triangular de canteiro central de grama - STCG 200-25 - escavação mecânica</v>
          </cell>
          <cell r="C3215" t="str">
            <v>m</v>
          </cell>
          <cell r="D3215">
            <v>20.57</v>
          </cell>
          <cell r="E3215" t="e">
            <v>#N/A</v>
          </cell>
        </row>
        <row r="3216">
          <cell r="A3216">
            <v>2003294</v>
          </cell>
          <cell r="B3216" t="str">
            <v>Sarjeta triangular de canteiro central de grama - STCG 300-37,5 - escavação mecânica</v>
          </cell>
          <cell r="C3216" t="str">
            <v>m</v>
          </cell>
          <cell r="D3216">
            <v>30.86</v>
          </cell>
          <cell r="E3216" t="e">
            <v>#N/A</v>
          </cell>
        </row>
        <row r="3217">
          <cell r="A3217">
            <v>2003257</v>
          </cell>
          <cell r="B3217" t="str">
            <v>Sarjeta triangular de concreto - STC 100-20 - escavação mecânica - areia e brita comerciais</v>
          </cell>
          <cell r="C3217" t="str">
            <v>m</v>
          </cell>
          <cell r="D3217">
            <v>68.17</v>
          </cell>
          <cell r="E3217" t="e">
            <v>#N/A</v>
          </cell>
        </row>
        <row r="3218">
          <cell r="A3218">
            <v>2003258</v>
          </cell>
          <cell r="B3218" t="str">
            <v>Sarjeta triangular de concreto - STC 100-20 - escavação mecânica - areia extraída e brita produzida</v>
          </cell>
          <cell r="C3218" t="str">
            <v>m</v>
          </cell>
          <cell r="D3218">
            <v>54.35</v>
          </cell>
          <cell r="E3218" t="e">
            <v>#N/A</v>
          </cell>
        </row>
        <row r="3219">
          <cell r="A3219">
            <v>2003259</v>
          </cell>
          <cell r="B3219" t="str">
            <v>Sarjeta triangular de concreto - STC 100-20 moldada no local com extrusora e concreto usinado - escavação mecânica - areia e brita comerciais</v>
          </cell>
          <cell r="C3219" t="str">
            <v>m</v>
          </cell>
          <cell r="D3219">
            <v>76.84</v>
          </cell>
          <cell r="E3219" t="e">
            <v>#N/A</v>
          </cell>
        </row>
        <row r="3220">
          <cell r="A3220">
            <v>2003260</v>
          </cell>
          <cell r="B3220" t="str">
            <v>Sarjeta triangular de concreto - STC 100-20 moldada no local com extrusora e concreto usinado - escavação mecânica - areia extraída e brita produzida</v>
          </cell>
          <cell r="C3220" t="str">
            <v>m</v>
          </cell>
          <cell r="D3220">
            <v>62.97</v>
          </cell>
          <cell r="E3220" t="e">
            <v>#N/A</v>
          </cell>
        </row>
        <row r="3221">
          <cell r="A3221">
            <v>2003281</v>
          </cell>
          <cell r="B3221" t="str">
            <v>Sarjeta triangular de concreto - STC 100-21 - escavação mecânica - areia e brita comerciais</v>
          </cell>
          <cell r="C3221" t="str">
            <v>m</v>
          </cell>
          <cell r="D3221">
            <v>68.33</v>
          </cell>
          <cell r="E3221" t="e">
            <v>#N/A</v>
          </cell>
        </row>
        <row r="3222">
          <cell r="A3222">
            <v>2003282</v>
          </cell>
          <cell r="B3222" t="str">
            <v>Sarjeta triangular de concreto - STC 100-21 - escavação mecânica - areia extraída e brita produzida</v>
          </cell>
          <cell r="C3222" t="str">
            <v>m</v>
          </cell>
          <cell r="D3222">
            <v>54.18</v>
          </cell>
          <cell r="E3222" t="e">
            <v>#N/A</v>
          </cell>
        </row>
        <row r="3223">
          <cell r="A3223">
            <v>2003283</v>
          </cell>
          <cell r="B3223" t="str">
            <v>Sarjeta triangular de concreto - STC 100-21 moldada no local com extrusora e concreto usinado - escavação mecânica - areia e brita comerciais</v>
          </cell>
          <cell r="C3223" t="str">
            <v>m</v>
          </cell>
          <cell r="D3223">
            <v>77.209999999999994</v>
          </cell>
          <cell r="E3223" t="e">
            <v>#N/A</v>
          </cell>
        </row>
        <row r="3224">
          <cell r="A3224">
            <v>2003284</v>
          </cell>
          <cell r="B3224" t="str">
            <v>Sarjeta triangular de concreto - STC 100-21 moldada no local com extrusora e concreto usinado - escavação mecânica - areia extraída e brita produzida</v>
          </cell>
          <cell r="C3224" t="str">
            <v>m</v>
          </cell>
          <cell r="D3224">
            <v>63.02</v>
          </cell>
          <cell r="E3224" t="e">
            <v>#N/A</v>
          </cell>
        </row>
        <row r="3225">
          <cell r="A3225">
            <v>2003327</v>
          </cell>
          <cell r="B3225" t="str">
            <v>Sarjeta triangular de concreto - STC 108-25 - escavação mecânica - areia e brita comerciais</v>
          </cell>
          <cell r="C3225" t="str">
            <v>m</v>
          </cell>
          <cell r="D3225">
            <v>97.29</v>
          </cell>
          <cell r="E3225" t="e">
            <v>#N/A</v>
          </cell>
        </row>
        <row r="3226">
          <cell r="A3226">
            <v>2003326</v>
          </cell>
          <cell r="B3226" t="str">
            <v>Sarjeta triangular de concreto - STC 108-25 - escavação mecânica - areia extraída e brita produzida</v>
          </cell>
          <cell r="C3226" t="str">
            <v>m</v>
          </cell>
          <cell r="D3226">
            <v>81.260000000000005</v>
          </cell>
          <cell r="E3226" t="e">
            <v>#N/A</v>
          </cell>
        </row>
        <row r="3227">
          <cell r="A3227">
            <v>2003963</v>
          </cell>
          <cell r="B3227" t="str">
            <v>Sarjeta triangular de concreto - STC 108-25 moldada no local com extrusora e concreto usinado - escavação mecânica - areia e brita comerciais</v>
          </cell>
          <cell r="C3227" t="str">
            <v>m</v>
          </cell>
          <cell r="D3227">
            <v>87.73</v>
          </cell>
          <cell r="E3227" t="e">
            <v>#N/A</v>
          </cell>
        </row>
        <row r="3228">
          <cell r="A3228">
            <v>2003964</v>
          </cell>
          <cell r="B3228" t="str">
            <v>Sarjeta triangular de concreto - STC 108-25 moldada no local com extrusora e concreto usinado - escavação mecânica - areia extraída e brita produzida</v>
          </cell>
          <cell r="C3228" t="str">
            <v>m</v>
          </cell>
          <cell r="D3228">
            <v>71.64</v>
          </cell>
          <cell r="E3228" t="e">
            <v>#N/A</v>
          </cell>
        </row>
        <row r="3229">
          <cell r="A3229">
            <v>2003319</v>
          </cell>
          <cell r="B3229" t="str">
            <v>Sarjeta triangular de concreto - STC 125-25 - escavação mecânica - areia e brita comerciais</v>
          </cell>
          <cell r="C3229" t="str">
            <v>m</v>
          </cell>
          <cell r="D3229">
            <v>82.82</v>
          </cell>
          <cell r="E3229" t="e">
            <v>#N/A</v>
          </cell>
        </row>
        <row r="3230">
          <cell r="A3230">
            <v>2003318</v>
          </cell>
          <cell r="B3230" t="str">
            <v>Sarjeta triangular de concreto - STC 125-25 - escavação mecânica - areia extraída e brita produzida</v>
          </cell>
          <cell r="C3230" t="str">
            <v>m</v>
          </cell>
          <cell r="D3230">
            <v>65.75</v>
          </cell>
          <cell r="E3230" t="e">
            <v>#N/A</v>
          </cell>
        </row>
        <row r="3231">
          <cell r="A3231">
            <v>2003955</v>
          </cell>
          <cell r="B3231" t="str">
            <v>Sarjeta triangular de concreto - STC 125-25 moldada no local com extrusora e concreto usinado - escavação mecânica - areia e brita comerciais</v>
          </cell>
          <cell r="C3231" t="str">
            <v>m</v>
          </cell>
          <cell r="D3231">
            <v>93.56</v>
          </cell>
          <cell r="E3231" t="e">
            <v>#N/A</v>
          </cell>
        </row>
        <row r="3232">
          <cell r="A3232">
            <v>2003956</v>
          </cell>
          <cell r="B3232" t="str">
            <v>Sarjeta triangular de concreto - STC 125-25 moldada no local com extrusora e concreto usinado - escavação mecânica - areia extraída e brita produzida</v>
          </cell>
          <cell r="C3232" t="str">
            <v>m</v>
          </cell>
          <cell r="D3232">
            <v>76.430000000000007</v>
          </cell>
          <cell r="E3232" t="e">
            <v>#N/A</v>
          </cell>
        </row>
        <row r="3233">
          <cell r="A3233">
            <v>2003277</v>
          </cell>
          <cell r="B3233" t="str">
            <v>Sarjeta triangular de concreto - STC 125-27 - escavação mecânica - areia e brita comerciais</v>
          </cell>
          <cell r="C3233" t="str">
            <v>m</v>
          </cell>
          <cell r="D3233">
            <v>85.25</v>
          </cell>
          <cell r="E3233" t="e">
            <v>#N/A</v>
          </cell>
        </row>
        <row r="3234">
          <cell r="A3234">
            <v>2003278</v>
          </cell>
          <cell r="B3234" t="str">
            <v>Sarjeta triangular de concreto - STC 125-27 - escavação mecânica - areia extraída e brita produzida</v>
          </cell>
          <cell r="C3234" t="str">
            <v>m</v>
          </cell>
          <cell r="D3234">
            <v>67.7</v>
          </cell>
          <cell r="E3234" t="e">
            <v>#N/A</v>
          </cell>
        </row>
        <row r="3235">
          <cell r="A3235">
            <v>2003279</v>
          </cell>
          <cell r="B3235" t="str">
            <v>Sarjeta triangular de concreto - STC 125-27 moldada no local com extrusora e concreto usinado - escavação mecânica - areia e brita comerciais</v>
          </cell>
          <cell r="C3235" t="str">
            <v>m</v>
          </cell>
          <cell r="D3235">
            <v>96.3</v>
          </cell>
          <cell r="E3235" t="e">
            <v>#N/A</v>
          </cell>
        </row>
        <row r="3236">
          <cell r="A3236">
            <v>2003280</v>
          </cell>
          <cell r="B3236" t="str">
            <v>Sarjeta triangular de concreto - STC 125-27 moldada no local com extrusora e concreto usinado - escavação mecânica - areia extraída e brita produzida</v>
          </cell>
          <cell r="C3236" t="str">
            <v>m</v>
          </cell>
          <cell r="D3236">
            <v>78.69</v>
          </cell>
          <cell r="E3236" t="e">
            <v>#N/A</v>
          </cell>
        </row>
        <row r="3237">
          <cell r="A3237">
            <v>2003253</v>
          </cell>
          <cell r="B3237" t="str">
            <v>Sarjeta triangular de concreto - STC 150-30 - escavação mecânica - areia e brita comerciais</v>
          </cell>
          <cell r="C3237" t="str">
            <v>m</v>
          </cell>
          <cell r="D3237">
            <v>97.47</v>
          </cell>
          <cell r="E3237" t="e">
            <v>#N/A</v>
          </cell>
        </row>
        <row r="3238">
          <cell r="A3238">
            <v>2003254</v>
          </cell>
          <cell r="B3238" t="str">
            <v>Sarjeta triangular de concreto - STC 150-30 - escavação mecânica - areia extraída e brita produzida</v>
          </cell>
          <cell r="C3238" t="str">
            <v>m</v>
          </cell>
          <cell r="D3238">
            <v>77.17</v>
          </cell>
          <cell r="E3238" t="e">
            <v>#N/A</v>
          </cell>
        </row>
        <row r="3239">
          <cell r="A3239">
            <v>2003255</v>
          </cell>
          <cell r="B3239" t="str">
            <v>Sarjeta triangular de concreto - STC 150-30 moldada no local com extrusora e concreto usinado - escavação mecânica - areia e brita comerciais</v>
          </cell>
          <cell r="C3239" t="str">
            <v>m</v>
          </cell>
          <cell r="D3239">
            <v>110.27</v>
          </cell>
          <cell r="E3239" t="e">
            <v>#N/A</v>
          </cell>
        </row>
        <row r="3240">
          <cell r="A3240">
            <v>2003256</v>
          </cell>
          <cell r="B3240" t="str">
            <v>Sarjeta triangular de concreto - STC 150-30 moldada no local com extrusora e concreto usinado - escavação mecânica - areia extraída e brita produzida</v>
          </cell>
          <cell r="C3240" t="str">
            <v>m</v>
          </cell>
          <cell r="D3240">
            <v>89.9</v>
          </cell>
          <cell r="E3240" t="e">
            <v>#N/A</v>
          </cell>
        </row>
        <row r="3241">
          <cell r="A3241">
            <v>2003273</v>
          </cell>
          <cell r="B3241" t="str">
            <v>Sarjeta triangular de concreto - STC 150-32 - escavação mecânica - areia e brita comerciais</v>
          </cell>
          <cell r="C3241" t="str">
            <v>m</v>
          </cell>
          <cell r="D3241">
            <v>100.06</v>
          </cell>
          <cell r="E3241" t="e">
            <v>#N/A</v>
          </cell>
        </row>
        <row r="3242">
          <cell r="A3242">
            <v>2003274</v>
          </cell>
          <cell r="B3242" t="str">
            <v>Sarjeta triangular de concreto - STC 150-32 - escavação mecânica - areia extraída e brita produzida</v>
          </cell>
          <cell r="C3242" t="str">
            <v>m</v>
          </cell>
          <cell r="D3242">
            <v>79.239999999999995</v>
          </cell>
          <cell r="E3242" t="e">
            <v>#N/A</v>
          </cell>
        </row>
        <row r="3243">
          <cell r="A3243">
            <v>2003275</v>
          </cell>
          <cell r="B3243" t="str">
            <v>Sarjeta triangular de concreto - STC 150-32 moldada no local com extrusora e concreto usinado - escavação mecânica - areia e brita comerciais</v>
          </cell>
          <cell r="C3243" t="str">
            <v>m</v>
          </cell>
          <cell r="D3243">
            <v>113.21</v>
          </cell>
          <cell r="E3243" t="e">
            <v>#N/A</v>
          </cell>
        </row>
        <row r="3244">
          <cell r="A3244">
            <v>2003276</v>
          </cell>
          <cell r="B3244" t="str">
            <v>Sarjeta triangular de concreto - STC 150-32 moldada no local com extrusora e concreto usinado - escavação mecânica - areia extraída e brita produzida</v>
          </cell>
          <cell r="C3244" t="str">
            <v>m</v>
          </cell>
          <cell r="D3244">
            <v>92.31</v>
          </cell>
          <cell r="E3244" t="e">
            <v>#N/A</v>
          </cell>
        </row>
        <row r="3245">
          <cell r="A3245">
            <v>2003269</v>
          </cell>
          <cell r="B3245" t="str">
            <v>Sarjeta triangular de concreto - STC 73-15 - escavação mecânica - areia e brita comerciais</v>
          </cell>
          <cell r="C3245" t="str">
            <v>m</v>
          </cell>
          <cell r="D3245">
            <v>65.41</v>
          </cell>
          <cell r="E3245" t="e">
            <v>#N/A</v>
          </cell>
        </row>
        <row r="3246">
          <cell r="A3246">
            <v>2003270</v>
          </cell>
          <cell r="B3246" t="str">
            <v>Sarjeta triangular de concreto - STC 73-15 - escavação mecânica - areia extraída e brita produzida</v>
          </cell>
          <cell r="C3246" t="str">
            <v>m</v>
          </cell>
          <cell r="D3246">
            <v>54.77</v>
          </cell>
          <cell r="E3246" t="e">
            <v>#N/A</v>
          </cell>
        </row>
        <row r="3247">
          <cell r="A3247">
            <v>2003271</v>
          </cell>
          <cell r="B3247" t="str">
            <v>Sarjeta triangular de concreto - STC 73-15 moldada no local com extrusora e concreto usinado - escavação mecânica - areia e brita comerciais</v>
          </cell>
          <cell r="C3247" t="str">
            <v>m</v>
          </cell>
          <cell r="D3247">
            <v>59.33</v>
          </cell>
          <cell r="E3247">
            <v>57.91</v>
          </cell>
        </row>
        <row r="3248">
          <cell r="A3248">
            <v>2003272</v>
          </cell>
          <cell r="B3248" t="str">
            <v>Sarjeta triangular de concreto - STC 73-15 moldada no local com extrusora e concreto usinado - escavação mecânica - areia extraída e brita produzida</v>
          </cell>
          <cell r="C3248" t="str">
            <v>m</v>
          </cell>
          <cell r="D3248">
            <v>48.65</v>
          </cell>
          <cell r="E3248" t="e">
            <v>#N/A</v>
          </cell>
        </row>
        <row r="3249">
          <cell r="A3249">
            <v>2003261</v>
          </cell>
          <cell r="B3249" t="str">
            <v>Sarjeta triangular de concreto - STC 80-15 - escavação mecânica - areia e brita comerciais</v>
          </cell>
          <cell r="C3249" t="str">
            <v>m</v>
          </cell>
          <cell r="D3249">
            <v>55.28</v>
          </cell>
          <cell r="E3249" t="e">
            <v>#N/A</v>
          </cell>
        </row>
        <row r="3250">
          <cell r="A3250">
            <v>2003262</v>
          </cell>
          <cell r="B3250" t="str">
            <v>Sarjeta triangular de concreto - STC 80-15 - escavação mecânica - areia extraída e brita produzida</v>
          </cell>
          <cell r="C3250" t="str">
            <v>m</v>
          </cell>
          <cell r="D3250">
            <v>44.13</v>
          </cell>
          <cell r="E3250" t="e">
            <v>#N/A</v>
          </cell>
        </row>
        <row r="3251">
          <cell r="A3251">
            <v>2003263</v>
          </cell>
          <cell r="B3251" t="str">
            <v>Sarjeta triangular de concreto - STC 80-15 moldada no local com extrusora e concreto usinado - escavação mecânica - areia e brita comerciais</v>
          </cell>
          <cell r="C3251" t="str">
            <v>m</v>
          </cell>
          <cell r="D3251">
            <v>62.25</v>
          </cell>
          <cell r="E3251" t="e">
            <v>#N/A</v>
          </cell>
        </row>
        <row r="3252">
          <cell r="A3252">
            <v>2003264</v>
          </cell>
          <cell r="B3252" t="str">
            <v>Sarjeta triangular de concreto - STC 80-15 moldada no local com extrusora e concreto usinado - escavação mecânica - areia extraída e brita produzida</v>
          </cell>
          <cell r="C3252" t="str">
            <v>m</v>
          </cell>
          <cell r="D3252">
            <v>51.06</v>
          </cell>
          <cell r="E3252" t="e">
            <v>#N/A</v>
          </cell>
        </row>
        <row r="3253">
          <cell r="A3253">
            <v>2003285</v>
          </cell>
          <cell r="B3253" t="str">
            <v>Sarjeta triangular de concreto - STC 80-17 - escavação mecânica - areia e brita comerciais</v>
          </cell>
          <cell r="C3253" t="str">
            <v>m</v>
          </cell>
          <cell r="D3253">
            <v>57.08</v>
          </cell>
          <cell r="E3253" t="e">
            <v>#N/A</v>
          </cell>
        </row>
        <row r="3254">
          <cell r="A3254">
            <v>2003286</v>
          </cell>
          <cell r="B3254" t="str">
            <v>Sarjeta triangular de concreto - STC 80-17 - escavação mecânica - areia extraída e brita produzida</v>
          </cell>
          <cell r="C3254" t="str">
            <v>m</v>
          </cell>
          <cell r="D3254">
            <v>45.6</v>
          </cell>
          <cell r="E3254" t="e">
            <v>#N/A</v>
          </cell>
        </row>
        <row r="3255">
          <cell r="A3255">
            <v>2003287</v>
          </cell>
          <cell r="B3255" t="str">
            <v>Sarjeta triangular de concreto - STC 80-17 moldada no local com extrusora e concreto usinado - escavação mecânica - areia e brita comerciais</v>
          </cell>
          <cell r="C3255" t="str">
            <v>m</v>
          </cell>
          <cell r="D3255">
            <v>64.27</v>
          </cell>
          <cell r="E3255" t="e">
            <v>#N/A</v>
          </cell>
        </row>
        <row r="3256">
          <cell r="A3256">
            <v>2003288</v>
          </cell>
          <cell r="B3256" t="str">
            <v>Sarjeta triangular de concreto - STC 80-17 moldada no local com extrusora e concreto usinado - escavação mecânica - areia extraída e brita produzida</v>
          </cell>
          <cell r="C3256" t="str">
            <v>m</v>
          </cell>
          <cell r="D3256">
            <v>52.74</v>
          </cell>
          <cell r="E3256" t="e">
            <v>#N/A</v>
          </cell>
        </row>
        <row r="3257">
          <cell r="A3257">
            <v>2003265</v>
          </cell>
          <cell r="B3257" t="str">
            <v>Sarjeta triangular de concreto - STC 88-20 - escavação mecânica - areia e brita comerciais</v>
          </cell>
          <cell r="C3257" t="str">
            <v>m</v>
          </cell>
          <cell r="D3257">
            <v>80.36</v>
          </cell>
          <cell r="E3257" t="e">
            <v>#N/A</v>
          </cell>
        </row>
        <row r="3258">
          <cell r="A3258">
            <v>2003266</v>
          </cell>
          <cell r="B3258" t="str">
            <v>Sarjeta triangular de concreto - STC 88-20 - escavação mecânica - areia extraída e brita produzida</v>
          </cell>
          <cell r="C3258" t="str">
            <v>m</v>
          </cell>
          <cell r="D3258">
            <v>67.31</v>
          </cell>
          <cell r="E3258" t="e">
            <v>#N/A</v>
          </cell>
        </row>
        <row r="3259">
          <cell r="A3259">
            <v>2003267</v>
          </cell>
          <cell r="B3259" t="str">
            <v>Sarjeta triangular de concreto - STC 88-20 moldada no local com extrusora e concreto usinado - escavação mecânica - areia e brita comerciais</v>
          </cell>
          <cell r="C3259" t="str">
            <v>m</v>
          </cell>
          <cell r="D3259">
            <v>72.41</v>
          </cell>
          <cell r="E3259" t="e">
            <v>#N/A</v>
          </cell>
        </row>
        <row r="3260">
          <cell r="A3260">
            <v>2003268</v>
          </cell>
          <cell r="B3260" t="str">
            <v>Sarjeta triangular de concreto - STC 88-20 moldada no local com extrusora e concreto usinado - escavação mecânica - areia extraída e brita produzida</v>
          </cell>
          <cell r="C3260" t="str">
            <v>m</v>
          </cell>
          <cell r="D3260">
            <v>59.32</v>
          </cell>
          <cell r="E3260" t="e">
            <v>#N/A</v>
          </cell>
        </row>
        <row r="3261">
          <cell r="A3261">
            <v>2003289</v>
          </cell>
          <cell r="B3261" t="str">
            <v>Sarjeta triangular de grama - STG 100-20 - escavação mecânica</v>
          </cell>
          <cell r="C3261" t="str">
            <v>m</v>
          </cell>
          <cell r="D3261">
            <v>19.62</v>
          </cell>
          <cell r="E3261" t="e">
            <v>#N/A</v>
          </cell>
        </row>
        <row r="3262">
          <cell r="A3262">
            <v>2003338</v>
          </cell>
          <cell r="B3262" t="str">
            <v>Sarjeta triangular de grama - STG 125-25 - escavação mecânica</v>
          </cell>
          <cell r="C3262" t="str">
            <v>m</v>
          </cell>
          <cell r="D3262">
            <v>24.63</v>
          </cell>
          <cell r="E3262" t="e">
            <v>#N/A</v>
          </cell>
        </row>
        <row r="3263">
          <cell r="A3263">
            <v>2003290</v>
          </cell>
          <cell r="B3263" t="str">
            <v>Sarjeta triangular de grama - STG 80-15 - escavação mecânica</v>
          </cell>
          <cell r="C3263" t="str">
            <v>m</v>
          </cell>
          <cell r="D3263">
            <v>16.260000000000002</v>
          </cell>
          <cell r="E3263" t="e">
            <v>#N/A</v>
          </cell>
        </row>
        <row r="3264">
          <cell r="A3264">
            <v>2003300</v>
          </cell>
          <cell r="B3264" t="str">
            <v>Sarjeta triangular sem revestimento - STT 100-20 - escavação mecânica</v>
          </cell>
          <cell r="C3264" t="str">
            <v>m</v>
          </cell>
          <cell r="D3264">
            <v>8.57</v>
          </cell>
          <cell r="E3264" t="e">
            <v>#N/A</v>
          </cell>
        </row>
        <row r="3265">
          <cell r="A3265">
            <v>2003299</v>
          </cell>
          <cell r="B3265" t="str">
            <v>Sarjeta triangular sem revestimento - STT 125-25 - escavação mecânica</v>
          </cell>
          <cell r="C3265" t="str">
            <v>m</v>
          </cell>
          <cell r="D3265">
            <v>10.82</v>
          </cell>
          <cell r="E3265" t="e">
            <v>#N/A</v>
          </cell>
        </row>
        <row r="3266">
          <cell r="A3266">
            <v>2003301</v>
          </cell>
          <cell r="B3266" t="str">
            <v>Sarjeta triangular sem revestimento - STT 80-15 - escavação mecânica</v>
          </cell>
          <cell r="C3266" t="str">
            <v>m</v>
          </cell>
          <cell r="D3266">
            <v>7.49</v>
          </cell>
          <cell r="E3266" t="e">
            <v>#N/A</v>
          </cell>
        </row>
        <row r="3267">
          <cell r="A3267">
            <v>2004513</v>
          </cell>
          <cell r="B3267" t="str">
            <v>Selo asfáltico de microvala para dreno de pavimento com geocomposto</v>
          </cell>
          <cell r="C3267" t="str">
            <v>m</v>
          </cell>
          <cell r="D3267">
            <v>0.13</v>
          </cell>
          <cell r="E3267" t="e">
            <v>#N/A</v>
          </cell>
        </row>
        <row r="3268">
          <cell r="A3268">
            <v>2003357</v>
          </cell>
          <cell r="B3268" t="str">
            <v>Transposição de segmentos de sarjeta - TSS 01 - areia e brita comerciais</v>
          </cell>
          <cell r="C3268" t="str">
            <v>m</v>
          </cell>
          <cell r="D3268">
            <v>216.42</v>
          </cell>
          <cell r="E3268" t="e">
            <v>#N/A</v>
          </cell>
        </row>
        <row r="3269">
          <cell r="A3269">
            <v>2003356</v>
          </cell>
          <cell r="B3269" t="str">
            <v>Transposição de segmentos de sarjeta - TSS 01 - areia extraída e brita produzida</v>
          </cell>
          <cell r="C3269" t="str">
            <v>m</v>
          </cell>
          <cell r="D3269">
            <v>167.75</v>
          </cell>
          <cell r="E3269" t="e">
            <v>#N/A</v>
          </cell>
        </row>
        <row r="3270">
          <cell r="A3270">
            <v>2003359</v>
          </cell>
          <cell r="B3270" t="str">
            <v>Transposição de segmentos de sarjeta - TSS 02 - areia e brita comerciais</v>
          </cell>
          <cell r="C3270" t="str">
            <v>m</v>
          </cell>
          <cell r="D3270">
            <v>264.70999999999998</v>
          </cell>
          <cell r="E3270" t="e">
            <v>#N/A</v>
          </cell>
        </row>
        <row r="3271">
          <cell r="A3271">
            <v>2003358</v>
          </cell>
          <cell r="B3271" t="str">
            <v>Transposição de segmentos de sarjeta - TSS 02 - areia extraída e brita produzida</v>
          </cell>
          <cell r="C3271" t="str">
            <v>m</v>
          </cell>
          <cell r="D3271">
            <v>204.84</v>
          </cell>
          <cell r="E3271" t="e">
            <v>#N/A</v>
          </cell>
        </row>
        <row r="3272">
          <cell r="A3272">
            <v>2003361</v>
          </cell>
          <cell r="B3272" t="str">
            <v>Transposição de segmentos de sarjeta - TSS 03 - areia e brita comerciais</v>
          </cell>
          <cell r="C3272" t="str">
            <v>m</v>
          </cell>
          <cell r="D3272">
            <v>541.84</v>
          </cell>
          <cell r="E3272" t="e">
            <v>#N/A</v>
          </cell>
        </row>
        <row r="3273">
          <cell r="A3273">
            <v>2003360</v>
          </cell>
          <cell r="B3273" t="str">
            <v>Transposição de segmentos de sarjeta - TSS 03 - areia extraída e brita produzida</v>
          </cell>
          <cell r="C3273" t="str">
            <v>m</v>
          </cell>
          <cell r="D3273">
            <v>494</v>
          </cell>
          <cell r="E3273" t="e">
            <v>#N/A</v>
          </cell>
        </row>
        <row r="3274">
          <cell r="A3274">
            <v>2003363</v>
          </cell>
          <cell r="B3274" t="str">
            <v>Transposição de segmentos de sarjeta - TSS 04 - areia e brita comerciais</v>
          </cell>
          <cell r="C3274" t="str">
            <v>m</v>
          </cell>
          <cell r="D3274">
            <v>465.95</v>
          </cell>
          <cell r="E3274" t="e">
            <v>#N/A</v>
          </cell>
        </row>
        <row r="3275">
          <cell r="A3275">
            <v>2003362</v>
          </cell>
          <cell r="B3275" t="str">
            <v>Transposição de segmentos de sarjeta - TSS 04 - areia extraída e brita produzida</v>
          </cell>
          <cell r="C3275" t="str">
            <v>m</v>
          </cell>
          <cell r="D3275">
            <v>422.43</v>
          </cell>
          <cell r="E3275" t="e">
            <v>#N/A</v>
          </cell>
        </row>
        <row r="3276">
          <cell r="A3276">
            <v>2003365</v>
          </cell>
          <cell r="B3276" t="str">
            <v>Transposição de segmentos de sarjeta - TSS 05 - areia e brita comerciais</v>
          </cell>
          <cell r="C3276" t="str">
            <v>m</v>
          </cell>
          <cell r="D3276">
            <v>415.32</v>
          </cell>
          <cell r="E3276" t="e">
            <v>#N/A</v>
          </cell>
        </row>
        <row r="3277">
          <cell r="A3277">
            <v>2003364</v>
          </cell>
          <cell r="B3277" t="str">
            <v>Transposição de segmentos de sarjeta - TSS 05 - areia extraída e brita produzida</v>
          </cell>
          <cell r="C3277" t="str">
            <v>m</v>
          </cell>
          <cell r="D3277">
            <v>374.67</v>
          </cell>
          <cell r="E3277" t="e">
            <v>#N/A</v>
          </cell>
        </row>
        <row r="3278">
          <cell r="A3278">
            <v>2003367</v>
          </cell>
          <cell r="B3278" t="str">
            <v>Transposição de segmentos de sarjeta - TSS 06 - areia e brita comerciais</v>
          </cell>
          <cell r="C3278" t="str">
            <v>m</v>
          </cell>
          <cell r="D3278">
            <v>389.93</v>
          </cell>
          <cell r="E3278" t="e">
            <v>#N/A</v>
          </cell>
        </row>
        <row r="3279">
          <cell r="A3279">
            <v>2003366</v>
          </cell>
          <cell r="B3279" t="str">
            <v>Transposição de segmentos de sarjeta - TSS 06 - areia extraída e brita produzida</v>
          </cell>
          <cell r="C3279" t="str">
            <v>m</v>
          </cell>
          <cell r="D3279">
            <v>350.72</v>
          </cell>
          <cell r="E3279" t="e">
            <v>#N/A</v>
          </cell>
        </row>
        <row r="3280">
          <cell r="A3280">
            <v>2003869</v>
          </cell>
          <cell r="B3280" t="str">
            <v>Tubo de concreto PA1 comercial para drenagem - D = 0,50 m - fornecimento e instalação</v>
          </cell>
          <cell r="C3280" t="str">
            <v>m</v>
          </cell>
          <cell r="D3280">
            <v>217.76</v>
          </cell>
          <cell r="E3280" t="e">
            <v>#N/A</v>
          </cell>
        </row>
        <row r="3281">
          <cell r="A3281">
            <v>2003822</v>
          </cell>
          <cell r="B3281" t="str">
            <v>Tubo de concreto PA1 comercial para drenagem - D = 0,60 m - fornecimento e instalação</v>
          </cell>
          <cell r="C3281" t="str">
            <v>m</v>
          </cell>
          <cell r="D3281">
            <v>304.87</v>
          </cell>
          <cell r="E3281" t="e">
            <v>#N/A</v>
          </cell>
        </row>
        <row r="3282">
          <cell r="A3282">
            <v>2003826</v>
          </cell>
          <cell r="B3282" t="str">
            <v>Tubo de concreto PA1 comercial para drenagem - D = 0,80 m - fornecimento e instalação</v>
          </cell>
          <cell r="C3282" t="str">
            <v>m</v>
          </cell>
          <cell r="D3282">
            <v>413.98</v>
          </cell>
          <cell r="E3282" t="e">
            <v>#N/A</v>
          </cell>
        </row>
        <row r="3283">
          <cell r="A3283">
            <v>2003830</v>
          </cell>
          <cell r="B3283" t="str">
            <v>Tubo de concreto PA1 comercial para drenagem - D = 1,00 m - fornecimento e instalação</v>
          </cell>
          <cell r="C3283" t="str">
            <v>m</v>
          </cell>
          <cell r="D3283">
            <v>661.34</v>
          </cell>
          <cell r="E3283" t="e">
            <v>#N/A</v>
          </cell>
        </row>
        <row r="3284">
          <cell r="A3284">
            <v>2003834</v>
          </cell>
          <cell r="B3284" t="str">
            <v>Tubo de concreto PA1 comercial para drenagem - D = 1,20 m - fornecimento e instalação</v>
          </cell>
          <cell r="C3284" t="str">
            <v>m</v>
          </cell>
          <cell r="D3284">
            <v>852.68</v>
          </cell>
          <cell r="E3284" t="e">
            <v>#N/A</v>
          </cell>
        </row>
        <row r="3285">
          <cell r="A3285">
            <v>2003838</v>
          </cell>
          <cell r="B3285" t="str">
            <v>Tubo de concreto PA1 comercial para drenagem - D = 1,50 m - fornecimento e instalação</v>
          </cell>
          <cell r="C3285" t="str">
            <v>m</v>
          </cell>
          <cell r="D3285">
            <v>1231.02</v>
          </cell>
          <cell r="E3285" t="e">
            <v>#N/A</v>
          </cell>
        </row>
        <row r="3286">
          <cell r="A3286">
            <v>2003768</v>
          </cell>
          <cell r="B3286" t="str">
            <v>Tubo de concreto PA1 produzido na obra para drenagem - D = 0,60 m - areia e brita comerciais - fornecimento e instalação</v>
          </cell>
          <cell r="C3286" t="str">
            <v>m</v>
          </cell>
          <cell r="D3286">
            <v>188.01</v>
          </cell>
          <cell r="E3286" t="e">
            <v>#N/A</v>
          </cell>
        </row>
        <row r="3287">
          <cell r="A3287">
            <v>2003873</v>
          </cell>
          <cell r="B3287" t="str">
            <v>Tubo de concreto PA1 produzido na obra para drenagem - D = 0,60 m - areia extraída e brita produzida - fornecimento e instalação</v>
          </cell>
          <cell r="C3287" t="str">
            <v>m</v>
          </cell>
          <cell r="D3287">
            <v>167.77</v>
          </cell>
          <cell r="E3287" t="e">
            <v>#N/A</v>
          </cell>
        </row>
        <row r="3288">
          <cell r="A3288">
            <v>2003772</v>
          </cell>
          <cell r="B3288" t="str">
            <v>Tubo de concreto PA1 produzido na obra para drenagem - D = 0,80 m - areia e brita comerciais - fornecimento e instalação</v>
          </cell>
          <cell r="C3288" t="str">
            <v>m</v>
          </cell>
          <cell r="D3288">
            <v>275.55</v>
          </cell>
          <cell r="E3288" t="e">
            <v>#N/A</v>
          </cell>
        </row>
        <row r="3289">
          <cell r="A3289">
            <v>2003877</v>
          </cell>
          <cell r="B3289" t="str">
            <v>Tubo de concreto PA1 produzido na obra para drenagem - D = 0,80 m - areia extraída e brita produzida - fornecimento e instalação</v>
          </cell>
          <cell r="C3289" t="str">
            <v>m</v>
          </cell>
          <cell r="D3289">
            <v>243.48</v>
          </cell>
          <cell r="E3289" t="e">
            <v>#N/A</v>
          </cell>
        </row>
        <row r="3290">
          <cell r="A3290">
            <v>2003776</v>
          </cell>
          <cell r="B3290" t="str">
            <v>Tubo de concreto PA1 produzido na obra para drenagem - D = 1,00 m - areia e brita comerciais - fornecimento e instalação</v>
          </cell>
          <cell r="C3290" t="str">
            <v>m</v>
          </cell>
          <cell r="D3290">
            <v>451.6</v>
          </cell>
          <cell r="E3290" t="e">
            <v>#N/A</v>
          </cell>
        </row>
        <row r="3291">
          <cell r="A3291">
            <v>2003881</v>
          </cell>
          <cell r="B3291" t="str">
            <v>Tubo de concreto PA1 produzido na obra para drenagem - D = 1,00 m - areia extraída e brita produzida - fornecimento e instalação</v>
          </cell>
          <cell r="C3291" t="str">
            <v>m</v>
          </cell>
          <cell r="D3291">
            <v>407.65</v>
          </cell>
          <cell r="E3291" t="e">
            <v>#N/A</v>
          </cell>
        </row>
        <row r="3292">
          <cell r="A3292">
            <v>2003780</v>
          </cell>
          <cell r="B3292" t="str">
            <v>Tubo de concreto PA1 produzido na obra para drenagem - D = 1,20 m - areia e brita comerciais - fornecimento e instalação</v>
          </cell>
          <cell r="C3292" t="str">
            <v>m</v>
          </cell>
          <cell r="D3292">
            <v>600.20000000000005</v>
          </cell>
          <cell r="E3292" t="e">
            <v>#N/A</v>
          </cell>
        </row>
        <row r="3293">
          <cell r="A3293">
            <v>2003885</v>
          </cell>
          <cell r="B3293" t="str">
            <v>Tubo de concreto PA1 produzido na obra para drenagem - D = 1,20 m - areia extraída e brita produzida - fornecimento e instalação</v>
          </cell>
          <cell r="C3293" t="str">
            <v>m</v>
          </cell>
          <cell r="D3293">
            <v>535.98</v>
          </cell>
          <cell r="E3293" t="e">
            <v>#N/A</v>
          </cell>
        </row>
        <row r="3294">
          <cell r="A3294">
            <v>2003784</v>
          </cell>
          <cell r="B3294" t="str">
            <v>Tubo de concreto PA1 produzido na obra para drenagem - D = 1,50 m - areia e brita comerciais - fornecimento e instalação</v>
          </cell>
          <cell r="C3294" t="str">
            <v>m</v>
          </cell>
          <cell r="D3294">
            <v>932.51</v>
          </cell>
          <cell r="E3294" t="e">
            <v>#N/A</v>
          </cell>
        </row>
        <row r="3295">
          <cell r="A3295">
            <v>2003889</v>
          </cell>
          <cell r="B3295" t="str">
            <v>Tubo de concreto PA1 produzido na obra para drenagem - D = 1,50 m - areia extraída e brita produzida - fornecimento e instalação</v>
          </cell>
          <cell r="C3295" t="str">
            <v>m</v>
          </cell>
          <cell r="D3295">
            <v>832.02</v>
          </cell>
          <cell r="E3295" t="e">
            <v>#N/A</v>
          </cell>
        </row>
        <row r="3296">
          <cell r="A3296">
            <v>2003870</v>
          </cell>
          <cell r="B3296" t="str">
            <v>Tubo de concreto PA2 comercial para drenagem - D = 0,50 m - fornecimento e instalação</v>
          </cell>
          <cell r="C3296" t="str">
            <v>m</v>
          </cell>
          <cell r="D3296">
            <v>240.76</v>
          </cell>
          <cell r="E3296" t="e">
            <v>#N/A</v>
          </cell>
        </row>
        <row r="3297">
          <cell r="A3297">
            <v>2003823</v>
          </cell>
          <cell r="B3297" t="str">
            <v>Tubo de concreto PA2 comercial para drenagem - D = 0,60 m - fornecimento e instalação</v>
          </cell>
          <cell r="C3297" t="str">
            <v>m</v>
          </cell>
          <cell r="D3297">
            <v>315.64</v>
          </cell>
          <cell r="E3297">
            <v>313.77</v>
          </cell>
        </row>
        <row r="3298">
          <cell r="A3298">
            <v>2003827</v>
          </cell>
          <cell r="B3298" t="str">
            <v>Tubo de concreto PA2 comercial para drenagem - D = 0,80 m - fornecimento e instalação</v>
          </cell>
          <cell r="C3298" t="str">
            <v>m</v>
          </cell>
          <cell r="D3298">
            <v>474.12</v>
          </cell>
          <cell r="E3298">
            <v>471.62</v>
          </cell>
        </row>
        <row r="3299">
          <cell r="A3299">
            <v>2003831</v>
          </cell>
          <cell r="B3299" t="str">
            <v>Tubo de concreto PA2 comercial para drenagem - D = 1,00 m - fornecimento e instalação</v>
          </cell>
          <cell r="C3299" t="str">
            <v>m</v>
          </cell>
          <cell r="D3299">
            <v>693.79</v>
          </cell>
          <cell r="E3299" t="e">
            <v>#N/A</v>
          </cell>
        </row>
        <row r="3300">
          <cell r="A3300">
            <v>2003835</v>
          </cell>
          <cell r="B3300" t="str">
            <v>Tubo de concreto PA2 comercial para drenagem - D = 1,20 m - fornecimento e instalação</v>
          </cell>
          <cell r="C3300" t="str">
            <v>m</v>
          </cell>
          <cell r="D3300">
            <v>948.04</v>
          </cell>
          <cell r="E3300" t="e">
            <v>#N/A</v>
          </cell>
        </row>
        <row r="3301">
          <cell r="A3301">
            <v>2003839</v>
          </cell>
          <cell r="B3301" t="str">
            <v>Tubo de concreto PA2 comercial para drenagem - D = 1,50 m - fornecimento e instalação</v>
          </cell>
          <cell r="C3301" t="str">
            <v>m</v>
          </cell>
          <cell r="D3301">
            <v>1388.16</v>
          </cell>
          <cell r="E3301" t="e">
            <v>#N/A</v>
          </cell>
        </row>
        <row r="3302">
          <cell r="A3302">
            <v>2003769</v>
          </cell>
          <cell r="B3302" t="str">
            <v>Tubo de concreto PA2 produzido na obra para drenagem - D = 0,60 m - areia e brita comerciais - fornecimento e instalação</v>
          </cell>
          <cell r="C3302" t="str">
            <v>m</v>
          </cell>
          <cell r="D3302">
            <v>202.37</v>
          </cell>
          <cell r="E3302" t="e">
            <v>#N/A</v>
          </cell>
        </row>
        <row r="3303">
          <cell r="A3303">
            <v>2003874</v>
          </cell>
          <cell r="B3303" t="str">
            <v>Tubo de concreto PA2 produzido na obra para drenagem - D = 0,60 m - areia extraída e brita produzida - fornecimento e instalação</v>
          </cell>
          <cell r="C3303" t="str">
            <v>m</v>
          </cell>
          <cell r="D3303">
            <v>182.15</v>
          </cell>
          <cell r="E3303" t="e">
            <v>#N/A</v>
          </cell>
        </row>
        <row r="3304">
          <cell r="A3304">
            <v>2003773</v>
          </cell>
          <cell r="B3304" t="str">
            <v>Tubo de concreto PA2 produzido na obra para drenagem - D = 0,80 m - areia e brita comerciais - fornecimento e instalação</v>
          </cell>
          <cell r="C3304" t="str">
            <v>m</v>
          </cell>
          <cell r="D3304">
            <v>332.99</v>
          </cell>
          <cell r="E3304" t="e">
            <v>#N/A</v>
          </cell>
        </row>
        <row r="3305">
          <cell r="A3305">
            <v>2003878</v>
          </cell>
          <cell r="B3305" t="str">
            <v>Tubo de concreto PA2 produzido na obra para drenagem - D = 0,80 m - areia extraída e brita produzida - fornecimento e instalação</v>
          </cell>
          <cell r="C3305" t="str">
            <v>m</v>
          </cell>
          <cell r="D3305">
            <v>300.99</v>
          </cell>
          <cell r="E3305" t="e">
            <v>#N/A</v>
          </cell>
        </row>
        <row r="3306">
          <cell r="A3306">
            <v>2003777</v>
          </cell>
          <cell r="B3306" t="str">
            <v>Tubo de concreto PA2 produzido na obra para drenagem - D = 1,00 m - areia e brita comerciais - fornecimento e instalação</v>
          </cell>
          <cell r="C3306" t="str">
            <v>m</v>
          </cell>
          <cell r="D3306">
            <v>509.04</v>
          </cell>
          <cell r="E3306" t="e">
            <v>#N/A</v>
          </cell>
        </row>
        <row r="3307">
          <cell r="A3307">
            <v>2003882</v>
          </cell>
          <cell r="B3307" t="str">
            <v>Tubo de concreto PA2 produzido na obra para drenagem - D = 1,00 m - areia extraída e brita produzida - fornecimento e instalação</v>
          </cell>
          <cell r="C3307" t="str">
            <v>m</v>
          </cell>
          <cell r="D3307">
            <v>465.17</v>
          </cell>
          <cell r="E3307" t="e">
            <v>#N/A</v>
          </cell>
        </row>
        <row r="3308">
          <cell r="A3308">
            <v>2003781</v>
          </cell>
          <cell r="B3308" t="str">
            <v>Tubo de concreto PA2 produzido na obra para drenagem - D = 1,20 m - areia e brita comerciais - fornecimento e instalação</v>
          </cell>
          <cell r="C3308" t="str">
            <v>m</v>
          </cell>
          <cell r="D3308">
            <v>729.43</v>
          </cell>
          <cell r="E3308" t="e">
            <v>#N/A</v>
          </cell>
        </row>
        <row r="3309">
          <cell r="A3309">
            <v>2003886</v>
          </cell>
          <cell r="B3309" t="str">
            <v>Tubo de concreto PA2 produzido na obra para drenagem - D = 1,20 m - areia extraída e brita produzida - fornecimento e instalação</v>
          </cell>
          <cell r="C3309" t="str">
            <v>m</v>
          </cell>
          <cell r="D3309">
            <v>665.39</v>
          </cell>
          <cell r="E3309" t="e">
            <v>#N/A</v>
          </cell>
        </row>
        <row r="3310">
          <cell r="A3310">
            <v>2003785</v>
          </cell>
          <cell r="B3310" t="str">
            <v>Tubo de concreto PA2 produzido na obra para drenagem - D = 1,50 m - areia e brita comerciais - fornecimento e instalação</v>
          </cell>
          <cell r="C3310" t="str">
            <v>m</v>
          </cell>
          <cell r="D3310">
            <v>1133.55</v>
          </cell>
          <cell r="E3310" t="e">
            <v>#N/A</v>
          </cell>
        </row>
        <row r="3311">
          <cell r="A3311">
            <v>2003890</v>
          </cell>
          <cell r="B3311" t="str">
            <v>Tubo de concreto PA2 produzido na obra para drenagem - D = 1,50 m - areia extraída e brita produzida - fornecimento e instalação</v>
          </cell>
          <cell r="C3311" t="str">
            <v>m</v>
          </cell>
          <cell r="D3311">
            <v>1033.32</v>
          </cell>
          <cell r="E3311" t="e">
            <v>#N/A</v>
          </cell>
        </row>
        <row r="3312">
          <cell r="A3312">
            <v>2003871</v>
          </cell>
          <cell r="B3312" t="str">
            <v>Tubo de concreto PA3 comercial para drenagem - D = 0,50 m - fornecimento e instalação</v>
          </cell>
          <cell r="C3312" t="str">
            <v>m</v>
          </cell>
          <cell r="D3312">
            <v>270.7</v>
          </cell>
          <cell r="E3312" t="e">
            <v>#N/A</v>
          </cell>
        </row>
        <row r="3313">
          <cell r="A3313">
            <v>2003824</v>
          </cell>
          <cell r="B3313" t="str">
            <v>Tubo de concreto PA3 comercial para drenagem - D = 0,60 m - fornecimento e instalação</v>
          </cell>
          <cell r="C3313" t="str">
            <v>m</v>
          </cell>
          <cell r="D3313">
            <v>355.72</v>
          </cell>
          <cell r="E3313" t="e">
            <v>#N/A</v>
          </cell>
        </row>
        <row r="3314">
          <cell r="A3314">
            <v>2003828</v>
          </cell>
          <cell r="B3314" t="str">
            <v>Tubo de concreto PA3 comercial para drenagem - D = 0,80 m - fornecimento e instalação</v>
          </cell>
          <cell r="C3314" t="str">
            <v>m</v>
          </cell>
          <cell r="D3314">
            <v>569.85</v>
          </cell>
          <cell r="E3314" t="e">
            <v>#N/A</v>
          </cell>
        </row>
        <row r="3315">
          <cell r="A3315">
            <v>2003832</v>
          </cell>
          <cell r="B3315" t="str">
            <v>Tubo de concreto PA3 comercial para drenagem - D = 1,00 m - fornecimento e instalação</v>
          </cell>
          <cell r="C3315" t="str">
            <v>m</v>
          </cell>
          <cell r="D3315">
            <v>763.33</v>
          </cell>
          <cell r="E3315" t="e">
            <v>#N/A</v>
          </cell>
        </row>
        <row r="3316">
          <cell r="A3316">
            <v>2003836</v>
          </cell>
          <cell r="B3316" t="str">
            <v>Tubo de concreto PA3 comercial para drenagem - D = 1,20 m - fornecimento e instalação</v>
          </cell>
          <cell r="C3316" t="str">
            <v>m</v>
          </cell>
          <cell r="D3316">
            <v>1033.71</v>
          </cell>
          <cell r="E3316" t="e">
            <v>#N/A</v>
          </cell>
        </row>
        <row r="3317">
          <cell r="A3317">
            <v>2003840</v>
          </cell>
          <cell r="B3317" t="str">
            <v>Tubo de concreto PA3 comercial para drenagem - D = 1,50 m - fornecimento e instalação</v>
          </cell>
          <cell r="C3317" t="str">
            <v>m</v>
          </cell>
          <cell r="D3317">
            <v>1544.94</v>
          </cell>
          <cell r="E3317" t="e">
            <v>#N/A</v>
          </cell>
        </row>
        <row r="3318">
          <cell r="A3318">
            <v>2003770</v>
          </cell>
          <cell r="B3318" t="str">
            <v>Tubo de concreto PA3 produzido na obra para drenagem - D = 0,60 m - areia e brita comerciais - fornecimento e instalação</v>
          </cell>
          <cell r="C3318" t="str">
            <v>m</v>
          </cell>
          <cell r="D3318">
            <v>274.17</v>
          </cell>
          <cell r="E3318" t="e">
            <v>#N/A</v>
          </cell>
        </row>
        <row r="3319">
          <cell r="A3319">
            <v>2003875</v>
          </cell>
          <cell r="B3319" t="str">
            <v>Tubo de concreto PA3 produzido na obra para drenagem - D = 0,60 m - areia extraída e brita produzida - fornecimento e instalação</v>
          </cell>
          <cell r="C3319" t="str">
            <v>m</v>
          </cell>
          <cell r="D3319">
            <v>254.04</v>
          </cell>
          <cell r="E3319" t="e">
            <v>#N/A</v>
          </cell>
        </row>
        <row r="3320">
          <cell r="A3320">
            <v>2003774</v>
          </cell>
          <cell r="B3320" t="str">
            <v>Tubo de concreto PA3 produzido na obra para drenagem - D = 0,80 m - areia e brita comerciais - fornecimento e instalação</v>
          </cell>
          <cell r="C3320" t="str">
            <v>m</v>
          </cell>
          <cell r="D3320">
            <v>446.35</v>
          </cell>
          <cell r="E3320" t="e">
            <v>#N/A</v>
          </cell>
        </row>
        <row r="3321">
          <cell r="A3321">
            <v>2003879</v>
          </cell>
          <cell r="B3321" t="str">
            <v>Tubo de concreto PA3 produzido na obra para drenagem - D = 0,80 m - areia extraída e brita produzida - fornecimento e instalação</v>
          </cell>
          <cell r="C3321" t="str">
            <v>m</v>
          </cell>
          <cell r="D3321">
            <v>410.55</v>
          </cell>
          <cell r="E3321" t="e">
            <v>#N/A</v>
          </cell>
        </row>
        <row r="3322">
          <cell r="A3322">
            <v>2003778</v>
          </cell>
          <cell r="B3322" t="str">
            <v>Tubo de concreto PA3 produzido na obra para drenagem - D = 1,00 m - areia e brita comerciais - fornecimento e instalação</v>
          </cell>
          <cell r="C3322" t="str">
            <v>m</v>
          </cell>
          <cell r="D3322">
            <v>620.71</v>
          </cell>
          <cell r="E3322" t="e">
            <v>#N/A</v>
          </cell>
        </row>
        <row r="3323">
          <cell r="A3323">
            <v>2003883</v>
          </cell>
          <cell r="B3323" t="str">
            <v>Tubo de concreto PA3 produzido na obra para drenagem - D = 1,00 m - areia extraída e brita produzida - fornecimento e instalação</v>
          </cell>
          <cell r="C3323" t="str">
            <v>m</v>
          </cell>
          <cell r="D3323">
            <v>564.71</v>
          </cell>
          <cell r="E3323" t="e">
            <v>#N/A</v>
          </cell>
        </row>
        <row r="3324">
          <cell r="A3324">
            <v>2003782</v>
          </cell>
          <cell r="B3324" t="str">
            <v>Tubo de concreto PA3 produzido na obra para drenagem - D = 1,20 m - areia e brita comerciais - fornecimento e instalação</v>
          </cell>
          <cell r="C3324" t="str">
            <v>m</v>
          </cell>
          <cell r="D3324">
            <v>929.56</v>
          </cell>
          <cell r="E3324" t="e">
            <v>#N/A</v>
          </cell>
        </row>
        <row r="3325">
          <cell r="A3325">
            <v>2003887</v>
          </cell>
          <cell r="B3325" t="str">
            <v>Tubo de concreto PA3 produzido na obra para drenagem - D = 1,20 m - areia extraída e brita produzida - fornecimento e instalação</v>
          </cell>
          <cell r="C3325" t="str">
            <v>m</v>
          </cell>
          <cell r="D3325">
            <v>843.98</v>
          </cell>
          <cell r="E3325" t="e">
            <v>#N/A</v>
          </cell>
        </row>
        <row r="3326">
          <cell r="A3326">
            <v>2003786</v>
          </cell>
          <cell r="B3326" t="str">
            <v>Tubo de concreto PA3 produzido na obra para drenagem - D = 1,50 m - areia e brita comerciais - fornecimento e instalação</v>
          </cell>
          <cell r="C3326" t="str">
            <v>m</v>
          </cell>
          <cell r="D3326">
            <v>1456.58</v>
          </cell>
          <cell r="E3326" t="e">
            <v>#N/A</v>
          </cell>
        </row>
        <row r="3327">
          <cell r="A3327">
            <v>2003891</v>
          </cell>
          <cell r="B3327" t="str">
            <v>Tubo de concreto PA3 produzido na obra para drenagem - D = 1,50 m - areia extraída e brita produzida - fornecimento e instalação</v>
          </cell>
          <cell r="C3327" t="str">
            <v>m</v>
          </cell>
          <cell r="D3327">
            <v>1323.74</v>
          </cell>
          <cell r="E3327" t="e">
            <v>#N/A</v>
          </cell>
        </row>
        <row r="3328">
          <cell r="A3328">
            <v>2003872</v>
          </cell>
          <cell r="B3328" t="str">
            <v>Tubo de concreto PA4 comercial para drenagem - D = 0,50 m - fornecimento e instalação</v>
          </cell>
          <cell r="C3328" t="str">
            <v>m</v>
          </cell>
          <cell r="D3328">
            <v>376.96</v>
          </cell>
          <cell r="E3328" t="e">
            <v>#N/A</v>
          </cell>
        </row>
        <row r="3329">
          <cell r="A3329">
            <v>2003825</v>
          </cell>
          <cell r="B3329" t="str">
            <v>Tubo de concreto PA4 comercial para drenagem - D = 0,60 m - fornecimento e instalação</v>
          </cell>
          <cell r="C3329" t="str">
            <v>m</v>
          </cell>
          <cell r="D3329">
            <v>434.4</v>
          </cell>
          <cell r="E3329" t="e">
            <v>#N/A</v>
          </cell>
        </row>
        <row r="3330">
          <cell r="A3330">
            <v>2003829</v>
          </cell>
          <cell r="B3330" t="str">
            <v>Tubo de concreto PA4 comercial para drenagem - D = 0,80 m - fornecimento e instalação</v>
          </cell>
          <cell r="C3330" t="str">
            <v>m</v>
          </cell>
          <cell r="D3330">
            <v>608.34</v>
          </cell>
          <cell r="E3330" t="e">
            <v>#N/A</v>
          </cell>
        </row>
        <row r="3331">
          <cell r="A3331">
            <v>2003833</v>
          </cell>
          <cell r="B3331" t="str">
            <v>Tubo de concreto PA4 comercial para drenagem - D = 1,00 m - fornecimento e instalação</v>
          </cell>
          <cell r="C3331" t="str">
            <v>m</v>
          </cell>
          <cell r="D3331">
            <v>811.12</v>
          </cell>
          <cell r="E3331" t="e">
            <v>#N/A</v>
          </cell>
        </row>
        <row r="3332">
          <cell r="A3332">
            <v>2003837</v>
          </cell>
          <cell r="B3332" t="str">
            <v>Tubo de concreto PA4 comercial para drenagem - D = 1,20 m - fornecimento e instalação</v>
          </cell>
          <cell r="C3332" t="str">
            <v>m</v>
          </cell>
          <cell r="D3332">
            <v>1145.94</v>
          </cell>
          <cell r="E3332" t="e">
            <v>#N/A</v>
          </cell>
        </row>
        <row r="3333">
          <cell r="A3333">
            <v>2003841</v>
          </cell>
          <cell r="B3333" t="str">
            <v>Tubo de concreto PA4 comercial para drenagem - D = 1,50 m - fornecimento e instalação</v>
          </cell>
          <cell r="C3333" t="str">
            <v>m</v>
          </cell>
          <cell r="D3333">
            <v>1565.51</v>
          </cell>
          <cell r="E3333" t="e">
            <v>#N/A</v>
          </cell>
        </row>
        <row r="3334">
          <cell r="A3334">
            <v>2003771</v>
          </cell>
          <cell r="B3334" t="str">
            <v>Tubo de concreto PA4 produzido na obra para drenagem - D = 0,60 m - areia e brita comerciais - fornecimento e instalação</v>
          </cell>
          <cell r="C3334" t="str">
            <v>m</v>
          </cell>
          <cell r="D3334">
            <v>330.12</v>
          </cell>
          <cell r="E3334" t="e">
            <v>#N/A</v>
          </cell>
        </row>
        <row r="3335">
          <cell r="A3335">
            <v>2003876</v>
          </cell>
          <cell r="B3335" t="str">
            <v>Tubo de concreto PA4 produzido na obra para drenagem - D = 0,60 m - areia extraída e brita produzida - fornecimento e instalação</v>
          </cell>
          <cell r="C3335" t="str">
            <v>m</v>
          </cell>
          <cell r="D3335">
            <v>306.14</v>
          </cell>
          <cell r="E3335" t="e">
            <v>#N/A</v>
          </cell>
        </row>
        <row r="3336">
          <cell r="A3336">
            <v>2003775</v>
          </cell>
          <cell r="B3336" t="str">
            <v>Tubo de concreto PA4 produzido na obra para drenagem - D = 0,80 m - areia e brita comerciais - fornecimento e instalação</v>
          </cell>
          <cell r="C3336" t="str">
            <v>m</v>
          </cell>
          <cell r="D3336">
            <v>514.25</v>
          </cell>
          <cell r="E3336" t="e">
            <v>#N/A</v>
          </cell>
        </row>
        <row r="3337">
          <cell r="A3337">
            <v>2003880</v>
          </cell>
          <cell r="B3337" t="str">
            <v>Tubo de concreto PA4 produzido na obra para drenagem - D = 0,80 m - areia extraída e brita produzida - fornecimento e instalação</v>
          </cell>
          <cell r="C3337" t="str">
            <v>m</v>
          </cell>
          <cell r="D3337">
            <v>470.89</v>
          </cell>
          <cell r="E3337" t="e">
            <v>#N/A</v>
          </cell>
        </row>
        <row r="3338">
          <cell r="A3338">
            <v>2003779</v>
          </cell>
          <cell r="B3338" t="str">
            <v>Tubo de concreto PA4 produzido na obra para drenagem - D = 1,00 m - areia e brita comerciais - fornecimento e instalação</v>
          </cell>
          <cell r="C3338" t="str">
            <v>m</v>
          </cell>
          <cell r="D3338">
            <v>766.65</v>
          </cell>
          <cell r="E3338" t="e">
            <v>#N/A</v>
          </cell>
        </row>
        <row r="3339">
          <cell r="A3339">
            <v>2003884</v>
          </cell>
          <cell r="B3339" t="str">
            <v>Tubo de concreto PA4 produzido na obra para drenagem - D = 1,00 m - areia extraída e brita produzida - fornecimento e instalação</v>
          </cell>
          <cell r="C3339" t="str">
            <v>m</v>
          </cell>
          <cell r="D3339">
            <v>701.29</v>
          </cell>
          <cell r="E3339" t="e">
            <v>#N/A</v>
          </cell>
        </row>
        <row r="3340">
          <cell r="A3340">
            <v>2003783</v>
          </cell>
          <cell r="B3340" t="str">
            <v>Tubo de concreto PA4 produzido na obra para drenagem - D = 1,20 m - areia e brita comerciais - fornecimento e instalação</v>
          </cell>
          <cell r="C3340" t="str">
            <v>m</v>
          </cell>
          <cell r="D3340">
            <v>1097</v>
          </cell>
          <cell r="E3340" t="e">
            <v>#N/A</v>
          </cell>
        </row>
        <row r="3341">
          <cell r="A3341">
            <v>2003888</v>
          </cell>
          <cell r="B3341" t="str">
            <v>Tubo de concreto PA4 produzido na obra para drenagem - D = 1,20 m - areia extraída e brita produzida - fornecimento e instalação</v>
          </cell>
          <cell r="C3341" t="str">
            <v>m</v>
          </cell>
          <cell r="D3341">
            <v>999.92</v>
          </cell>
          <cell r="E3341" t="e">
            <v>#N/A</v>
          </cell>
        </row>
        <row r="3342">
          <cell r="A3342">
            <v>2003787</v>
          </cell>
          <cell r="B3342" t="str">
            <v>Tubo de concreto PA4 produzido na obra para drenagem - D = 1,50 m - areia e brita comerciais - fornecimento e instalação</v>
          </cell>
          <cell r="C3342" t="str">
            <v>m</v>
          </cell>
          <cell r="D3342">
            <v>1716.56</v>
          </cell>
          <cell r="E3342" t="e">
            <v>#N/A</v>
          </cell>
        </row>
        <row r="3343">
          <cell r="A3343">
            <v>2003892</v>
          </cell>
          <cell r="B3343" t="str">
            <v>Tubo de concreto PA4 produzido na obra para drenagem - D = 1,50 m - areia extraída e brita produzida - fornecimento e instalação</v>
          </cell>
          <cell r="C3343" t="str">
            <v>m</v>
          </cell>
          <cell r="D3343">
            <v>1579.19</v>
          </cell>
          <cell r="E3343" t="e">
            <v>#N/A</v>
          </cell>
        </row>
        <row r="3344">
          <cell r="A3344">
            <v>2003851</v>
          </cell>
          <cell r="B3344" t="str">
            <v>Tubo de concreto perfurado produzido na obra para drenagem - D = 0,40 m - fornecimento e instalação</v>
          </cell>
          <cell r="C3344" t="str">
            <v>m</v>
          </cell>
          <cell r="D3344">
            <v>96.05</v>
          </cell>
          <cell r="E3344" t="e">
            <v>#N/A</v>
          </cell>
        </row>
        <row r="3345">
          <cell r="A3345">
            <v>2003935</v>
          </cell>
          <cell r="B3345" t="str">
            <v>Tubo de PVC para dreno tipo barbacã - D = 50 mm - fornecimento e instalação</v>
          </cell>
          <cell r="C3345" t="str">
            <v>m</v>
          </cell>
          <cell r="D3345">
            <v>9.9499999999999993</v>
          </cell>
          <cell r="E3345" t="e">
            <v>#N/A</v>
          </cell>
        </row>
        <row r="3346">
          <cell r="A3346">
            <v>2003934</v>
          </cell>
          <cell r="B3346" t="str">
            <v>Tubo de PVC para dreno tipo barbacã - D = 75 mm - fornecimento e instalação</v>
          </cell>
          <cell r="C3346" t="str">
            <v>m</v>
          </cell>
          <cell r="D3346">
            <v>14.45</v>
          </cell>
          <cell r="E3346" t="e">
            <v>#N/A</v>
          </cell>
        </row>
        <row r="3347">
          <cell r="A3347">
            <v>2003990</v>
          </cell>
          <cell r="B3347" t="str">
            <v>Tubo PEAD para drenagem - D = 1.000 mm - fornecimento e instalação</v>
          </cell>
          <cell r="C3347" t="str">
            <v>m</v>
          </cell>
          <cell r="D3347">
            <v>1338.25</v>
          </cell>
          <cell r="E3347" t="e">
            <v>#N/A</v>
          </cell>
        </row>
        <row r="3348">
          <cell r="A3348">
            <v>2003991</v>
          </cell>
          <cell r="B3348" t="str">
            <v>Tubo PEAD para drenagem - D = 1.050 mm - fornecimento e instalação</v>
          </cell>
          <cell r="C3348" t="str">
            <v>m</v>
          </cell>
          <cell r="D3348">
            <v>1328.67</v>
          </cell>
          <cell r="E3348" t="e">
            <v>#N/A</v>
          </cell>
        </row>
        <row r="3349">
          <cell r="A3349">
            <v>2003992</v>
          </cell>
          <cell r="B3349" t="str">
            <v>Tubo PEAD para drenagem - D = 1.200 mm - fornecimento e instalação</v>
          </cell>
          <cell r="C3349" t="str">
            <v>m</v>
          </cell>
          <cell r="D3349">
            <v>1778.12</v>
          </cell>
          <cell r="E3349" t="e">
            <v>#N/A</v>
          </cell>
        </row>
        <row r="3350">
          <cell r="A3350">
            <v>2003993</v>
          </cell>
          <cell r="B3350" t="str">
            <v>Tubo PEAD para drenagem - D = 1.500 mm - fornecimento e instalação</v>
          </cell>
          <cell r="C3350" t="str">
            <v>m</v>
          </cell>
          <cell r="D3350">
            <v>2082.4499999999998</v>
          </cell>
          <cell r="E3350" t="e">
            <v>#N/A</v>
          </cell>
        </row>
        <row r="3351">
          <cell r="A3351">
            <v>2003983</v>
          </cell>
          <cell r="B3351" t="str">
            <v>Tubo PEAD para drenagem - D = 400 mm - fornecimento e instalação</v>
          </cell>
          <cell r="C3351" t="str">
            <v>m</v>
          </cell>
          <cell r="D3351">
            <v>215.23</v>
          </cell>
          <cell r="E3351" t="e">
            <v>#N/A</v>
          </cell>
        </row>
        <row r="3352">
          <cell r="A3352">
            <v>2003984</v>
          </cell>
          <cell r="B3352" t="str">
            <v>Tubo PEAD para drenagem - D = 450 mm - fornecimento e instalação</v>
          </cell>
          <cell r="C3352" t="str">
            <v>m</v>
          </cell>
          <cell r="D3352">
            <v>249.86</v>
          </cell>
          <cell r="E3352" t="e">
            <v>#N/A</v>
          </cell>
        </row>
        <row r="3353">
          <cell r="A3353">
            <v>2003985</v>
          </cell>
          <cell r="B3353" t="str">
            <v>Tubo PEAD para drenagem - D = 500 mm - fornecimento e instalação</v>
          </cell>
          <cell r="C3353" t="str">
            <v>m</v>
          </cell>
          <cell r="D3353">
            <v>345.49</v>
          </cell>
          <cell r="E3353" t="e">
            <v>#N/A</v>
          </cell>
        </row>
        <row r="3354">
          <cell r="A3354">
            <v>2003986</v>
          </cell>
          <cell r="B3354" t="str">
            <v>Tubo PEAD para drenagem - D = 600 mm - fornecimento e instalação</v>
          </cell>
          <cell r="C3354" t="str">
            <v>m</v>
          </cell>
          <cell r="D3354">
            <v>512.66999999999996</v>
          </cell>
          <cell r="E3354" t="e">
            <v>#N/A</v>
          </cell>
        </row>
        <row r="3355">
          <cell r="A3355">
            <v>2003987</v>
          </cell>
          <cell r="B3355" t="str">
            <v>Tubo PEAD para drenagem - D = 750 mm - fornecimento e instalação</v>
          </cell>
          <cell r="C3355" t="str">
            <v>m</v>
          </cell>
          <cell r="D3355">
            <v>673.38</v>
          </cell>
          <cell r="E3355" t="e">
            <v>#N/A</v>
          </cell>
        </row>
        <row r="3356">
          <cell r="A3356">
            <v>2003988</v>
          </cell>
          <cell r="B3356" t="str">
            <v>Tubo PEAD para drenagem - D = 800 mm - fornecimento e instalação</v>
          </cell>
          <cell r="C3356" t="str">
            <v>m</v>
          </cell>
          <cell r="D3356">
            <v>750.4</v>
          </cell>
          <cell r="E3356" t="e">
            <v>#N/A</v>
          </cell>
        </row>
        <row r="3357">
          <cell r="A3357">
            <v>2003989</v>
          </cell>
          <cell r="B3357" t="str">
            <v>Tubo PEAD para drenagem - D = 900 mm - fornecimento e instalação</v>
          </cell>
          <cell r="C3357" t="str">
            <v>m</v>
          </cell>
          <cell r="D3357">
            <v>1057.3499999999999</v>
          </cell>
          <cell r="E3357" t="e">
            <v>#N/A</v>
          </cell>
        </row>
        <row r="3358">
          <cell r="A3358">
            <v>2003298</v>
          </cell>
          <cell r="B3358" t="str">
            <v>Valeta de proteção de aterro sem revestimento - VPAT 120-30 - escavação mecânica</v>
          </cell>
          <cell r="C3358" t="str">
            <v>m</v>
          </cell>
          <cell r="D3358">
            <v>13.73</v>
          </cell>
          <cell r="E3358" t="e">
            <v>#N/A</v>
          </cell>
        </row>
        <row r="3359">
          <cell r="A3359">
            <v>2003297</v>
          </cell>
          <cell r="B3359" t="str">
            <v>Valeta de proteção de aterro sem revestimento - VPAT 160-30 - escavação mecânica</v>
          </cell>
          <cell r="C3359" t="str">
            <v>m</v>
          </cell>
          <cell r="D3359">
            <v>16.91</v>
          </cell>
          <cell r="E3359" t="e">
            <v>#N/A</v>
          </cell>
        </row>
        <row r="3360">
          <cell r="A3360">
            <v>2003315</v>
          </cell>
          <cell r="B3360" t="str">
            <v>Valeta de proteção de aterros com revestimento de concreto - VPAC 120-30 - escavação mecânica - areia e brita comerciais</v>
          </cell>
          <cell r="C3360" t="str">
            <v>m</v>
          </cell>
          <cell r="D3360">
            <v>111.02</v>
          </cell>
          <cell r="E3360">
            <v>107.07</v>
          </cell>
        </row>
        <row r="3361">
          <cell r="A3361">
            <v>2003314</v>
          </cell>
          <cell r="B3361" t="str">
            <v>Valeta de proteção de aterros com revestimento de concreto - VPAC 120-30 - escavação mecânica - areia extraída e brita produzida</v>
          </cell>
          <cell r="C3361" t="str">
            <v>m</v>
          </cell>
          <cell r="D3361">
            <v>92.37</v>
          </cell>
          <cell r="E3361" t="e">
            <v>#N/A</v>
          </cell>
        </row>
        <row r="3362">
          <cell r="A3362">
            <v>2003313</v>
          </cell>
          <cell r="B3362" t="str">
            <v>Valeta de proteção de aterros com revestimento de concreto - VPAC 160-30 - escavação mecânica - areia e brita comerciais</v>
          </cell>
          <cell r="C3362" t="str">
            <v>m</v>
          </cell>
          <cell r="D3362">
            <v>137.74</v>
          </cell>
          <cell r="E3362">
            <v>132.88</v>
          </cell>
        </row>
        <row r="3363">
          <cell r="A3363">
            <v>2003312</v>
          </cell>
          <cell r="B3363" t="str">
            <v>Valeta de proteção de aterros com revestimento de concreto - VPAC 160-30 - escavação mecânica - areia extraída e brita produzida</v>
          </cell>
          <cell r="C3363" t="str">
            <v>m</v>
          </cell>
          <cell r="D3363">
            <v>114.42</v>
          </cell>
          <cell r="E3363" t="e">
            <v>#N/A</v>
          </cell>
        </row>
        <row r="3364">
          <cell r="A3364">
            <v>2003311</v>
          </cell>
          <cell r="B3364" t="str">
            <v>Valeta de proteção de aterros com revestimento vegetal - VPAG 120-30 - escavação mecânica</v>
          </cell>
          <cell r="C3364" t="str">
            <v>m</v>
          </cell>
          <cell r="D3364">
            <v>42.64</v>
          </cell>
          <cell r="E3364" t="e">
            <v>#N/A</v>
          </cell>
        </row>
        <row r="3365">
          <cell r="A3365">
            <v>2003310</v>
          </cell>
          <cell r="B3365" t="str">
            <v>Valeta de proteção de aterros com revestimento vegetal - VPAG 160-30 - escavação mecânica</v>
          </cell>
          <cell r="C3365" t="str">
            <v>m</v>
          </cell>
          <cell r="D3365">
            <v>53.81</v>
          </cell>
          <cell r="E3365" t="e">
            <v>#N/A</v>
          </cell>
        </row>
        <row r="3366">
          <cell r="A3366">
            <v>2003296</v>
          </cell>
          <cell r="B3366" t="str">
            <v>Valeta de proteção de corte sem revestimento - VPCT 120-30 - escavação mecânica</v>
          </cell>
          <cell r="C3366" t="str">
            <v>m</v>
          </cell>
          <cell r="D3366">
            <v>13.73</v>
          </cell>
          <cell r="E3366" t="e">
            <v>#N/A</v>
          </cell>
        </row>
        <row r="3367">
          <cell r="A3367">
            <v>2003295</v>
          </cell>
          <cell r="B3367" t="str">
            <v>Valeta de proteção de corte sem revestimento - VPCT 160-30 - escavação mecânica</v>
          </cell>
          <cell r="C3367" t="str">
            <v>m</v>
          </cell>
          <cell r="D3367">
            <v>16.91</v>
          </cell>
          <cell r="E3367" t="e">
            <v>#N/A</v>
          </cell>
        </row>
        <row r="3368">
          <cell r="A3368">
            <v>2003309</v>
          </cell>
          <cell r="B3368" t="str">
            <v>Valeta de proteção de cortes com revestimento de concreto - VPCC 120-30 - escavação mecânica - areia e brita comerciais</v>
          </cell>
          <cell r="C3368" t="str">
            <v>m</v>
          </cell>
          <cell r="D3368">
            <v>111.02</v>
          </cell>
          <cell r="E3368">
            <v>107.07</v>
          </cell>
        </row>
        <row r="3369">
          <cell r="A3369">
            <v>2003308</v>
          </cell>
          <cell r="B3369" t="str">
            <v>Valeta de proteção de cortes com revestimento de concreto - VPCC 120-30 - escavação mecânica - areia extraída e brita produzida</v>
          </cell>
          <cell r="C3369" t="str">
            <v>m</v>
          </cell>
          <cell r="D3369">
            <v>92.37</v>
          </cell>
          <cell r="E3369" t="e">
            <v>#N/A</v>
          </cell>
        </row>
        <row r="3370">
          <cell r="A3370">
            <v>2003307</v>
          </cell>
          <cell r="B3370" t="str">
            <v>Valeta de proteção de cortes com revestimento de concreto - VPCC 160-30 - escavação mecânica - areia e brita comerciais</v>
          </cell>
          <cell r="C3370" t="str">
            <v>m</v>
          </cell>
          <cell r="D3370">
            <v>137.74</v>
          </cell>
          <cell r="E3370" t="e">
            <v>#N/A</v>
          </cell>
        </row>
        <row r="3371">
          <cell r="A3371">
            <v>2003306</v>
          </cell>
          <cell r="B3371" t="str">
            <v>Valeta de proteção de cortes com revestimento de concreto - VPCC 160-30 - escavação mecânica - areia extraída e brita produzida</v>
          </cell>
          <cell r="C3371" t="str">
            <v>m</v>
          </cell>
          <cell r="D3371">
            <v>114.42</v>
          </cell>
          <cell r="E3371" t="e">
            <v>#N/A</v>
          </cell>
        </row>
        <row r="3372">
          <cell r="A3372">
            <v>2003305</v>
          </cell>
          <cell r="B3372" t="str">
            <v>Valeta de proteção de cortes com revestimento vegetal - VPCG 120-30 - escavação mecânica</v>
          </cell>
          <cell r="C3372" t="str">
            <v>m</v>
          </cell>
          <cell r="D3372">
            <v>42.64</v>
          </cell>
          <cell r="E3372" t="e">
            <v>#N/A</v>
          </cell>
        </row>
        <row r="3373">
          <cell r="A3373">
            <v>2003304</v>
          </cell>
          <cell r="B3373" t="str">
            <v>Valeta de proteção de cortes com revestimento vegetal - VPCG 160-30 - escavação mecânica</v>
          </cell>
          <cell r="C3373" t="str">
            <v>m</v>
          </cell>
          <cell r="D3373">
            <v>53.81</v>
          </cell>
          <cell r="E3373" t="e">
            <v>#N/A</v>
          </cell>
        </row>
        <row r="3374">
          <cell r="A3374">
            <v>2105846</v>
          </cell>
          <cell r="B3374" t="str">
            <v>Escoramento com estacas de perfis metálicos W 250 x 38,5 kg/m, espaçadas em 1,5 m, intercaladas com prancha de madeira com espessura de 5 cm e ficha de 0 a 0,2 H - sem reaproveitamento - fornecimento e instalação</v>
          </cell>
          <cell r="C3374" t="str">
            <v>m²</v>
          </cell>
          <cell r="D3374">
            <v>507.53</v>
          </cell>
          <cell r="E3374" t="e">
            <v>#N/A</v>
          </cell>
        </row>
        <row r="3375">
          <cell r="A3375">
            <v>2105929</v>
          </cell>
          <cell r="B3375" t="str">
            <v>Escoramento com estacas de perfis metálicos W 250 x 38,5 kg/m, espaçadas em 1,5 m, intercaladas com prancha de madeira com espessura de 5 cm e ficha de 0,20 a 0,4 H - sem reaproveitamento - fornecimento e instalação</v>
          </cell>
          <cell r="C3375" t="str">
            <v>m²</v>
          </cell>
          <cell r="D3375">
            <v>574.4</v>
          </cell>
          <cell r="E3375" t="e">
            <v>#N/A</v>
          </cell>
        </row>
        <row r="3376">
          <cell r="A3376">
            <v>2105933</v>
          </cell>
          <cell r="B3376" t="str">
            <v>Escoramento com estacas de perfis metálicos W 250 x 38,5 kg/m, espaçadas em 1,5 m, intercaladas com prancha de madeira com espessura de 5 cm e ficha de 0,40 a 0,6 H - sem reaproveitamento - fornecimento e instalação</v>
          </cell>
          <cell r="C3376" t="str">
            <v>m²</v>
          </cell>
          <cell r="D3376">
            <v>641.27</v>
          </cell>
          <cell r="E3376" t="e">
            <v>#N/A</v>
          </cell>
        </row>
        <row r="3377">
          <cell r="A3377">
            <v>2106293</v>
          </cell>
          <cell r="B3377" t="str">
            <v>Escoramento com perfis metálicos W 150 x 18,0 kg/m a cada metro e chapas de aço - estroncas a cada 2 m não incluídas - profundidade de até 10 m - aço com utilização de 20 vezes - fornecimento, instalação e retirada</v>
          </cell>
          <cell r="C3377" t="str">
            <v>m²</v>
          </cell>
          <cell r="D3377">
            <v>206.89</v>
          </cell>
          <cell r="E3377" t="e">
            <v>#N/A</v>
          </cell>
        </row>
        <row r="3378">
          <cell r="A3378">
            <v>2108165</v>
          </cell>
          <cell r="B3378" t="str">
            <v>Escoramento com pontaletes D = 10 cm - utilização de 1 vez - confecção, instalação e retirada</v>
          </cell>
          <cell r="C3378" t="str">
            <v>m³</v>
          </cell>
          <cell r="D3378">
            <v>32.97</v>
          </cell>
          <cell r="E3378" t="e">
            <v>#N/A</v>
          </cell>
        </row>
        <row r="3379">
          <cell r="A3379">
            <v>2108166</v>
          </cell>
          <cell r="B3379" t="str">
            <v>Escoramento com pontaletes D = 10 cm - utilização de 2 vezes - confecção, instalação e retirada</v>
          </cell>
          <cell r="C3379" t="str">
            <v>m³</v>
          </cell>
          <cell r="D3379">
            <v>24.09</v>
          </cell>
          <cell r="E3379" t="e">
            <v>#N/A</v>
          </cell>
        </row>
        <row r="3380">
          <cell r="A3380">
            <v>2108167</v>
          </cell>
          <cell r="B3380" t="str">
            <v>Escoramento com pontaletes D = 10 cm - utilização de 3 vezes - confecção, instalação e retirada</v>
          </cell>
          <cell r="C3380" t="str">
            <v>m³</v>
          </cell>
          <cell r="D3380">
            <v>22.05</v>
          </cell>
          <cell r="E3380" t="e">
            <v>#N/A</v>
          </cell>
        </row>
        <row r="3381">
          <cell r="A3381">
            <v>2108168</v>
          </cell>
          <cell r="B3381" t="str">
            <v>Escoramento com pontaletes D = 10 cm - utilização de 5 vezes - confecção, instalação e retirada</v>
          </cell>
          <cell r="C3381" t="str">
            <v>m³</v>
          </cell>
          <cell r="D3381">
            <v>22.08</v>
          </cell>
          <cell r="E3381" t="e">
            <v>#N/A</v>
          </cell>
        </row>
        <row r="3382">
          <cell r="A3382">
            <v>2108169</v>
          </cell>
          <cell r="B3382" t="str">
            <v>Escoramento com pontaletes D = 15 cm - utilização de 1 vez - confecção e instalação</v>
          </cell>
          <cell r="C3382" t="str">
            <v>m³</v>
          </cell>
          <cell r="D3382">
            <v>53.12</v>
          </cell>
          <cell r="E3382" t="e">
            <v>#N/A</v>
          </cell>
        </row>
        <row r="3383">
          <cell r="A3383">
            <v>2108170</v>
          </cell>
          <cell r="B3383" t="str">
            <v>Escoramento com pontaletes D = 15 cm - utilização de 2 vezes - confecção, instalação e retirada</v>
          </cell>
          <cell r="C3383" t="str">
            <v>m³</v>
          </cell>
          <cell r="D3383">
            <v>38.99</v>
          </cell>
          <cell r="E3383" t="e">
            <v>#N/A</v>
          </cell>
        </row>
        <row r="3384">
          <cell r="A3384">
            <v>2108171</v>
          </cell>
          <cell r="B3384" t="str">
            <v>Escoramento com pontaletes D = 15 cm - utilização de 3 vezes - confecção, instalação e retirada</v>
          </cell>
          <cell r="C3384" t="str">
            <v>m³</v>
          </cell>
          <cell r="D3384">
            <v>36.18</v>
          </cell>
          <cell r="E3384" t="e">
            <v>#N/A</v>
          </cell>
        </row>
        <row r="3385">
          <cell r="A3385">
            <v>2108172</v>
          </cell>
          <cell r="B3385" t="str">
            <v>Escoramento com pontaletes D = 15 cm - utilização de 5 vezes - confecção, instalação e retirada</v>
          </cell>
          <cell r="C3385" t="str">
            <v>m³</v>
          </cell>
          <cell r="D3385">
            <v>37.18</v>
          </cell>
          <cell r="E3385" t="e">
            <v>#N/A</v>
          </cell>
        </row>
        <row r="3386">
          <cell r="A3386">
            <v>2106292</v>
          </cell>
          <cell r="B3386" t="str">
            <v>Escoramento contínuo de valas com tábuas de 2,5 x 30 cm e longarinas de 6 x 16 cm - estroncas a cada metro não incluídas - profundidade de até 4 m - madeira com utilização de 3 vezes - confecção, instalação e retirada</v>
          </cell>
          <cell r="C3386" t="str">
            <v>m²</v>
          </cell>
          <cell r="D3386">
            <v>153.1</v>
          </cell>
          <cell r="E3386" t="e">
            <v>#N/A</v>
          </cell>
        </row>
        <row r="3387">
          <cell r="A3387">
            <v>2106291</v>
          </cell>
          <cell r="B3387" t="str">
            <v>Escoramento contínuo de valas com tábuas de 2,5 x 30 cm e longarinas de 6 x 16 cm - estroncas a cada metro não incluídas - profundidade de até 4 m - madeira sem reaproveitamento - confecção e instalação</v>
          </cell>
          <cell r="C3387" t="str">
            <v>m²</v>
          </cell>
          <cell r="D3387">
            <v>212.91</v>
          </cell>
          <cell r="E3387" t="e">
            <v>#N/A</v>
          </cell>
        </row>
        <row r="3388">
          <cell r="A3388">
            <v>2106235</v>
          </cell>
          <cell r="B3388" t="str">
            <v>Escoramento metálico com quadro tubular contraventado - capacidade de carga até 3,8 t/m² - quadro de 1,0 x 1,0 x 1,25 m - utilização de 50 vezes - fornecimento, instalação e retirada</v>
          </cell>
          <cell r="C3388" t="str">
            <v>m³</v>
          </cell>
          <cell r="D3388">
            <v>3.02</v>
          </cell>
          <cell r="E3388" t="e">
            <v>#N/A</v>
          </cell>
        </row>
        <row r="3389">
          <cell r="A3389">
            <v>2106232</v>
          </cell>
          <cell r="B3389" t="str">
            <v>Escoramento metálico tubular galvanizado para formas com capacidade de 2.100 a 750 kg por unidade - regulável de 3,0 a 4,5 m - utilização de 20 vezes - fornecimento, instalação e retirada</v>
          </cell>
          <cell r="C3389" t="str">
            <v>un</v>
          </cell>
          <cell r="D3389">
            <v>15.19</v>
          </cell>
          <cell r="E3389" t="e">
            <v>#N/A</v>
          </cell>
        </row>
        <row r="3390">
          <cell r="A3390">
            <v>2106233</v>
          </cell>
          <cell r="B3390" t="str">
            <v>Escoramento metálico tubular galvanizado para formas com capacidade de 3.200 a 1.600 kg por unidade - regulável de 1,8 a 3,0 m - utilização de 20 vezes - fornecimento, instalação e retirada</v>
          </cell>
          <cell r="C3390" t="str">
            <v>un</v>
          </cell>
          <cell r="D3390">
            <v>11.34</v>
          </cell>
          <cell r="E3390" t="e">
            <v>#N/A</v>
          </cell>
        </row>
        <row r="3391">
          <cell r="A3391">
            <v>2105605</v>
          </cell>
          <cell r="B3391" t="str">
            <v>Escoramento para corpo de bueiros celulares - utilização de 3 vezes - confecção, instalação e retirada</v>
          </cell>
          <cell r="C3391" t="str">
            <v>m³</v>
          </cell>
          <cell r="D3391">
            <v>58.04</v>
          </cell>
          <cell r="E3391">
            <v>55.27</v>
          </cell>
        </row>
        <row r="3392">
          <cell r="A3392">
            <v>2106298</v>
          </cell>
          <cell r="B3392" t="str">
            <v>Estroncas em perfil metálico W 150 x 18,0 kg/m - utilização de 20 vezes</v>
          </cell>
          <cell r="C3392" t="str">
            <v>m</v>
          </cell>
          <cell r="D3392">
            <v>35.299999999999997</v>
          </cell>
          <cell r="E3392" t="e">
            <v>#N/A</v>
          </cell>
        </row>
        <row r="3393">
          <cell r="A3393">
            <v>2106295</v>
          </cell>
          <cell r="B3393" t="str">
            <v>Estroncas para valas com D = 15 cm - madeira com utilização de 3 vezes</v>
          </cell>
          <cell r="C3393" t="str">
            <v>m</v>
          </cell>
          <cell r="D3393">
            <v>20.41</v>
          </cell>
          <cell r="E3393" t="e">
            <v>#N/A</v>
          </cell>
        </row>
        <row r="3394">
          <cell r="A3394">
            <v>2106294</v>
          </cell>
          <cell r="B3394" t="str">
            <v>Estroncas para valas com D = 15 cm - madeira sem reaproveitamento</v>
          </cell>
          <cell r="C3394" t="str">
            <v>m</v>
          </cell>
          <cell r="D3394">
            <v>26</v>
          </cell>
          <cell r="E3394" t="e">
            <v>#N/A</v>
          </cell>
        </row>
        <row r="3395">
          <cell r="A3395">
            <v>2106297</v>
          </cell>
          <cell r="B3395" t="str">
            <v>Estroncas para valas com D = 20 cm - madeira com utilização de 3 vezes</v>
          </cell>
          <cell r="C3395" t="str">
            <v>m</v>
          </cell>
          <cell r="D3395">
            <v>31.85</v>
          </cell>
          <cell r="E3395" t="e">
            <v>#N/A</v>
          </cell>
        </row>
        <row r="3396">
          <cell r="A3396">
            <v>2106296</v>
          </cell>
          <cell r="B3396" t="str">
            <v>Estroncas para valas com D = 20 cm - madeira sem reaproveitamento</v>
          </cell>
          <cell r="C3396" t="str">
            <v>m</v>
          </cell>
          <cell r="D3396">
            <v>49.75</v>
          </cell>
          <cell r="E3396" t="e">
            <v>#N/A</v>
          </cell>
        </row>
        <row r="3397">
          <cell r="A3397">
            <v>2306731</v>
          </cell>
          <cell r="B3397" t="str">
            <v>Apoio náutico para a colocação da armação em camisa metálica</v>
          </cell>
          <cell r="C3397" t="str">
            <v>kg</v>
          </cell>
          <cell r="D3397">
            <v>0.64</v>
          </cell>
          <cell r="E3397" t="e">
            <v>#N/A</v>
          </cell>
        </row>
        <row r="3398">
          <cell r="A3398">
            <v>2306728</v>
          </cell>
          <cell r="B3398" t="str">
            <v>Apoio náutico para a escavação com perfuratriz tipo Wirth em rocha com média dureza e média abrasão - resistência à compressão menor que 80 MPa - D = 600 a 1.800 mm</v>
          </cell>
          <cell r="C3398" t="str">
            <v>m</v>
          </cell>
          <cell r="D3398">
            <v>1596.12</v>
          </cell>
          <cell r="E3398" t="e">
            <v>#N/A</v>
          </cell>
        </row>
        <row r="3399">
          <cell r="A3399">
            <v>2306729</v>
          </cell>
          <cell r="B3399" t="str">
            <v>Apoio náutico para a escavação com perfuratriz tipo Wirth em rocha de alta dureza e alta abrasão - resistência à compressão acima de 80 MPa - D = 600 a 1.800 mm</v>
          </cell>
          <cell r="C3399" t="str">
            <v>m</v>
          </cell>
          <cell r="D3399">
            <v>1944.57</v>
          </cell>
          <cell r="E3399" t="e">
            <v>#N/A</v>
          </cell>
        </row>
        <row r="3400">
          <cell r="A3400">
            <v>2306727</v>
          </cell>
          <cell r="B3400" t="str">
            <v>Apoio náutico para a escavação com perfuratriz tipo Wirth em solo D = 600 a 1.800 mm</v>
          </cell>
          <cell r="C3400" t="str">
            <v>m</v>
          </cell>
          <cell r="D3400">
            <v>373.49</v>
          </cell>
          <cell r="E3400" t="e">
            <v>#N/A</v>
          </cell>
        </row>
        <row r="3401">
          <cell r="A3401">
            <v>2306730</v>
          </cell>
          <cell r="B3401" t="str">
            <v>Apoio náutico para a execução da concretagem de camisas metálicas</v>
          </cell>
          <cell r="C3401" t="str">
            <v>m³</v>
          </cell>
          <cell r="D3401">
            <v>126.25</v>
          </cell>
          <cell r="E3401" t="e">
            <v>#N/A</v>
          </cell>
        </row>
        <row r="3402">
          <cell r="A3402">
            <v>2306726</v>
          </cell>
          <cell r="B3402" t="str">
            <v>Apoio náutico para a execução da cravação de camisa metálica D = 600 a 1.800 mm</v>
          </cell>
          <cell r="C3402" t="str">
            <v>m</v>
          </cell>
          <cell r="D3402">
            <v>244.1</v>
          </cell>
          <cell r="E3402" t="e">
            <v>#N/A</v>
          </cell>
        </row>
        <row r="3403">
          <cell r="A3403">
            <v>2306076</v>
          </cell>
          <cell r="B3403" t="str">
            <v>Armação de estaca escavada ou estaca barrete em aço CA-50 com apoio de guindaste - fornecimento, preparo e colocação</v>
          </cell>
          <cell r="C3403" t="str">
            <v>kg</v>
          </cell>
          <cell r="D3403">
            <v>12.65</v>
          </cell>
          <cell r="E3403" t="e">
            <v>#N/A</v>
          </cell>
        </row>
        <row r="3404">
          <cell r="A3404">
            <v>2306247</v>
          </cell>
          <cell r="B3404" t="str">
            <v>Arrasamento de estacas de concreto com seção de até 900 cm²</v>
          </cell>
          <cell r="C3404" t="str">
            <v>m³</v>
          </cell>
          <cell r="D3404">
            <v>235.23</v>
          </cell>
          <cell r="E3404" t="e">
            <v>#N/A</v>
          </cell>
        </row>
        <row r="3405">
          <cell r="A3405">
            <v>2306248</v>
          </cell>
          <cell r="B3405" t="str">
            <v>Arrasamento de estacas de concreto com seção superior à 900 cm²</v>
          </cell>
          <cell r="C3405" t="str">
            <v>m³</v>
          </cell>
          <cell r="D3405">
            <v>546.66</v>
          </cell>
          <cell r="E3405" t="e">
            <v>#N/A</v>
          </cell>
        </row>
        <row r="3406">
          <cell r="A3406">
            <v>2306279</v>
          </cell>
          <cell r="B3406" t="str">
            <v>Berço para pré-moldagem de estacas protendidas com capacidade de 19 m³, inclusive formas metálicas - utilização de 100 vezes</v>
          </cell>
          <cell r="C3406" t="str">
            <v>m³</v>
          </cell>
          <cell r="D3406">
            <v>81.83</v>
          </cell>
          <cell r="E3406" t="e">
            <v>#N/A</v>
          </cell>
        </row>
        <row r="3407">
          <cell r="A3407">
            <v>2306651</v>
          </cell>
          <cell r="B3407" t="str">
            <v>Camisa metálica com espessura de 12,5 mm D = 1.400 mm - cravada com martelo vibratório - sem escavação - cravação</v>
          </cell>
          <cell r="C3407" t="str">
            <v>m</v>
          </cell>
          <cell r="D3407">
            <v>7007.93</v>
          </cell>
          <cell r="E3407" t="e">
            <v>#N/A</v>
          </cell>
        </row>
        <row r="3408">
          <cell r="A3408">
            <v>2306678</v>
          </cell>
          <cell r="B3408" t="str">
            <v>Camisa metálica com espessura de 12,5 mm D = 1.400 mm - para passagem de lâmina d'água - posicionamento</v>
          </cell>
          <cell r="C3408" t="str">
            <v>m</v>
          </cell>
          <cell r="D3408">
            <v>6755.58</v>
          </cell>
          <cell r="E3408" t="e">
            <v>#N/A</v>
          </cell>
        </row>
        <row r="3409">
          <cell r="A3409">
            <v>2306652</v>
          </cell>
          <cell r="B3409" t="str">
            <v>Camisa metálica com espessura de 12,5 mm D = 1.500 mm - cravada com martelo vibratório - sem escavação - cravação</v>
          </cell>
          <cell r="C3409" t="str">
            <v>m</v>
          </cell>
          <cell r="D3409">
            <v>7062.9</v>
          </cell>
          <cell r="E3409" t="e">
            <v>#N/A</v>
          </cell>
        </row>
        <row r="3410">
          <cell r="A3410">
            <v>2306679</v>
          </cell>
          <cell r="B3410" t="str">
            <v>Camisa metálica com espessura de 12,5 mm D = 1.500 mm - para passagem de lâmina d'água - posicionamento</v>
          </cell>
          <cell r="C3410" t="str">
            <v>m</v>
          </cell>
          <cell r="D3410">
            <v>6801.21</v>
          </cell>
          <cell r="E3410" t="e">
            <v>#N/A</v>
          </cell>
        </row>
        <row r="3411">
          <cell r="A3411">
            <v>2306653</v>
          </cell>
          <cell r="B3411" t="str">
            <v>Camisa metálica com espessura de 12,5 mm D = 1.600 mm - cravada com martelo vibratório - sem escavação - cravação</v>
          </cell>
          <cell r="C3411" t="str">
            <v>m</v>
          </cell>
          <cell r="D3411">
            <v>7120.13</v>
          </cell>
          <cell r="E3411" t="e">
            <v>#N/A</v>
          </cell>
        </row>
        <row r="3412">
          <cell r="A3412">
            <v>2306680</v>
          </cell>
          <cell r="B3412" t="str">
            <v>Camisa metálica com espessura de 12,5 mm D = 1.600 mm - para passagem de lâmina d'água - posicionamento</v>
          </cell>
          <cell r="C3412" t="str">
            <v>m</v>
          </cell>
          <cell r="D3412">
            <v>6848.37</v>
          </cell>
          <cell r="E3412" t="e">
            <v>#N/A</v>
          </cell>
        </row>
        <row r="3413">
          <cell r="A3413">
            <v>2306654</v>
          </cell>
          <cell r="B3413" t="str">
            <v>Camisa metálica com espessura de 12,5 mm D = 1.700 mm - cravada com martelo vibratório - sem escavação - cravação</v>
          </cell>
          <cell r="C3413" t="str">
            <v>m</v>
          </cell>
          <cell r="D3413">
            <v>7176.77</v>
          </cell>
          <cell r="E3413" t="e">
            <v>#N/A</v>
          </cell>
        </row>
        <row r="3414">
          <cell r="A3414">
            <v>2306681</v>
          </cell>
          <cell r="B3414" t="str">
            <v>Camisa metálica com espessura de 12,5 mm D = 1.700 mm - para passagem de lâmina d'água - posicionamento</v>
          </cell>
          <cell r="C3414" t="str">
            <v>m</v>
          </cell>
          <cell r="D3414">
            <v>6894.14</v>
          </cell>
          <cell r="E3414" t="e">
            <v>#N/A</v>
          </cell>
        </row>
        <row r="3415">
          <cell r="A3415">
            <v>2306655</v>
          </cell>
          <cell r="B3415" t="str">
            <v>Camisa metálica com espessura de 12,5 mm D = 1.800 mm - cravada com martelo vibratório - sem escavação - cravação</v>
          </cell>
          <cell r="C3415" t="str">
            <v>m</v>
          </cell>
          <cell r="D3415">
            <v>7234.45</v>
          </cell>
          <cell r="E3415" t="e">
            <v>#N/A</v>
          </cell>
        </row>
        <row r="3416">
          <cell r="A3416">
            <v>2306682</v>
          </cell>
          <cell r="B3416" t="str">
            <v>Camisa metálica com espessura de 12,5 mm D = 1.800 mm - para passagem de lâmina d'água - posicionamento</v>
          </cell>
          <cell r="C3416" t="str">
            <v>m</v>
          </cell>
          <cell r="D3416">
            <v>6940.05</v>
          </cell>
          <cell r="E3416" t="e">
            <v>#N/A</v>
          </cell>
        </row>
        <row r="3417">
          <cell r="A3417">
            <v>2306656</v>
          </cell>
          <cell r="B3417" t="str">
            <v>Camisa metálica com espessura de 16 mm D = 1.500 mm - cravada com martelo vibratório - sem escavação - cravação</v>
          </cell>
          <cell r="C3417" t="str">
            <v>m</v>
          </cell>
          <cell r="D3417">
            <v>9780.2099999999991</v>
          </cell>
          <cell r="E3417" t="e">
            <v>#N/A</v>
          </cell>
        </row>
        <row r="3418">
          <cell r="A3418">
            <v>2306683</v>
          </cell>
          <cell r="B3418" t="str">
            <v>Camisa metálica com espessura de 16 mm D = 1.500 mm - para passagem de lâmina d'água - posicionamento</v>
          </cell>
          <cell r="C3418" t="str">
            <v>m</v>
          </cell>
          <cell r="D3418">
            <v>9518.51</v>
          </cell>
          <cell r="E3418" t="e">
            <v>#N/A</v>
          </cell>
        </row>
        <row r="3419">
          <cell r="A3419">
            <v>2306657</v>
          </cell>
          <cell r="B3419" t="str">
            <v>Camisa metálica com espessura de 16 mm D = 1.600 mm - cravada com martelo vibratório - sem escavação - cravação</v>
          </cell>
          <cell r="C3419" t="str">
            <v>m</v>
          </cell>
          <cell r="D3419">
            <v>9890.06</v>
          </cell>
          <cell r="E3419" t="e">
            <v>#N/A</v>
          </cell>
        </row>
        <row r="3420">
          <cell r="A3420">
            <v>2306684</v>
          </cell>
          <cell r="B3420" t="str">
            <v>Camisa metálica com espessura de 16 mm D = 1.600 mm - para passagem de lâmina d'água - posicionamento</v>
          </cell>
          <cell r="C3420" t="str">
            <v>m</v>
          </cell>
          <cell r="D3420">
            <v>9618.2999999999993</v>
          </cell>
          <cell r="E3420" t="e">
            <v>#N/A</v>
          </cell>
        </row>
        <row r="3421">
          <cell r="A3421">
            <v>2306658</v>
          </cell>
          <cell r="B3421" t="str">
            <v>Camisa metálica com espessura de 16 mm D = 1.700 mm - cravada com martelo vibratório - sem escavação - cravação</v>
          </cell>
          <cell r="C3421" t="str">
            <v>m</v>
          </cell>
          <cell r="D3421">
            <v>9997.68</v>
          </cell>
          <cell r="E3421" t="e">
            <v>#N/A</v>
          </cell>
        </row>
        <row r="3422">
          <cell r="A3422">
            <v>2306685</v>
          </cell>
          <cell r="B3422" t="str">
            <v>Camisa metálica com espessura de 16 mm D = 1.700 mm - para passagem de lâmina d'água - posicionamento</v>
          </cell>
          <cell r="C3422" t="str">
            <v>m</v>
          </cell>
          <cell r="D3422">
            <v>9715.0499999999993</v>
          </cell>
          <cell r="E3422" t="e">
            <v>#N/A</v>
          </cell>
        </row>
        <row r="3423">
          <cell r="A3423">
            <v>2306659</v>
          </cell>
          <cell r="B3423" t="str">
            <v>Camisa metálica com espessura de 16 mm D = 1.800 mm - cravada com martelo vibratório - sem escavação - cravação</v>
          </cell>
          <cell r="C3423" t="str">
            <v>m</v>
          </cell>
          <cell r="D3423">
            <v>10109.4</v>
          </cell>
          <cell r="E3423" t="e">
            <v>#N/A</v>
          </cell>
        </row>
        <row r="3424">
          <cell r="A3424">
            <v>2306686</v>
          </cell>
          <cell r="B3424" t="str">
            <v>Camisa metálica com espessura de 16 mm D = 1.800 mm - para passagem de lâmina d'água - posicionamento</v>
          </cell>
          <cell r="C3424" t="str">
            <v>m</v>
          </cell>
          <cell r="D3424">
            <v>9814.99</v>
          </cell>
          <cell r="E3424" t="e">
            <v>#N/A</v>
          </cell>
        </row>
        <row r="3425">
          <cell r="A3425">
            <v>2306637</v>
          </cell>
          <cell r="B3425" t="str">
            <v>Camisa metálica com espessura de 6,3 mm D = 1.000 mm - cravada com martelo vibratório - sem escavação - cravação</v>
          </cell>
          <cell r="C3425" t="str">
            <v>m</v>
          </cell>
          <cell r="D3425">
            <v>2395.34</v>
          </cell>
          <cell r="E3425" t="e">
            <v>#N/A</v>
          </cell>
        </row>
        <row r="3426">
          <cell r="A3426">
            <v>2306664</v>
          </cell>
          <cell r="B3426" t="str">
            <v>Camisa metálica com espessura de 6,3 mm D = 1.000 mm - para passagem de lâmina d'água - posicionamento</v>
          </cell>
          <cell r="C3426" t="str">
            <v>m</v>
          </cell>
          <cell r="D3426">
            <v>2174.5300000000002</v>
          </cell>
          <cell r="E3426" t="e">
            <v>#N/A</v>
          </cell>
        </row>
        <row r="3427">
          <cell r="A3427">
            <v>2306732</v>
          </cell>
          <cell r="B3427" t="str">
            <v>Camisa metálica com espessura de 6,3 mm D = 400 mm - cravada com martelo vibratório - sem escavação - cravação</v>
          </cell>
          <cell r="C3427" t="str">
            <v>m</v>
          </cell>
          <cell r="D3427">
            <v>982.64</v>
          </cell>
          <cell r="E3427" t="e">
            <v>#N/A</v>
          </cell>
        </row>
        <row r="3428">
          <cell r="A3428">
            <v>2306733</v>
          </cell>
          <cell r="B3428" t="str">
            <v>Camisa metálica com espessura de 6,3 mm D = 400 mm - para passagem de lâmina d'água - posicionamento</v>
          </cell>
          <cell r="C3428" t="str">
            <v>m</v>
          </cell>
          <cell r="D3428">
            <v>796.7</v>
          </cell>
          <cell r="E3428" t="e">
            <v>#N/A</v>
          </cell>
        </row>
        <row r="3429">
          <cell r="A3429">
            <v>2306734</v>
          </cell>
          <cell r="B3429" t="str">
            <v>Camisa metálica com espessura de 6,3 mm D = 500 mm - cravada com martelo vibratório - sem escavação - cravação</v>
          </cell>
          <cell r="C3429" t="str">
            <v>m</v>
          </cell>
          <cell r="D3429">
            <v>1186.0999999999999</v>
          </cell>
          <cell r="E3429" t="e">
            <v>#N/A</v>
          </cell>
        </row>
        <row r="3430">
          <cell r="A3430">
            <v>2306735</v>
          </cell>
          <cell r="B3430" t="str">
            <v>Camisa metálica com espessura de 6,3 mm D = 500 mm - para passagem de lâmina d'água - posicionamento</v>
          </cell>
          <cell r="C3430" t="str">
            <v>m</v>
          </cell>
          <cell r="D3430">
            <v>995.13</v>
          </cell>
          <cell r="E3430" t="e">
            <v>#N/A</v>
          </cell>
        </row>
        <row r="3431">
          <cell r="A3431">
            <v>2306633</v>
          </cell>
          <cell r="B3431" t="str">
            <v>Camisa metálica com espessura de 6,3 mm D = 600 mm - cravada com martelo vibratório - sem escavação - cravação</v>
          </cell>
          <cell r="C3431" t="str">
            <v>m</v>
          </cell>
          <cell r="D3431">
            <v>1343.27</v>
          </cell>
          <cell r="E3431" t="e">
            <v>#N/A</v>
          </cell>
        </row>
        <row r="3432">
          <cell r="A3432">
            <v>2306660</v>
          </cell>
          <cell r="B3432" t="str">
            <v>Camisa metálica com espessura de 6,3 mm D = 600 mm - para passagem de lâmina d'água - posicionamento</v>
          </cell>
          <cell r="C3432" t="str">
            <v>m</v>
          </cell>
          <cell r="D3432">
            <v>1147</v>
          </cell>
          <cell r="E3432" t="e">
            <v>#N/A</v>
          </cell>
        </row>
        <row r="3433">
          <cell r="A3433">
            <v>2306634</v>
          </cell>
          <cell r="B3433" t="str">
            <v>Camisa metálica com espessura de 6,3 mm D = 700 mm - cravada com martelo vibratório - sem escavação - cravação</v>
          </cell>
          <cell r="C3433" t="str">
            <v>m</v>
          </cell>
          <cell r="D3433">
            <v>1557.03</v>
          </cell>
          <cell r="E3433" t="e">
            <v>#N/A</v>
          </cell>
        </row>
        <row r="3434">
          <cell r="A3434">
            <v>2306661</v>
          </cell>
          <cell r="B3434" t="str">
            <v>Camisa metálica com espessura de 6,3 mm D = 700 mm - para passagem de lâmina d'água - posicionamento</v>
          </cell>
          <cell r="C3434" t="str">
            <v>m</v>
          </cell>
          <cell r="D3434">
            <v>1355.16</v>
          </cell>
          <cell r="E3434" t="e">
            <v>#N/A</v>
          </cell>
        </row>
        <row r="3435">
          <cell r="A3435">
            <v>2306635</v>
          </cell>
          <cell r="B3435" t="str">
            <v>Camisa metálica com espessura de 6,3 mm D = 800 mm - cravada com martelo vibratório - sem escavação - cravação</v>
          </cell>
          <cell r="C3435" t="str">
            <v>m</v>
          </cell>
          <cell r="D3435">
            <v>1868.51</v>
          </cell>
          <cell r="E3435" t="e">
            <v>#N/A</v>
          </cell>
        </row>
        <row r="3436">
          <cell r="A3436">
            <v>2306662</v>
          </cell>
          <cell r="B3436" t="str">
            <v>Camisa metálica com espessura de 6,3 mm D = 800 mm - para passagem de lâmina d'água - posicionamento</v>
          </cell>
          <cell r="C3436" t="str">
            <v>m</v>
          </cell>
          <cell r="D3436">
            <v>1660.7</v>
          </cell>
          <cell r="E3436" t="e">
            <v>#N/A</v>
          </cell>
        </row>
        <row r="3437">
          <cell r="A3437">
            <v>2306636</v>
          </cell>
          <cell r="B3437" t="str">
            <v>Camisa metálica com espessura de 6,3 mm D = 900 mm - cravada com martelo vibratório - sem escavação - cravação</v>
          </cell>
          <cell r="C3437" t="str">
            <v>m</v>
          </cell>
          <cell r="D3437">
            <v>1887.54</v>
          </cell>
          <cell r="E3437" t="e">
            <v>#N/A</v>
          </cell>
        </row>
        <row r="3438">
          <cell r="A3438">
            <v>2306663</v>
          </cell>
          <cell r="B3438" t="str">
            <v>Camisa metálica com espessura de 6,3 mm D = 900 mm - para passagem de lâmina d'água - posicionamento</v>
          </cell>
          <cell r="C3438" t="str">
            <v>m</v>
          </cell>
          <cell r="D3438">
            <v>1673.42</v>
          </cell>
          <cell r="E3438" t="e">
            <v>#N/A</v>
          </cell>
        </row>
        <row r="3439">
          <cell r="A3439">
            <v>2306641</v>
          </cell>
          <cell r="B3439" t="str">
            <v>Camisa metálica com espessura de 8 mm D = 1.000 mm - cravada com martelo vibratório - sem escavação - cravação</v>
          </cell>
          <cell r="C3439" t="str">
            <v>m</v>
          </cell>
          <cell r="D3439">
            <v>3019.25</v>
          </cell>
          <cell r="E3439" t="e">
            <v>#N/A</v>
          </cell>
        </row>
        <row r="3440">
          <cell r="A3440">
            <v>2306668</v>
          </cell>
          <cell r="B3440" t="str">
            <v>Camisa metálica com espessura de 8 mm D = 1.000 mm - para passagem de lâmina d'água - posicionamento</v>
          </cell>
          <cell r="C3440" t="str">
            <v>m</v>
          </cell>
          <cell r="D3440">
            <v>2798.45</v>
          </cell>
          <cell r="E3440" t="e">
            <v>#N/A</v>
          </cell>
        </row>
        <row r="3441">
          <cell r="A3441">
            <v>2306642</v>
          </cell>
          <cell r="B3441" t="str">
            <v>Camisa metálica com espessura de 8 mm D = 1.100 mm - cravada com martelo vibratório - sem escavação - cravação</v>
          </cell>
          <cell r="C3441" t="str">
            <v>m</v>
          </cell>
          <cell r="D3441">
            <v>3045.28</v>
          </cell>
          <cell r="E3441" t="e">
            <v>#N/A</v>
          </cell>
        </row>
        <row r="3442">
          <cell r="A3442">
            <v>2306669</v>
          </cell>
          <cell r="B3442" t="str">
            <v>Camisa metálica com espessura de 8 mm D = 1.100 mm - para passagem de lâmina d'água - posicionamento</v>
          </cell>
          <cell r="C3442" t="str">
            <v>m</v>
          </cell>
          <cell r="D3442">
            <v>2817.35</v>
          </cell>
          <cell r="E3442" t="e">
            <v>#N/A</v>
          </cell>
        </row>
        <row r="3443">
          <cell r="A3443">
            <v>2306643</v>
          </cell>
          <cell r="B3443" t="str">
            <v>Camisa metálica com espessura de 8 mm D = 1.200 mm - cravada com martelo vibratório - sem escavação - cravação</v>
          </cell>
          <cell r="C3443" t="str">
            <v>m</v>
          </cell>
          <cell r="D3443">
            <v>3071.47</v>
          </cell>
          <cell r="E3443" t="e">
            <v>#N/A</v>
          </cell>
        </row>
        <row r="3444">
          <cell r="A3444">
            <v>2306670</v>
          </cell>
          <cell r="B3444" t="str">
            <v>Camisa metálica com espessura de 8 mm D = 1.200 mm - para passagem de lâmina d'água - posicionamento</v>
          </cell>
          <cell r="C3444" t="str">
            <v>m</v>
          </cell>
          <cell r="D3444">
            <v>2835.95</v>
          </cell>
          <cell r="E3444" t="e">
            <v>#N/A</v>
          </cell>
        </row>
        <row r="3445">
          <cell r="A3445">
            <v>2306638</v>
          </cell>
          <cell r="B3445" t="str">
            <v>Camisa metálica com espessura de 8 mm D = 700 mm - cravada com martelo vibratório - sem escavação - cravação</v>
          </cell>
          <cell r="C3445" t="str">
            <v>m</v>
          </cell>
          <cell r="D3445">
            <v>1951.65</v>
          </cell>
          <cell r="E3445" t="e">
            <v>#N/A</v>
          </cell>
        </row>
        <row r="3446">
          <cell r="A3446">
            <v>2306665</v>
          </cell>
          <cell r="B3446" t="str">
            <v>Camisa metálica com espessura de 8 mm D = 700 mm - para passagem de lâmina d'água - posicionamento</v>
          </cell>
          <cell r="C3446" t="str">
            <v>m</v>
          </cell>
          <cell r="D3446">
            <v>1749.77</v>
          </cell>
          <cell r="E3446" t="e">
            <v>#N/A</v>
          </cell>
        </row>
        <row r="3447">
          <cell r="A3447">
            <v>2306639</v>
          </cell>
          <cell r="B3447" t="str">
            <v>Camisa metálica com espessura de 8 mm D = 800 mm - cravada com martelo vibratório - sem escavação - cravação</v>
          </cell>
          <cell r="C3447" t="str">
            <v>m</v>
          </cell>
          <cell r="D3447">
            <v>2348.37</v>
          </cell>
          <cell r="E3447" t="e">
            <v>#N/A</v>
          </cell>
        </row>
        <row r="3448">
          <cell r="A3448">
            <v>2306666</v>
          </cell>
          <cell r="B3448" t="str">
            <v>Camisa metálica com espessura de 8 mm D = 800 mm - para passagem de lâmina d'água - posicionamento</v>
          </cell>
          <cell r="C3448" t="str">
            <v>m</v>
          </cell>
          <cell r="D3448">
            <v>2140.56</v>
          </cell>
          <cell r="E3448" t="e">
            <v>#N/A</v>
          </cell>
        </row>
        <row r="3449">
          <cell r="A3449">
            <v>2306640</v>
          </cell>
          <cell r="B3449" t="str">
            <v>Camisa metálica com espessura de 8 mm D = 900 mm - cravada com martelo vibratório - sem escavação - cravação</v>
          </cell>
          <cell r="C3449" t="str">
            <v>m</v>
          </cell>
          <cell r="D3449">
            <v>2373.4899999999998</v>
          </cell>
          <cell r="E3449" t="e">
            <v>#N/A</v>
          </cell>
        </row>
        <row r="3450">
          <cell r="A3450">
            <v>2306667</v>
          </cell>
          <cell r="B3450" t="str">
            <v>Camisa metálica com espessura de 8 mm D = 900 mm - para passagem de lâmina d'água - posicionamento</v>
          </cell>
          <cell r="C3450" t="str">
            <v>m</v>
          </cell>
          <cell r="D3450">
            <v>2159.37</v>
          </cell>
          <cell r="E3450" t="e">
            <v>#N/A</v>
          </cell>
        </row>
        <row r="3451">
          <cell r="A3451">
            <v>2306645</v>
          </cell>
          <cell r="B3451" t="str">
            <v>Camisa metálica com espessura de 9,5 mm D = 1.000 mm - cravada com martelo vibratório - sem escavação - cravação</v>
          </cell>
          <cell r="C3451" t="str">
            <v>m</v>
          </cell>
          <cell r="D3451">
            <v>3605.46</v>
          </cell>
          <cell r="E3451" t="e">
            <v>#N/A</v>
          </cell>
        </row>
        <row r="3452">
          <cell r="A3452">
            <v>2306672</v>
          </cell>
          <cell r="B3452" t="str">
            <v>Camisa metálica com espessura de 9,5 mm D = 1.000 mm - para passagem de lâmina d'água - posicionamento</v>
          </cell>
          <cell r="C3452" t="str">
            <v>m</v>
          </cell>
          <cell r="D3452">
            <v>3384.66</v>
          </cell>
          <cell r="E3452" t="e">
            <v>#N/A</v>
          </cell>
        </row>
        <row r="3453">
          <cell r="A3453">
            <v>2306646</v>
          </cell>
          <cell r="B3453" t="str">
            <v>Camisa metálica com espessura de 9,5 mm D = 1.100 mm - cravada com martelo vibratório - sem escavação - cravação</v>
          </cell>
          <cell r="C3453" t="str">
            <v>m</v>
          </cell>
          <cell r="D3453">
            <v>3639.27</v>
          </cell>
          <cell r="E3453" t="e">
            <v>#N/A</v>
          </cell>
        </row>
        <row r="3454">
          <cell r="A3454">
            <v>2306673</v>
          </cell>
          <cell r="B3454" t="str">
            <v>Camisa metálica com espessura de 9,5 mm D = 1.100 mm - para passagem de lâmina d'água - posicionamento</v>
          </cell>
          <cell r="C3454" t="str">
            <v>m</v>
          </cell>
          <cell r="D3454">
            <v>3411.34</v>
          </cell>
          <cell r="E3454" t="e">
            <v>#N/A</v>
          </cell>
        </row>
        <row r="3455">
          <cell r="A3455">
            <v>2306647</v>
          </cell>
          <cell r="B3455" t="str">
            <v>Camisa metálica com espessura de 9,5 mm D = 1.200 mm - cravada com martelo vibratório - sem escavação - cravação</v>
          </cell>
          <cell r="C3455" t="str">
            <v>m</v>
          </cell>
          <cell r="D3455">
            <v>3672.91</v>
          </cell>
          <cell r="E3455" t="e">
            <v>#N/A</v>
          </cell>
        </row>
        <row r="3456">
          <cell r="A3456">
            <v>2306674</v>
          </cell>
          <cell r="B3456" t="str">
            <v>Camisa metálica com espessura de 9,5 mm D = 1.200 mm - para passagem de lâmina d'água - posicionamento</v>
          </cell>
          <cell r="C3456" t="str">
            <v>m</v>
          </cell>
          <cell r="D3456">
            <v>3437.38</v>
          </cell>
          <cell r="E3456" t="e">
            <v>#N/A</v>
          </cell>
        </row>
        <row r="3457">
          <cell r="A3457">
            <v>2306648</v>
          </cell>
          <cell r="B3457" t="str">
            <v>Camisa metálica com espessura de 9,5 mm D = 1.300 mm - cravada com martelo vibratório - sem escavação - cravação</v>
          </cell>
          <cell r="C3457" t="str">
            <v>m</v>
          </cell>
          <cell r="D3457">
            <v>5180.95</v>
          </cell>
          <cell r="E3457" t="e">
            <v>#N/A</v>
          </cell>
        </row>
        <row r="3458">
          <cell r="A3458">
            <v>2306675</v>
          </cell>
          <cell r="B3458" t="str">
            <v>Camisa metálica com espessura de 9,5 mm D = 1.300 mm - para passagem de lâmina d'água - posicionamento</v>
          </cell>
          <cell r="C3458" t="str">
            <v>m</v>
          </cell>
          <cell r="D3458">
            <v>4937.3</v>
          </cell>
          <cell r="E3458" t="e">
            <v>#N/A</v>
          </cell>
        </row>
        <row r="3459">
          <cell r="A3459">
            <v>2306649</v>
          </cell>
          <cell r="B3459" t="str">
            <v>Camisa metálica com espessura de 9,5 mm D = 1.400 mm - cravada com martelo vibratório - sem escavação - cravação</v>
          </cell>
          <cell r="C3459" t="str">
            <v>m</v>
          </cell>
          <cell r="D3459">
            <v>5216.55</v>
          </cell>
          <cell r="E3459" t="e">
            <v>#N/A</v>
          </cell>
        </row>
        <row r="3460">
          <cell r="A3460">
            <v>2306676</v>
          </cell>
          <cell r="B3460" t="str">
            <v>Camisa metálica com espessura de 9,5 mm D = 1.400 mm - para passagem de lâmina d'água - posicionamento</v>
          </cell>
          <cell r="C3460" t="str">
            <v>m</v>
          </cell>
          <cell r="D3460">
            <v>4964.21</v>
          </cell>
          <cell r="E3460" t="e">
            <v>#N/A</v>
          </cell>
        </row>
        <row r="3461">
          <cell r="A3461">
            <v>2306650</v>
          </cell>
          <cell r="B3461" t="str">
            <v>Camisa metálica com espessura de 9,5 mm D = 1.500 mm - cravada com martelo vibratório - sem escavação - cravação</v>
          </cell>
          <cell r="C3461" t="str">
            <v>m</v>
          </cell>
          <cell r="D3461">
            <v>5252.03</v>
          </cell>
          <cell r="E3461" t="e">
            <v>#N/A</v>
          </cell>
        </row>
        <row r="3462">
          <cell r="A3462">
            <v>2306677</v>
          </cell>
          <cell r="B3462" t="str">
            <v>Camisa metálica com espessura de 9,5 mm D = 1.500 mm - para passagem de lâmina d'água - posicionamento</v>
          </cell>
          <cell r="C3462" t="str">
            <v>m</v>
          </cell>
          <cell r="D3462">
            <v>4990.33</v>
          </cell>
          <cell r="E3462" t="e">
            <v>#N/A</v>
          </cell>
        </row>
        <row r="3463">
          <cell r="A3463">
            <v>2306644</v>
          </cell>
          <cell r="B3463" t="str">
            <v>Camisa metálica com espessura de 9,5 mm D = 900 mm - cravada com martelo vibratório - sem escavação - cravação</v>
          </cell>
          <cell r="C3463" t="str">
            <v>m</v>
          </cell>
          <cell r="D3463">
            <v>2835.86</v>
          </cell>
          <cell r="E3463" t="e">
            <v>#N/A</v>
          </cell>
        </row>
        <row r="3464">
          <cell r="A3464">
            <v>2306671</v>
          </cell>
          <cell r="B3464" t="str">
            <v>Camisa metálica com espessura de 9,5 mm D = 900 mm - para passagem de lâmina d'água - posicionamento</v>
          </cell>
          <cell r="C3464" t="str">
            <v>m</v>
          </cell>
          <cell r="D3464">
            <v>2621.75</v>
          </cell>
          <cell r="E3464" t="e">
            <v>#N/A</v>
          </cell>
        </row>
        <row r="3465">
          <cell r="A3465">
            <v>2306141</v>
          </cell>
          <cell r="B3465" t="str">
            <v>Coluna de brita D = 50 cm executada com perfuratriz tipo bottom feed - brita comercial - confecção e cravação</v>
          </cell>
          <cell r="C3465" t="str">
            <v>m</v>
          </cell>
          <cell r="D3465">
            <v>71.17</v>
          </cell>
          <cell r="E3465" t="e">
            <v>#N/A</v>
          </cell>
        </row>
        <row r="3466">
          <cell r="A3466">
            <v>2306145</v>
          </cell>
          <cell r="B3466" t="str">
            <v>Coluna de brita D = 50 cm executada com perfuratriz tipo bottom feed - brita produzida - confecção e cravação</v>
          </cell>
          <cell r="C3466" t="str">
            <v>m</v>
          </cell>
          <cell r="D3466">
            <v>51</v>
          </cell>
          <cell r="E3466" t="e">
            <v>#N/A</v>
          </cell>
        </row>
        <row r="3467">
          <cell r="A3467">
            <v>2306142</v>
          </cell>
          <cell r="B3467" t="str">
            <v>Coluna de brita D = 60 cm executada com perfuratriz tipo bottom feed - brita comercial - confecção e cravação</v>
          </cell>
          <cell r="C3467" t="str">
            <v>m</v>
          </cell>
          <cell r="D3467">
            <v>88.99</v>
          </cell>
          <cell r="E3467" t="e">
            <v>#N/A</v>
          </cell>
        </row>
        <row r="3468">
          <cell r="A3468">
            <v>2306146</v>
          </cell>
          <cell r="B3468" t="str">
            <v>Coluna de brita D = 60 cm executada com perfuratriz tipo bottom feed - brita produzida - confecção e cravação</v>
          </cell>
          <cell r="C3468" t="str">
            <v>m</v>
          </cell>
          <cell r="D3468">
            <v>59.94</v>
          </cell>
          <cell r="E3468" t="e">
            <v>#N/A</v>
          </cell>
        </row>
        <row r="3469">
          <cell r="A3469">
            <v>2306143</v>
          </cell>
          <cell r="B3469" t="str">
            <v>Coluna de brita D = 70 cm executada com perfuratriz tipo bottom feed - brita comercial - confecção e cravação</v>
          </cell>
          <cell r="C3469" t="str">
            <v>m</v>
          </cell>
          <cell r="D3469">
            <v>109.77</v>
          </cell>
          <cell r="E3469" t="e">
            <v>#N/A</v>
          </cell>
        </row>
        <row r="3470">
          <cell r="A3470">
            <v>2306147</v>
          </cell>
          <cell r="B3470" t="str">
            <v>Coluna de brita D = 70 cm executada com perfuratriz tipo bottom feed - brita produzida - confecção e cravação</v>
          </cell>
          <cell r="C3470" t="str">
            <v>m</v>
          </cell>
          <cell r="D3470">
            <v>70.23</v>
          </cell>
          <cell r="E3470" t="e">
            <v>#N/A</v>
          </cell>
        </row>
        <row r="3471">
          <cell r="A3471">
            <v>2306144</v>
          </cell>
          <cell r="B3471" t="str">
            <v>Coluna de brita D = 80 cm executada com perfuratriz tipo bottom feed - brita comercial - confecção e cravação</v>
          </cell>
          <cell r="C3471" t="str">
            <v>m</v>
          </cell>
          <cell r="D3471">
            <v>134.33000000000001</v>
          </cell>
          <cell r="E3471" t="e">
            <v>#N/A</v>
          </cell>
        </row>
        <row r="3472">
          <cell r="A3472">
            <v>2306148</v>
          </cell>
          <cell r="B3472" t="str">
            <v>Coluna de brita D = 80 cm executada com perfuratriz tipo bottom feed - brita produzida - confecção e cravação</v>
          </cell>
          <cell r="C3472" t="str">
            <v>m</v>
          </cell>
          <cell r="D3472">
            <v>82.68</v>
          </cell>
          <cell r="E3472" t="e">
            <v>#N/A</v>
          </cell>
        </row>
        <row r="3473">
          <cell r="A3473">
            <v>2306624</v>
          </cell>
          <cell r="B3473" t="str">
            <v>Confecção de camisa metálica em aço ASTM A36 com espessura de 12,5 mm - D = 1.400 mm</v>
          </cell>
          <cell r="C3473" t="str">
            <v>m</v>
          </cell>
          <cell r="D3473">
            <v>6715.61</v>
          </cell>
          <cell r="E3473" t="e">
            <v>#N/A</v>
          </cell>
        </row>
        <row r="3474">
          <cell r="A3474">
            <v>2306625</v>
          </cell>
          <cell r="B3474" t="str">
            <v>Confecção de camisa metálica em aço ASTM A36 com espessura de 12,5 mm - D = 1.500 mm</v>
          </cell>
          <cell r="C3474" t="str">
            <v>m</v>
          </cell>
          <cell r="D3474">
            <v>6759.21</v>
          </cell>
          <cell r="E3474" t="e">
            <v>#N/A</v>
          </cell>
        </row>
        <row r="3475">
          <cell r="A3475">
            <v>2306626</v>
          </cell>
          <cell r="B3475" t="str">
            <v>Confecção de camisa metálica em aço ASTM A36 com espessura de 12,5 mm - D = 1.600 mm</v>
          </cell>
          <cell r="C3475" t="str">
            <v>m</v>
          </cell>
          <cell r="D3475">
            <v>6804.24</v>
          </cell>
          <cell r="E3475" t="e">
            <v>#N/A</v>
          </cell>
        </row>
        <row r="3476">
          <cell r="A3476">
            <v>2306627</v>
          </cell>
          <cell r="B3476" t="str">
            <v>Confecção de camisa metálica em aço ASTM A36 com espessura de 12,5 mm - D = 1.700 mm</v>
          </cell>
          <cell r="C3476" t="str">
            <v>m</v>
          </cell>
          <cell r="D3476">
            <v>6847.84</v>
          </cell>
          <cell r="E3476" t="e">
            <v>#N/A</v>
          </cell>
        </row>
        <row r="3477">
          <cell r="A3477">
            <v>2306628</v>
          </cell>
          <cell r="B3477" t="str">
            <v>Confecção de camisa metálica em aço ASTM A36 com espessura de 12,5 mm - D = 1.800 mm</v>
          </cell>
          <cell r="C3477" t="str">
            <v>m</v>
          </cell>
          <cell r="D3477">
            <v>6891.5</v>
          </cell>
          <cell r="E3477" t="e">
            <v>#N/A</v>
          </cell>
        </row>
        <row r="3478">
          <cell r="A3478">
            <v>2306629</v>
          </cell>
          <cell r="B3478" t="str">
            <v>Confecção de camisa metálica em aço ASTM A36 com espessura de 16 mm - D = 1.500 mm</v>
          </cell>
          <cell r="C3478" t="str">
            <v>m</v>
          </cell>
          <cell r="D3478">
            <v>9468.4500000000007</v>
          </cell>
          <cell r="E3478" t="e">
            <v>#N/A</v>
          </cell>
        </row>
        <row r="3479">
          <cell r="A3479">
            <v>2306630</v>
          </cell>
          <cell r="B3479" t="str">
            <v>Confecção de camisa metálica em aço ASTM A36 com espessura de 16 mm - D = 1.600 mm</v>
          </cell>
          <cell r="C3479" t="str">
            <v>m</v>
          </cell>
          <cell r="D3479">
            <v>9565.58</v>
          </cell>
          <cell r="E3479" t="e">
            <v>#N/A</v>
          </cell>
        </row>
        <row r="3480">
          <cell r="A3480">
            <v>2306631</v>
          </cell>
          <cell r="B3480" t="str">
            <v>Confecção de camisa metálica em aço ASTM A36 com espessura de 16 mm - D = 1.700 mm</v>
          </cell>
          <cell r="C3480" t="str">
            <v>m</v>
          </cell>
          <cell r="D3480">
            <v>9659.65</v>
          </cell>
          <cell r="E3480" t="e">
            <v>#N/A</v>
          </cell>
        </row>
        <row r="3481">
          <cell r="A3481">
            <v>2306632</v>
          </cell>
          <cell r="B3481" t="str">
            <v>Confecção de camisa metálica em aço ASTM A36 com espessura de 16 mm - D = 1.800 mm</v>
          </cell>
          <cell r="C3481" t="str">
            <v>m</v>
          </cell>
          <cell r="D3481">
            <v>9756.77</v>
          </cell>
          <cell r="E3481" t="e">
            <v>#N/A</v>
          </cell>
        </row>
        <row r="3482">
          <cell r="A3482">
            <v>2306610</v>
          </cell>
          <cell r="B3482" t="str">
            <v>Confecção de camisa metálica em aço ASTM A36 com espessura de 6,3 mm - D = 1.000 mm</v>
          </cell>
          <cell r="C3482" t="str">
            <v>m</v>
          </cell>
          <cell r="D3482">
            <v>2149.8200000000002</v>
          </cell>
          <cell r="E3482" t="e">
            <v>#N/A</v>
          </cell>
        </row>
        <row r="3483">
          <cell r="A3483">
            <v>2306604</v>
          </cell>
          <cell r="B3483" t="str">
            <v>Confecção de camisa metálica em aço ASTM A36 com espessura de 6,3 mm - D = 400 mm</v>
          </cell>
          <cell r="C3483" t="str">
            <v>m</v>
          </cell>
          <cell r="D3483">
            <v>777.89</v>
          </cell>
          <cell r="E3483" t="e">
            <v>#N/A</v>
          </cell>
        </row>
        <row r="3484">
          <cell r="A3484">
            <v>2306605</v>
          </cell>
          <cell r="B3484" t="str">
            <v>Confecção de camisa metálica em aço ASTM A36 com espessura de 6,3 mm - D = 500 mm</v>
          </cell>
          <cell r="C3484" t="str">
            <v>m</v>
          </cell>
          <cell r="D3484">
            <v>975.41</v>
          </cell>
          <cell r="E3484" t="e">
            <v>#N/A</v>
          </cell>
        </row>
        <row r="3485">
          <cell r="A3485">
            <v>2306606</v>
          </cell>
          <cell r="B3485" t="str">
            <v>Confecção de camisa metálica em aço ASTM A36 com espessura de 6,3 mm - D = 600 mm</v>
          </cell>
          <cell r="C3485" t="str">
            <v>m</v>
          </cell>
          <cell r="D3485">
            <v>1126.3499999999999</v>
          </cell>
          <cell r="E3485" t="e">
            <v>#N/A</v>
          </cell>
        </row>
        <row r="3486">
          <cell r="A3486">
            <v>2306607</v>
          </cell>
          <cell r="B3486" t="str">
            <v>Confecção de camisa metálica em aço ASTM A36 com espessura de 6,3 mm - D = 700 mm</v>
          </cell>
          <cell r="C3486" t="str">
            <v>m</v>
          </cell>
          <cell r="D3486">
            <v>1333.53</v>
          </cell>
          <cell r="E3486" t="e">
            <v>#N/A</v>
          </cell>
        </row>
        <row r="3487">
          <cell r="A3487">
            <v>2306608</v>
          </cell>
          <cell r="B3487" t="str">
            <v>Confecção de camisa metálica em aço ASTM A36 com espessura de 6,3 mm - D = 800 mm</v>
          </cell>
          <cell r="C3487" t="str">
            <v>m</v>
          </cell>
          <cell r="D3487">
            <v>1638.08</v>
          </cell>
          <cell r="E3487" t="e">
            <v>#N/A</v>
          </cell>
        </row>
        <row r="3488">
          <cell r="A3488">
            <v>2306609</v>
          </cell>
          <cell r="B3488" t="str">
            <v>Confecção de camisa metálica em aço ASTM A36 com espessura de 6,3 mm - D = 900 mm</v>
          </cell>
          <cell r="C3488" t="str">
            <v>m</v>
          </cell>
          <cell r="D3488">
            <v>1649.77</v>
          </cell>
          <cell r="E3488" t="e">
            <v>#N/A</v>
          </cell>
        </row>
        <row r="3489">
          <cell r="A3489">
            <v>2306614</v>
          </cell>
          <cell r="B3489" t="str">
            <v>Confecção de camisa metálica em aço ASTM A36 com espessura de 8 mm - D = 1.000 mm</v>
          </cell>
          <cell r="C3489" t="str">
            <v>m</v>
          </cell>
          <cell r="D3489">
            <v>2771.91</v>
          </cell>
          <cell r="E3489" t="e">
            <v>#N/A</v>
          </cell>
        </row>
        <row r="3490">
          <cell r="A3490">
            <v>2306615</v>
          </cell>
          <cell r="B3490" t="str">
            <v>Confecção de camisa metálica em aço ASTM A36 com espessura de 8 mm - D = 1.100 mm</v>
          </cell>
          <cell r="C3490" t="str">
            <v>m</v>
          </cell>
          <cell r="D3490">
            <v>2789.52</v>
          </cell>
          <cell r="E3490" t="e">
            <v>#N/A</v>
          </cell>
        </row>
        <row r="3491">
          <cell r="A3491">
            <v>2306616</v>
          </cell>
          <cell r="B3491" t="str">
            <v>Confecção de camisa metálica em aço ASTM A36 com espessura de 8 mm - D = 1.200 mm</v>
          </cell>
          <cell r="C3491" t="str">
            <v>m</v>
          </cell>
          <cell r="D3491">
            <v>2806.8</v>
          </cell>
          <cell r="E3491" t="e">
            <v>#N/A</v>
          </cell>
        </row>
        <row r="3492">
          <cell r="A3492">
            <v>2306611</v>
          </cell>
          <cell r="B3492" t="str">
            <v>Confecção de camisa metálica em aço ASTM A36 com espessura de 8 mm - D = 700 mm</v>
          </cell>
          <cell r="C3492" t="str">
            <v>m</v>
          </cell>
          <cell r="D3492">
            <v>1726.85</v>
          </cell>
          <cell r="E3492" t="e">
            <v>#N/A</v>
          </cell>
        </row>
        <row r="3493">
          <cell r="A3493">
            <v>2306612</v>
          </cell>
          <cell r="B3493" t="str">
            <v>Confecção de camisa metálica em aço ASTM A36 com espessura de 8 mm - D = 800 mm</v>
          </cell>
          <cell r="C3493" t="str">
            <v>m</v>
          </cell>
          <cell r="D3493">
            <v>2116.4699999999998</v>
          </cell>
          <cell r="E3493" t="e">
            <v>#N/A</v>
          </cell>
        </row>
        <row r="3494">
          <cell r="A3494">
            <v>2306613</v>
          </cell>
          <cell r="B3494" t="str">
            <v>Confecção de camisa metálica em aço ASTM A36 com espessura de 8 mm - D = 900 mm</v>
          </cell>
          <cell r="C3494" t="str">
            <v>m</v>
          </cell>
          <cell r="D3494">
            <v>2134.0700000000002</v>
          </cell>
          <cell r="E3494" t="e">
            <v>#N/A</v>
          </cell>
        </row>
        <row r="3495">
          <cell r="A3495">
            <v>2306618</v>
          </cell>
          <cell r="B3495" t="str">
            <v>Confecção de camisa metálica em aço ASTM A36 com espessura de 9,5 mm - D = 1.000 mm</v>
          </cell>
          <cell r="C3495" t="str">
            <v>m</v>
          </cell>
          <cell r="D3495">
            <v>3356.35</v>
          </cell>
          <cell r="E3495" t="e">
            <v>#N/A</v>
          </cell>
        </row>
        <row r="3496">
          <cell r="A3496">
            <v>2306619</v>
          </cell>
          <cell r="B3496" t="str">
            <v>Confecção de camisa metálica em aço ASTM A36 com espessura de 9,5 mm - D = 1.100 mm</v>
          </cell>
          <cell r="C3496" t="str">
            <v>m</v>
          </cell>
          <cell r="D3496">
            <v>3381.57</v>
          </cell>
          <cell r="E3496" t="e">
            <v>#N/A</v>
          </cell>
        </row>
        <row r="3497">
          <cell r="A3497">
            <v>2306620</v>
          </cell>
          <cell r="B3497" t="str">
            <v>Confecção de camisa metálica em aço ASTM A36 com espessura de 9,5 mm - D = 1.200 mm</v>
          </cell>
          <cell r="C3497" t="str">
            <v>m</v>
          </cell>
          <cell r="D3497">
            <v>3406.12</v>
          </cell>
          <cell r="E3497" t="e">
            <v>#N/A</v>
          </cell>
        </row>
        <row r="3498">
          <cell r="A3498">
            <v>2306621</v>
          </cell>
          <cell r="B3498" t="str">
            <v>Confecção de camisa metálica em aço ASTM A36 com espessura de 9,5 mm - D = 1.300 mm</v>
          </cell>
          <cell r="C3498" t="str">
            <v>m</v>
          </cell>
          <cell r="D3498">
            <v>4904.51</v>
          </cell>
          <cell r="E3498" t="e">
            <v>#N/A</v>
          </cell>
        </row>
        <row r="3499">
          <cell r="A3499">
            <v>2306622</v>
          </cell>
          <cell r="B3499" t="str">
            <v>Confecção de camisa metálica em aço ASTM A36 com espessura de 9,5 mm - D = 1.400 mm</v>
          </cell>
          <cell r="C3499" t="str">
            <v>m</v>
          </cell>
          <cell r="D3499">
            <v>4929.8</v>
          </cell>
          <cell r="E3499" t="e">
            <v>#N/A</v>
          </cell>
        </row>
        <row r="3500">
          <cell r="A3500">
            <v>2306623</v>
          </cell>
          <cell r="B3500" t="str">
            <v>Confecção de camisa metálica em aço ASTM A36 com espessura de 9,5 mm - D = 1.500 mm</v>
          </cell>
          <cell r="C3500" t="str">
            <v>m</v>
          </cell>
          <cell r="D3500">
            <v>4954.28</v>
          </cell>
          <cell r="E3500" t="e">
            <v>#N/A</v>
          </cell>
        </row>
        <row r="3501">
          <cell r="A3501">
            <v>2306617</v>
          </cell>
          <cell r="B3501" t="str">
            <v>Confecção de camisa metálica em aço ASTM A36 com espessura de 9,5 mm - D = 900 mm</v>
          </cell>
          <cell r="C3501" t="str">
            <v>m</v>
          </cell>
          <cell r="D3501">
            <v>2594.85</v>
          </cell>
          <cell r="E3501" t="e">
            <v>#N/A</v>
          </cell>
        </row>
        <row r="3502">
          <cell r="A3502">
            <v>2306014</v>
          </cell>
          <cell r="B3502" t="str">
            <v>Contraventamento de grupo de estacas submersas em aço ASTM A36 - confecção e instalação</v>
          </cell>
          <cell r="C3502" t="str">
            <v>kg</v>
          </cell>
          <cell r="D3502">
            <v>13.72</v>
          </cell>
          <cell r="E3502" t="e">
            <v>#N/A</v>
          </cell>
        </row>
        <row r="3503">
          <cell r="A3503">
            <v>2306700</v>
          </cell>
          <cell r="B3503" t="str">
            <v>Escavação com perfuratriz tipo Wirth em rocha com média dureza e média abrasão - resistência à compressão menor que 80 MPa - D = 1.000 mm</v>
          </cell>
          <cell r="C3503" t="str">
            <v>m</v>
          </cell>
          <cell r="D3503">
            <v>2152.17</v>
          </cell>
          <cell r="E3503" t="e">
            <v>#N/A</v>
          </cell>
        </row>
        <row r="3504">
          <cell r="A3504">
            <v>2306703</v>
          </cell>
          <cell r="B3504" t="str">
            <v>Escavação com perfuratriz tipo Wirth em rocha com média dureza e média abrasão - resistência à compressão menor que 80 MPa - D = 1.100 mm</v>
          </cell>
          <cell r="C3504" t="str">
            <v>m</v>
          </cell>
          <cell r="D3504">
            <v>2226.02</v>
          </cell>
          <cell r="E3504" t="e">
            <v>#N/A</v>
          </cell>
        </row>
        <row r="3505">
          <cell r="A3505">
            <v>2306706</v>
          </cell>
          <cell r="B3505" t="str">
            <v>Escavação com perfuratriz tipo Wirth em rocha com média dureza e média abrasão - resistência à compressão menor que 80 MPa - D = 1.200 mm</v>
          </cell>
          <cell r="C3505" t="str">
            <v>m</v>
          </cell>
          <cell r="D3505">
            <v>2345.62</v>
          </cell>
          <cell r="E3505" t="e">
            <v>#N/A</v>
          </cell>
        </row>
        <row r="3506">
          <cell r="A3506">
            <v>2306709</v>
          </cell>
          <cell r="B3506" t="str">
            <v>Escavação com perfuratriz tipo Wirth em rocha com média dureza e média abrasão - resistência à compressão menor que 80 MPa - D = 1.300 mm</v>
          </cell>
          <cell r="C3506" t="str">
            <v>m</v>
          </cell>
          <cell r="D3506">
            <v>2516.5700000000002</v>
          </cell>
          <cell r="E3506" t="e">
            <v>#N/A</v>
          </cell>
        </row>
        <row r="3507">
          <cell r="A3507">
            <v>2306712</v>
          </cell>
          <cell r="B3507" t="str">
            <v>Escavação com perfuratriz tipo Wirth em rocha com média dureza e média abrasão - resistência à compressão menor que 80 MPa - D = 1.400 mm</v>
          </cell>
          <cell r="C3507" t="str">
            <v>m</v>
          </cell>
          <cell r="D3507">
            <v>2604.87</v>
          </cell>
          <cell r="E3507" t="e">
            <v>#N/A</v>
          </cell>
        </row>
        <row r="3508">
          <cell r="A3508">
            <v>2306715</v>
          </cell>
          <cell r="B3508" t="str">
            <v>Escavação com perfuratriz tipo Wirth em rocha com média dureza e média abrasão - resistência à compressão menor que 80 MPa - D = 1.500 mm</v>
          </cell>
          <cell r="C3508" t="str">
            <v>m</v>
          </cell>
          <cell r="D3508">
            <v>2715.61</v>
          </cell>
          <cell r="E3508" t="e">
            <v>#N/A</v>
          </cell>
        </row>
        <row r="3509">
          <cell r="A3509">
            <v>2306718</v>
          </cell>
          <cell r="B3509" t="str">
            <v>Escavação com perfuratriz tipo Wirth em rocha com média dureza e média abrasão - resistência à compressão menor que 80 MPa - D = 1.600 mm</v>
          </cell>
          <cell r="C3509" t="str">
            <v>m</v>
          </cell>
          <cell r="D3509">
            <v>2888</v>
          </cell>
          <cell r="E3509" t="e">
            <v>#N/A</v>
          </cell>
        </row>
        <row r="3510">
          <cell r="A3510">
            <v>2306721</v>
          </cell>
          <cell r="B3510" t="str">
            <v>Escavação com perfuratriz tipo Wirth em rocha com média dureza e média abrasão - resistência à compressão menor que 80 MPa - D = 1.700 mm</v>
          </cell>
          <cell r="C3510" t="str">
            <v>m</v>
          </cell>
          <cell r="D3510">
            <v>2970.8</v>
          </cell>
          <cell r="E3510" t="e">
            <v>#N/A</v>
          </cell>
        </row>
        <row r="3511">
          <cell r="A3511">
            <v>2306724</v>
          </cell>
          <cell r="B3511" t="str">
            <v>Escavação com perfuratriz tipo Wirth em rocha com média dureza e média abrasão - resistência à compressão menor que 80 MPa - D = 1.800 mm</v>
          </cell>
          <cell r="C3511" t="str">
            <v>m</v>
          </cell>
          <cell r="D3511">
            <v>3126.31</v>
          </cell>
          <cell r="E3511" t="e">
            <v>#N/A</v>
          </cell>
        </row>
        <row r="3512">
          <cell r="A3512">
            <v>2306688</v>
          </cell>
          <cell r="B3512" t="str">
            <v>Escavação com perfuratriz tipo Wirth em rocha com média dureza e média abrasão - resistência à compressão menor que 80 MPa - D = 600 mm</v>
          </cell>
          <cell r="C3512" t="str">
            <v>m</v>
          </cell>
          <cell r="D3512">
            <v>1715.36</v>
          </cell>
          <cell r="E3512" t="e">
            <v>#N/A</v>
          </cell>
        </row>
        <row r="3513">
          <cell r="A3513">
            <v>2306691</v>
          </cell>
          <cell r="B3513" t="str">
            <v>Escavação com perfuratriz tipo Wirth em rocha com média dureza e média abrasão - resistência à compressão menor que 80 MPa - D = 700 mm</v>
          </cell>
          <cell r="C3513" t="str">
            <v>m</v>
          </cell>
          <cell r="D3513">
            <v>1806.74</v>
          </cell>
          <cell r="E3513" t="e">
            <v>#N/A</v>
          </cell>
        </row>
        <row r="3514">
          <cell r="A3514">
            <v>2306694</v>
          </cell>
          <cell r="B3514" t="str">
            <v>Escavação com perfuratriz tipo Wirth em rocha com média dureza e média abrasão - resistência à compressão menor que 80 MPa - D = 800 mm</v>
          </cell>
          <cell r="C3514" t="str">
            <v>m</v>
          </cell>
          <cell r="D3514">
            <v>1935.46</v>
          </cell>
          <cell r="E3514" t="e">
            <v>#N/A</v>
          </cell>
        </row>
        <row r="3515">
          <cell r="A3515">
            <v>2306697</v>
          </cell>
          <cell r="B3515" t="str">
            <v>Escavação com perfuratriz tipo Wirth em rocha com média dureza e média abrasão - resistência à compressão menor que 80 MPa - D = 900 mm</v>
          </cell>
          <cell r="C3515" t="str">
            <v>m</v>
          </cell>
          <cell r="D3515">
            <v>2023.89</v>
          </cell>
          <cell r="E3515" t="e">
            <v>#N/A</v>
          </cell>
        </row>
        <row r="3516">
          <cell r="A3516">
            <v>2306701</v>
          </cell>
          <cell r="B3516" t="str">
            <v>Escavação com perfuratriz tipo Wirth em rocha de alta dureza e alta abrasão - resistência à compressão acima de 80 MPa - D = 1.000 mm</v>
          </cell>
          <cell r="C3516" t="str">
            <v>m</v>
          </cell>
          <cell r="D3516">
            <v>3945.56</v>
          </cell>
          <cell r="E3516" t="e">
            <v>#N/A</v>
          </cell>
        </row>
        <row r="3517">
          <cell r="A3517">
            <v>2306704</v>
          </cell>
          <cell r="B3517" t="str">
            <v>Escavação com perfuratriz tipo Wirth em rocha de alta dureza e alta abrasão - resistência à compressão acima de 80 MPa - D = 1.100 mm</v>
          </cell>
          <cell r="C3517" t="str">
            <v>m</v>
          </cell>
          <cell r="D3517">
            <v>4178.17</v>
          </cell>
          <cell r="E3517" t="e">
            <v>#N/A</v>
          </cell>
        </row>
        <row r="3518">
          <cell r="A3518">
            <v>2306707</v>
          </cell>
          <cell r="B3518" t="str">
            <v>Escavação com perfuratriz tipo Wirth em rocha de alta dureza e alta abrasão - resistência à compressão acima de 80 MPa - D = 1.200 mm</v>
          </cell>
          <cell r="C3518" t="str">
            <v>m</v>
          </cell>
          <cell r="D3518">
            <v>4349.8900000000003</v>
          </cell>
          <cell r="E3518" t="e">
            <v>#N/A</v>
          </cell>
        </row>
        <row r="3519">
          <cell r="A3519">
            <v>2306710</v>
          </cell>
          <cell r="B3519" t="str">
            <v>Escavação com perfuratriz tipo Wirth em rocha de alta dureza e alta abrasão - resistência à compressão acima de 80 MPa - D = 1.300 mm</v>
          </cell>
          <cell r="C3519" t="str">
            <v>m</v>
          </cell>
          <cell r="D3519">
            <v>4561.59</v>
          </cell>
          <cell r="E3519" t="e">
            <v>#N/A</v>
          </cell>
        </row>
        <row r="3520">
          <cell r="A3520">
            <v>2306713</v>
          </cell>
          <cell r="B3520" t="str">
            <v>Escavação com perfuratriz tipo Wirth em rocha de alta dureza e alta abrasão - resistência à compressão acima de 80 MPa - D = 1.400 mm</v>
          </cell>
          <cell r="C3520" t="str">
            <v>m</v>
          </cell>
          <cell r="D3520">
            <v>4684.3599999999997</v>
          </cell>
          <cell r="E3520" t="e">
            <v>#N/A</v>
          </cell>
        </row>
        <row r="3521">
          <cell r="A3521">
            <v>2306716</v>
          </cell>
          <cell r="B3521" t="str">
            <v>Escavação com perfuratriz tipo Wirth em rocha de alta dureza e alta abrasão - resistência à compressão acima de 80 MPa - D = 1.500 mm</v>
          </cell>
          <cell r="C3521" t="str">
            <v>m</v>
          </cell>
          <cell r="D3521">
            <v>4953.57</v>
          </cell>
          <cell r="E3521" t="e">
            <v>#N/A</v>
          </cell>
        </row>
        <row r="3522">
          <cell r="A3522">
            <v>2306719</v>
          </cell>
          <cell r="B3522" t="str">
            <v>Escavação com perfuratriz tipo Wirth em rocha de alta dureza e alta abrasão - resistência à compressão acima de 80 MPa - D = 1.600 mm</v>
          </cell>
          <cell r="C3522" t="str">
            <v>m</v>
          </cell>
          <cell r="D3522">
            <v>5366.93</v>
          </cell>
          <cell r="E3522" t="e">
            <v>#N/A</v>
          </cell>
        </row>
        <row r="3523">
          <cell r="A3523">
            <v>2306722</v>
          </cell>
          <cell r="B3523" t="str">
            <v>Escavação com perfuratriz tipo Wirth em rocha de alta dureza e alta abrasão - resistência à compressão acima de 80 MPa - D = 1.700 mm</v>
          </cell>
          <cell r="C3523" t="str">
            <v>m</v>
          </cell>
          <cell r="D3523">
            <v>5610.41</v>
          </cell>
          <cell r="E3523" t="e">
            <v>#N/A</v>
          </cell>
        </row>
        <row r="3524">
          <cell r="A3524">
            <v>2306725</v>
          </cell>
          <cell r="B3524" t="str">
            <v>Escavação com perfuratriz tipo Wirth em rocha de alta dureza e alta abrasão - resistência à compressão acima de 80 MPa - D = 1.800 mm</v>
          </cell>
          <cell r="C3524" t="str">
            <v>m</v>
          </cell>
          <cell r="D3524">
            <v>5867.68</v>
          </cell>
          <cell r="E3524" t="e">
            <v>#N/A</v>
          </cell>
        </row>
        <row r="3525">
          <cell r="A3525">
            <v>2306689</v>
          </cell>
          <cell r="B3525" t="str">
            <v>Escavação com perfuratriz tipo Wirth em rocha de alta dureza e alta abrasão - resistência à compressão acima de 80 MPa - D = 600 mm</v>
          </cell>
          <cell r="C3525" t="str">
            <v>m</v>
          </cell>
          <cell r="D3525">
            <v>3136.09</v>
          </cell>
          <cell r="E3525" t="e">
            <v>#N/A</v>
          </cell>
        </row>
        <row r="3526">
          <cell r="A3526">
            <v>2306692</v>
          </cell>
          <cell r="B3526" t="str">
            <v>Escavação com perfuratriz tipo Wirth em rocha de alta dureza e alta abrasão - resistência à compressão acima de 80 MPa - D = 700 mm</v>
          </cell>
          <cell r="C3526" t="str">
            <v>m</v>
          </cell>
          <cell r="D3526">
            <v>3297.73</v>
          </cell>
          <cell r="E3526" t="e">
            <v>#N/A</v>
          </cell>
        </row>
        <row r="3527">
          <cell r="A3527">
            <v>2306695</v>
          </cell>
          <cell r="B3527" t="str">
            <v>Escavação com perfuratriz tipo Wirth em rocha de alta dureza e alta abrasão - resistência à compressão acima de 80 MPa - D = 800 mm</v>
          </cell>
          <cell r="C3527" t="str">
            <v>m</v>
          </cell>
          <cell r="D3527">
            <v>3464.42</v>
          </cell>
          <cell r="E3527" t="e">
            <v>#N/A</v>
          </cell>
        </row>
        <row r="3528">
          <cell r="A3528">
            <v>2306698</v>
          </cell>
          <cell r="B3528" t="str">
            <v>Escavação com perfuratriz tipo Wirth em rocha de alta dureza e alta abrasão - resistência à compressão acima de 80 MPa - D = 900 mm</v>
          </cell>
          <cell r="C3528" t="str">
            <v>m</v>
          </cell>
          <cell r="D3528">
            <v>3664.73</v>
          </cell>
          <cell r="E3528" t="e">
            <v>#N/A</v>
          </cell>
        </row>
        <row r="3529">
          <cell r="A3529">
            <v>2306699</v>
          </cell>
          <cell r="B3529" t="str">
            <v>Escavação com perfuratriz tipo Wirth em solo - D = 1.000 mm</v>
          </cell>
          <cell r="C3529" t="str">
            <v>m</v>
          </cell>
          <cell r="D3529">
            <v>339.4</v>
          </cell>
          <cell r="E3529" t="e">
            <v>#N/A</v>
          </cell>
        </row>
        <row r="3530">
          <cell r="A3530">
            <v>2306702</v>
          </cell>
          <cell r="B3530" t="str">
            <v>Escavação com perfuratriz tipo Wirth em solo - D = 1.100 mm</v>
          </cell>
          <cell r="C3530" t="str">
            <v>m</v>
          </cell>
          <cell r="D3530">
            <v>350.81</v>
          </cell>
          <cell r="E3530" t="e">
            <v>#N/A</v>
          </cell>
        </row>
        <row r="3531">
          <cell r="A3531">
            <v>2306705</v>
          </cell>
          <cell r="B3531" t="str">
            <v>Escavação com perfuratriz tipo Wirth em solo - D = 1.200 mm</v>
          </cell>
          <cell r="C3531" t="str">
            <v>m</v>
          </cell>
          <cell r="D3531">
            <v>369.44</v>
          </cell>
          <cell r="E3531" t="e">
            <v>#N/A</v>
          </cell>
        </row>
        <row r="3532">
          <cell r="A3532">
            <v>2306708</v>
          </cell>
          <cell r="B3532" t="str">
            <v>Escavação com perfuratriz tipo Wirth em solo - D = 1.300 mm</v>
          </cell>
          <cell r="C3532" t="str">
            <v>m</v>
          </cell>
          <cell r="D3532">
            <v>382.99</v>
          </cell>
          <cell r="E3532" t="e">
            <v>#N/A</v>
          </cell>
        </row>
        <row r="3533">
          <cell r="A3533">
            <v>2306711</v>
          </cell>
          <cell r="B3533" t="str">
            <v>Escavação com perfuratriz tipo Wirth em solo - D = 1.400 mm</v>
          </cell>
          <cell r="C3533" t="str">
            <v>m</v>
          </cell>
          <cell r="D3533">
            <v>397.58</v>
          </cell>
          <cell r="E3533" t="e">
            <v>#N/A</v>
          </cell>
        </row>
        <row r="3534">
          <cell r="A3534">
            <v>2306714</v>
          </cell>
          <cell r="B3534" t="str">
            <v>Escavação com perfuratriz tipo Wirth em solo - D = 1.500 mm</v>
          </cell>
          <cell r="C3534" t="str">
            <v>m</v>
          </cell>
          <cell r="D3534">
            <v>413.33</v>
          </cell>
          <cell r="E3534" t="e">
            <v>#N/A</v>
          </cell>
        </row>
        <row r="3535">
          <cell r="A3535">
            <v>2306717</v>
          </cell>
          <cell r="B3535" t="str">
            <v>Escavação com perfuratriz tipo Wirth em solo - D = 1.600 mm</v>
          </cell>
          <cell r="C3535" t="str">
            <v>m</v>
          </cell>
          <cell r="D3535">
            <v>431.49</v>
          </cell>
          <cell r="E3535" t="e">
            <v>#N/A</v>
          </cell>
        </row>
        <row r="3536">
          <cell r="A3536">
            <v>2306720</v>
          </cell>
          <cell r="B3536" t="str">
            <v>Escavação com perfuratriz tipo Wirth em solo - D = 1.700 mm</v>
          </cell>
          <cell r="C3536" t="str">
            <v>m</v>
          </cell>
          <cell r="D3536">
            <v>450.1</v>
          </cell>
          <cell r="E3536" t="e">
            <v>#N/A</v>
          </cell>
        </row>
        <row r="3537">
          <cell r="A3537">
            <v>2306723</v>
          </cell>
          <cell r="B3537" t="str">
            <v>Escavação com perfuratriz tipo Wirth em solo - D = 1.800 mm</v>
          </cell>
          <cell r="C3537" t="str">
            <v>m</v>
          </cell>
          <cell r="D3537">
            <v>460.01</v>
          </cell>
          <cell r="E3537" t="e">
            <v>#N/A</v>
          </cell>
        </row>
        <row r="3538">
          <cell r="A3538">
            <v>2306687</v>
          </cell>
          <cell r="B3538" t="str">
            <v>Escavação com perfuratriz tipo Wirth em solo - D = 600 mm</v>
          </cell>
          <cell r="C3538" t="str">
            <v>m</v>
          </cell>
          <cell r="D3538">
            <v>282.55</v>
          </cell>
          <cell r="E3538" t="e">
            <v>#N/A</v>
          </cell>
        </row>
        <row r="3539">
          <cell r="A3539">
            <v>2306690</v>
          </cell>
          <cell r="B3539" t="str">
            <v>Escavação com perfuratriz tipo Wirth em solo - D = 700 mm</v>
          </cell>
          <cell r="C3539" t="str">
            <v>m</v>
          </cell>
          <cell r="D3539">
            <v>295.55</v>
          </cell>
          <cell r="E3539" t="e">
            <v>#N/A</v>
          </cell>
        </row>
        <row r="3540">
          <cell r="A3540">
            <v>2306693</v>
          </cell>
          <cell r="B3540" t="str">
            <v>Escavação com perfuratriz tipo Wirth em solo - D = 800 mm</v>
          </cell>
          <cell r="C3540" t="str">
            <v>m</v>
          </cell>
          <cell r="D3540">
            <v>308.66000000000003</v>
          </cell>
          <cell r="E3540" t="e">
            <v>#N/A</v>
          </cell>
        </row>
        <row r="3541">
          <cell r="A3541">
            <v>2306696</v>
          </cell>
          <cell r="B3541" t="str">
            <v>Escavação com perfuratriz tipo Wirth em solo - D = 900 mm</v>
          </cell>
          <cell r="C3541" t="str">
            <v>m</v>
          </cell>
          <cell r="D3541">
            <v>322.99</v>
          </cell>
          <cell r="E3541" t="e">
            <v>#N/A</v>
          </cell>
        </row>
        <row r="3542">
          <cell r="A3542">
            <v>2306239</v>
          </cell>
          <cell r="B3542" t="str">
            <v>Estaca barrete escavada com uso de fluido estabilizante - confecção</v>
          </cell>
          <cell r="C3542" t="str">
            <v>m³</v>
          </cell>
          <cell r="D3542">
            <v>244.97</v>
          </cell>
          <cell r="E3542" t="e">
            <v>#N/A</v>
          </cell>
        </row>
        <row r="3543">
          <cell r="A3543">
            <v>2306090</v>
          </cell>
          <cell r="B3543" t="str">
            <v>Estaca broca manual D = 25 cm - confecção</v>
          </cell>
          <cell r="C3543" t="str">
            <v>m</v>
          </cell>
          <cell r="D3543">
            <v>46.84</v>
          </cell>
          <cell r="E3543" t="e">
            <v>#N/A</v>
          </cell>
        </row>
        <row r="3544">
          <cell r="A3544">
            <v>2306091</v>
          </cell>
          <cell r="B3544" t="str">
            <v>Estaca broca manual D = 30 cm - confecção</v>
          </cell>
          <cell r="C3544" t="str">
            <v>m</v>
          </cell>
          <cell r="D3544">
            <v>62.45</v>
          </cell>
          <cell r="E3544" t="e">
            <v>#N/A</v>
          </cell>
        </row>
        <row r="3545">
          <cell r="A3545">
            <v>2306072</v>
          </cell>
          <cell r="B3545" t="str">
            <v>Estaca circular tipo estacão escavada com uso de fluido estabilizante - confecção</v>
          </cell>
          <cell r="C3545" t="str">
            <v>m³</v>
          </cell>
          <cell r="D3545">
            <v>754.49</v>
          </cell>
          <cell r="E3545" t="e">
            <v>#N/A</v>
          </cell>
        </row>
        <row r="3546">
          <cell r="A3546">
            <v>2306133</v>
          </cell>
          <cell r="B3546" t="str">
            <v>Estaca duplo perfil metálico W 250 x 17,9 - com emenda - fornecimento e cravação</v>
          </cell>
          <cell r="C3546" t="str">
            <v>m</v>
          </cell>
          <cell r="D3546">
            <v>498.76</v>
          </cell>
          <cell r="E3546" t="e">
            <v>#N/A</v>
          </cell>
        </row>
        <row r="3547">
          <cell r="A3547">
            <v>2306114</v>
          </cell>
          <cell r="B3547" t="str">
            <v>Estaca duplo trilho TR 25 - com emenda - fornecimento e cravação</v>
          </cell>
          <cell r="C3547" t="str">
            <v>m</v>
          </cell>
          <cell r="D3547">
            <v>297.3</v>
          </cell>
          <cell r="E3547" t="e">
            <v>#N/A</v>
          </cell>
        </row>
        <row r="3548">
          <cell r="A3548">
            <v>2306115</v>
          </cell>
          <cell r="B3548" t="str">
            <v>Estaca duplo trilho TR 37 - com emenda - fornecimento e cravação</v>
          </cell>
          <cell r="C3548" t="str">
            <v>m</v>
          </cell>
          <cell r="D3548">
            <v>432.9</v>
          </cell>
          <cell r="E3548" t="e">
            <v>#N/A</v>
          </cell>
        </row>
        <row r="3549">
          <cell r="A3549">
            <v>2306116</v>
          </cell>
          <cell r="B3549" t="str">
            <v>Estaca duplo trilho TR 45 - com emenda - fornecimento e cravação</v>
          </cell>
          <cell r="C3549" t="str">
            <v>m</v>
          </cell>
          <cell r="D3549">
            <v>515.71</v>
          </cell>
          <cell r="E3549" t="e">
            <v>#N/A</v>
          </cell>
        </row>
        <row r="3550">
          <cell r="A3550">
            <v>2306118</v>
          </cell>
          <cell r="B3550" t="str">
            <v>Estaca duplo trilho TR 57 - com emenda - fornecimento e cravação</v>
          </cell>
          <cell r="C3550" t="str">
            <v>m</v>
          </cell>
          <cell r="D3550">
            <v>647.91999999999996</v>
          </cell>
          <cell r="E3550" t="e">
            <v>#N/A</v>
          </cell>
        </row>
        <row r="3551">
          <cell r="A3551">
            <v>2306122</v>
          </cell>
          <cell r="B3551" t="str">
            <v>Estaca duplo trilho TR 68 - com emenda - fornecimento e cravação</v>
          </cell>
          <cell r="C3551" t="str">
            <v>m</v>
          </cell>
          <cell r="D3551">
            <v>767.53</v>
          </cell>
          <cell r="E3551" t="e">
            <v>#N/A</v>
          </cell>
        </row>
        <row r="3552">
          <cell r="A3552">
            <v>2306078</v>
          </cell>
          <cell r="B3552" t="str">
            <v>Estaca Franki com fuste apiloado D = 35 cm - confecção</v>
          </cell>
          <cell r="C3552" t="str">
            <v>m</v>
          </cell>
          <cell r="D3552">
            <v>127.42</v>
          </cell>
          <cell r="E3552" t="e">
            <v>#N/A</v>
          </cell>
        </row>
        <row r="3553">
          <cell r="A3553">
            <v>2306080</v>
          </cell>
          <cell r="B3553" t="str">
            <v>Estaca Franki com fuste apiloado D = 40 cm - confecção</v>
          </cell>
          <cell r="C3553" t="str">
            <v>m</v>
          </cell>
          <cell r="D3553">
            <v>139.01</v>
          </cell>
          <cell r="E3553" t="e">
            <v>#N/A</v>
          </cell>
        </row>
        <row r="3554">
          <cell r="A3554">
            <v>2306082</v>
          </cell>
          <cell r="B3554" t="str">
            <v>Estaca Franki com fuste apiloado D = 45 cm - confecção</v>
          </cell>
          <cell r="C3554" t="str">
            <v>m</v>
          </cell>
          <cell r="D3554">
            <v>152.91</v>
          </cell>
          <cell r="E3554" t="e">
            <v>#N/A</v>
          </cell>
        </row>
        <row r="3555">
          <cell r="A3555">
            <v>2306084</v>
          </cell>
          <cell r="B3555" t="str">
            <v>Estaca Franki com fuste apiloado D = 52 cm - confecção</v>
          </cell>
          <cell r="C3555" t="str">
            <v>m</v>
          </cell>
          <cell r="D3555">
            <v>177.8</v>
          </cell>
          <cell r="E3555" t="e">
            <v>#N/A</v>
          </cell>
        </row>
        <row r="3556">
          <cell r="A3556">
            <v>2306086</v>
          </cell>
          <cell r="B3556" t="str">
            <v>Estaca Franki com fuste apiloado D = 60 cm - confecção</v>
          </cell>
          <cell r="C3556" t="str">
            <v>m</v>
          </cell>
          <cell r="D3556">
            <v>218.44</v>
          </cell>
          <cell r="E3556" t="e">
            <v>#N/A</v>
          </cell>
        </row>
        <row r="3557">
          <cell r="A3557">
            <v>2309088</v>
          </cell>
          <cell r="B3557" t="str">
            <v>Estaca Franki com fuste apiloado D = 70 cm - confecção</v>
          </cell>
          <cell r="C3557" t="str">
            <v>m</v>
          </cell>
          <cell r="D3557">
            <v>305.81</v>
          </cell>
          <cell r="E3557" t="e">
            <v>#N/A</v>
          </cell>
        </row>
        <row r="3558">
          <cell r="A3558">
            <v>2306074</v>
          </cell>
          <cell r="B3558" t="str">
            <v>Estaca hélice contínua - confecção</v>
          </cell>
          <cell r="C3558" t="str">
            <v>m³</v>
          </cell>
          <cell r="D3558">
            <v>194.9</v>
          </cell>
          <cell r="E3558" t="e">
            <v>#N/A</v>
          </cell>
        </row>
        <row r="3559">
          <cell r="A3559">
            <v>2306095</v>
          </cell>
          <cell r="B3559" t="str">
            <v>Estaca hélice de deslocamento - confecção</v>
          </cell>
          <cell r="C3559" t="str">
            <v>m³</v>
          </cell>
          <cell r="D3559">
            <v>233.7</v>
          </cell>
          <cell r="E3559" t="e">
            <v>#N/A</v>
          </cell>
        </row>
        <row r="3560">
          <cell r="A3560">
            <v>2306132</v>
          </cell>
          <cell r="B3560" t="str">
            <v>Estaca perfil metálico W 150 x 22,5 (H) - fornecimento e cravação</v>
          </cell>
          <cell r="C3560" t="str">
            <v>m</v>
          </cell>
          <cell r="D3560">
            <v>320.94</v>
          </cell>
          <cell r="E3560" t="e">
            <v>#N/A</v>
          </cell>
        </row>
        <row r="3561">
          <cell r="A3561">
            <v>2306015</v>
          </cell>
          <cell r="B3561" t="str">
            <v>Estaca prancha metálica - fornecimento e cravação até 12 metros</v>
          </cell>
          <cell r="C3561" t="str">
            <v>kg</v>
          </cell>
          <cell r="D3561">
            <v>15.42</v>
          </cell>
          <cell r="E3561" t="e">
            <v>#N/A</v>
          </cell>
        </row>
        <row r="3562">
          <cell r="A3562">
            <v>2306019</v>
          </cell>
          <cell r="B3562" t="str">
            <v>Estaca prancha metálica com apoio de flutuante - fornecimento e cravação de 12 metros</v>
          </cell>
          <cell r="C3562" t="str">
            <v>kg</v>
          </cell>
          <cell r="D3562">
            <v>16</v>
          </cell>
          <cell r="E3562" t="e">
            <v>#N/A</v>
          </cell>
        </row>
        <row r="3563">
          <cell r="A3563">
            <v>2306018</v>
          </cell>
          <cell r="B3563" t="str">
            <v>Estaca prancha metálica com apoio de flutuante e utilização de 10 vezes - fornecimento, cravação até 12 metros</v>
          </cell>
          <cell r="C3563" t="str">
            <v>kg</v>
          </cell>
          <cell r="D3563">
            <v>2.73</v>
          </cell>
          <cell r="E3563" t="e">
            <v>#N/A</v>
          </cell>
        </row>
        <row r="3564">
          <cell r="A3564">
            <v>2306016</v>
          </cell>
          <cell r="B3564" t="str">
            <v>Estaca prancha metálica com utilização de 10 vezes - fornecimento, cravação até 12 metros</v>
          </cell>
          <cell r="C3564" t="str">
            <v>kg</v>
          </cell>
          <cell r="D3564">
            <v>1.85</v>
          </cell>
          <cell r="E3564" t="e">
            <v>#N/A</v>
          </cell>
        </row>
        <row r="3565">
          <cell r="A3565">
            <v>2305999</v>
          </cell>
          <cell r="B3565" t="str">
            <v>Estaca pré-moldada de concreto armado centrifugado com compressão admissível de 100 t - sem emenda - fornecimento e cravação</v>
          </cell>
          <cell r="C3565" t="str">
            <v>m</v>
          </cell>
          <cell r="D3565">
            <v>340.31</v>
          </cell>
          <cell r="E3565" t="e">
            <v>#N/A</v>
          </cell>
        </row>
        <row r="3566">
          <cell r="A3566">
            <v>2306000</v>
          </cell>
          <cell r="B3566" t="str">
            <v>Estaca pré-moldada de concreto armado centrifugado com compressão admissível de 125 t - sem emenda - fornecimento e cravação</v>
          </cell>
          <cell r="C3566" t="str">
            <v>m</v>
          </cell>
          <cell r="D3566">
            <v>423.11</v>
          </cell>
          <cell r="E3566" t="e">
            <v>#N/A</v>
          </cell>
        </row>
        <row r="3567">
          <cell r="A3567">
            <v>2306001</v>
          </cell>
          <cell r="B3567" t="str">
            <v>Estaca pré-moldada de concreto armado centrifugado com compressão admissível de 170 t - sem emenda - fornecimento e cravação</v>
          </cell>
          <cell r="C3567" t="str">
            <v>m</v>
          </cell>
          <cell r="D3567">
            <v>640.73</v>
          </cell>
          <cell r="E3567" t="e">
            <v>#N/A</v>
          </cell>
        </row>
        <row r="3568">
          <cell r="A3568">
            <v>2306002</v>
          </cell>
          <cell r="B3568" t="str">
            <v>Estaca pré-moldada de concreto armado centrifugado com compressão admissível de 230 t - sem emenda - fornecimento e cravação</v>
          </cell>
          <cell r="C3568" t="str">
            <v>m</v>
          </cell>
          <cell r="D3568">
            <v>714.85</v>
          </cell>
          <cell r="E3568" t="e">
            <v>#N/A</v>
          </cell>
        </row>
        <row r="3569">
          <cell r="A3569">
            <v>2306003</v>
          </cell>
          <cell r="B3569" t="str">
            <v>Estaca pré-moldada de concreto armado centrifugado com compressão admissível de 300 t - sem emenda - fornecimento e cravação</v>
          </cell>
          <cell r="C3569" t="str">
            <v>m</v>
          </cell>
          <cell r="D3569">
            <v>1060.0899999999999</v>
          </cell>
          <cell r="E3569" t="e">
            <v>#N/A</v>
          </cell>
        </row>
        <row r="3570">
          <cell r="A3570">
            <v>2305997</v>
          </cell>
          <cell r="B3570" t="str">
            <v>Estaca pré-moldada de concreto armado centrifugado com compressão admissível de 55 t - sem emenda - fornecimento e cravação</v>
          </cell>
          <cell r="C3570" t="str">
            <v>m</v>
          </cell>
          <cell r="D3570">
            <v>224.15</v>
          </cell>
          <cell r="E3570" t="e">
            <v>#N/A</v>
          </cell>
        </row>
        <row r="3571">
          <cell r="A3571">
            <v>2305998</v>
          </cell>
          <cell r="B3571" t="str">
            <v>Estaca pré-moldada de concreto armado centrifugado com compressão admissível de 80 t - sem emenda - fornecimento e cravação</v>
          </cell>
          <cell r="C3571" t="str">
            <v>m</v>
          </cell>
          <cell r="D3571">
            <v>319.16000000000003</v>
          </cell>
          <cell r="E3571" t="e">
            <v>#N/A</v>
          </cell>
        </row>
        <row r="3572">
          <cell r="A3572">
            <v>2306101</v>
          </cell>
          <cell r="B3572" t="str">
            <v>Estaca pré-moldada de concreto protendido 15 x 15 cm - produzida - sem emenda - cravação</v>
          </cell>
          <cell r="C3572" t="str">
            <v>m</v>
          </cell>
          <cell r="D3572">
            <v>73.09</v>
          </cell>
          <cell r="E3572" t="e">
            <v>#N/A</v>
          </cell>
        </row>
        <row r="3573">
          <cell r="A3573">
            <v>2306102</v>
          </cell>
          <cell r="B3573" t="str">
            <v>Estaca pré-moldada de concreto protendido 17 x 17 cm - produzida - sem emenda - cravação</v>
          </cell>
          <cell r="C3573" t="str">
            <v>m</v>
          </cell>
          <cell r="D3573">
            <v>77.87</v>
          </cell>
          <cell r="E3573" t="e">
            <v>#N/A</v>
          </cell>
        </row>
        <row r="3574">
          <cell r="A3574">
            <v>2306103</v>
          </cell>
          <cell r="B3574" t="str">
            <v>Estaca pré-moldada de concreto protendido 20 x 20 cm - produzida - sem emenda - cravação</v>
          </cell>
          <cell r="C3574" t="str">
            <v>m</v>
          </cell>
          <cell r="D3574">
            <v>87.67</v>
          </cell>
          <cell r="E3574" t="e">
            <v>#N/A</v>
          </cell>
        </row>
        <row r="3575">
          <cell r="A3575">
            <v>2306104</v>
          </cell>
          <cell r="B3575" t="str">
            <v>Estaca pré-moldada de concreto protendido 21 x 21 cm - produzida - sem emenda - cravação</v>
          </cell>
          <cell r="C3575" t="str">
            <v>m</v>
          </cell>
          <cell r="D3575">
            <v>93.18</v>
          </cell>
          <cell r="E3575" t="e">
            <v>#N/A</v>
          </cell>
        </row>
        <row r="3576">
          <cell r="A3576">
            <v>2306105</v>
          </cell>
          <cell r="B3576" t="str">
            <v>Estaca pré-moldada de concreto protendido 23 x 23 cm - produzida - sem emenda - cravação</v>
          </cell>
          <cell r="C3576" t="str">
            <v>m</v>
          </cell>
          <cell r="D3576">
            <v>98.98</v>
          </cell>
          <cell r="E3576" t="e">
            <v>#N/A</v>
          </cell>
        </row>
        <row r="3577">
          <cell r="A3577">
            <v>2306106</v>
          </cell>
          <cell r="B3577" t="str">
            <v>Estaca pré-moldada de concreto protendido 25 x 25 cm - produzida - sem emenda - cravação</v>
          </cell>
          <cell r="C3577" t="str">
            <v>m</v>
          </cell>
          <cell r="D3577">
            <v>108.07</v>
          </cell>
          <cell r="E3577" t="e">
            <v>#N/A</v>
          </cell>
        </row>
        <row r="3578">
          <cell r="A3578">
            <v>2306107</v>
          </cell>
          <cell r="B3578" t="str">
            <v>Estaca pré-moldada de concreto protendido 26 x 26 cm - produzida - sem emenda - cravação</v>
          </cell>
          <cell r="C3578" t="str">
            <v>m</v>
          </cell>
          <cell r="D3578">
            <v>111.19</v>
          </cell>
          <cell r="E3578" t="e">
            <v>#N/A</v>
          </cell>
        </row>
        <row r="3579">
          <cell r="A3579">
            <v>2306269</v>
          </cell>
          <cell r="B3579" t="str">
            <v>Estaca pré-moldada de concreto protendido 30 x 30 cm - produzida - sem emenda - cravação</v>
          </cell>
          <cell r="C3579" t="str">
            <v>m</v>
          </cell>
          <cell r="D3579">
            <v>125.14</v>
          </cell>
          <cell r="E3579" t="e">
            <v>#N/A</v>
          </cell>
        </row>
        <row r="3580">
          <cell r="A3580">
            <v>2306270</v>
          </cell>
          <cell r="B3580" t="str">
            <v>Estaca pré-moldada de concreto protendido 33 x 33 cm - produzida - sem emenda - cravação</v>
          </cell>
          <cell r="C3580" t="str">
            <v>m</v>
          </cell>
          <cell r="D3580">
            <v>139.97</v>
          </cell>
          <cell r="E3580" t="e">
            <v>#N/A</v>
          </cell>
        </row>
        <row r="3581">
          <cell r="A3581">
            <v>2306271</v>
          </cell>
          <cell r="B3581" t="str">
            <v>Estaca pré-moldada de concreto protendido 35 x 35 cm - produzida - sem emenda - cravação</v>
          </cell>
          <cell r="C3581" t="str">
            <v>m</v>
          </cell>
          <cell r="D3581">
            <v>153.99</v>
          </cell>
          <cell r="E3581" t="e">
            <v>#N/A</v>
          </cell>
        </row>
        <row r="3582">
          <cell r="A3582">
            <v>2306272</v>
          </cell>
          <cell r="B3582" t="str">
            <v>Estaca pré-moldada de concreto protendido 38 x 38 cm - produzida - sem emenda - cravação</v>
          </cell>
          <cell r="C3582" t="str">
            <v>m</v>
          </cell>
          <cell r="D3582">
            <v>162.86000000000001</v>
          </cell>
          <cell r="E3582" t="e">
            <v>#N/A</v>
          </cell>
        </row>
        <row r="3583">
          <cell r="A3583">
            <v>2306273</v>
          </cell>
          <cell r="B3583" t="str">
            <v>Estaca pré-moldada de concreto protendido 40 x 40 cm - produzida - sem emenda - cravação</v>
          </cell>
          <cell r="C3583" t="str">
            <v>m</v>
          </cell>
          <cell r="D3583">
            <v>183.01</v>
          </cell>
          <cell r="E3583" t="e">
            <v>#N/A</v>
          </cell>
        </row>
        <row r="3584">
          <cell r="A3584">
            <v>2306274</v>
          </cell>
          <cell r="B3584" t="str">
            <v>Estaca pré-moldada de concreto protendido 42 x 42 cm - produzida - sem emenda - cravação</v>
          </cell>
          <cell r="C3584" t="str">
            <v>m</v>
          </cell>
          <cell r="D3584">
            <v>196.14</v>
          </cell>
          <cell r="E3584" t="e">
            <v>#N/A</v>
          </cell>
        </row>
        <row r="3585">
          <cell r="A3585">
            <v>2306275</v>
          </cell>
          <cell r="B3585" t="str">
            <v>Estaca pré-moldada de concreto protendido 45 x 45 cm - produzida - sem emenda - cravação</v>
          </cell>
          <cell r="C3585" t="str">
            <v>m</v>
          </cell>
          <cell r="D3585">
            <v>227.36</v>
          </cell>
          <cell r="E3585" t="e">
            <v>#N/A</v>
          </cell>
        </row>
        <row r="3586">
          <cell r="A3586">
            <v>2306100</v>
          </cell>
          <cell r="B3586" t="str">
            <v>Estaca pré-moldada de concreto protendido com compressão admissível de 100 t - comercial - sem emenda - fornecimento e cravação</v>
          </cell>
          <cell r="C3586" t="str">
            <v>m</v>
          </cell>
          <cell r="D3586">
            <v>321.60000000000002</v>
          </cell>
          <cell r="E3586" t="e">
            <v>#N/A</v>
          </cell>
        </row>
        <row r="3587">
          <cell r="A3587">
            <v>2306004</v>
          </cell>
          <cell r="B3587" t="str">
            <v>Estaca pré-moldada de concreto protendido com compressão admissível de 25 t - comercial - sem emenda - fornecimento e cravação</v>
          </cell>
          <cell r="C3587" t="str">
            <v>m</v>
          </cell>
          <cell r="D3587">
            <v>123.5</v>
          </cell>
          <cell r="E3587" t="e">
            <v>#N/A</v>
          </cell>
        </row>
        <row r="3588">
          <cell r="A3588">
            <v>2306097</v>
          </cell>
          <cell r="B3588" t="str">
            <v>Estaca pré-moldada de concreto protendido com compressão admissível de 35 t - comercial - sem emenda - fornecimento e cravação</v>
          </cell>
          <cell r="C3588" t="str">
            <v>m</v>
          </cell>
          <cell r="D3588">
            <v>148.18</v>
          </cell>
          <cell r="E3588" t="e">
            <v>#N/A</v>
          </cell>
        </row>
        <row r="3589">
          <cell r="A3589">
            <v>2306098</v>
          </cell>
          <cell r="B3589" t="str">
            <v>Estaca pré-moldada de concreto protendido com compressão admissível de 60 t - comercial - sem emenda - fornecimento e cravação</v>
          </cell>
          <cell r="C3589" t="str">
            <v>m</v>
          </cell>
          <cell r="D3589">
            <v>181.68</v>
          </cell>
          <cell r="E3589" t="e">
            <v>#N/A</v>
          </cell>
        </row>
        <row r="3590">
          <cell r="A3590">
            <v>2306007</v>
          </cell>
          <cell r="B3590" t="str">
            <v>Estaca pré-moldada de concreto protendido com compressão admissível de 75 t - comercial - sem emenda - fornecimento e cravação</v>
          </cell>
          <cell r="C3590" t="str">
            <v>m</v>
          </cell>
          <cell r="D3590">
            <v>243.49</v>
          </cell>
          <cell r="E3590" t="e">
            <v>#N/A</v>
          </cell>
        </row>
        <row r="3591">
          <cell r="A3591">
            <v>2306067</v>
          </cell>
          <cell r="B3591" t="str">
            <v>Estaca raiz perfurada na rocha com D = 16 cm - confecção</v>
          </cell>
          <cell r="C3591" t="str">
            <v>m</v>
          </cell>
          <cell r="D3591">
            <v>480.94</v>
          </cell>
          <cell r="E3591" t="e">
            <v>#N/A</v>
          </cell>
        </row>
        <row r="3592">
          <cell r="A3592">
            <v>2306068</v>
          </cell>
          <cell r="B3592" t="str">
            <v>Estaca raiz perfurada na rocha com D = 20 cm - confecção</v>
          </cell>
          <cell r="C3592" t="str">
            <v>m</v>
          </cell>
          <cell r="D3592">
            <v>606.26</v>
          </cell>
          <cell r="E3592" t="e">
            <v>#N/A</v>
          </cell>
        </row>
        <row r="3593">
          <cell r="A3593">
            <v>2306069</v>
          </cell>
          <cell r="B3593" t="str">
            <v>Estaca raiz perfurada na rocha com D = 25 cm - confecção</v>
          </cell>
          <cell r="C3593" t="str">
            <v>m</v>
          </cell>
          <cell r="D3593">
            <v>821.01</v>
          </cell>
          <cell r="E3593" t="e">
            <v>#N/A</v>
          </cell>
        </row>
        <row r="3594">
          <cell r="A3594">
            <v>2306070</v>
          </cell>
          <cell r="B3594" t="str">
            <v>Estaca raiz perfurada na rocha com D = 31 cm - confecção</v>
          </cell>
          <cell r="C3594" t="str">
            <v>m</v>
          </cell>
          <cell r="D3594">
            <v>1296.48</v>
          </cell>
          <cell r="E3594" t="e">
            <v>#N/A</v>
          </cell>
        </row>
        <row r="3595">
          <cell r="A3595">
            <v>2306071</v>
          </cell>
          <cell r="B3595" t="str">
            <v>Estaca raiz perfurada na rocha com D = 40 cm - confecção</v>
          </cell>
          <cell r="C3595" t="str">
            <v>m</v>
          </cell>
          <cell r="D3595">
            <v>1951.12</v>
          </cell>
          <cell r="E3595" t="e">
            <v>#N/A</v>
          </cell>
        </row>
        <row r="3596">
          <cell r="A3596">
            <v>2306181</v>
          </cell>
          <cell r="B3596" t="str">
            <v>Estaca raiz perfurada na rocha com D = 45 cm - confecção</v>
          </cell>
          <cell r="C3596" t="str">
            <v>m</v>
          </cell>
          <cell r="D3596">
            <v>1966.31</v>
          </cell>
          <cell r="E3596" t="e">
            <v>#N/A</v>
          </cell>
        </row>
        <row r="3597">
          <cell r="A3597">
            <v>2306062</v>
          </cell>
          <cell r="B3597" t="str">
            <v>Estaca raiz perfurada no solo com D = 16 cm - confecção</v>
          </cell>
          <cell r="C3597" t="str">
            <v>m</v>
          </cell>
          <cell r="D3597">
            <v>85.25</v>
          </cell>
          <cell r="E3597" t="e">
            <v>#N/A</v>
          </cell>
        </row>
        <row r="3598">
          <cell r="A3598">
            <v>2306063</v>
          </cell>
          <cell r="B3598" t="str">
            <v>Estaca raiz perfurada no solo com D = 20 cm - confecção</v>
          </cell>
          <cell r="C3598" t="str">
            <v>m</v>
          </cell>
          <cell r="D3598">
            <v>103.22</v>
          </cell>
          <cell r="E3598" t="e">
            <v>#N/A</v>
          </cell>
        </row>
        <row r="3599">
          <cell r="A3599">
            <v>2306064</v>
          </cell>
          <cell r="B3599" t="str">
            <v>Estaca raiz perfurada no solo com D = 25 cm - confecção</v>
          </cell>
          <cell r="C3599" t="str">
            <v>m</v>
          </cell>
          <cell r="D3599">
            <v>127.89</v>
          </cell>
          <cell r="E3599" t="e">
            <v>#N/A</v>
          </cell>
        </row>
        <row r="3600">
          <cell r="A3600">
            <v>2306065</v>
          </cell>
          <cell r="B3600" t="str">
            <v>Estaca raiz perfurada no solo com D = 31 cm - confecção</v>
          </cell>
          <cell r="C3600" t="str">
            <v>m</v>
          </cell>
          <cell r="D3600">
            <v>166.23</v>
          </cell>
          <cell r="E3600" t="e">
            <v>#N/A</v>
          </cell>
        </row>
        <row r="3601">
          <cell r="A3601">
            <v>2306066</v>
          </cell>
          <cell r="B3601" t="str">
            <v>Estaca raiz perfurada no solo com D = 40 cm - confecção</v>
          </cell>
          <cell r="C3601" t="str">
            <v>m</v>
          </cell>
          <cell r="D3601">
            <v>235.18</v>
          </cell>
          <cell r="E3601" t="e">
            <v>#N/A</v>
          </cell>
        </row>
        <row r="3602">
          <cell r="A3602">
            <v>2306180</v>
          </cell>
          <cell r="B3602" t="str">
            <v>Estaca raiz perfurada no solo com D = 45 cm - confecção</v>
          </cell>
          <cell r="C3602" t="str">
            <v>m</v>
          </cell>
          <cell r="D3602">
            <v>266.16000000000003</v>
          </cell>
          <cell r="E3602" t="e">
            <v>#N/A</v>
          </cell>
        </row>
        <row r="3603">
          <cell r="A3603">
            <v>2306009</v>
          </cell>
          <cell r="B3603" t="str">
            <v>Estaca Strauss D = 25 cm - confecção</v>
          </cell>
          <cell r="C3603" t="str">
            <v>m</v>
          </cell>
          <cell r="D3603">
            <v>16.899999999999999</v>
          </cell>
          <cell r="E3603" t="e">
            <v>#N/A</v>
          </cell>
        </row>
        <row r="3604">
          <cell r="A3604">
            <v>2306010</v>
          </cell>
          <cell r="B3604" t="str">
            <v>Estaca Strauss D = 32 cm - confecção</v>
          </cell>
          <cell r="C3604" t="str">
            <v>m</v>
          </cell>
          <cell r="D3604">
            <v>21.06</v>
          </cell>
          <cell r="E3604" t="e">
            <v>#N/A</v>
          </cell>
        </row>
        <row r="3605">
          <cell r="A3605">
            <v>2306011</v>
          </cell>
          <cell r="B3605" t="str">
            <v>Estaca Strauss D = 38 cm - confecção</v>
          </cell>
          <cell r="C3605" t="str">
            <v>m</v>
          </cell>
          <cell r="D3605">
            <v>23.99</v>
          </cell>
          <cell r="E3605" t="e">
            <v>#N/A</v>
          </cell>
        </row>
        <row r="3606">
          <cell r="A3606">
            <v>2306012</v>
          </cell>
          <cell r="B3606" t="str">
            <v>Estaca Strauss D = 45 cm - confecção</v>
          </cell>
          <cell r="C3606" t="str">
            <v>m</v>
          </cell>
          <cell r="D3606">
            <v>28.09</v>
          </cell>
          <cell r="E3606" t="e">
            <v>#N/A</v>
          </cell>
        </row>
        <row r="3607">
          <cell r="A3607">
            <v>2306108</v>
          </cell>
          <cell r="B3607" t="str">
            <v>Estaca trilho TR 25 - fornecimento e cravação</v>
          </cell>
          <cell r="C3607" t="str">
            <v>m</v>
          </cell>
          <cell r="D3607">
            <v>158.81</v>
          </cell>
          <cell r="E3607" t="e">
            <v>#N/A</v>
          </cell>
        </row>
        <row r="3608">
          <cell r="A3608">
            <v>2306110</v>
          </cell>
          <cell r="B3608" t="str">
            <v>Estaca trilho TR 37 - fornecimento e cravação</v>
          </cell>
          <cell r="C3608" t="str">
            <v>m</v>
          </cell>
          <cell r="D3608">
            <v>226.83</v>
          </cell>
          <cell r="E3608" t="e">
            <v>#N/A</v>
          </cell>
        </row>
        <row r="3609">
          <cell r="A3609">
            <v>2306111</v>
          </cell>
          <cell r="B3609" t="str">
            <v>Estaca trilho TR 45 - fornecimento e cravação</v>
          </cell>
          <cell r="C3609" t="str">
            <v>m</v>
          </cell>
          <cell r="D3609">
            <v>267.82</v>
          </cell>
          <cell r="E3609" t="e">
            <v>#N/A</v>
          </cell>
        </row>
        <row r="3610">
          <cell r="A3610">
            <v>2306112</v>
          </cell>
          <cell r="B3610" t="str">
            <v>Estaca trilho TR 57 - fornecimento e cravação</v>
          </cell>
          <cell r="C3610" t="str">
            <v>m</v>
          </cell>
          <cell r="D3610">
            <v>333.68</v>
          </cell>
          <cell r="E3610" t="e">
            <v>#N/A</v>
          </cell>
        </row>
        <row r="3611">
          <cell r="A3611">
            <v>2306113</v>
          </cell>
          <cell r="B3611" t="str">
            <v>Estaca trilho TR 68 - fornecimento e cravação</v>
          </cell>
          <cell r="C3611" t="str">
            <v>m</v>
          </cell>
          <cell r="D3611">
            <v>393.31</v>
          </cell>
          <cell r="E3611" t="e">
            <v>#N/A</v>
          </cell>
        </row>
        <row r="3612">
          <cell r="A3612">
            <v>2306123</v>
          </cell>
          <cell r="B3612" t="str">
            <v>Estaca triplo trilho TR 25 - com emenda - fornecimento e cravação</v>
          </cell>
          <cell r="C3612" t="str">
            <v>m</v>
          </cell>
          <cell r="D3612">
            <v>434.34</v>
          </cell>
          <cell r="E3612" t="e">
            <v>#N/A</v>
          </cell>
        </row>
        <row r="3613">
          <cell r="A3613">
            <v>2306124</v>
          </cell>
          <cell r="B3613" t="str">
            <v>Estaca triplo trilho TR 37 - com emenda - fornecimento e cravação</v>
          </cell>
          <cell r="C3613" t="str">
            <v>m</v>
          </cell>
          <cell r="D3613">
            <v>637.13</v>
          </cell>
          <cell r="E3613" t="e">
            <v>#N/A</v>
          </cell>
        </row>
        <row r="3614">
          <cell r="A3614">
            <v>2306125</v>
          </cell>
          <cell r="B3614" t="str">
            <v>Estaca triplo trilho TR 45 - com emenda - fornecimento e cravação</v>
          </cell>
          <cell r="C3614" t="str">
            <v>m</v>
          </cell>
          <cell r="D3614">
            <v>760.9</v>
          </cell>
          <cell r="E3614" t="e">
            <v>#N/A</v>
          </cell>
        </row>
        <row r="3615">
          <cell r="A3615">
            <v>2306126</v>
          </cell>
          <cell r="B3615" t="str">
            <v>Estaca triplo trilho TR 57 - com emenda - fornecimento e cravação</v>
          </cell>
          <cell r="C3615" t="str">
            <v>m</v>
          </cell>
          <cell r="D3615">
            <v>958.62</v>
          </cell>
          <cell r="E3615" t="e">
            <v>#N/A</v>
          </cell>
        </row>
        <row r="3616">
          <cell r="A3616">
            <v>2306127</v>
          </cell>
          <cell r="B3616" t="str">
            <v>Estaca triplo trilho TR 68 - com emenda - fornecimento e cravação</v>
          </cell>
          <cell r="C3616" t="str">
            <v>m</v>
          </cell>
          <cell r="D3616">
            <v>1137.3599999999999</v>
          </cell>
          <cell r="E3616" t="e">
            <v>#N/A</v>
          </cell>
        </row>
        <row r="3617">
          <cell r="A3617">
            <v>2306300</v>
          </cell>
          <cell r="B3617" t="str">
            <v>Fabricação de estaca pré-moldada de concreto protendida seção 15 x 15 cm</v>
          </cell>
          <cell r="C3617" t="str">
            <v>m</v>
          </cell>
          <cell r="D3617">
            <v>34.79</v>
          </cell>
          <cell r="E3617" t="e">
            <v>#N/A</v>
          </cell>
        </row>
        <row r="3618">
          <cell r="A3618">
            <v>2306301</v>
          </cell>
          <cell r="B3618" t="str">
            <v>Fabricação de estaca pré-moldada de concreto protendida seção 17 x 17 cm</v>
          </cell>
          <cell r="C3618" t="str">
            <v>m</v>
          </cell>
          <cell r="D3618">
            <v>37.590000000000003</v>
          </cell>
          <cell r="E3618" t="e">
            <v>#N/A</v>
          </cell>
        </row>
        <row r="3619">
          <cell r="A3619">
            <v>2306302</v>
          </cell>
          <cell r="B3619" t="str">
            <v>Fabricação de estaca pré-moldada de concreto protendida seção 20 x 20 cm</v>
          </cell>
          <cell r="C3619" t="str">
            <v>m</v>
          </cell>
          <cell r="D3619">
            <v>45.04</v>
          </cell>
          <cell r="E3619" t="e">
            <v>#N/A</v>
          </cell>
        </row>
        <row r="3620">
          <cell r="A3620">
            <v>2306303</v>
          </cell>
          <cell r="B3620" t="str">
            <v>Fabricação de estaca pré-moldada de concreto protendida seção 21 x 21 cm</v>
          </cell>
          <cell r="C3620" t="str">
            <v>m</v>
          </cell>
          <cell r="D3620">
            <v>48.94</v>
          </cell>
          <cell r="E3620" t="e">
            <v>#N/A</v>
          </cell>
        </row>
        <row r="3621">
          <cell r="A3621">
            <v>2306304</v>
          </cell>
          <cell r="B3621" t="str">
            <v>Fabricação de estaca pré-moldada de concreto protendida seção 23 x 23 cm</v>
          </cell>
          <cell r="C3621" t="str">
            <v>m</v>
          </cell>
          <cell r="D3621">
            <v>52.29</v>
          </cell>
          <cell r="E3621" t="e">
            <v>#N/A</v>
          </cell>
        </row>
        <row r="3622">
          <cell r="A3622">
            <v>2306305</v>
          </cell>
          <cell r="B3622" t="str">
            <v>Fabricação de estaca pré-moldada de concreto protendida seção 25 x 25 cm</v>
          </cell>
          <cell r="C3622" t="str">
            <v>m</v>
          </cell>
          <cell r="D3622">
            <v>59</v>
          </cell>
          <cell r="E3622" t="e">
            <v>#N/A</v>
          </cell>
        </row>
        <row r="3623">
          <cell r="A3623">
            <v>2306306</v>
          </cell>
          <cell r="B3623" t="str">
            <v>Fabricação de estaca pré-moldada de concreto protendida seção 26 x 26 cm</v>
          </cell>
          <cell r="C3623" t="str">
            <v>m</v>
          </cell>
          <cell r="D3623">
            <v>60.47</v>
          </cell>
          <cell r="E3623" t="e">
            <v>#N/A</v>
          </cell>
        </row>
        <row r="3624">
          <cell r="A3624">
            <v>2306307</v>
          </cell>
          <cell r="B3624" t="str">
            <v>Fabricação de estaca pré-moldada de concreto protendida seção 30 x 30 cm</v>
          </cell>
          <cell r="C3624" t="str">
            <v>m</v>
          </cell>
          <cell r="D3624">
            <v>70.150000000000006</v>
          </cell>
          <cell r="E3624" t="e">
            <v>#N/A</v>
          </cell>
        </row>
        <row r="3625">
          <cell r="A3625">
            <v>2306308</v>
          </cell>
          <cell r="B3625" t="str">
            <v>Fabricação de estaca pré-moldada de concreto protendida seção 33 x 33 cm</v>
          </cell>
          <cell r="C3625" t="str">
            <v>m</v>
          </cell>
          <cell r="D3625">
            <v>79.25</v>
          </cell>
          <cell r="E3625" t="e">
            <v>#N/A</v>
          </cell>
        </row>
        <row r="3626">
          <cell r="A3626">
            <v>2306309</v>
          </cell>
          <cell r="B3626" t="str">
            <v>Fabricação de estaca pré-moldada de concreto protendida seção 35 x 35 cm</v>
          </cell>
          <cell r="C3626" t="str">
            <v>m</v>
          </cell>
          <cell r="D3626">
            <v>89.74</v>
          </cell>
          <cell r="E3626" t="e">
            <v>#N/A</v>
          </cell>
        </row>
        <row r="3627">
          <cell r="A3627">
            <v>2306310</v>
          </cell>
          <cell r="B3627" t="str">
            <v>Fabricação de estaca pré-moldada de concreto protendida seção 38 x 38 cm</v>
          </cell>
          <cell r="C3627" t="str">
            <v>m</v>
          </cell>
          <cell r="D3627">
            <v>94.98</v>
          </cell>
          <cell r="E3627" t="e">
            <v>#N/A</v>
          </cell>
        </row>
        <row r="3628">
          <cell r="A3628">
            <v>2306311</v>
          </cell>
          <cell r="B3628" t="str">
            <v>Fabricação de estaca pré-moldada de concreto protendida seção 40 x 40 cm</v>
          </cell>
          <cell r="C3628" t="str">
            <v>m</v>
          </cell>
          <cell r="D3628">
            <v>109.78</v>
          </cell>
          <cell r="E3628" t="e">
            <v>#N/A</v>
          </cell>
        </row>
        <row r="3629">
          <cell r="A3629">
            <v>2306312</v>
          </cell>
          <cell r="B3629" t="str">
            <v>Fabricação de estaca pré-moldada de concreto protendida seção 42 x 42 cm</v>
          </cell>
          <cell r="C3629" t="str">
            <v>m</v>
          </cell>
          <cell r="D3629">
            <v>118.85</v>
          </cell>
          <cell r="E3629" t="e">
            <v>#N/A</v>
          </cell>
        </row>
        <row r="3630">
          <cell r="A3630">
            <v>2306313</v>
          </cell>
          <cell r="B3630" t="str">
            <v>Fabricação de estaca pré-moldada de concreto protendida seção 45 x 45 cm</v>
          </cell>
          <cell r="C3630" t="str">
            <v>m</v>
          </cell>
          <cell r="D3630">
            <v>143.66999999999999</v>
          </cell>
          <cell r="E3630" t="e">
            <v>#N/A</v>
          </cell>
        </row>
        <row r="3631">
          <cell r="A3631">
            <v>2306013</v>
          </cell>
          <cell r="B3631" t="str">
            <v>Gabarito de cravação de estacas submersas em aço ASTM A36 - confecção e instalação</v>
          </cell>
          <cell r="C3631" t="str">
            <v>kg</v>
          </cell>
          <cell r="D3631">
            <v>13.63</v>
          </cell>
          <cell r="E3631" t="e">
            <v>#N/A</v>
          </cell>
        </row>
        <row r="3632">
          <cell r="A3632">
            <v>2306243</v>
          </cell>
          <cell r="B3632" t="str">
            <v>Muro guia para estaca barrete com duas cortinas de 10 x 110 cm</v>
          </cell>
          <cell r="C3632" t="str">
            <v>m</v>
          </cell>
          <cell r="D3632">
            <v>590.46</v>
          </cell>
          <cell r="E3632" t="e">
            <v>#N/A</v>
          </cell>
        </row>
        <row r="3633">
          <cell r="A3633">
            <v>2408149</v>
          </cell>
          <cell r="B3633" t="str">
            <v>Estrutura em perfil de aço ASTM A36 corte, solda e montagem - fornecimento e instalação</v>
          </cell>
          <cell r="C3633" t="str">
            <v>kg</v>
          </cell>
          <cell r="D3633">
            <v>16.920000000000002</v>
          </cell>
          <cell r="E3633" t="e">
            <v>#N/A</v>
          </cell>
        </row>
        <row r="3634">
          <cell r="A3634">
            <v>2407972</v>
          </cell>
          <cell r="B3634" t="str">
            <v>Fornecimento e aplicação de adesivo estrutural à base de resina epóxi</v>
          </cell>
          <cell r="C3634" t="str">
            <v>kg</v>
          </cell>
          <cell r="D3634">
            <v>72.819999999999993</v>
          </cell>
          <cell r="E3634" t="e">
            <v>#N/A</v>
          </cell>
        </row>
        <row r="3635">
          <cell r="A3635">
            <v>2408075</v>
          </cell>
          <cell r="B3635" t="str">
            <v>Jateamento abrasivo em chapa de aço por esteira contínua</v>
          </cell>
          <cell r="C3635" t="str">
            <v>m²</v>
          </cell>
          <cell r="D3635">
            <v>5.53</v>
          </cell>
          <cell r="E3635" t="e">
            <v>#N/A</v>
          </cell>
        </row>
        <row r="3636">
          <cell r="A3636">
            <v>2408069</v>
          </cell>
          <cell r="B3636" t="str">
            <v>Jateamento de chapa de aço com o uso de granalhas de aço grau SA2</v>
          </cell>
          <cell r="C3636" t="str">
            <v>m²</v>
          </cell>
          <cell r="D3636">
            <v>5.78</v>
          </cell>
          <cell r="E3636" t="e">
            <v>#N/A</v>
          </cell>
        </row>
        <row r="3637">
          <cell r="A3637">
            <v>2419790</v>
          </cell>
          <cell r="B3637" t="str">
            <v>Jateamento de chapa de aço com o uso de granalhas de aço grau SA2 1/2</v>
          </cell>
          <cell r="C3637" t="str">
            <v>m²</v>
          </cell>
          <cell r="D3637">
            <v>10.43</v>
          </cell>
          <cell r="E3637" t="e">
            <v>#N/A</v>
          </cell>
        </row>
        <row r="3638">
          <cell r="A3638">
            <v>2408068</v>
          </cell>
          <cell r="B3638" t="str">
            <v>Jateamento de chapa de aço com o uso de granalhas de aço Grau SA3</v>
          </cell>
          <cell r="C3638" t="str">
            <v>m²</v>
          </cell>
          <cell r="D3638">
            <v>16.25</v>
          </cell>
          <cell r="E3638" t="e">
            <v>#N/A</v>
          </cell>
        </row>
        <row r="3639">
          <cell r="A3639">
            <v>2419705</v>
          </cell>
          <cell r="B3639" t="str">
            <v>Pintura com epóxi de dois componentes com pistola a ar comprimido, uma demão, espessura de até 120 µm</v>
          </cell>
          <cell r="C3639" t="str">
            <v>m²</v>
          </cell>
          <cell r="D3639">
            <v>10.48</v>
          </cell>
          <cell r="E3639" t="e">
            <v>#N/A</v>
          </cell>
        </row>
        <row r="3640">
          <cell r="A3640">
            <v>2419704</v>
          </cell>
          <cell r="B3640" t="str">
            <v>Pintura com primer epóxi de dois componentes com pistola a ar comprimido, uma demão, espessura de até 70 µm</v>
          </cell>
          <cell r="C3640" t="str">
            <v>m²</v>
          </cell>
          <cell r="D3640">
            <v>13.45</v>
          </cell>
          <cell r="E3640" t="e">
            <v>#N/A</v>
          </cell>
        </row>
        <row r="3641">
          <cell r="A3641">
            <v>2419703</v>
          </cell>
          <cell r="B3641" t="str">
            <v>Pintura com tinta anticorrosiva à base de epóxi poliamida de dois componentes com pistola a ar comprimido, uma demão, espessura de até 150 µm</v>
          </cell>
          <cell r="C3641" t="str">
            <v>m²</v>
          </cell>
          <cell r="D3641">
            <v>15.52</v>
          </cell>
          <cell r="E3641" t="e">
            <v>#N/A</v>
          </cell>
        </row>
        <row r="3642">
          <cell r="A3642">
            <v>2408080</v>
          </cell>
          <cell r="B3642" t="str">
            <v>Pintura de acabamento com esmalte epóxi com pistola a ar comprimido, uma demão, espessura de até 40 µm</v>
          </cell>
          <cell r="C3642" t="str">
            <v>m²</v>
          </cell>
          <cell r="D3642">
            <v>7.91</v>
          </cell>
          <cell r="E3642" t="e">
            <v>#N/A</v>
          </cell>
        </row>
        <row r="3643">
          <cell r="A3643">
            <v>2408078</v>
          </cell>
          <cell r="B3643" t="str">
            <v>Pintura de acabamento com esmalte sintético com pistola a ar comprimido, uma demão, espessura de até 30 µm</v>
          </cell>
          <cell r="C3643" t="str">
            <v>m²</v>
          </cell>
          <cell r="D3643">
            <v>2.88</v>
          </cell>
          <cell r="E3643" t="e">
            <v>#N/A</v>
          </cell>
        </row>
        <row r="3644">
          <cell r="A3644">
            <v>2408077</v>
          </cell>
          <cell r="B3644" t="str">
            <v>Pintura de fundo com tinta alquídica com pistola a ar comprimido, uma demão, espessura de até 30 µm</v>
          </cell>
          <cell r="C3644" t="str">
            <v>m²</v>
          </cell>
          <cell r="D3644">
            <v>7.12</v>
          </cell>
          <cell r="E3644" t="e">
            <v>#N/A</v>
          </cell>
        </row>
        <row r="3645">
          <cell r="A3645">
            <v>2408079</v>
          </cell>
          <cell r="B3645" t="str">
            <v>Pintura de fundo com tinta epóxi com pistola a ar comprimido, uma demão, espessura de até 120 µm</v>
          </cell>
          <cell r="C3645" t="str">
            <v>m²</v>
          </cell>
          <cell r="D3645">
            <v>42.33</v>
          </cell>
          <cell r="E3645" t="e">
            <v>#N/A</v>
          </cell>
        </row>
        <row r="3646">
          <cell r="A3646">
            <v>2408076</v>
          </cell>
          <cell r="B3646" t="str">
            <v>Pintura shop primer em chapa de aço por esteira contínua</v>
          </cell>
          <cell r="C3646" t="str">
            <v>m²</v>
          </cell>
          <cell r="D3646">
            <v>10.47</v>
          </cell>
          <cell r="E3646" t="e">
            <v>#N/A</v>
          </cell>
        </row>
        <row r="3647">
          <cell r="A3647">
            <v>2408057</v>
          </cell>
          <cell r="B3647" t="str">
            <v>Solda elétrica de perfis metálicos e chapas de aço com eletrodo E60XX</v>
          </cell>
          <cell r="C3647" t="str">
            <v>kg</v>
          </cell>
          <cell r="D3647">
            <v>97.82</v>
          </cell>
          <cell r="E3647">
            <v>93.42</v>
          </cell>
        </row>
        <row r="3648">
          <cell r="A3648">
            <v>2408058</v>
          </cell>
          <cell r="B3648" t="str">
            <v>Solda elétrica de perfis metálicos e chapas de aço com eletrodo E70XX</v>
          </cell>
          <cell r="C3648" t="str">
            <v>kg</v>
          </cell>
          <cell r="D3648">
            <v>66.849999999999994</v>
          </cell>
          <cell r="E3648" t="e">
            <v>#N/A</v>
          </cell>
        </row>
        <row r="3649">
          <cell r="A3649">
            <v>2419789</v>
          </cell>
          <cell r="B3649" t="str">
            <v>Tratamento em chapa de aço por esteira contínua</v>
          </cell>
          <cell r="C3649" t="str">
            <v>m²</v>
          </cell>
          <cell r="D3649">
            <v>9.02</v>
          </cell>
          <cell r="E3649" t="e">
            <v>#N/A</v>
          </cell>
        </row>
        <row r="3650">
          <cell r="A3650">
            <v>2607183</v>
          </cell>
          <cell r="B3650" t="str">
            <v>Alinhamento manual da grade do AMV para qualquer abertura e qualquer bitola</v>
          </cell>
          <cell r="C3650" t="str">
            <v>un</v>
          </cell>
          <cell r="D3650">
            <v>323.62</v>
          </cell>
          <cell r="E3650" t="e">
            <v>#N/A</v>
          </cell>
        </row>
        <row r="3651">
          <cell r="A3651">
            <v>2607226</v>
          </cell>
          <cell r="B3651" t="str">
            <v>Assentamento dos materiais metálicos do AMV 1:10, TR 45, bitola larga</v>
          </cell>
          <cell r="C3651" t="str">
            <v>un</v>
          </cell>
          <cell r="D3651">
            <v>350783.52</v>
          </cell>
          <cell r="E3651" t="e">
            <v>#N/A</v>
          </cell>
        </row>
        <row r="3652">
          <cell r="A3652">
            <v>2607209</v>
          </cell>
          <cell r="B3652" t="str">
            <v>Assentamento dos materiais metálicos do AMV 1:10, TR 45, bitola métrica</v>
          </cell>
          <cell r="C3652" t="str">
            <v>un</v>
          </cell>
          <cell r="D3652">
            <v>305715.37</v>
          </cell>
          <cell r="E3652" t="e">
            <v>#N/A</v>
          </cell>
        </row>
        <row r="3653">
          <cell r="A3653">
            <v>2607161</v>
          </cell>
          <cell r="B3653" t="str">
            <v>Assentamento dos materiais metálicos do AMV 1:10, TR 45, bitola mista</v>
          </cell>
          <cell r="C3653" t="str">
            <v>un</v>
          </cell>
          <cell r="D3653">
            <v>420194.8</v>
          </cell>
          <cell r="E3653" t="e">
            <v>#N/A</v>
          </cell>
        </row>
        <row r="3654">
          <cell r="A3654">
            <v>2607148</v>
          </cell>
          <cell r="B3654" t="str">
            <v>Assentamento dos materiais metálicos do AMV 1:10, TR 57, bitola larga</v>
          </cell>
          <cell r="C3654" t="str">
            <v>un</v>
          </cell>
          <cell r="D3654">
            <v>442827.25</v>
          </cell>
          <cell r="E3654" t="e">
            <v>#N/A</v>
          </cell>
        </row>
        <row r="3655">
          <cell r="A3655">
            <v>2607213</v>
          </cell>
          <cell r="B3655" t="str">
            <v>Assentamento dos materiais metálicos do AMV 1:10, TR 57, bitola métrica</v>
          </cell>
          <cell r="C3655" t="str">
            <v>un</v>
          </cell>
          <cell r="D3655">
            <v>385676.47</v>
          </cell>
          <cell r="E3655" t="e">
            <v>#N/A</v>
          </cell>
        </row>
        <row r="3656">
          <cell r="A3656">
            <v>2607165</v>
          </cell>
          <cell r="B3656" t="str">
            <v>Assentamento dos materiais metálicos do AMV 1:10, TR 57, bitola mista</v>
          </cell>
          <cell r="C3656" t="str">
            <v>un</v>
          </cell>
          <cell r="D3656">
            <v>533740.21</v>
          </cell>
          <cell r="E3656" t="e">
            <v>#N/A</v>
          </cell>
        </row>
        <row r="3657">
          <cell r="A3657">
            <v>2607152</v>
          </cell>
          <cell r="B3657" t="str">
            <v>Assentamento dos materiais metálicos do AMV 1:10, TR 68, bitola larga</v>
          </cell>
          <cell r="C3657" t="str">
            <v>un</v>
          </cell>
          <cell r="D3657">
            <v>529389.86</v>
          </cell>
          <cell r="E3657" t="e">
            <v>#N/A</v>
          </cell>
        </row>
        <row r="3658">
          <cell r="A3658">
            <v>2607217</v>
          </cell>
          <cell r="B3658" t="str">
            <v>Assentamento dos materiais metálicos do AMV 1:10, TR 68, bitola métrica</v>
          </cell>
          <cell r="C3658" t="str">
            <v>un</v>
          </cell>
          <cell r="D3658">
            <v>458942.63</v>
          </cell>
          <cell r="E3658" t="e">
            <v>#N/A</v>
          </cell>
        </row>
        <row r="3659">
          <cell r="A3659">
            <v>2607169</v>
          </cell>
          <cell r="B3659" t="str">
            <v>Assentamento dos materiais metálicos do AMV 1:10, TR 68, bitola mista</v>
          </cell>
          <cell r="C3659" t="str">
            <v>un</v>
          </cell>
          <cell r="D3659">
            <v>634907.93000000005</v>
          </cell>
          <cell r="E3659" t="e">
            <v>#N/A</v>
          </cell>
        </row>
        <row r="3660">
          <cell r="A3660">
            <v>2607156</v>
          </cell>
          <cell r="B3660" t="str">
            <v>Assentamento dos materiais metálicos do AMV 1:10, UIC 60, bitola larga</v>
          </cell>
          <cell r="C3660" t="str">
            <v>un</v>
          </cell>
          <cell r="D3660">
            <v>465953.62</v>
          </cell>
          <cell r="E3660" t="e">
            <v>#N/A</v>
          </cell>
        </row>
        <row r="3661">
          <cell r="A3661">
            <v>2607221</v>
          </cell>
          <cell r="B3661" t="str">
            <v>Assentamento dos materiais metálicos do AMV 1:10, UIC 60, bitola métrica</v>
          </cell>
          <cell r="C3661" t="str">
            <v>un</v>
          </cell>
          <cell r="D3661">
            <v>405713.3</v>
          </cell>
          <cell r="E3661" t="e">
            <v>#N/A</v>
          </cell>
        </row>
        <row r="3662">
          <cell r="A3662">
            <v>2607173</v>
          </cell>
          <cell r="B3662" t="str">
            <v>Assentamento dos materiais metálicos do AMV 1:10, UIC 60, bitola mista</v>
          </cell>
          <cell r="C3662" t="str">
            <v>un</v>
          </cell>
          <cell r="D3662">
            <v>561409.78</v>
          </cell>
          <cell r="E3662" t="e">
            <v>#N/A</v>
          </cell>
        </row>
        <row r="3663">
          <cell r="A3663">
            <v>2607227</v>
          </cell>
          <cell r="B3663" t="str">
            <v>Assentamento dos materiais metálicos do AMV 1:12, TR 45, bitola larga</v>
          </cell>
          <cell r="C3663" t="str">
            <v>un</v>
          </cell>
          <cell r="D3663">
            <v>385444.34</v>
          </cell>
          <cell r="E3663" t="e">
            <v>#N/A</v>
          </cell>
        </row>
        <row r="3664">
          <cell r="A3664">
            <v>2607210</v>
          </cell>
          <cell r="B3664" t="str">
            <v>Assentamento dos materiais metálicos do AMV 1:12, TR 45, bitola métrica</v>
          </cell>
          <cell r="C3664" t="str">
            <v>un</v>
          </cell>
          <cell r="D3664">
            <v>335834.25</v>
          </cell>
          <cell r="E3664" t="e">
            <v>#N/A</v>
          </cell>
        </row>
        <row r="3665">
          <cell r="A3665">
            <v>2607162</v>
          </cell>
          <cell r="B3665" t="str">
            <v>Assentamento dos materiais metálicos do AMV 1:12, TR 45, bitola mista</v>
          </cell>
          <cell r="C3665" t="str">
            <v>un</v>
          </cell>
          <cell r="D3665">
            <v>461883.05</v>
          </cell>
          <cell r="E3665" t="e">
            <v>#N/A</v>
          </cell>
        </row>
        <row r="3666">
          <cell r="A3666">
            <v>2607149</v>
          </cell>
          <cell r="B3666" t="str">
            <v>Assentamento dos materiais metálicos do AMV 1:12, TR 57, bitola larga</v>
          </cell>
          <cell r="C3666" t="str">
            <v>un</v>
          </cell>
          <cell r="D3666">
            <v>486729.37</v>
          </cell>
          <cell r="E3666" t="e">
            <v>#N/A</v>
          </cell>
        </row>
        <row r="3667">
          <cell r="A3667">
            <v>2607214</v>
          </cell>
          <cell r="B3667" t="str">
            <v>Assentamento dos materiais metálicos do AMV 1:12, TR 57, bitola métrica</v>
          </cell>
          <cell r="C3667" t="str">
            <v>un</v>
          </cell>
          <cell r="D3667">
            <v>423819.06</v>
          </cell>
          <cell r="E3667" t="e">
            <v>#N/A</v>
          </cell>
        </row>
        <row r="3668">
          <cell r="A3668">
            <v>2607166</v>
          </cell>
          <cell r="B3668" t="str">
            <v>Assentamento dos materiais metálicos do AMV 1:12, TR 57, bitola mista</v>
          </cell>
          <cell r="C3668" t="str">
            <v>un</v>
          </cell>
          <cell r="D3668">
            <v>586564.72</v>
          </cell>
          <cell r="E3668" t="e">
            <v>#N/A</v>
          </cell>
        </row>
        <row r="3669">
          <cell r="A3669">
            <v>2607153</v>
          </cell>
          <cell r="B3669" t="str">
            <v>Assentamento dos materiais metálicos do AMV 1:12, TR 68, bitola larga</v>
          </cell>
          <cell r="C3669" t="str">
            <v>un</v>
          </cell>
          <cell r="D3669">
            <v>581640.47</v>
          </cell>
          <cell r="E3669" t="e">
            <v>#N/A</v>
          </cell>
        </row>
        <row r="3670">
          <cell r="A3670">
            <v>2607218</v>
          </cell>
          <cell r="B3670" t="str">
            <v>Assentamento dos materiais metálicos do AMV 1:12, TR 68, bitola métrica</v>
          </cell>
          <cell r="C3670" t="str">
            <v>un</v>
          </cell>
          <cell r="D3670">
            <v>507212.46</v>
          </cell>
          <cell r="E3670" t="e">
            <v>#N/A</v>
          </cell>
        </row>
        <row r="3671">
          <cell r="A3671">
            <v>2607170</v>
          </cell>
          <cell r="B3671" t="str">
            <v>Assentamento dos materiais metálicos do AMV 1:12, TR 68, bitola mista</v>
          </cell>
          <cell r="C3671" t="str">
            <v>un</v>
          </cell>
          <cell r="D3671">
            <v>697880.98</v>
          </cell>
          <cell r="E3671" t="e">
            <v>#N/A</v>
          </cell>
        </row>
        <row r="3672">
          <cell r="A3672">
            <v>2607157</v>
          </cell>
          <cell r="B3672" t="str">
            <v>Assentamento dos materiais metálicos do AMV 1:12, UIC 60, bitola larga</v>
          </cell>
          <cell r="C3672" t="str">
            <v>un</v>
          </cell>
          <cell r="D3672">
            <v>514972.74</v>
          </cell>
          <cell r="E3672" t="e">
            <v>#N/A</v>
          </cell>
        </row>
        <row r="3673">
          <cell r="A3673">
            <v>2607222</v>
          </cell>
          <cell r="B3673" t="str">
            <v>Assentamento dos materiais metálicos do AMV 1:12, UIC 60, bitola métrica</v>
          </cell>
          <cell r="C3673" t="str">
            <v>un</v>
          </cell>
          <cell r="D3673">
            <v>445866.77</v>
          </cell>
          <cell r="E3673" t="e">
            <v>#N/A</v>
          </cell>
        </row>
        <row r="3674">
          <cell r="A3674">
            <v>2607174</v>
          </cell>
          <cell r="B3674" t="str">
            <v>Assentamento dos materiais metálicos do AMV 1:12, UIC 60, bitola mista</v>
          </cell>
          <cell r="C3674" t="str">
            <v>un</v>
          </cell>
          <cell r="D3674">
            <v>617015.99</v>
          </cell>
          <cell r="E3674" t="e">
            <v>#N/A</v>
          </cell>
        </row>
        <row r="3675">
          <cell r="A3675">
            <v>2607228</v>
          </cell>
          <cell r="B3675" t="str">
            <v>Assentamento dos materiais metálicos do AMV 1:14, TR 45, bitola larga</v>
          </cell>
          <cell r="C3675" t="str">
            <v>un</v>
          </cell>
          <cell r="D3675">
            <v>423543.1</v>
          </cell>
          <cell r="E3675" t="e">
            <v>#N/A</v>
          </cell>
        </row>
        <row r="3676">
          <cell r="A3676">
            <v>2607211</v>
          </cell>
          <cell r="B3676" t="str">
            <v>Assentamento dos materiais metálicos do AMV 1:14, TR 45, bitola métrica</v>
          </cell>
          <cell r="C3676" t="str">
            <v>un</v>
          </cell>
          <cell r="D3676">
            <v>368943.79</v>
          </cell>
          <cell r="E3676" t="e">
            <v>#N/A</v>
          </cell>
        </row>
        <row r="3677">
          <cell r="A3677">
            <v>2607163</v>
          </cell>
          <cell r="B3677" t="str">
            <v>Assentamento dos materiais metálicos do AMV 1:14, TR 45, bitola mista</v>
          </cell>
          <cell r="C3677" t="str">
            <v>un</v>
          </cell>
          <cell r="D3677">
            <v>510479.87</v>
          </cell>
          <cell r="E3677" t="e">
            <v>#N/A</v>
          </cell>
        </row>
        <row r="3678">
          <cell r="A3678">
            <v>2607150</v>
          </cell>
          <cell r="B3678" t="str">
            <v>Assentamento dos materiais metálicos do AMV 1:14, TR 57, bitola larga</v>
          </cell>
          <cell r="C3678" t="str">
            <v>un</v>
          </cell>
          <cell r="D3678">
            <v>537839.53</v>
          </cell>
          <cell r="E3678" t="e">
            <v>#N/A</v>
          </cell>
        </row>
        <row r="3679">
          <cell r="A3679">
            <v>2607215</v>
          </cell>
          <cell r="B3679" t="str">
            <v>Assentamento dos materiais metálicos do AMV 1:14, TR 57, bitola métrica</v>
          </cell>
          <cell r="C3679" t="str">
            <v>un</v>
          </cell>
          <cell r="D3679">
            <v>465749.44</v>
          </cell>
          <cell r="E3679" t="e">
            <v>#N/A</v>
          </cell>
        </row>
        <row r="3680">
          <cell r="A3680">
            <v>2607167</v>
          </cell>
          <cell r="B3680" t="str">
            <v>Assentamento dos materiais metálicos do AMV 1:14, TR 57, bitola mista</v>
          </cell>
          <cell r="C3680" t="str">
            <v>un</v>
          </cell>
          <cell r="D3680">
            <v>644614.27</v>
          </cell>
          <cell r="E3680" t="e">
            <v>#N/A</v>
          </cell>
        </row>
        <row r="3681">
          <cell r="A3681">
            <v>2607154</v>
          </cell>
          <cell r="B3681" t="str">
            <v>Assentamento dos materiais metálicos do AMV 1:14, TR 68, bitola larga</v>
          </cell>
          <cell r="C3681" t="str">
            <v>un</v>
          </cell>
          <cell r="D3681">
            <v>639086.69999999995</v>
          </cell>
          <cell r="E3681" t="e">
            <v>#N/A</v>
          </cell>
        </row>
        <row r="3682">
          <cell r="A3682">
            <v>2607219</v>
          </cell>
          <cell r="B3682" t="str">
            <v>Assentamento dos materiais metálicos do AMV 1:14, TR 68, bitola métrica</v>
          </cell>
          <cell r="C3682" t="str">
            <v>un</v>
          </cell>
          <cell r="D3682">
            <v>557215.82999999996</v>
          </cell>
          <cell r="E3682" t="e">
            <v>#N/A</v>
          </cell>
        </row>
        <row r="3683">
          <cell r="A3683">
            <v>2607171</v>
          </cell>
          <cell r="B3683" t="str">
            <v>Assentamento dos materiais metálicos do AMV 1:14, TR 68, bitola mista</v>
          </cell>
          <cell r="C3683" t="str">
            <v>un</v>
          </cell>
          <cell r="D3683">
            <v>775443.32</v>
          </cell>
          <cell r="E3683" t="e">
            <v>#N/A</v>
          </cell>
        </row>
        <row r="3684">
          <cell r="A3684">
            <v>2607158</v>
          </cell>
          <cell r="B3684" t="str">
            <v>Assentamento dos materiais metálicos do AMV 1:14, UIC 60, bitola larga</v>
          </cell>
          <cell r="C3684" t="str">
            <v>un</v>
          </cell>
          <cell r="D3684">
            <v>565791.12</v>
          </cell>
          <cell r="E3684" t="e">
            <v>#N/A</v>
          </cell>
        </row>
        <row r="3685">
          <cell r="A3685">
            <v>2607223</v>
          </cell>
          <cell r="B3685" t="str">
            <v>Assentamento dos materiais metálicos do AMV 1:14, UIC 60, bitola métrica</v>
          </cell>
          <cell r="C3685" t="str">
            <v>un</v>
          </cell>
          <cell r="D3685">
            <v>490007.79</v>
          </cell>
          <cell r="E3685" t="e">
            <v>#N/A</v>
          </cell>
        </row>
        <row r="3686">
          <cell r="A3686">
            <v>2607175</v>
          </cell>
          <cell r="B3686" t="str">
            <v>Assentamento dos materiais metálicos do AMV 1:14, UIC 60, bitola mista</v>
          </cell>
          <cell r="C3686" t="str">
            <v>un</v>
          </cell>
          <cell r="D3686">
            <v>678122.98</v>
          </cell>
          <cell r="E3686" t="e">
            <v>#N/A</v>
          </cell>
        </row>
        <row r="3687">
          <cell r="A3687">
            <v>2607151</v>
          </cell>
          <cell r="B3687" t="str">
            <v>Assentamento dos materiais metálicos do AMV 1:20, TR 57, bitola larga</v>
          </cell>
          <cell r="C3687" t="str">
            <v>un</v>
          </cell>
          <cell r="D3687">
            <v>644219.48</v>
          </cell>
          <cell r="E3687" t="e">
            <v>#N/A</v>
          </cell>
        </row>
        <row r="3688">
          <cell r="A3688">
            <v>2607216</v>
          </cell>
          <cell r="B3688" t="str">
            <v>Assentamento dos materiais metálicos do AMV 1:20, TR 57, bitola métrica</v>
          </cell>
          <cell r="C3688" t="str">
            <v>un</v>
          </cell>
          <cell r="D3688">
            <v>560992.54</v>
          </cell>
          <cell r="E3688" t="e">
            <v>#N/A</v>
          </cell>
        </row>
        <row r="3689">
          <cell r="A3689">
            <v>2607168</v>
          </cell>
          <cell r="B3689" t="str">
            <v>Assentamento dos materiais metálicos do AMV 1:20, TR 57, bitola mista</v>
          </cell>
          <cell r="C3689" t="str">
            <v>un</v>
          </cell>
          <cell r="D3689">
            <v>781136.52</v>
          </cell>
          <cell r="E3689" t="e">
            <v>#N/A</v>
          </cell>
        </row>
        <row r="3690">
          <cell r="A3690">
            <v>2607155</v>
          </cell>
          <cell r="B3690" t="str">
            <v>Assentamento dos materiais metálicos do AMV 1:20, TR 68, bitola larga</v>
          </cell>
          <cell r="C3690" t="str">
            <v>un</v>
          </cell>
          <cell r="D3690">
            <v>774059.31</v>
          </cell>
          <cell r="E3690" t="e">
            <v>#N/A</v>
          </cell>
        </row>
        <row r="3691">
          <cell r="A3691">
            <v>2607220</v>
          </cell>
          <cell r="B3691" t="str">
            <v>Assentamento dos materiais metálicos do AMV 1:20, TR 68, bitola métrica</v>
          </cell>
          <cell r="C3691" t="str">
            <v>un</v>
          </cell>
          <cell r="D3691">
            <v>667458.99</v>
          </cell>
          <cell r="E3691" t="e">
            <v>#N/A</v>
          </cell>
        </row>
        <row r="3692">
          <cell r="A3692">
            <v>2607172</v>
          </cell>
          <cell r="B3692" t="str">
            <v>Assentamento dos materiais metálicos do AMV 1:20, TR 68, bitola mista</v>
          </cell>
          <cell r="C3692" t="str">
            <v>un</v>
          </cell>
          <cell r="D3692">
            <v>928207.1</v>
          </cell>
          <cell r="E3692" t="e">
            <v>#N/A</v>
          </cell>
        </row>
        <row r="3693">
          <cell r="A3693">
            <v>2607159</v>
          </cell>
          <cell r="B3693" t="str">
            <v>Assentamento dos materiais metálicos do AMV 1:20, UIC 60, bitola larga</v>
          </cell>
          <cell r="C3693" t="str">
            <v>un</v>
          </cell>
          <cell r="D3693">
            <v>677904.2</v>
          </cell>
          <cell r="E3693" t="e">
            <v>#N/A</v>
          </cell>
        </row>
        <row r="3694">
          <cell r="A3694">
            <v>2607224</v>
          </cell>
          <cell r="B3694" t="str">
            <v>Assentamento dos materiais metálicos do AMV 1:20, UIC 60, bitola métrica</v>
          </cell>
          <cell r="C3694" t="str">
            <v>un</v>
          </cell>
          <cell r="D3694">
            <v>590126.18999999994</v>
          </cell>
          <cell r="E3694" t="e">
            <v>#N/A</v>
          </cell>
        </row>
        <row r="3695">
          <cell r="A3695">
            <v>2607176</v>
          </cell>
          <cell r="B3695" t="str">
            <v>Assentamento dos materiais metálicos do AMV 1:20, UIC 60, bitola mista</v>
          </cell>
          <cell r="C3695" t="str">
            <v>un</v>
          </cell>
          <cell r="D3695">
            <v>821394.79</v>
          </cell>
          <cell r="E3695" t="e">
            <v>#N/A</v>
          </cell>
        </row>
        <row r="3696">
          <cell r="A3696">
            <v>2607225</v>
          </cell>
          <cell r="B3696" t="str">
            <v>Assentamento dos materiais metálicos do AMV 1:8, TR 45, bitola larga</v>
          </cell>
          <cell r="C3696" t="str">
            <v>un</v>
          </cell>
          <cell r="D3696">
            <v>319248.59999999998</v>
          </cell>
          <cell r="E3696" t="e">
            <v>#N/A</v>
          </cell>
        </row>
        <row r="3697">
          <cell r="A3697">
            <v>2607208</v>
          </cell>
          <cell r="B3697" t="str">
            <v>Assentamento dos materiais metálicos do AMV 1:8, TR 45, bitola métrica</v>
          </cell>
          <cell r="C3697" t="str">
            <v>un</v>
          </cell>
          <cell r="D3697">
            <v>278316.02</v>
          </cell>
          <cell r="E3697" t="e">
            <v>#N/A</v>
          </cell>
        </row>
        <row r="3698">
          <cell r="A3698">
            <v>2607160</v>
          </cell>
          <cell r="B3698" t="str">
            <v>Assentamento dos materiais metálicos do AMV 1:8, TR 45, bitola mista</v>
          </cell>
          <cell r="C3698" t="str">
            <v>un</v>
          </cell>
          <cell r="D3698">
            <v>382255.43</v>
          </cell>
          <cell r="E3698" t="e">
            <v>#N/A</v>
          </cell>
        </row>
        <row r="3699">
          <cell r="A3699">
            <v>2607229</v>
          </cell>
          <cell r="B3699" t="str">
            <v>Assentamento dos materiais metálicos do AMV 1:8, TR 57, bitola larga</v>
          </cell>
          <cell r="C3699" t="str">
            <v>un</v>
          </cell>
          <cell r="D3699">
            <v>402855.9</v>
          </cell>
          <cell r="E3699" t="e">
            <v>#N/A</v>
          </cell>
        </row>
        <row r="3700">
          <cell r="A3700">
            <v>2607212</v>
          </cell>
          <cell r="B3700" t="str">
            <v>Assentamento dos materiais metálicos do AMV 1:8, TR 57, bitola métrica</v>
          </cell>
          <cell r="C3700" t="str">
            <v>un</v>
          </cell>
          <cell r="D3700">
            <v>350977.63</v>
          </cell>
          <cell r="E3700" t="e">
            <v>#N/A</v>
          </cell>
        </row>
        <row r="3701">
          <cell r="A3701">
            <v>2607164</v>
          </cell>
          <cell r="B3701" t="str">
            <v>Assentamento dos materiais metálicos do AMV 1:8, TR 57, bitola mista</v>
          </cell>
          <cell r="C3701" t="str">
            <v>un</v>
          </cell>
          <cell r="D3701">
            <v>482881.07</v>
          </cell>
          <cell r="E3701" t="e">
            <v>#N/A</v>
          </cell>
        </row>
        <row r="3702">
          <cell r="A3702">
            <v>2607207</v>
          </cell>
          <cell r="B3702" t="str">
            <v>Lançamento manual de lastro em AMV com descarga da brita por caminhão</v>
          </cell>
          <cell r="C3702" t="str">
            <v>m³</v>
          </cell>
          <cell r="D3702">
            <v>181.98</v>
          </cell>
          <cell r="E3702" t="e">
            <v>#N/A</v>
          </cell>
        </row>
        <row r="3703">
          <cell r="A3703">
            <v>2607206</v>
          </cell>
          <cell r="B3703" t="str">
            <v>Lançamento mecânico de lastro em AMV com descarga da brita por caminhão e espalhamento com carregadeira de pneus</v>
          </cell>
          <cell r="C3703" t="str">
            <v>m³</v>
          </cell>
          <cell r="D3703">
            <v>177.31</v>
          </cell>
          <cell r="E3703" t="e">
            <v>#N/A</v>
          </cell>
        </row>
        <row r="3704">
          <cell r="A3704">
            <v>2607344</v>
          </cell>
          <cell r="B3704" t="str">
            <v>Nivelamento de AMV com socaria com grupo vibrador e levante de até 10 cm, abertura 1:10, bitola larga, dormente de madeira ou concreto</v>
          </cell>
          <cell r="C3704" t="str">
            <v>un</v>
          </cell>
          <cell r="D3704">
            <v>233.88</v>
          </cell>
          <cell r="E3704" t="e">
            <v>#N/A</v>
          </cell>
        </row>
        <row r="3705">
          <cell r="A3705">
            <v>2607339</v>
          </cell>
          <cell r="B3705" t="str">
            <v>Nivelamento de AMV com socaria com grupo vibrador e levante de até 10 cm, abertura 1:10, bitola métrica, dormente de madeira ou concreto</v>
          </cell>
          <cell r="C3705" t="str">
            <v>un</v>
          </cell>
          <cell r="D3705">
            <v>160.66999999999999</v>
          </cell>
          <cell r="E3705" t="e">
            <v>#N/A</v>
          </cell>
        </row>
        <row r="3706">
          <cell r="A3706">
            <v>2607349</v>
          </cell>
          <cell r="B3706" t="str">
            <v>Nivelamento de AMV com socaria com grupo vibrador e levante de até 10 cm, abertura 1:10, bitola mista, dormente de madeira ou concreto</v>
          </cell>
          <cell r="C3706" t="str">
            <v>un</v>
          </cell>
          <cell r="D3706">
            <v>357.11</v>
          </cell>
          <cell r="E3706" t="e">
            <v>#N/A</v>
          </cell>
        </row>
        <row r="3707">
          <cell r="A3707">
            <v>2607345</v>
          </cell>
          <cell r="B3707" t="str">
            <v>Nivelamento de AMV com socaria com grupo vibrador e levante de até 10 cm, abertura 1:12, bitola larga, dormente de madeira ou concreto</v>
          </cell>
          <cell r="C3707" t="str">
            <v>un</v>
          </cell>
          <cell r="D3707">
            <v>266.87</v>
          </cell>
          <cell r="E3707" t="e">
            <v>#N/A</v>
          </cell>
        </row>
        <row r="3708">
          <cell r="A3708">
            <v>2607340</v>
          </cell>
          <cell r="B3708" t="str">
            <v>Nivelamento de AMV com socaria com grupo vibrador e levante de até 10 cm, abertura 1:12, bitola métrica, dormente de madeira ou concreto</v>
          </cell>
          <cell r="C3708" t="str">
            <v>un</v>
          </cell>
          <cell r="D3708">
            <v>183.45</v>
          </cell>
          <cell r="E3708" t="e">
            <v>#N/A</v>
          </cell>
        </row>
        <row r="3709">
          <cell r="A3709">
            <v>2607350</v>
          </cell>
          <cell r="B3709" t="str">
            <v>Nivelamento de AMV com socaria com grupo vibrador e levante de até 10 cm, abertura 1:12, bitola mista, dormente de madeira ou concreto</v>
          </cell>
          <cell r="C3709" t="str">
            <v>un</v>
          </cell>
          <cell r="D3709">
            <v>407.91</v>
          </cell>
          <cell r="E3709" t="e">
            <v>#N/A</v>
          </cell>
        </row>
        <row r="3710">
          <cell r="A3710">
            <v>2607346</v>
          </cell>
          <cell r="B3710" t="str">
            <v>Nivelamento de AMV com socaria com grupo vibrador e levante de até 10 cm, abertura 1:14, bitola larga, dormente de madeira ou concreto</v>
          </cell>
          <cell r="C3710" t="str">
            <v>un</v>
          </cell>
          <cell r="D3710">
            <v>309.95999999999998</v>
          </cell>
          <cell r="E3710" t="e">
            <v>#N/A</v>
          </cell>
        </row>
        <row r="3711">
          <cell r="A3711">
            <v>2607341</v>
          </cell>
          <cell r="B3711" t="str">
            <v>Nivelamento de AMV com socaria com grupo vibrador e levante de até 10 cm, abertura 1:14, bitola métrica, dormente de madeira ou concreto</v>
          </cell>
          <cell r="C3711" t="str">
            <v>un</v>
          </cell>
          <cell r="D3711">
            <v>216.42</v>
          </cell>
          <cell r="E3711" t="e">
            <v>#N/A</v>
          </cell>
        </row>
        <row r="3712">
          <cell r="A3712">
            <v>2607351</v>
          </cell>
          <cell r="B3712" t="str">
            <v>Nivelamento de AMV com socaria com grupo vibrador e levante de até 10 cm, abertura 1:14, bitola mista, dormente de madeira ou concreto</v>
          </cell>
          <cell r="C3712" t="str">
            <v>un</v>
          </cell>
          <cell r="D3712">
            <v>473.83</v>
          </cell>
          <cell r="E3712" t="e">
            <v>#N/A</v>
          </cell>
        </row>
        <row r="3713">
          <cell r="A3713">
            <v>2607347</v>
          </cell>
          <cell r="B3713" t="str">
            <v>Nivelamento de AMV com socaria com grupo vibrador e levante de até 10 cm, abertura 1:20, bitola larga, dormente de madeira ou concreto</v>
          </cell>
          <cell r="C3713" t="str">
            <v>un</v>
          </cell>
          <cell r="D3713">
            <v>408.97</v>
          </cell>
          <cell r="E3713" t="e">
            <v>#N/A</v>
          </cell>
        </row>
        <row r="3714">
          <cell r="A3714">
            <v>2607342</v>
          </cell>
          <cell r="B3714" t="str">
            <v>Nivelamento de AMV com socaria com grupo vibrador e levante de até 10 cm, abertura 1:20, bitola métrica, dormente de madeira ou concreto</v>
          </cell>
          <cell r="C3714" t="str">
            <v>un</v>
          </cell>
          <cell r="D3714">
            <v>266.87</v>
          </cell>
          <cell r="E3714" t="e">
            <v>#N/A</v>
          </cell>
        </row>
        <row r="3715">
          <cell r="A3715">
            <v>2607352</v>
          </cell>
          <cell r="B3715" t="str">
            <v>Nivelamento de AMV com socaria com grupo vibrador e levante de até 10 cm, abertura 1:20, bitola mista, dormente de madeira ou concreto</v>
          </cell>
          <cell r="C3715" t="str">
            <v>un</v>
          </cell>
          <cell r="D3715">
            <v>623.44000000000005</v>
          </cell>
          <cell r="E3715" t="e">
            <v>#N/A</v>
          </cell>
        </row>
        <row r="3716">
          <cell r="A3716">
            <v>2607343</v>
          </cell>
          <cell r="B3716" t="str">
            <v>Nivelamento de AMV com socaria com grupo vibrador e levante de até 10 cm, abertura 1:8, bitola larga, dormente de madeira</v>
          </cell>
          <cell r="C3716" t="str">
            <v>un</v>
          </cell>
          <cell r="D3716">
            <v>187.78</v>
          </cell>
          <cell r="E3716" t="e">
            <v>#N/A</v>
          </cell>
        </row>
        <row r="3717">
          <cell r="A3717">
            <v>2607338</v>
          </cell>
          <cell r="B3717" t="str">
            <v>Nivelamento de AMV com socaria com grupo vibrador e levante de até 10 cm, abertura 1:8, bitola métrica, dormente de madeira</v>
          </cell>
          <cell r="C3717" t="str">
            <v>un</v>
          </cell>
          <cell r="D3717">
            <v>137.4</v>
          </cell>
          <cell r="E3717" t="e">
            <v>#N/A</v>
          </cell>
        </row>
        <row r="3718">
          <cell r="A3718">
            <v>2607348</v>
          </cell>
          <cell r="B3718" t="str">
            <v>Nivelamento de AMV com socaria com grupo vibrador e levante de até 10 cm, abertura 1:8, bitola mista, dormente de madeira</v>
          </cell>
          <cell r="C3718" t="str">
            <v>un</v>
          </cell>
          <cell r="D3718">
            <v>286.89999999999998</v>
          </cell>
          <cell r="E3718" t="e">
            <v>#N/A</v>
          </cell>
        </row>
        <row r="3719">
          <cell r="A3719">
            <v>2607329</v>
          </cell>
          <cell r="B3719" t="str">
            <v>Nivelamento de AMV com socaria manual e levante de até 10 cm, abertura 1:10, bitola larga, dormente de madeira ou concreto</v>
          </cell>
          <cell r="C3719" t="str">
            <v>un</v>
          </cell>
          <cell r="D3719">
            <v>538.07000000000005</v>
          </cell>
          <cell r="E3719" t="e">
            <v>#N/A</v>
          </cell>
        </row>
        <row r="3720">
          <cell r="A3720">
            <v>2607324</v>
          </cell>
          <cell r="B3720" t="str">
            <v>Nivelamento de AMV com socaria manual e levante de até 10 cm, abertura 1:10, bitola métrica, dormente de madeira ou concreto</v>
          </cell>
          <cell r="C3720" t="str">
            <v>un</v>
          </cell>
          <cell r="D3720">
            <v>367.36</v>
          </cell>
          <cell r="E3720" t="e">
            <v>#N/A</v>
          </cell>
        </row>
        <row r="3721">
          <cell r="A3721">
            <v>2607334</v>
          </cell>
          <cell r="B3721" t="str">
            <v>Nivelamento de AMV com socaria manual e levante de até 10 cm, abertura 1:10, bitola mista, dormente de madeira ou concreto</v>
          </cell>
          <cell r="C3721" t="str">
            <v>un</v>
          </cell>
          <cell r="D3721">
            <v>780.14</v>
          </cell>
          <cell r="E3721" t="e">
            <v>#N/A</v>
          </cell>
        </row>
        <row r="3722">
          <cell r="A3722">
            <v>2607330</v>
          </cell>
          <cell r="B3722" t="str">
            <v>Nivelamento de AMV com socaria manual e levante de até 10 cm, abertura 1:12, bitola larga, dormente de madeira ou concreto</v>
          </cell>
          <cell r="C3722" t="str">
            <v>un</v>
          </cell>
          <cell r="D3722">
            <v>615.28</v>
          </cell>
          <cell r="E3722" t="e">
            <v>#N/A</v>
          </cell>
        </row>
        <row r="3723">
          <cell r="A3723">
            <v>2607325</v>
          </cell>
          <cell r="B3723" t="str">
            <v>Nivelamento de AMV com socaria manual e levante de até 10 cm, abertura 1:12, bitola métrica, dormente de madeira ou concreto</v>
          </cell>
          <cell r="C3723" t="str">
            <v>un</v>
          </cell>
          <cell r="D3723">
            <v>421.88</v>
          </cell>
          <cell r="E3723" t="e">
            <v>#N/A</v>
          </cell>
        </row>
        <row r="3724">
          <cell r="A3724">
            <v>2607335</v>
          </cell>
          <cell r="B3724" t="str">
            <v>Nivelamento de AMV com socaria manual e levante de até 10 cm, abertura 1:12, bitola mista, dormente de madeira ou concreto</v>
          </cell>
          <cell r="C3724" t="str">
            <v>un</v>
          </cell>
          <cell r="D3724">
            <v>891.45</v>
          </cell>
          <cell r="E3724" t="e">
            <v>#N/A</v>
          </cell>
        </row>
        <row r="3725">
          <cell r="A3725">
            <v>2607331</v>
          </cell>
          <cell r="B3725" t="str">
            <v>Nivelamento de AMV com socaria manual e levante de até 10 cm, abertura 1:14, bitola larga, dormente de madeira ou concreto</v>
          </cell>
          <cell r="C3725" t="str">
            <v>un</v>
          </cell>
          <cell r="D3725">
            <v>715.28</v>
          </cell>
          <cell r="E3725" t="e">
            <v>#N/A</v>
          </cell>
        </row>
        <row r="3726">
          <cell r="A3726">
            <v>2607326</v>
          </cell>
          <cell r="B3726" t="str">
            <v>Nivelamento de AMV com socaria manual e levante de até 10 cm, abertura 1:14, bitola métrica, dormente de madeira ou concreto</v>
          </cell>
          <cell r="C3726" t="str">
            <v>un</v>
          </cell>
          <cell r="D3726">
            <v>499.08</v>
          </cell>
          <cell r="E3726" t="e">
            <v>#N/A</v>
          </cell>
        </row>
        <row r="3727">
          <cell r="A3727">
            <v>2607336</v>
          </cell>
          <cell r="B3727" t="str">
            <v>Nivelamento de AMV com socaria manual e levante de até 10 cm, abertura 1:14, bitola mista, dormente de madeira ou concreto</v>
          </cell>
          <cell r="C3727" t="str">
            <v>un</v>
          </cell>
          <cell r="D3727">
            <v>1036.96</v>
          </cell>
          <cell r="E3727" t="e">
            <v>#N/A</v>
          </cell>
        </row>
        <row r="3728">
          <cell r="A3728">
            <v>2607332</v>
          </cell>
          <cell r="B3728" t="str">
            <v>Nivelamento de AMV com socaria manual e levante de até 10 cm, abertura 1:20, bitola larga, dormente de madeira ou concreto</v>
          </cell>
          <cell r="C3728" t="str">
            <v>un</v>
          </cell>
          <cell r="D3728">
            <v>946.96</v>
          </cell>
          <cell r="E3728" t="e">
            <v>#N/A</v>
          </cell>
        </row>
        <row r="3729">
          <cell r="A3729">
            <v>2607327</v>
          </cell>
          <cell r="B3729" t="str">
            <v>Nivelamento de AMV com socaria manual e levante de até 10 cm, abertura 1:20, bitola métrica, dormente de madeira ou concreto</v>
          </cell>
          <cell r="C3729" t="str">
            <v>un</v>
          </cell>
          <cell r="D3729">
            <v>615.28</v>
          </cell>
          <cell r="E3729" t="e">
            <v>#N/A</v>
          </cell>
        </row>
        <row r="3730">
          <cell r="A3730">
            <v>2607337</v>
          </cell>
          <cell r="B3730" t="str">
            <v>Nivelamento de AMV com socaria manual e levante de até 10 cm, abertura 1:20, bitola mista, dormente de madeira ou concreto</v>
          </cell>
          <cell r="C3730" t="str">
            <v>un</v>
          </cell>
          <cell r="D3730">
            <v>1371</v>
          </cell>
          <cell r="E3730" t="e">
            <v>#N/A</v>
          </cell>
        </row>
        <row r="3731">
          <cell r="A3731">
            <v>2607328</v>
          </cell>
          <cell r="B3731" t="str">
            <v>Nivelamento de AMV com socaria manual e levante de até 10 cm, abertura 1:8, bitola larga, dormente de madeira</v>
          </cell>
          <cell r="C3731" t="str">
            <v>un</v>
          </cell>
          <cell r="D3731">
            <v>431.63</v>
          </cell>
          <cell r="E3731" t="e">
            <v>#N/A</v>
          </cell>
        </row>
        <row r="3732">
          <cell r="A3732">
            <v>2607323</v>
          </cell>
          <cell r="B3732" t="str">
            <v>Nivelamento de AMV com socaria manual e levante de até 10 cm, abertura 1:8, bitola métrica, dormente de madeira</v>
          </cell>
          <cell r="C3732" t="str">
            <v>un</v>
          </cell>
          <cell r="D3732">
            <v>315.37</v>
          </cell>
          <cell r="E3732" t="e">
            <v>#N/A</v>
          </cell>
        </row>
        <row r="3733">
          <cell r="A3733">
            <v>2607333</v>
          </cell>
          <cell r="B3733" t="str">
            <v>Nivelamento de AMV com socaria manual e levante de até 10 cm, abertura 1:8, bitola mista, dormente de madeira</v>
          </cell>
          <cell r="C3733" t="str">
            <v>un</v>
          </cell>
          <cell r="D3733">
            <v>624.96</v>
          </cell>
          <cell r="E3733" t="e">
            <v>#N/A</v>
          </cell>
        </row>
        <row r="3734">
          <cell r="A3734">
            <v>2607106</v>
          </cell>
          <cell r="B3734" t="str">
            <v>Posicionamento de jogo de dormentes de concreto para AMV 1:10, bitola larga</v>
          </cell>
          <cell r="C3734" t="str">
            <v>jg</v>
          </cell>
          <cell r="D3734">
            <v>93620.49</v>
          </cell>
          <cell r="E3734" t="e">
            <v>#N/A</v>
          </cell>
        </row>
        <row r="3735">
          <cell r="A3735">
            <v>2607102</v>
          </cell>
          <cell r="B3735" t="str">
            <v>Posicionamento de jogo de dormentes de concreto para AMV 1:10, bitola métrica</v>
          </cell>
          <cell r="C3735" t="str">
            <v>jg</v>
          </cell>
          <cell r="D3735">
            <v>46106.95</v>
          </cell>
          <cell r="E3735" t="e">
            <v>#N/A</v>
          </cell>
        </row>
        <row r="3736">
          <cell r="A3736">
            <v>2607261</v>
          </cell>
          <cell r="B3736" t="str">
            <v>Posicionamento de jogo de dormentes de concreto para AMV 1:10, bitola mista</v>
          </cell>
          <cell r="C3736" t="str">
            <v>jg</v>
          </cell>
          <cell r="D3736">
            <v>93620.49</v>
          </cell>
          <cell r="E3736" t="e">
            <v>#N/A</v>
          </cell>
        </row>
        <row r="3737">
          <cell r="A3737">
            <v>2607107</v>
          </cell>
          <cell r="B3737" t="str">
            <v>Posicionamento de jogo de dormentes de concreto para AMV 1:12, bitola larga</v>
          </cell>
          <cell r="C3737" t="str">
            <v>jg</v>
          </cell>
          <cell r="D3737">
            <v>106851.86</v>
          </cell>
          <cell r="E3737" t="e">
            <v>#N/A</v>
          </cell>
        </row>
        <row r="3738">
          <cell r="A3738">
            <v>2607103</v>
          </cell>
          <cell r="B3738" t="str">
            <v>Posicionamento de jogo de dormentes de concreto para AMV 1:12, bitola métrica</v>
          </cell>
          <cell r="C3738" t="str">
            <v>jg</v>
          </cell>
          <cell r="D3738">
            <v>52474.81</v>
          </cell>
          <cell r="E3738" t="e">
            <v>#N/A</v>
          </cell>
        </row>
        <row r="3739">
          <cell r="A3739">
            <v>2607262</v>
          </cell>
          <cell r="B3739" t="str">
            <v>Posicionamento de jogo de dormentes de concreto para AMV 1:12, bitola mista</v>
          </cell>
          <cell r="C3739" t="str">
            <v>jg</v>
          </cell>
          <cell r="D3739">
            <v>106851.86</v>
          </cell>
          <cell r="E3739" t="e">
            <v>#N/A</v>
          </cell>
        </row>
        <row r="3740">
          <cell r="A3740">
            <v>2607108</v>
          </cell>
          <cell r="B3740" t="str">
            <v>Posicionamento de jogo de dormentes de concreto para AMV 1:14, bitola larga</v>
          </cell>
          <cell r="C3740" t="str">
            <v>jg</v>
          </cell>
          <cell r="D3740">
            <v>124469.75</v>
          </cell>
          <cell r="E3740" t="e">
            <v>#N/A</v>
          </cell>
        </row>
        <row r="3741">
          <cell r="A3741">
            <v>2607104</v>
          </cell>
          <cell r="B3741" t="str">
            <v>Posicionamento de jogo de dormentes de concreto para AMV 1:14, bitola métrica</v>
          </cell>
          <cell r="C3741" t="str">
            <v>jg</v>
          </cell>
          <cell r="D3741">
            <v>62002.55</v>
          </cell>
          <cell r="E3741" t="e">
            <v>#N/A</v>
          </cell>
        </row>
        <row r="3742">
          <cell r="A3742">
            <v>2607263</v>
          </cell>
          <cell r="B3742" t="str">
            <v>Posicionamento de jogo de dormentes de concreto para AMV 1:14, bitola mista</v>
          </cell>
          <cell r="C3742" t="str">
            <v>jg</v>
          </cell>
          <cell r="D3742">
            <v>124469.75</v>
          </cell>
          <cell r="E3742" t="e">
            <v>#N/A</v>
          </cell>
        </row>
        <row r="3743">
          <cell r="A3743">
            <v>2607109</v>
          </cell>
          <cell r="B3743" t="str">
            <v>Posicionamento de jogo de dormentes de concreto para AMV 1:20, bitola larga</v>
          </cell>
          <cell r="C3743" t="str">
            <v>jg</v>
          </cell>
          <cell r="D3743">
            <v>164115.96</v>
          </cell>
          <cell r="E3743" t="e">
            <v>#N/A</v>
          </cell>
        </row>
        <row r="3744">
          <cell r="A3744">
            <v>2607105</v>
          </cell>
          <cell r="B3744" t="str">
            <v>Posicionamento de jogo de dormentes de concreto para AMV 1:20, bitola métrica</v>
          </cell>
          <cell r="C3744" t="str">
            <v>jg</v>
          </cell>
          <cell r="D3744">
            <v>77108.17</v>
          </cell>
          <cell r="E3744" t="e">
            <v>#N/A</v>
          </cell>
        </row>
        <row r="3745">
          <cell r="A3745">
            <v>2607264</v>
          </cell>
          <cell r="B3745" t="str">
            <v>Posicionamento de jogo de dormentes de concreto para AMV 1:20, bitola mista</v>
          </cell>
          <cell r="C3745" t="str">
            <v>jg</v>
          </cell>
          <cell r="D3745">
            <v>164115.96</v>
          </cell>
          <cell r="E3745" t="e">
            <v>#N/A</v>
          </cell>
        </row>
        <row r="3746">
          <cell r="A3746">
            <v>2607093</v>
          </cell>
          <cell r="B3746" t="str">
            <v>Posicionamento de jogo de dormentes de madeira para AMV 1:10, bitola larga</v>
          </cell>
          <cell r="C3746" t="str">
            <v>jg</v>
          </cell>
          <cell r="D3746">
            <v>45872.63</v>
          </cell>
          <cell r="E3746" t="e">
            <v>#N/A</v>
          </cell>
        </row>
        <row r="3747">
          <cell r="A3747">
            <v>2607088</v>
          </cell>
          <cell r="B3747" t="str">
            <v>Posicionamento de jogo de dormentes de madeira para AMV 1:10, bitola métrica</v>
          </cell>
          <cell r="C3747" t="str">
            <v>jg</v>
          </cell>
          <cell r="D3747">
            <v>18941.509999999998</v>
          </cell>
          <cell r="E3747" t="e">
            <v>#N/A</v>
          </cell>
        </row>
        <row r="3748">
          <cell r="A3748">
            <v>2607098</v>
          </cell>
          <cell r="B3748" t="str">
            <v>Posicionamento de jogo de dormentes de madeira para AMV 1:10, bitola mista</v>
          </cell>
          <cell r="C3748" t="str">
            <v>jg</v>
          </cell>
          <cell r="D3748">
            <v>46212.83</v>
          </cell>
          <cell r="E3748" t="e">
            <v>#N/A</v>
          </cell>
        </row>
        <row r="3749">
          <cell r="A3749">
            <v>2607094</v>
          </cell>
          <cell r="B3749" t="str">
            <v>Posicionamento de jogo de dormentes de madeira para AMV 1:12, bitola larga</v>
          </cell>
          <cell r="C3749" t="str">
            <v>jg</v>
          </cell>
          <cell r="D3749">
            <v>51705.79</v>
          </cell>
          <cell r="E3749" t="e">
            <v>#N/A</v>
          </cell>
        </row>
        <row r="3750">
          <cell r="A3750">
            <v>2607089</v>
          </cell>
          <cell r="B3750" t="str">
            <v>Posicionamento de jogo de dormentes de madeira para AMV 1:12, bitola métrica</v>
          </cell>
          <cell r="C3750" t="str">
            <v>jg</v>
          </cell>
          <cell r="D3750">
            <v>21685.64</v>
          </cell>
          <cell r="E3750" t="e">
            <v>#N/A</v>
          </cell>
        </row>
        <row r="3751">
          <cell r="A3751">
            <v>2607099</v>
          </cell>
          <cell r="B3751" t="str">
            <v>Posicionamento de jogo de dormentes de madeira para AMV 1:12, bitola mista</v>
          </cell>
          <cell r="C3751" t="str">
            <v>jg</v>
          </cell>
          <cell r="D3751">
            <v>52093.36</v>
          </cell>
          <cell r="E3751" t="e">
            <v>#N/A</v>
          </cell>
        </row>
        <row r="3752">
          <cell r="A3752">
            <v>2607095</v>
          </cell>
          <cell r="B3752" t="str">
            <v>Posicionamento de jogo de dormentes de madeira para AMV 1:14, bitola larga</v>
          </cell>
          <cell r="C3752" t="str">
            <v>jg</v>
          </cell>
          <cell r="D3752">
            <v>60738.27</v>
          </cell>
          <cell r="E3752" t="e">
            <v>#N/A</v>
          </cell>
        </row>
        <row r="3753">
          <cell r="A3753">
            <v>2607090</v>
          </cell>
          <cell r="B3753" t="str">
            <v>Posicionamento de jogo de dormentes de madeira para AMV 1:14, bitola métrica</v>
          </cell>
          <cell r="C3753" t="str">
            <v>jg</v>
          </cell>
          <cell r="D3753">
            <v>26405.77</v>
          </cell>
          <cell r="E3753" t="e">
            <v>#N/A</v>
          </cell>
        </row>
        <row r="3754">
          <cell r="A3754">
            <v>2607260</v>
          </cell>
          <cell r="B3754" t="str">
            <v>Posicionamento de jogo de dormentes de madeira para AMV 1:14, bitola mista</v>
          </cell>
          <cell r="C3754" t="str">
            <v>jg</v>
          </cell>
          <cell r="D3754">
            <v>61188.4</v>
          </cell>
          <cell r="E3754" t="e">
            <v>#N/A</v>
          </cell>
        </row>
        <row r="3755">
          <cell r="A3755">
            <v>2607096</v>
          </cell>
          <cell r="B3755" t="str">
            <v>Posicionamento de jogo de dormentes de madeira para AMV 1:20, bitola larga</v>
          </cell>
          <cell r="C3755" t="str">
            <v>jg</v>
          </cell>
          <cell r="D3755">
            <v>80069.09</v>
          </cell>
          <cell r="E3755" t="e">
            <v>#N/A</v>
          </cell>
        </row>
        <row r="3756">
          <cell r="A3756">
            <v>2607091</v>
          </cell>
          <cell r="B3756" t="str">
            <v>Posicionamento de jogo de dormentes de madeira para AMV 1:20, bitola métrica</v>
          </cell>
          <cell r="C3756" t="str">
            <v>jg</v>
          </cell>
          <cell r="D3756">
            <v>33174.5</v>
          </cell>
          <cell r="E3756" t="e">
            <v>#N/A</v>
          </cell>
        </row>
        <row r="3757">
          <cell r="A3757">
            <v>2607101</v>
          </cell>
          <cell r="B3757" t="str">
            <v>Posicionamento de jogo de dormentes de madeira para AMV 1:20, bitola mista</v>
          </cell>
          <cell r="C3757" t="str">
            <v>jg</v>
          </cell>
          <cell r="D3757">
            <v>80662.36</v>
          </cell>
          <cell r="E3757" t="e">
            <v>#N/A</v>
          </cell>
        </row>
        <row r="3758">
          <cell r="A3758">
            <v>2607092</v>
          </cell>
          <cell r="B3758" t="str">
            <v>Posicionamento de jogo de dormentes de madeira para AMV 1:8, bitola larga</v>
          </cell>
          <cell r="C3758" t="str">
            <v>jg</v>
          </cell>
          <cell r="D3758">
            <v>36502.32</v>
          </cell>
          <cell r="E3758" t="e">
            <v>#N/A</v>
          </cell>
        </row>
        <row r="3759">
          <cell r="A3759">
            <v>2607087</v>
          </cell>
          <cell r="B3759" t="str">
            <v>Posicionamento de jogo de dormentes de madeira para AMV 1:8, bitola métrica</v>
          </cell>
          <cell r="C3759" t="str">
            <v>jg</v>
          </cell>
          <cell r="D3759">
            <v>15810.34</v>
          </cell>
          <cell r="E3759" t="e">
            <v>#N/A</v>
          </cell>
        </row>
        <row r="3760">
          <cell r="A3760">
            <v>2607097</v>
          </cell>
          <cell r="B3760" t="str">
            <v>Posicionamento de jogo de dormentes de madeira para AMV 1:8, bitola mista</v>
          </cell>
          <cell r="C3760" t="str">
            <v>jg</v>
          </cell>
          <cell r="D3760">
            <v>36774.69</v>
          </cell>
          <cell r="E3760" t="e">
            <v>#N/A</v>
          </cell>
        </row>
        <row r="3761">
          <cell r="A3761">
            <v>2607198</v>
          </cell>
          <cell r="B3761" t="str">
            <v>Regularização manual do lastro do AMV para qualquer abertura e qualquer bitola</v>
          </cell>
          <cell r="C3761" t="str">
            <v>un</v>
          </cell>
          <cell r="D3761">
            <v>327.41000000000003</v>
          </cell>
          <cell r="E3761" t="e">
            <v>#N/A</v>
          </cell>
        </row>
        <row r="3762">
          <cell r="A3762">
            <v>2809170</v>
          </cell>
          <cell r="B3762" t="str">
            <v>Demolição de AMV 1:10 TR 37, em bitola métrica, dormente de madeira, com separação e empilhamento</v>
          </cell>
          <cell r="C3762" t="str">
            <v>un</v>
          </cell>
          <cell r="D3762">
            <v>1984.56</v>
          </cell>
          <cell r="E3762" t="e">
            <v>#N/A</v>
          </cell>
        </row>
        <row r="3763">
          <cell r="A3763">
            <v>2809183</v>
          </cell>
          <cell r="B3763" t="str">
            <v>Demolição de AMV 1:10 TR 45, em bitola larga, dormente de madeira, com separação e empilhamento</v>
          </cell>
          <cell r="C3763" t="str">
            <v>un</v>
          </cell>
          <cell r="D3763">
            <v>2873.99</v>
          </cell>
          <cell r="E3763" t="e">
            <v>#N/A</v>
          </cell>
        </row>
        <row r="3764">
          <cell r="A3764">
            <v>2809174</v>
          </cell>
          <cell r="B3764" t="str">
            <v>Demolição de AMV 1:10 TR 45, em bitola métrica, dormente de madeira, com separação e empilhamento</v>
          </cell>
          <cell r="C3764" t="str">
            <v>un</v>
          </cell>
          <cell r="D3764">
            <v>2084.46</v>
          </cell>
          <cell r="E3764" t="e">
            <v>#N/A</v>
          </cell>
        </row>
        <row r="3765">
          <cell r="A3765">
            <v>2809196</v>
          </cell>
          <cell r="B3765" t="str">
            <v>Demolição de AMV 1:10 TR 45, em bitola mista, dormente de madeira, com separação e empilhamento</v>
          </cell>
          <cell r="C3765" t="str">
            <v>un</v>
          </cell>
          <cell r="D3765">
            <v>3018.59</v>
          </cell>
          <cell r="E3765" t="e">
            <v>#N/A</v>
          </cell>
        </row>
        <row r="3766">
          <cell r="A3766">
            <v>2809187</v>
          </cell>
          <cell r="B3766" t="str">
            <v>Demolição de AMV 1:10 TR 57, em bitola larga, dormente de madeira, com separação e empilhamento</v>
          </cell>
          <cell r="C3766" t="str">
            <v>un</v>
          </cell>
          <cell r="D3766">
            <v>3024.09</v>
          </cell>
          <cell r="E3766" t="e">
            <v>#N/A</v>
          </cell>
        </row>
        <row r="3767">
          <cell r="A3767">
            <v>2809178</v>
          </cell>
          <cell r="B3767" t="str">
            <v>Demolição de AMV 1:10 TR 57, em bitola métrica, dormente de madeira, com separação e empilhamento</v>
          </cell>
          <cell r="C3767" t="str">
            <v>un</v>
          </cell>
          <cell r="D3767">
            <v>2234.1799999999998</v>
          </cell>
          <cell r="E3767" t="e">
            <v>#N/A</v>
          </cell>
        </row>
        <row r="3768">
          <cell r="A3768">
            <v>2809200</v>
          </cell>
          <cell r="B3768" t="str">
            <v>Demolição de AMV 1:10 TR 57, em bitola mista, dormente de madeira, com separação e empilhamento</v>
          </cell>
          <cell r="C3768" t="str">
            <v>un</v>
          </cell>
          <cell r="D3768">
            <v>3174.9</v>
          </cell>
          <cell r="E3768" t="e">
            <v>#N/A</v>
          </cell>
        </row>
        <row r="3769">
          <cell r="A3769">
            <v>2809191</v>
          </cell>
          <cell r="B3769" t="str">
            <v>Demolição de AMV 1:10 TR 68, em bitola larga, dormente de madeira, com separação e empilhamento</v>
          </cell>
          <cell r="C3769" t="str">
            <v>un</v>
          </cell>
          <cell r="D3769">
            <v>3161.75</v>
          </cell>
          <cell r="E3769" t="e">
            <v>#N/A</v>
          </cell>
        </row>
        <row r="3770">
          <cell r="A3770">
            <v>2809204</v>
          </cell>
          <cell r="B3770" t="str">
            <v>Demolição de AMV 1:10 TR 68, em bitola mista, dormente de madeira, com separação e empilhamento</v>
          </cell>
          <cell r="C3770" t="str">
            <v>un</v>
          </cell>
          <cell r="D3770">
            <v>3318.01</v>
          </cell>
          <cell r="E3770" t="e">
            <v>#N/A</v>
          </cell>
        </row>
        <row r="3771">
          <cell r="A3771">
            <v>2809171</v>
          </cell>
          <cell r="B3771" t="str">
            <v>Demolição de AMV 1:12 TR 37, em bitola métrica, dormente de madeira, com separação e empilhamento</v>
          </cell>
          <cell r="C3771" t="str">
            <v>un</v>
          </cell>
          <cell r="D3771">
            <v>2239.8000000000002</v>
          </cell>
          <cell r="E3771" t="e">
            <v>#N/A</v>
          </cell>
        </row>
        <row r="3772">
          <cell r="A3772">
            <v>2809184</v>
          </cell>
          <cell r="B3772" t="str">
            <v>Demolição de AMV 1:12 TR 45, em bitola larga, dormente de madeira, com separação e empilhamento</v>
          </cell>
          <cell r="C3772" t="str">
            <v>un</v>
          </cell>
          <cell r="D3772">
            <v>3241.46</v>
          </cell>
          <cell r="E3772" t="e">
            <v>#N/A</v>
          </cell>
        </row>
        <row r="3773">
          <cell r="A3773">
            <v>2809175</v>
          </cell>
          <cell r="B3773" t="str">
            <v>Demolição de AMV 1:12 TR 45, em bitola métrica, dormente de madeira, com separação e empilhamento</v>
          </cell>
          <cell r="C3773" t="str">
            <v>un</v>
          </cell>
          <cell r="D3773">
            <v>2349.6999999999998</v>
          </cell>
          <cell r="E3773" t="e">
            <v>#N/A</v>
          </cell>
        </row>
        <row r="3774">
          <cell r="A3774">
            <v>2809197</v>
          </cell>
          <cell r="B3774" t="str">
            <v>Demolição de AMV 1:12 TR 45, em bitola mista, dormente de madeira, com separação e empilhamento</v>
          </cell>
          <cell r="C3774" t="str">
            <v>un</v>
          </cell>
          <cell r="D3774">
            <v>3400.93</v>
          </cell>
          <cell r="E3774" t="e">
            <v>#N/A</v>
          </cell>
        </row>
        <row r="3775">
          <cell r="A3775">
            <v>2809188</v>
          </cell>
          <cell r="B3775" t="str">
            <v>Demolição de AMV 1:12 TR 57, em bitola larga, dormente de madeira, com separação e empilhamento</v>
          </cell>
          <cell r="C3775" t="str">
            <v>un</v>
          </cell>
          <cell r="D3775">
            <v>3406.57</v>
          </cell>
          <cell r="E3775" t="e">
            <v>#N/A</v>
          </cell>
        </row>
        <row r="3776">
          <cell r="A3776">
            <v>2809179</v>
          </cell>
          <cell r="B3776" t="str">
            <v>Demolição de AMV 1:12 TR 57, em bitola métrica, dormente de madeira, com separação e empilhamento</v>
          </cell>
          <cell r="C3776" t="str">
            <v>un</v>
          </cell>
          <cell r="D3776">
            <v>2514.39</v>
          </cell>
          <cell r="E3776" t="e">
            <v>#N/A</v>
          </cell>
        </row>
        <row r="3777">
          <cell r="A3777">
            <v>2809201</v>
          </cell>
          <cell r="B3777" t="str">
            <v>Demolição de AMV 1:12 TR 57, em bitola mista, dormente de madeira, com separação e empilhamento</v>
          </cell>
          <cell r="C3777" t="str">
            <v>un</v>
          </cell>
          <cell r="D3777">
            <v>3572.88</v>
          </cell>
          <cell r="E3777" t="e">
            <v>#N/A</v>
          </cell>
        </row>
        <row r="3778">
          <cell r="A3778">
            <v>2809192</v>
          </cell>
          <cell r="B3778" t="str">
            <v>Demolição de AMV 1:12 TR 68, em bitola larga, dormente de madeira, com separação e empilhamento</v>
          </cell>
          <cell r="C3778" t="str">
            <v>un</v>
          </cell>
          <cell r="D3778">
            <v>3557.99</v>
          </cell>
          <cell r="E3778" t="e">
            <v>#N/A</v>
          </cell>
        </row>
        <row r="3779">
          <cell r="A3779">
            <v>2809205</v>
          </cell>
          <cell r="B3779" t="str">
            <v>Demolição de AMV 1:12 TR 68, em bitola mista, dormente de madeira, com separação e empilhamento</v>
          </cell>
          <cell r="C3779" t="str">
            <v>un</v>
          </cell>
          <cell r="D3779">
            <v>3730.3</v>
          </cell>
          <cell r="E3779" t="e">
            <v>#N/A</v>
          </cell>
        </row>
        <row r="3780">
          <cell r="A3780">
            <v>2809172</v>
          </cell>
          <cell r="B3780" t="str">
            <v>Demolição de AMV 1:14 TR 37, em bitola métrica, dormente de madeira, com separação e empilhamento</v>
          </cell>
          <cell r="C3780" t="str">
            <v>un</v>
          </cell>
          <cell r="D3780">
            <v>2617.81</v>
          </cell>
          <cell r="E3780" t="e">
            <v>#N/A</v>
          </cell>
        </row>
        <row r="3781">
          <cell r="A3781">
            <v>2809185</v>
          </cell>
          <cell r="B3781" t="str">
            <v>Demolição de AMV 1:14 TR 45, em bitola larga, dormente de madeira, com separação e empilhamento</v>
          </cell>
          <cell r="C3781" t="str">
            <v>un</v>
          </cell>
          <cell r="D3781">
            <v>3731.17</v>
          </cell>
          <cell r="E3781" t="e">
            <v>#N/A</v>
          </cell>
        </row>
        <row r="3782">
          <cell r="A3782">
            <v>2809176</v>
          </cell>
          <cell r="B3782" t="str">
            <v>Demolição de AMV 1:14 TR 45, em bitola métrica, dormente de madeira, com separação e empilhamento</v>
          </cell>
          <cell r="C3782" t="str">
            <v>un</v>
          </cell>
          <cell r="D3782">
            <v>2738.7</v>
          </cell>
          <cell r="E3782" t="e">
            <v>#N/A</v>
          </cell>
        </row>
        <row r="3783">
          <cell r="A3783">
            <v>2809198</v>
          </cell>
          <cell r="B3783" t="str">
            <v>Demolição de AMV 1:14 TR 45, em bitola mista, dormente de madeira, com separação e empilhamento</v>
          </cell>
          <cell r="C3783" t="str">
            <v>un</v>
          </cell>
          <cell r="D3783">
            <v>3909.56</v>
          </cell>
          <cell r="E3783" t="e">
            <v>#N/A</v>
          </cell>
        </row>
        <row r="3784">
          <cell r="A3784">
            <v>2809189</v>
          </cell>
          <cell r="B3784" t="str">
            <v>Demolição de AMV 1:14 TR 57, em bitola larga, dormente de madeira, com separação e empilhamento</v>
          </cell>
          <cell r="C3784" t="str">
            <v>un</v>
          </cell>
          <cell r="D3784">
            <v>3912.79</v>
          </cell>
          <cell r="E3784" t="e">
            <v>#N/A</v>
          </cell>
        </row>
        <row r="3785">
          <cell r="A3785">
            <v>2809180</v>
          </cell>
          <cell r="B3785" t="str">
            <v>Demolição de AMV 1:14 TR 57, em bitola métrica, dormente de madeira, com separação e empilhamento</v>
          </cell>
          <cell r="C3785" t="str">
            <v>un</v>
          </cell>
          <cell r="D3785">
            <v>2919.85</v>
          </cell>
          <cell r="E3785" t="e">
            <v>#N/A</v>
          </cell>
        </row>
        <row r="3786">
          <cell r="A3786">
            <v>2809202</v>
          </cell>
          <cell r="B3786" t="str">
            <v>Demolição de AMV 1:14 TR 57, em bitola mista, dormente de madeira, com separação e empilhamento</v>
          </cell>
          <cell r="C3786" t="str">
            <v>un</v>
          </cell>
          <cell r="D3786">
            <v>4098.71</v>
          </cell>
          <cell r="E3786" t="e">
            <v>#N/A</v>
          </cell>
        </row>
        <row r="3787">
          <cell r="A3787">
            <v>2809193</v>
          </cell>
          <cell r="B3787" t="str">
            <v>Demolição de AMV 1:14 TR 68, em bitola larga, dormente de madeira, com separação e empilhamento</v>
          </cell>
          <cell r="C3787" t="str">
            <v>un</v>
          </cell>
          <cell r="D3787">
            <v>4079.35</v>
          </cell>
          <cell r="E3787" t="e">
            <v>#N/A</v>
          </cell>
        </row>
        <row r="3788">
          <cell r="A3788">
            <v>2809206</v>
          </cell>
          <cell r="B3788" t="str">
            <v>Demolição de AMV 1:14 TR 68, em bitola mista, dormente de madeira, com separação e empilhamento</v>
          </cell>
          <cell r="C3788" t="str">
            <v>un</v>
          </cell>
          <cell r="D3788">
            <v>4271.8599999999997</v>
          </cell>
          <cell r="E3788" t="e">
            <v>#N/A</v>
          </cell>
        </row>
        <row r="3789">
          <cell r="A3789">
            <v>2809190</v>
          </cell>
          <cell r="B3789" t="str">
            <v>Demolição de AMV 1:20 TR 57, em bitola larga, dormente de madeira, com separação e empilhamento</v>
          </cell>
          <cell r="C3789" t="str">
            <v>un</v>
          </cell>
          <cell r="D3789">
            <v>5065.1400000000003</v>
          </cell>
          <cell r="E3789" t="e">
            <v>#N/A</v>
          </cell>
        </row>
        <row r="3790">
          <cell r="A3790">
            <v>2809181</v>
          </cell>
          <cell r="B3790" t="str">
            <v>Demolição de AMV 1:20 TR 57, em bitola métrica, dormente de madeira, com separação e empilhamento</v>
          </cell>
          <cell r="C3790" t="str">
            <v>un</v>
          </cell>
          <cell r="D3790">
            <v>3588.62</v>
          </cell>
          <cell r="E3790" t="e">
            <v>#N/A</v>
          </cell>
        </row>
        <row r="3791">
          <cell r="A3791">
            <v>2809203</v>
          </cell>
          <cell r="B3791" t="str">
            <v>Demolição de AMV 1:20 TR 57, em bitola mista, dormente de madeira, com separação e empilhamento</v>
          </cell>
          <cell r="C3791" t="str">
            <v>un</v>
          </cell>
          <cell r="D3791">
            <v>5290</v>
          </cell>
          <cell r="E3791" t="e">
            <v>#N/A</v>
          </cell>
        </row>
        <row r="3792">
          <cell r="A3792">
            <v>2809194</v>
          </cell>
          <cell r="B3792" t="str">
            <v>Demolição de AMV 1:20 TR 68, em bitola larga, dormente de madeira, com separação e empilhamento</v>
          </cell>
          <cell r="C3792" t="str">
            <v>un</v>
          </cell>
          <cell r="D3792">
            <v>5265.02</v>
          </cell>
          <cell r="E3792" t="e">
            <v>#N/A</v>
          </cell>
        </row>
        <row r="3793">
          <cell r="A3793">
            <v>2809207</v>
          </cell>
          <cell r="B3793" t="str">
            <v>Demolição de AMV 1:20 TR 68, em bitola mista, dormente de madeira, com separação e empilhamento</v>
          </cell>
          <cell r="C3793" t="str">
            <v>un</v>
          </cell>
          <cell r="D3793">
            <v>5497.78</v>
          </cell>
          <cell r="E3793" t="e">
            <v>#N/A</v>
          </cell>
        </row>
        <row r="3794">
          <cell r="A3794">
            <v>2809169</v>
          </cell>
          <cell r="B3794" t="str">
            <v>Demolição de AMV 1:8 TR 37, em bitola métrica, dormente de madeira, com separação e empilhamento</v>
          </cell>
          <cell r="C3794" t="str">
            <v>un</v>
          </cell>
          <cell r="D3794">
            <v>1707.13</v>
          </cell>
          <cell r="E3794" t="e">
            <v>#N/A</v>
          </cell>
        </row>
        <row r="3795">
          <cell r="A3795">
            <v>2809182</v>
          </cell>
          <cell r="B3795" t="str">
            <v>Demolição de AMV 1:8 TR 45, em bitola larga, dormente de madeira, com separação e empilhamento</v>
          </cell>
          <cell r="C3795" t="str">
            <v>un</v>
          </cell>
          <cell r="D3795">
            <v>2368.21</v>
          </cell>
          <cell r="E3795" t="e">
            <v>#N/A</v>
          </cell>
        </row>
        <row r="3796">
          <cell r="A3796">
            <v>2809173</v>
          </cell>
          <cell r="B3796" t="str">
            <v>Demolição de AMV 1:8 TR 45, em bitola métrica, dormente de madeira, com separação e empilhamento</v>
          </cell>
          <cell r="C3796" t="str">
            <v>un</v>
          </cell>
          <cell r="D3796">
            <v>1797.95</v>
          </cell>
          <cell r="E3796" t="e">
            <v>#N/A</v>
          </cell>
        </row>
        <row r="3797">
          <cell r="A3797">
            <v>2809195</v>
          </cell>
          <cell r="B3797" t="str">
            <v>Demolição de AMV 1:8 TR 45, em bitola mista, dormente de madeira, com separação e empilhamento</v>
          </cell>
          <cell r="C3797" t="str">
            <v>un</v>
          </cell>
          <cell r="D3797">
            <v>2476.5300000000002</v>
          </cell>
          <cell r="E3797" t="e">
            <v>#N/A</v>
          </cell>
        </row>
        <row r="3798">
          <cell r="A3798">
            <v>2809186</v>
          </cell>
          <cell r="B3798" t="str">
            <v>Demolição de AMV 1:8 TR 57, em bitola larga, dormente de madeira, com separação e empilhamento</v>
          </cell>
          <cell r="C3798" t="str">
            <v>un</v>
          </cell>
          <cell r="D3798">
            <v>2504.67</v>
          </cell>
          <cell r="E3798" t="e">
            <v>#N/A</v>
          </cell>
        </row>
        <row r="3799">
          <cell r="A3799">
            <v>2809177</v>
          </cell>
          <cell r="B3799" t="str">
            <v>Demolição de AMV 1:8 TR 57, em bitola métrica, dormente de madeira, com separação e empilhamento</v>
          </cell>
          <cell r="C3799" t="str">
            <v>un</v>
          </cell>
          <cell r="D3799">
            <v>1934.06</v>
          </cell>
          <cell r="E3799" t="e">
            <v>#N/A</v>
          </cell>
        </row>
        <row r="3800">
          <cell r="A3800">
            <v>2809199</v>
          </cell>
          <cell r="B3800" t="str">
            <v>Demolição de AMV 1:8 TR 57, em bitola mista, dormente de madeira, com separação e empilhamento</v>
          </cell>
          <cell r="C3800" t="str">
            <v>un</v>
          </cell>
          <cell r="D3800">
            <v>2618.63</v>
          </cell>
          <cell r="E3800" t="e">
            <v>#N/A</v>
          </cell>
        </row>
        <row r="3801">
          <cell r="A3801">
            <v>2809219</v>
          </cell>
          <cell r="B3801" t="str">
            <v>Demolição de via, bitola larga, 1.667 dormentes de madeira/km, trilho TR 45, barra com 12 m de comprimento, com separação e empilhamento</v>
          </cell>
          <cell r="C3801" t="str">
            <v>km</v>
          </cell>
          <cell r="D3801">
            <v>23747.18</v>
          </cell>
          <cell r="E3801" t="e">
            <v>#N/A</v>
          </cell>
        </row>
        <row r="3802">
          <cell r="A3802">
            <v>2809220</v>
          </cell>
          <cell r="B3802" t="str">
            <v>Demolição de via, bitola larga, 1.667 dormentes de madeira/km, trilho TR 57, barra com 12 m de comprimento, com separação e empilhamento</v>
          </cell>
          <cell r="C3802" t="str">
            <v>km</v>
          </cell>
          <cell r="D3802">
            <v>25283.21</v>
          </cell>
          <cell r="E3802" t="e">
            <v>#N/A</v>
          </cell>
        </row>
        <row r="3803">
          <cell r="A3803">
            <v>2809221</v>
          </cell>
          <cell r="B3803" t="str">
            <v>Demolição de via, bitola larga, 1.667 dormentes de madeira/km, trilho TR 68, barra com 12 m de comprimento, com separação e empilhamento</v>
          </cell>
          <cell r="C3803" t="str">
            <v>km</v>
          </cell>
          <cell r="D3803">
            <v>26041.78</v>
          </cell>
          <cell r="E3803" t="e">
            <v>#N/A</v>
          </cell>
        </row>
        <row r="3804">
          <cell r="A3804">
            <v>2809163</v>
          </cell>
          <cell r="B3804" t="str">
            <v>Demolição de via, bitola larga, 1.750 dormentes de madeira/km, trilho TR 45, barra com 12 m de comprimento, com separação e empilhamento</v>
          </cell>
          <cell r="C3804" t="str">
            <v>km</v>
          </cell>
          <cell r="D3804">
            <v>24795.17</v>
          </cell>
          <cell r="E3804" t="e">
            <v>#N/A</v>
          </cell>
        </row>
        <row r="3805">
          <cell r="A3805">
            <v>2809164</v>
          </cell>
          <cell r="B3805" t="str">
            <v>Demolição de via, bitola larga, 1.750 dormentes de madeira/km, trilho TR 57, barra com 12 m de comprimento, com separação e empilhamento</v>
          </cell>
          <cell r="C3805" t="str">
            <v>km</v>
          </cell>
          <cell r="D3805">
            <v>26387.48</v>
          </cell>
          <cell r="E3805" t="e">
            <v>#N/A</v>
          </cell>
        </row>
        <row r="3806">
          <cell r="A3806">
            <v>2809165</v>
          </cell>
          <cell r="B3806" t="str">
            <v>Demolição de via, bitola larga, 1.750 dormentes de madeira/km, trilho TR 68, barra com 12 m de comprimento, com separação e empilhamento</v>
          </cell>
          <cell r="C3806" t="str">
            <v>km</v>
          </cell>
          <cell r="D3806">
            <v>27167.45</v>
          </cell>
          <cell r="E3806" t="e">
            <v>#N/A</v>
          </cell>
        </row>
        <row r="3807">
          <cell r="A3807">
            <v>2809216</v>
          </cell>
          <cell r="B3807" t="str">
            <v>Demolição de via, bitola métrica, 1.667 dormentes de madeira/km, trilho TR 37, barra com 12 m de comprimento, com separação e empilhamento</v>
          </cell>
          <cell r="C3807" t="str">
            <v>km</v>
          </cell>
          <cell r="D3807">
            <v>22075.11</v>
          </cell>
          <cell r="E3807" t="e">
            <v>#N/A</v>
          </cell>
        </row>
        <row r="3808">
          <cell r="A3808">
            <v>2809217</v>
          </cell>
          <cell r="B3808" t="str">
            <v>Demolição de via, bitola métrica, 1.667 dormentes de madeira/km, trilho TR 45, barra com 12 m de comprimento, com separação e empilhamento</v>
          </cell>
          <cell r="C3808" t="str">
            <v>km</v>
          </cell>
          <cell r="D3808">
            <v>22475.78</v>
          </cell>
          <cell r="E3808" t="e">
            <v>#N/A</v>
          </cell>
        </row>
        <row r="3809">
          <cell r="A3809">
            <v>2809218</v>
          </cell>
          <cell r="B3809" t="str">
            <v>Demolição de via, bitola métrica, 1.667 dormentes de madeira/km, trilho TR 57, barra com 12 m de comprimento, com separação e empilhamento</v>
          </cell>
          <cell r="C3809" t="str">
            <v>km</v>
          </cell>
          <cell r="D3809">
            <v>24003.57</v>
          </cell>
          <cell r="E3809" t="e">
            <v>#N/A</v>
          </cell>
        </row>
        <row r="3810">
          <cell r="A3810">
            <v>2809160</v>
          </cell>
          <cell r="B3810" t="str">
            <v>Demolição de via, bitola métrica, 1.750 dormentes de madeira/km, trilho TR 37, barra com 12 m de comprimento, com separação e empilhamento</v>
          </cell>
          <cell r="C3810" t="str">
            <v>km</v>
          </cell>
          <cell r="D3810">
            <v>23057.89</v>
          </cell>
          <cell r="E3810" t="e">
            <v>#N/A</v>
          </cell>
        </row>
        <row r="3811">
          <cell r="A3811">
            <v>2809161</v>
          </cell>
          <cell r="B3811" t="str">
            <v>Demolição de via, bitola métrica, 1.750 dormentes de madeira/km, trilho TR 45, barra com 12 m de comprimento, com separação e empilhamento</v>
          </cell>
          <cell r="C3811" t="str">
            <v>km</v>
          </cell>
          <cell r="D3811">
            <v>23461.47</v>
          </cell>
          <cell r="E3811" t="e">
            <v>#N/A</v>
          </cell>
        </row>
        <row r="3812">
          <cell r="A3812">
            <v>2809162</v>
          </cell>
          <cell r="B3812" t="str">
            <v>Demolição de via, bitola métrica, 1.750 dormentes de madeira/km, trilho TR 57, barra com 12 m de comprimento, com separação e empilhamento</v>
          </cell>
          <cell r="C3812" t="str">
            <v>km</v>
          </cell>
          <cell r="D3812">
            <v>25045.39</v>
          </cell>
          <cell r="E3812" t="e">
            <v>#N/A</v>
          </cell>
        </row>
        <row r="3813">
          <cell r="A3813">
            <v>2809222</v>
          </cell>
          <cell r="B3813" t="str">
            <v>Demolição de via, bitola mista, 1.667 dormentes de madeira/km, trilho TR 45, barra com 12 m de comprimento, com separação e empilhamento</v>
          </cell>
          <cell r="C3813" t="str">
            <v>km</v>
          </cell>
          <cell r="D3813">
            <v>21669.9</v>
          </cell>
          <cell r="E3813" t="e">
            <v>#N/A</v>
          </cell>
        </row>
        <row r="3814">
          <cell r="A3814">
            <v>2809223</v>
          </cell>
          <cell r="B3814" t="str">
            <v>Demolição de via, bitola mista, 1.667 dormentes de madeira/km, trilho TR 57, barra com 12 m de comprimento, com separação e empilhamento</v>
          </cell>
          <cell r="C3814" t="str">
            <v>km</v>
          </cell>
          <cell r="D3814">
            <v>27748.25</v>
          </cell>
          <cell r="E3814" t="e">
            <v>#N/A</v>
          </cell>
        </row>
        <row r="3815">
          <cell r="A3815">
            <v>2809224</v>
          </cell>
          <cell r="B3815" t="str">
            <v>Demolição de via, bitola mista, 1.667 dormentes de madeira/km, trilho TR 68, barra com 12 m de comprimento, com separação e empilhamento</v>
          </cell>
          <cell r="C3815" t="str">
            <v>km</v>
          </cell>
          <cell r="D3815">
            <v>28886.1</v>
          </cell>
          <cell r="E3815" t="e">
            <v>#N/A</v>
          </cell>
        </row>
        <row r="3816">
          <cell r="A3816">
            <v>2809166</v>
          </cell>
          <cell r="B3816" t="str">
            <v>Demolição de via, bitola mista, 1.750 dormentes de madeira/km, trilho TR 45, barra com 12 m de comprimento, com separação e empilhamento</v>
          </cell>
          <cell r="C3816" t="str">
            <v>km</v>
          </cell>
          <cell r="D3816">
            <v>22549.82</v>
          </cell>
          <cell r="E3816" t="e">
            <v>#N/A</v>
          </cell>
        </row>
        <row r="3817">
          <cell r="A3817">
            <v>2809167</v>
          </cell>
          <cell r="B3817" t="str">
            <v>Demolição de via, bitola mista, 1.750 dormentes de madeira/km, trilho TR 57, barra com 12 m de comprimento, com separação e empilhamento</v>
          </cell>
          <cell r="C3817" t="str">
            <v>km</v>
          </cell>
          <cell r="D3817">
            <v>28925.3</v>
          </cell>
          <cell r="E3817" t="e">
            <v>#N/A</v>
          </cell>
        </row>
        <row r="3818">
          <cell r="A3818">
            <v>2809168</v>
          </cell>
          <cell r="B3818" t="str">
            <v>Demolição de via, bitola mista, 1.750 dormentes de madeira/km, trilho TR 68, barra com 12 m de comprimento, com separação e empilhamento</v>
          </cell>
          <cell r="C3818" t="str">
            <v>km</v>
          </cell>
          <cell r="D3818">
            <v>30095.25</v>
          </cell>
          <cell r="E3818" t="e">
            <v>#N/A</v>
          </cell>
        </row>
        <row r="3819">
          <cell r="A3819">
            <v>2909152</v>
          </cell>
          <cell r="B3819" t="str">
            <v>Aferição da geometria da via com carro controle</v>
          </cell>
          <cell r="C3819" t="str">
            <v>km</v>
          </cell>
          <cell r="D3819">
            <v>115.76</v>
          </cell>
          <cell r="E3819" t="e">
            <v>#N/A</v>
          </cell>
        </row>
        <row r="3820">
          <cell r="A3820">
            <v>2909153</v>
          </cell>
          <cell r="B3820" t="str">
            <v>Capina química da plataforma ferroviária</v>
          </cell>
          <cell r="C3820" t="str">
            <v>km</v>
          </cell>
          <cell r="D3820">
            <v>164.25</v>
          </cell>
          <cell r="E3820" t="e">
            <v>#N/A</v>
          </cell>
        </row>
        <row r="3821">
          <cell r="A3821">
            <v>2909151</v>
          </cell>
          <cell r="B3821" t="str">
            <v>Estabilização dinâmica da via</v>
          </cell>
          <cell r="C3821" t="str">
            <v>km</v>
          </cell>
          <cell r="D3821">
            <v>62.24</v>
          </cell>
          <cell r="E3821" t="e">
            <v>#N/A</v>
          </cell>
        </row>
        <row r="3822">
          <cell r="A3822">
            <v>2909145</v>
          </cell>
          <cell r="B3822" t="str">
            <v>Nivelamento de junta com socaria manual da via</v>
          </cell>
          <cell r="C3822" t="str">
            <v>un</v>
          </cell>
          <cell r="D3822">
            <v>10.79</v>
          </cell>
          <cell r="E3822" t="e">
            <v>#N/A</v>
          </cell>
        </row>
        <row r="3823">
          <cell r="A3823">
            <v>2909379</v>
          </cell>
          <cell r="B3823" t="str">
            <v>Nivelamento de via com grupo gerador/vibrador e levante de até 10 cm - bitola métrica ou larga com dormente de madeira ou concreto e taxa de dormentação de 1.667 un/km</v>
          </cell>
          <cell r="C3823" t="str">
            <v>km</v>
          </cell>
          <cell r="D3823">
            <v>6003.99</v>
          </cell>
          <cell r="E3823" t="e">
            <v>#N/A</v>
          </cell>
        </row>
        <row r="3824">
          <cell r="A3824">
            <v>2909381</v>
          </cell>
          <cell r="B3824" t="str">
            <v>Nivelamento de via com grupo gerador/vibrador e levante de até 10 cm - bitola métrica ou larga com dormente de madeira ou concreto e taxa de dormentação de 1.750 un/km</v>
          </cell>
          <cell r="C3824" t="str">
            <v>km</v>
          </cell>
          <cell r="D3824">
            <v>6282.63</v>
          </cell>
          <cell r="E3824" t="e">
            <v>#N/A</v>
          </cell>
        </row>
        <row r="3825">
          <cell r="A3825">
            <v>2909380</v>
          </cell>
          <cell r="B3825" t="str">
            <v>Nivelamento de via com grupo gerador/vibrador e levante de até 10 cm - bitola mista com dormente de madeira ou concreto e taxa de dormentação de 1.667 un/km</v>
          </cell>
          <cell r="C3825" t="str">
            <v>km</v>
          </cell>
          <cell r="D3825">
            <v>8799.91</v>
          </cell>
          <cell r="E3825" t="e">
            <v>#N/A</v>
          </cell>
        </row>
        <row r="3826">
          <cell r="A3826">
            <v>2909382</v>
          </cell>
          <cell r="B3826" t="str">
            <v>Nivelamento de via com grupo gerador/vibrador e levante de até 10 cm - bitola mista com dormente de madeira ou concreto e taxa de dormentação de 1.750 un/km</v>
          </cell>
          <cell r="C3826" t="str">
            <v>km</v>
          </cell>
          <cell r="D3826">
            <v>9216.91</v>
          </cell>
          <cell r="E3826" t="e">
            <v>#N/A</v>
          </cell>
        </row>
        <row r="3827">
          <cell r="A3827">
            <v>2909375</v>
          </cell>
          <cell r="B3827" t="str">
            <v>Nivelamento de via com socaria manual e levante de até 10 cm - bitola métrica ou larga com dormente de madeira ou concreto e taxa de dormentação de 1.667 un/km</v>
          </cell>
          <cell r="C3827" t="str">
            <v>km</v>
          </cell>
          <cell r="D3827">
            <v>9625.92</v>
          </cell>
          <cell r="E3827" t="e">
            <v>#N/A</v>
          </cell>
        </row>
        <row r="3828">
          <cell r="A3828">
            <v>2909377</v>
          </cell>
          <cell r="B3828" t="str">
            <v>Nivelamento de via com socaria manual e levante de até 10 cm - bitola métrica ou larga com dormente de madeira ou concreto e taxa de dormentação de 1.750 un/km</v>
          </cell>
          <cell r="C3828" t="str">
            <v>km</v>
          </cell>
          <cell r="D3828">
            <v>10075.450000000001</v>
          </cell>
          <cell r="E3828" t="e">
            <v>#N/A</v>
          </cell>
        </row>
        <row r="3829">
          <cell r="A3829">
            <v>2909376</v>
          </cell>
          <cell r="B3829" t="str">
            <v>Nivelamento de via com socaria manual e levante de até 10 cm - bitola mista com dormente de madeira ou concreto e taxa de dormentação de 1.667 un/km</v>
          </cell>
          <cell r="C3829" t="str">
            <v>km</v>
          </cell>
          <cell r="D3829">
            <v>14138.2</v>
          </cell>
          <cell r="E3829" t="e">
            <v>#N/A</v>
          </cell>
        </row>
        <row r="3830">
          <cell r="A3830">
            <v>2909378</v>
          </cell>
          <cell r="B3830" t="str">
            <v>Nivelamento de via com socaria manual e levante de até 10 cm - bitola mista com dormente de madeira ou concreto e taxa de dormentação de 1.750 un/km</v>
          </cell>
          <cell r="C3830" t="str">
            <v>km</v>
          </cell>
          <cell r="D3830">
            <v>14817.93</v>
          </cell>
          <cell r="E3830" t="e">
            <v>#N/A</v>
          </cell>
        </row>
        <row r="3831">
          <cell r="A3831">
            <v>2909383</v>
          </cell>
          <cell r="B3831" t="str">
            <v>Nivelamento e alinhamento de via com socadora automática e levante de até 10 cm - qualquer bitola ou dormente e taxa de dormentação de 1.667 un/km</v>
          </cell>
          <cell r="C3831" t="str">
            <v>km</v>
          </cell>
          <cell r="D3831">
            <v>5455.57</v>
          </cell>
          <cell r="E3831" t="e">
            <v>#N/A</v>
          </cell>
        </row>
        <row r="3832">
          <cell r="A3832">
            <v>2909384</v>
          </cell>
          <cell r="B3832" t="str">
            <v>Nivelamento e alinhamento de via com socadora automática e levante de até 10 cm - qualquer bitola ou dormente e taxa de dormentação de 1.750 un/km</v>
          </cell>
          <cell r="C3832" t="str">
            <v>km</v>
          </cell>
          <cell r="D3832">
            <v>5727.23</v>
          </cell>
          <cell r="E3832" t="e">
            <v>#N/A</v>
          </cell>
        </row>
        <row r="3833">
          <cell r="A3833">
            <v>2909148</v>
          </cell>
          <cell r="B3833" t="str">
            <v>Regularização do lastro com reguladora de lastro</v>
          </cell>
          <cell r="C3833" t="str">
            <v>km</v>
          </cell>
          <cell r="D3833">
            <v>437.1</v>
          </cell>
          <cell r="E3833" t="e">
            <v>#N/A</v>
          </cell>
        </row>
        <row r="3834">
          <cell r="A3834">
            <v>3009336</v>
          </cell>
          <cell r="B3834" t="str">
            <v>Alívio de tensão, com martelo de bronze, em TLS com 120 de comprimento de TR45, taxa de dormentação de 1.667 un/km, para qualquer bitola e fixação elástica</v>
          </cell>
          <cell r="C3834" t="str">
            <v>un</v>
          </cell>
          <cell r="D3834">
            <v>97.37</v>
          </cell>
          <cell r="E3834" t="e">
            <v>#N/A</v>
          </cell>
        </row>
        <row r="3835">
          <cell r="A3835">
            <v>3009337</v>
          </cell>
          <cell r="B3835" t="str">
            <v>Alívio de tensão, com martelo de bronze, em TLS com 120 de comprimento de TR45, taxa de dormentação de 1.750 un/km, para qualquer bitola e fixação elástica</v>
          </cell>
          <cell r="C3835" t="str">
            <v>un</v>
          </cell>
          <cell r="D3835">
            <v>99.96</v>
          </cell>
          <cell r="E3835" t="e">
            <v>#N/A</v>
          </cell>
        </row>
        <row r="3836">
          <cell r="A3836">
            <v>3009340</v>
          </cell>
          <cell r="B3836" t="str">
            <v>Alívio de tensão, com martelo de bronze, em TLS com 120 de comprimento de TR57, taxa de dormentação de 1.667 un/km, para qualquer bitola e fixação elástica</v>
          </cell>
          <cell r="C3836" t="str">
            <v>un</v>
          </cell>
          <cell r="D3836">
            <v>186.44</v>
          </cell>
          <cell r="E3836" t="e">
            <v>#N/A</v>
          </cell>
        </row>
        <row r="3837">
          <cell r="A3837">
            <v>3009341</v>
          </cell>
          <cell r="B3837" t="str">
            <v>Alívio de tensão, com martelo de bronze, em TLS com 120 de comprimento de TR57, taxa de dormentação de 1.750 un/km, para qualquer bitola e fixação elástica</v>
          </cell>
          <cell r="C3837" t="str">
            <v>un</v>
          </cell>
          <cell r="D3837">
            <v>191.62</v>
          </cell>
          <cell r="E3837" t="e">
            <v>#N/A</v>
          </cell>
        </row>
        <row r="3838">
          <cell r="A3838">
            <v>3009344</v>
          </cell>
          <cell r="B3838" t="str">
            <v>Alívio de tensão, com martelo de bronze, em TLS com 120 de comprimento de TR68, taxa de dormentação de 1.667 un/km, para qualquer bitola e fixação elástica</v>
          </cell>
          <cell r="C3838" t="str">
            <v>un</v>
          </cell>
          <cell r="D3838">
            <v>97.8</v>
          </cell>
          <cell r="E3838" t="e">
            <v>#N/A</v>
          </cell>
        </row>
        <row r="3839">
          <cell r="A3839">
            <v>3009345</v>
          </cell>
          <cell r="B3839" t="str">
            <v>Alívio de tensão, com martelo de bronze, em TLS com 120 de comprimento de TR68, taxa de dormentação de 1.750 un/km, para qualquer bitola e fixação elástica</v>
          </cell>
          <cell r="C3839" t="str">
            <v>un</v>
          </cell>
          <cell r="D3839">
            <v>100.39</v>
          </cell>
          <cell r="E3839" t="e">
            <v>#N/A</v>
          </cell>
        </row>
        <row r="3840">
          <cell r="A3840">
            <v>3009348</v>
          </cell>
          <cell r="B3840" t="str">
            <v>Alívio de tensão, com martelo de bronze, em TLS com 120 de comprimento de UIC60, taxa de dormentação de 1.667 un/km, para qualquer bitola e fixação elástica</v>
          </cell>
          <cell r="C3840" t="str">
            <v>un</v>
          </cell>
          <cell r="D3840">
            <v>186.49</v>
          </cell>
          <cell r="E3840" t="e">
            <v>#N/A</v>
          </cell>
        </row>
        <row r="3841">
          <cell r="A3841">
            <v>3009349</v>
          </cell>
          <cell r="B3841" t="str">
            <v>Alívio de tensão, com martelo de bronze, em TLS com 120 de comprimento de UIC60, taxa de dormentação de 1.750 un/km, para qualquer bitola e fixação elástica</v>
          </cell>
          <cell r="C3841" t="str">
            <v>un</v>
          </cell>
          <cell r="D3841">
            <v>191.67</v>
          </cell>
          <cell r="E3841" t="e">
            <v>#N/A</v>
          </cell>
        </row>
        <row r="3842">
          <cell r="A3842">
            <v>3009338</v>
          </cell>
          <cell r="B3842" t="str">
            <v>Alívio de tensão, com martelo de bronze, em TLS com 240 de comprimento de TR45, taxa de dormentação de 1.667 un/km, para qualquer bitola e fixação elástica</v>
          </cell>
          <cell r="C3842" t="str">
            <v>un</v>
          </cell>
          <cell r="D3842">
            <v>97.37</v>
          </cell>
          <cell r="E3842" t="e">
            <v>#N/A</v>
          </cell>
        </row>
        <row r="3843">
          <cell r="A3843">
            <v>3009339</v>
          </cell>
          <cell r="B3843" t="str">
            <v>Alívio de tensão, com martelo de bronze, em TLS com 240 de comprimento de TR45, taxa de dormentação de 1.750 un/km, para qualquer bitola e fixação elástica</v>
          </cell>
          <cell r="C3843" t="str">
            <v>un</v>
          </cell>
          <cell r="D3843">
            <v>99.96</v>
          </cell>
          <cell r="E3843" t="e">
            <v>#N/A</v>
          </cell>
        </row>
        <row r="3844">
          <cell r="A3844">
            <v>3009342</v>
          </cell>
          <cell r="B3844" t="str">
            <v>Alívio de tensão, com martelo de bronze, em TLS com 240 de comprimento de TR57, taxa de dormentação de 1.667 un/km, para qualquer bitola e fixação elástica</v>
          </cell>
          <cell r="C3844" t="str">
            <v>un</v>
          </cell>
          <cell r="D3844">
            <v>186.44</v>
          </cell>
          <cell r="E3844" t="e">
            <v>#N/A</v>
          </cell>
        </row>
        <row r="3845">
          <cell r="A3845">
            <v>3009343</v>
          </cell>
          <cell r="B3845" t="str">
            <v>Alívio de tensão, com martelo de bronze, em TLS com 240 de comprimento de TR57, taxa de dormentação de 1.750 un/km, para qualquer bitola e fixação elástica</v>
          </cell>
          <cell r="C3845" t="str">
            <v>un</v>
          </cell>
          <cell r="D3845">
            <v>191.62</v>
          </cell>
          <cell r="E3845" t="e">
            <v>#N/A</v>
          </cell>
        </row>
        <row r="3846">
          <cell r="A3846">
            <v>3009346</v>
          </cell>
          <cell r="B3846" t="str">
            <v>Alívio de tensão, com martelo de bronze, em TLS com 240 de comprimento de TR68, taxa de dormentação de 1.667 un/km, para qualquer bitola e fixação elástica</v>
          </cell>
          <cell r="C3846" t="str">
            <v>un</v>
          </cell>
          <cell r="D3846">
            <v>97.8</v>
          </cell>
          <cell r="E3846" t="e">
            <v>#N/A</v>
          </cell>
        </row>
        <row r="3847">
          <cell r="A3847">
            <v>3009347</v>
          </cell>
          <cell r="B3847" t="str">
            <v>Alívio de tensão, com martelo de bronze, em TLS com 240 de comprimento de TR68, taxa de dormentação de 1.750 un/km, para qualquer bitola e fixação elástica</v>
          </cell>
          <cell r="C3847" t="str">
            <v>un</v>
          </cell>
          <cell r="D3847">
            <v>100.39</v>
          </cell>
          <cell r="E3847" t="e">
            <v>#N/A</v>
          </cell>
        </row>
        <row r="3848">
          <cell r="A3848">
            <v>3009350</v>
          </cell>
          <cell r="B3848" t="str">
            <v>Alívio de tensão, com martelo de bronze, em TLS com 240 de comprimento de UIC60, taxa de dormentação de 1.667 un/km, para qualquer bitola e fixação elástica</v>
          </cell>
          <cell r="C3848" t="str">
            <v>un</v>
          </cell>
          <cell r="D3848">
            <v>186.49</v>
          </cell>
          <cell r="E3848" t="e">
            <v>#N/A</v>
          </cell>
        </row>
        <row r="3849">
          <cell r="A3849">
            <v>3009351</v>
          </cell>
          <cell r="B3849" t="str">
            <v>Alívio de tensão, com martelo de bronze, em TLS com 240 de comprimento de UIC60, taxa de dormentação de 1.750 un/km, para qualquer bitola e fixação elástica</v>
          </cell>
          <cell r="C3849" t="str">
            <v>un</v>
          </cell>
          <cell r="D3849">
            <v>191.67</v>
          </cell>
          <cell r="E3849" t="e">
            <v>#N/A</v>
          </cell>
        </row>
        <row r="3850">
          <cell r="A3850">
            <v>3009080</v>
          </cell>
          <cell r="B3850" t="str">
            <v>Colocação manual de grampo elástico Pandrol</v>
          </cell>
          <cell r="C3850" t="str">
            <v>un</v>
          </cell>
          <cell r="D3850">
            <v>0.14000000000000001</v>
          </cell>
          <cell r="E3850" t="e">
            <v>#N/A</v>
          </cell>
        </row>
        <row r="3851">
          <cell r="A3851">
            <v>3009075</v>
          </cell>
          <cell r="B3851" t="str">
            <v>Colocação manual de retensor para trilho TR45</v>
          </cell>
          <cell r="C3851" t="str">
            <v>un</v>
          </cell>
          <cell r="D3851">
            <v>48.67</v>
          </cell>
          <cell r="E3851" t="e">
            <v>#N/A</v>
          </cell>
        </row>
        <row r="3852">
          <cell r="A3852">
            <v>3009076</v>
          </cell>
          <cell r="B3852" t="str">
            <v>Colocação manual de retensor para trilho TR57</v>
          </cell>
          <cell r="C3852" t="str">
            <v>un</v>
          </cell>
          <cell r="D3852">
            <v>50.43</v>
          </cell>
          <cell r="E3852" t="e">
            <v>#N/A</v>
          </cell>
        </row>
        <row r="3853">
          <cell r="A3853">
            <v>3009077</v>
          </cell>
          <cell r="B3853" t="str">
            <v>Colocação manual de retensor para trilho TR68</v>
          </cell>
          <cell r="C3853" t="str">
            <v>un</v>
          </cell>
          <cell r="D3853">
            <v>52.62</v>
          </cell>
          <cell r="E3853" t="e">
            <v>#N/A</v>
          </cell>
        </row>
        <row r="3854">
          <cell r="A3854">
            <v>3009078</v>
          </cell>
          <cell r="B3854" t="str">
            <v>Colocação manual de retensor para trilho UIC60</v>
          </cell>
          <cell r="C3854" t="str">
            <v>un</v>
          </cell>
          <cell r="D3854">
            <v>54.55</v>
          </cell>
          <cell r="E3854" t="e">
            <v>#N/A</v>
          </cell>
        </row>
        <row r="3855">
          <cell r="A3855">
            <v>3009087</v>
          </cell>
          <cell r="B3855" t="str">
            <v>Colocação mecanizada de grampo elástico Pandrol</v>
          </cell>
          <cell r="C3855" t="str">
            <v>un</v>
          </cell>
          <cell r="D3855">
            <v>0.1</v>
          </cell>
          <cell r="E3855" t="e">
            <v>#N/A</v>
          </cell>
        </row>
        <row r="3856">
          <cell r="A3856">
            <v>3009085</v>
          </cell>
          <cell r="B3856" t="str">
            <v>Contratrilho TR45, comprimento de 12 m, sobre dormente de madeira, taxa de dormentação de 1.750 un/km, tala de junção de 6 furos e fixação rígida - posicionamento e assentamento manual</v>
          </cell>
          <cell r="C3856" t="str">
            <v>m</v>
          </cell>
          <cell r="D3856">
            <v>1608.9</v>
          </cell>
          <cell r="E3856" t="e">
            <v>#N/A</v>
          </cell>
        </row>
        <row r="3857">
          <cell r="A3857">
            <v>3009086</v>
          </cell>
          <cell r="B3857" t="str">
            <v>Contratrilho TR57, comprimento de 12 m, sobre dormente de madeira, taxa de dormentação de 1.750 un/km, tala de junção de 6 furos e fixação rígida - posicionamento e assentamento manual</v>
          </cell>
          <cell r="C3857" t="str">
            <v>m</v>
          </cell>
          <cell r="D3857">
            <v>2010.84</v>
          </cell>
          <cell r="E3857" t="e">
            <v>#N/A</v>
          </cell>
        </row>
        <row r="3858">
          <cell r="A3858">
            <v>3009089</v>
          </cell>
          <cell r="B3858" t="str">
            <v>Contratrilho TR68, comprimento de 12 m, sobre dormente de madeira, taxa de dormentação de 1.750 un/km, tala de junção de 6 furos e fixação rígida - posicionamento e assentamento manual</v>
          </cell>
          <cell r="C3858" t="str">
            <v>m</v>
          </cell>
          <cell r="D3858">
            <v>2364.58</v>
          </cell>
          <cell r="E3858" t="e">
            <v>#N/A</v>
          </cell>
        </row>
        <row r="3859">
          <cell r="A3859">
            <v>3009090</v>
          </cell>
          <cell r="B3859" t="str">
            <v>Contratrilho UIC60, comprimento de 12 m, sobre dormente de madeira, taxa de dormentação de 1.750 un/km, tala de junção de 6 furos e fixação rígida - posicionamento e assentamento manual</v>
          </cell>
          <cell r="C3859" t="str">
            <v>m</v>
          </cell>
          <cell r="D3859">
            <v>2241.06</v>
          </cell>
          <cell r="E3859" t="e">
            <v>#N/A</v>
          </cell>
        </row>
        <row r="3860">
          <cell r="A3860">
            <v>3009004</v>
          </cell>
          <cell r="B3860" t="str">
            <v>Dormente de concreto monobloco protendido bitola larga - confecção</v>
          </cell>
          <cell r="C3860" t="str">
            <v>un</v>
          </cell>
          <cell r="D3860">
            <v>411.2</v>
          </cell>
          <cell r="E3860" t="e">
            <v>#N/A</v>
          </cell>
        </row>
        <row r="3861">
          <cell r="A3861">
            <v>3009002</v>
          </cell>
          <cell r="B3861" t="str">
            <v>Dormente de concreto monobloco protendido bitola métrica - confecção</v>
          </cell>
          <cell r="C3861" t="str">
            <v>un</v>
          </cell>
          <cell r="D3861">
            <v>311.7</v>
          </cell>
          <cell r="E3861" t="e">
            <v>#N/A</v>
          </cell>
        </row>
        <row r="3862">
          <cell r="A3862">
            <v>3009006</v>
          </cell>
          <cell r="B3862" t="str">
            <v>Dormente de concreto monobloco protendido bitola mista - confecção</v>
          </cell>
          <cell r="C3862" t="str">
            <v>un</v>
          </cell>
          <cell r="D3862">
            <v>566.30999999999995</v>
          </cell>
          <cell r="E3862" t="e">
            <v>#N/A</v>
          </cell>
        </row>
        <row r="3863">
          <cell r="A3863">
            <v>3009335</v>
          </cell>
          <cell r="B3863" t="str">
            <v>Dormente de concreto monobloco protendido para AMV bitola larga ou mista - confecção</v>
          </cell>
          <cell r="C3863" t="str">
            <v>un</v>
          </cell>
          <cell r="D3863">
            <v>1076.1300000000001</v>
          </cell>
          <cell r="E3863" t="e">
            <v>#N/A</v>
          </cell>
        </row>
        <row r="3864">
          <cell r="A3864">
            <v>3009334</v>
          </cell>
          <cell r="B3864" t="str">
            <v>Dormente de concreto monobloco protendido para AMV bitola métrica - confecção</v>
          </cell>
          <cell r="C3864" t="str">
            <v>un</v>
          </cell>
          <cell r="D3864">
            <v>767.79</v>
          </cell>
          <cell r="E3864" t="e">
            <v>#N/A</v>
          </cell>
        </row>
        <row r="3865">
          <cell r="A3865">
            <v>3009280</v>
          </cell>
          <cell r="B3865" t="str">
            <v>Dormente de concreto monobloco, bitola larga, taxa de dormentação de 1.667 un/km, fixação elástica Pandrol - posicionamento mecanizado com carregadeira</v>
          </cell>
          <cell r="C3865" t="str">
            <v>km</v>
          </cell>
          <cell r="D3865">
            <v>708735.89</v>
          </cell>
          <cell r="E3865" t="e">
            <v>#N/A</v>
          </cell>
        </row>
        <row r="3866">
          <cell r="A3866">
            <v>3009281</v>
          </cell>
          <cell r="B3866" t="str">
            <v>Dormente de concreto monobloco, bitola larga, taxa de dormentação de 1.667 un/km, fixação elástica Pandrol - posicionamento mecanizado com pórtico</v>
          </cell>
          <cell r="C3866" t="str">
            <v>km</v>
          </cell>
          <cell r="D3866">
            <v>700769.11</v>
          </cell>
          <cell r="E3866" t="e">
            <v>#N/A</v>
          </cell>
        </row>
        <row r="3867">
          <cell r="A3867">
            <v>3009061</v>
          </cell>
          <cell r="B3867" t="str">
            <v>Dormente de concreto monobloco, bitola larga, taxa de dormentação de 1.750 un/km, fixação elástica Pandrol - posicionamento mecanizado com carregadeira</v>
          </cell>
          <cell r="C3867" t="str">
            <v>km</v>
          </cell>
          <cell r="D3867">
            <v>744024.89</v>
          </cell>
          <cell r="E3867" t="e">
            <v>#N/A</v>
          </cell>
        </row>
        <row r="3868">
          <cell r="A3868">
            <v>3009062</v>
          </cell>
          <cell r="B3868" t="str">
            <v>Dormente de concreto monobloco, bitola larga, taxa de dormentação de 1.750 un/km, fixação elástica Pandrol - posicionamento mecanizado com pórtico</v>
          </cell>
          <cell r="C3868" t="str">
            <v>km</v>
          </cell>
          <cell r="D3868">
            <v>735660.38</v>
          </cell>
          <cell r="E3868" t="e">
            <v>#N/A</v>
          </cell>
        </row>
        <row r="3869">
          <cell r="A3869">
            <v>3009278</v>
          </cell>
          <cell r="B3869" t="str">
            <v>Dormente de concreto monobloco, bitola métrica, taxa de dormentação de 1.667 un/km, fixação elástica Pandrol - posicionamento mecanizado com carregadeira</v>
          </cell>
          <cell r="C3869" t="str">
            <v>km</v>
          </cell>
          <cell r="D3869">
            <v>537945.07999999996</v>
          </cell>
          <cell r="E3869" t="e">
            <v>#N/A</v>
          </cell>
        </row>
        <row r="3870">
          <cell r="A3870">
            <v>3009279</v>
          </cell>
          <cell r="B3870" t="str">
            <v>Dormente de concreto monobloco, bitola métrica, taxa de dormentação de 1.667 un/km, fixação elástica Pandrol - posicionamento mecanizado com pórtico</v>
          </cell>
          <cell r="C3870" t="str">
            <v>km</v>
          </cell>
          <cell r="D3870">
            <v>532203.26</v>
          </cell>
          <cell r="E3870" t="e">
            <v>#N/A</v>
          </cell>
        </row>
        <row r="3871">
          <cell r="A3871">
            <v>3009059</v>
          </cell>
          <cell r="B3871" t="str">
            <v>Dormente de concreto monobloco, bitola métrica, taxa de dormentação de 1.750 un/km, fixação elástica Pandrol - posicionamento mecanizado com carregadeira</v>
          </cell>
          <cell r="C3871" t="str">
            <v>km</v>
          </cell>
          <cell r="D3871">
            <v>564730.39</v>
          </cell>
          <cell r="E3871" t="e">
            <v>#N/A</v>
          </cell>
        </row>
        <row r="3872">
          <cell r="A3872">
            <v>3009060</v>
          </cell>
          <cell r="B3872" t="str">
            <v>Dormente de concreto monobloco, bitola métrica, taxa de dormentação de 1.750 un/km, fixação elástica Pandrol - posicionamento mecanizado com pórtico</v>
          </cell>
          <cell r="C3872" t="str">
            <v>km</v>
          </cell>
          <cell r="D3872">
            <v>558701.63</v>
          </cell>
          <cell r="E3872" t="e">
            <v>#N/A</v>
          </cell>
        </row>
        <row r="3873">
          <cell r="A3873">
            <v>3009282</v>
          </cell>
          <cell r="B3873" t="str">
            <v>Dormente de concreto monobloco, bitola mista, taxa de dormentação de 1.667 un/km, fixação elástica Pandrol - posicionamento mecanizado com carregadeira</v>
          </cell>
          <cell r="C3873" t="str">
            <v>km</v>
          </cell>
          <cell r="D3873">
            <v>967309.77</v>
          </cell>
          <cell r="E3873" t="e">
            <v>#N/A</v>
          </cell>
        </row>
        <row r="3874">
          <cell r="A3874">
            <v>3009283</v>
          </cell>
          <cell r="B3874" t="str">
            <v>Dormente de concreto monobloco, bitola mista, taxa de dormentação de 1.667 un/km, fixação elástica Pandrol - posicionamento mecanizado com pórtico</v>
          </cell>
          <cell r="C3874" t="str">
            <v>km</v>
          </cell>
          <cell r="D3874">
            <v>959336.65</v>
          </cell>
          <cell r="E3874" t="e">
            <v>#N/A</v>
          </cell>
        </row>
        <row r="3875">
          <cell r="A3875">
            <v>3009063</v>
          </cell>
          <cell r="B3875" t="str">
            <v>Dormente de concreto monobloco, bitola mista, taxa de dormentação de 1.750 un/km, fixação elástica Pandrol - posicionamento mecanizado com carregadeira</v>
          </cell>
          <cell r="C3875" t="str">
            <v>km</v>
          </cell>
          <cell r="D3875">
            <v>1015473.17</v>
          </cell>
          <cell r="E3875" t="e">
            <v>#N/A</v>
          </cell>
        </row>
        <row r="3876">
          <cell r="A3876">
            <v>3009064</v>
          </cell>
          <cell r="B3876" t="str">
            <v>Dormente de concreto monobloco, bitola mista, taxa de dormentação de 1.750 un/km, fixação elástica Pandrol - posicionamento mecanizado com pórtico</v>
          </cell>
          <cell r="C3876" t="str">
            <v>km</v>
          </cell>
          <cell r="D3876">
            <v>1007102</v>
          </cell>
          <cell r="E3876" t="e">
            <v>#N/A</v>
          </cell>
        </row>
        <row r="3877">
          <cell r="A3877">
            <v>3009081</v>
          </cell>
          <cell r="B3877" t="str">
            <v>Dormente de madeira para ponte, bitola métrica ou larga, para TR45, fixação rígida - posicionamento e assentamento mecanizado</v>
          </cell>
          <cell r="C3877" t="str">
            <v>un</v>
          </cell>
          <cell r="D3877">
            <v>749.28</v>
          </cell>
          <cell r="E3877" t="e">
            <v>#N/A</v>
          </cell>
        </row>
        <row r="3878">
          <cell r="A3878">
            <v>3009082</v>
          </cell>
          <cell r="B3878" t="str">
            <v>Dormente de madeira para ponte, bitola métrica ou larga, para TR57, fixação rígida - posicionamento e assentamento mecanizado</v>
          </cell>
          <cell r="C3878" t="str">
            <v>un</v>
          </cell>
          <cell r="D3878">
            <v>903.93</v>
          </cell>
          <cell r="E3878" t="e">
            <v>#N/A</v>
          </cell>
        </row>
        <row r="3879">
          <cell r="A3879">
            <v>3009083</v>
          </cell>
          <cell r="B3879" t="str">
            <v>Dormente de madeira para ponte, bitola métrica ou larga, para TR68, fixação rígida - posicionamento e assentamento mecanizado</v>
          </cell>
          <cell r="C3879" t="str">
            <v>un</v>
          </cell>
          <cell r="D3879">
            <v>925.02</v>
          </cell>
          <cell r="E3879" t="e">
            <v>#N/A</v>
          </cell>
        </row>
        <row r="3880">
          <cell r="A3880">
            <v>3009084</v>
          </cell>
          <cell r="B3880" t="str">
            <v>Dormente de madeira para ponte, bitola métrica ou larga, para UIC60, fixação rígida - posicionamento e assentamento mecanizado</v>
          </cell>
          <cell r="C3880" t="str">
            <v>un</v>
          </cell>
          <cell r="D3880">
            <v>929.73</v>
          </cell>
          <cell r="E3880" t="e">
            <v>#N/A</v>
          </cell>
        </row>
        <row r="3881">
          <cell r="A3881">
            <v>3009070</v>
          </cell>
          <cell r="B3881" t="str">
            <v>Dormente de madeira, bitola larga ou mista - posicionamento manual</v>
          </cell>
          <cell r="C3881" t="str">
            <v>un</v>
          </cell>
          <cell r="D3881">
            <v>397.19</v>
          </cell>
          <cell r="E3881" t="e">
            <v>#N/A</v>
          </cell>
        </row>
        <row r="3882">
          <cell r="A3882">
            <v>3009285</v>
          </cell>
          <cell r="B3882" t="str">
            <v>Dormente de madeira, bitola larga ou mista, taxa de dormentação de 1.667 un/km - posicionamento mecanizado com carregadeira</v>
          </cell>
          <cell r="C3882" t="str">
            <v>km</v>
          </cell>
          <cell r="D3882">
            <v>642231.37</v>
          </cell>
          <cell r="E3882" t="e">
            <v>#N/A</v>
          </cell>
        </row>
        <row r="3883">
          <cell r="A3883">
            <v>3009072</v>
          </cell>
          <cell r="B3883" t="str">
            <v>Dormente de madeira, bitola larga ou mista, taxa de dormentação de 1.750 un/km - posicionamento mecanizado com carregadeira</v>
          </cell>
          <cell r="C3883" t="str">
            <v>km</v>
          </cell>
          <cell r="D3883">
            <v>674209.1</v>
          </cell>
          <cell r="E3883" t="e">
            <v>#N/A</v>
          </cell>
        </row>
        <row r="3884">
          <cell r="A3884">
            <v>3009069</v>
          </cell>
          <cell r="B3884" t="str">
            <v>Dormente de madeira, bitola métrica - posicionamento manual</v>
          </cell>
          <cell r="C3884" t="str">
            <v>un</v>
          </cell>
          <cell r="D3884">
            <v>248.87</v>
          </cell>
          <cell r="E3884" t="e">
            <v>#N/A</v>
          </cell>
        </row>
        <row r="3885">
          <cell r="A3885">
            <v>3009284</v>
          </cell>
          <cell r="B3885" t="str">
            <v>Dormente de madeira, bitola métrica, taxa de dormentação de 1.667 un/km - posicionamento mecanizado com carregadeira</v>
          </cell>
          <cell r="C3885" t="str">
            <v>km</v>
          </cell>
          <cell r="D3885">
            <v>399773.76</v>
          </cell>
          <cell r="E3885" t="e">
            <v>#N/A</v>
          </cell>
        </row>
        <row r="3886">
          <cell r="A3886">
            <v>3009071</v>
          </cell>
          <cell r="B3886" t="str">
            <v>Dormente de madeira, bitola métrica, taxa de dormentação de 1.750 un/km - posicionamento mecanizado com carregadeira</v>
          </cell>
          <cell r="C3886" t="str">
            <v>km</v>
          </cell>
          <cell r="D3886">
            <v>419679.52</v>
          </cell>
          <cell r="E3886" t="e">
            <v>#N/A</v>
          </cell>
        </row>
        <row r="3887">
          <cell r="A3887">
            <v>3009091</v>
          </cell>
          <cell r="B3887" t="str">
            <v>Lançamento de lastro, 10 cm de altura, primeiro levante, descarga de pedra britada de caminhões</v>
          </cell>
          <cell r="C3887" t="str">
            <v>m³</v>
          </cell>
          <cell r="D3887">
            <v>191.74</v>
          </cell>
          <cell r="E3887" t="e">
            <v>#N/A</v>
          </cell>
        </row>
        <row r="3888">
          <cell r="A3888">
            <v>3009058</v>
          </cell>
          <cell r="B3888" t="str">
            <v>Lubrificador de trilhos e de flanges de rodas</v>
          </cell>
          <cell r="C3888" t="str">
            <v>un</v>
          </cell>
          <cell r="D3888">
            <v>92146.89</v>
          </cell>
          <cell r="E3888" t="e">
            <v>#N/A</v>
          </cell>
        </row>
        <row r="3889">
          <cell r="A3889">
            <v>3009229</v>
          </cell>
          <cell r="B3889" t="str">
            <v>Posicionamento mecanizado de trilhos</v>
          </cell>
          <cell r="C3889" t="str">
            <v>km</v>
          </cell>
          <cell r="D3889">
            <v>176.98</v>
          </cell>
          <cell r="E3889" t="e">
            <v>#N/A</v>
          </cell>
        </row>
        <row r="3890">
          <cell r="A3890">
            <v>3009132</v>
          </cell>
          <cell r="B3890" t="str">
            <v>Pré-alinhamento manual da grade com dormente de madeira</v>
          </cell>
          <cell r="C3890" t="str">
            <v>km</v>
          </cell>
          <cell r="D3890">
            <v>1294.49</v>
          </cell>
          <cell r="E3890" t="e">
            <v>#N/A</v>
          </cell>
        </row>
        <row r="3891">
          <cell r="A3891">
            <v>3009133</v>
          </cell>
          <cell r="B3891" t="str">
            <v>Pré-alinhamento mecanizado da grade</v>
          </cell>
          <cell r="C3891" t="str">
            <v>km</v>
          </cell>
          <cell r="D3891">
            <v>1544.53</v>
          </cell>
          <cell r="E3891" t="e">
            <v>#N/A</v>
          </cell>
        </row>
        <row r="3892">
          <cell r="A3892">
            <v>3009321</v>
          </cell>
          <cell r="B3892" t="str">
            <v>Solda aluminotérmica para TR45 com cadinho descartável, executada no campo, para formação de trilho longo soldado (TLS)</v>
          </cell>
          <cell r="C3892" t="str">
            <v>un</v>
          </cell>
          <cell r="D3892">
            <v>1315.96</v>
          </cell>
          <cell r="E3892" t="e">
            <v>#N/A</v>
          </cell>
        </row>
        <row r="3893">
          <cell r="A3893">
            <v>3009322</v>
          </cell>
          <cell r="B3893" t="str">
            <v>Solda aluminotérmica para TR57 com cadinho descartável, executada no campo, para formação de trilho longo soldado (TLS)</v>
          </cell>
          <cell r="C3893" t="str">
            <v>un</v>
          </cell>
          <cell r="D3893">
            <v>1325.06</v>
          </cell>
          <cell r="E3893" t="e">
            <v>#N/A</v>
          </cell>
        </row>
        <row r="3894">
          <cell r="A3894">
            <v>3009323</v>
          </cell>
          <cell r="B3894" t="str">
            <v>Solda aluminotérmica para TR68 com cadinho descartável, executada no campo, para formação de trilho longo soldado (TLS)</v>
          </cell>
          <cell r="C3894" t="str">
            <v>un</v>
          </cell>
          <cell r="D3894">
            <v>1399.32</v>
          </cell>
          <cell r="E3894" t="e">
            <v>#N/A</v>
          </cell>
        </row>
        <row r="3895">
          <cell r="A3895">
            <v>3009324</v>
          </cell>
          <cell r="B3895" t="str">
            <v>Solda aluminotérmica para UIC60 com cadinho descartável, executada no campo, para formação de trilho longo soldado (TLS)</v>
          </cell>
          <cell r="C3895" t="str">
            <v>un</v>
          </cell>
          <cell r="D3895">
            <v>1340.65</v>
          </cell>
          <cell r="E3895" t="e">
            <v>#N/A</v>
          </cell>
        </row>
        <row r="3896">
          <cell r="A3896">
            <v>3009096</v>
          </cell>
          <cell r="B3896" t="str">
            <v>Solda elétrica por caldeamento para qualquer perfil de trilho, comprimento de 12 m, em estaleiro para formação de trilho longo soldado</v>
          </cell>
          <cell r="C3896" t="str">
            <v>un</v>
          </cell>
          <cell r="D3896">
            <v>255.9</v>
          </cell>
          <cell r="E3896" t="e">
            <v>#N/A</v>
          </cell>
        </row>
        <row r="3897">
          <cell r="A3897">
            <v>3009330</v>
          </cell>
          <cell r="B3897" t="str">
            <v>Solda elétrica por caldeamento para trilho TR45, comprimento de até 24 m, em via com dormente de concreto para formação de barra ou trilho longo soldado</v>
          </cell>
          <cell r="C3897" t="str">
            <v>un</v>
          </cell>
          <cell r="D3897">
            <v>207.95</v>
          </cell>
          <cell r="E3897" t="e">
            <v>#N/A</v>
          </cell>
        </row>
        <row r="3898">
          <cell r="A3898">
            <v>3009326</v>
          </cell>
          <cell r="B3898" t="str">
            <v>Solda elétrica por caldeamento para trilho TR45, comprimento de até 24 m, em via com dormente de madeira para formação de barra ou trilho longo soldado</v>
          </cell>
          <cell r="C3898" t="str">
            <v>un</v>
          </cell>
          <cell r="D3898">
            <v>213.79</v>
          </cell>
          <cell r="E3898" t="e">
            <v>#N/A</v>
          </cell>
        </row>
        <row r="3899">
          <cell r="A3899">
            <v>3009234</v>
          </cell>
          <cell r="B3899" t="str">
            <v>Trilho TR45, comprimento de 12 m, sobre dormente de concreto, bitola métrica ou larga, taxa de dormentação de 1.667 un/km, tala de junção de 6 furos e fixação elástica Pandrol - posicionamento e assentamento manual</v>
          </cell>
          <cell r="C3899" t="str">
            <v>km</v>
          </cell>
          <cell r="D3899">
            <v>1674527.79</v>
          </cell>
          <cell r="E3899" t="e">
            <v>#N/A</v>
          </cell>
        </row>
        <row r="3900">
          <cell r="A3900">
            <v>3009022</v>
          </cell>
          <cell r="B3900" t="str">
            <v>Trilho TR45, comprimento de 12 m, sobre dormente de concreto, bitola métrica ou larga, taxa de dormentação de 1.750 un/km, tala de junção de 6 furos e fixação elástica Pandrol - posicionamento e assentamento manual</v>
          </cell>
          <cell r="C3900" t="str">
            <v>km</v>
          </cell>
          <cell r="D3900">
            <v>1681652.1</v>
          </cell>
          <cell r="E3900" t="e">
            <v>#N/A</v>
          </cell>
        </row>
        <row r="3901">
          <cell r="A3901">
            <v>3009230</v>
          </cell>
          <cell r="B3901" t="str">
            <v>Trilho TR45, comprimento de 12 m, sobre dormente de concreto, bitola mista, taxa de dormentação de 1.667 un/km, tala de junção de 6 furos e fixação elástica Pandrol - posicionamento e assentamento manual</v>
          </cell>
          <cell r="C3901" t="str">
            <v>km</v>
          </cell>
          <cell r="D3901">
            <v>2511953.62</v>
          </cell>
          <cell r="E3901" t="e">
            <v>#N/A</v>
          </cell>
        </row>
        <row r="3902">
          <cell r="A3902">
            <v>3009018</v>
          </cell>
          <cell r="B3902" t="str">
            <v>Trilho TR45, comprimento de 12 m, sobre dormente de concreto, bitola mista, taxa de dormentação de 1.750 un/km, tala de junção de 6 furos e fixação elástica Pandrol - posicionamento e assentamento manual</v>
          </cell>
          <cell r="C3902" t="str">
            <v>km</v>
          </cell>
          <cell r="D3902">
            <v>2522640.09</v>
          </cell>
          <cell r="E3902" t="e">
            <v>#N/A</v>
          </cell>
        </row>
        <row r="3903">
          <cell r="A3903">
            <v>3009288</v>
          </cell>
          <cell r="B3903" t="str">
            <v>Trilho TR45, comprimento de 12 m, sobre dormente de madeira, bitola métrica ou larga, taxa de dormentação de 1.667 un/km, tala de junção de 6 furos e fixação rígida - posicionamento e assentamento manual</v>
          </cell>
          <cell r="C3903" t="str">
            <v>km</v>
          </cell>
          <cell r="D3903">
            <v>2034379.45</v>
          </cell>
          <cell r="E3903" t="e">
            <v>#N/A</v>
          </cell>
        </row>
        <row r="3904">
          <cell r="A3904">
            <v>3009013</v>
          </cell>
          <cell r="B3904" t="str">
            <v>Trilho TR45, comprimento de 12 m, sobre dormente de madeira, bitola métrica ou larga, taxa de dormentação de 1.750 un/km, tala de junção de 6 furos e fixação rígida - posicionamento e assentamento manual</v>
          </cell>
          <cell r="C3904" t="str">
            <v>km</v>
          </cell>
          <cell r="D3904">
            <v>2059206.71</v>
          </cell>
          <cell r="E3904" t="e">
            <v>#N/A</v>
          </cell>
        </row>
        <row r="3905">
          <cell r="A3905">
            <v>3009292</v>
          </cell>
          <cell r="B3905" t="str">
            <v>Trilho TR45, comprimento de 12 m, sobre dormente de madeira, bitola mista, taxa de dormentação de 1.667 un/km, tala de junção de 6 furos e fixação rígida - posicionamento e assentamento manual</v>
          </cell>
          <cell r="C3905" t="str">
            <v>km</v>
          </cell>
          <cell r="D3905">
            <v>3051571.83</v>
          </cell>
          <cell r="E3905" t="e">
            <v>#N/A</v>
          </cell>
        </row>
        <row r="3906">
          <cell r="A3906">
            <v>3009225</v>
          </cell>
          <cell r="B3906" t="str">
            <v>Trilho TR45, comprimento de 12 m, sobre dormente de madeira, bitola mista, taxa de dormentação de 1.750 un/km, tala de junção de 6 furos e fixação rígida - posicionamento e assentamento manual</v>
          </cell>
          <cell r="C3906" t="str">
            <v>km</v>
          </cell>
          <cell r="D3906">
            <v>3088812.89</v>
          </cell>
          <cell r="E3906" t="e">
            <v>#N/A</v>
          </cell>
        </row>
        <row r="3907">
          <cell r="A3907">
            <v>3009100</v>
          </cell>
          <cell r="B3907" t="str">
            <v>Trilho TR45, comprimento de 120 m (TLS), formado por trilhos curtos de 12 m soldados por caldeamento - confecção em estaleiro</v>
          </cell>
          <cell r="C3907" t="str">
            <v>un</v>
          </cell>
          <cell r="D3907">
            <v>84616.36</v>
          </cell>
          <cell r="E3907" t="e">
            <v>#N/A</v>
          </cell>
        </row>
        <row r="3908">
          <cell r="A3908">
            <v>3009238</v>
          </cell>
          <cell r="B3908" t="str">
            <v>Trilho TR45, comprimento de 120 m (TLS), sobre dormente de concreto, bitola métrica ou larga, taxa de dormentação de 1.667 un/km, tala de junção de 6 furos e fixação elástica Pandrol - posicionamento e assentamento mecanizado</v>
          </cell>
          <cell r="C3908" t="str">
            <v>km</v>
          </cell>
          <cell r="D3908">
            <v>1572522.09</v>
          </cell>
          <cell r="E3908" t="e">
            <v>#N/A</v>
          </cell>
        </row>
        <row r="3909">
          <cell r="A3909">
            <v>3009304</v>
          </cell>
          <cell r="B3909" t="str">
            <v>Trilho TR45, comprimento de 120 m (TLS), sobre dormente de concreto, bitola mista, taxa de dormentação de 1.667 un/km, tala de junção de 6 furos e fixação elástica Pandrol - posicionamento e assentamento mecanizado</v>
          </cell>
          <cell r="C3909" t="str">
            <v>km</v>
          </cell>
          <cell r="D3909">
            <v>2358694.2999999998</v>
          </cell>
          <cell r="E3909" t="e">
            <v>#N/A</v>
          </cell>
        </row>
        <row r="3910">
          <cell r="A3910">
            <v>3009030</v>
          </cell>
          <cell r="B3910" t="str">
            <v>Trilho TR45, comprimento de 120 m (TLS), sobre dormente de concreto, bitola mista, taxa de dormentação de 1.750 un/km, tala de junção de 6 furos e fixação elástica Pandrol - posicionamento e assentamento mecanizado</v>
          </cell>
          <cell r="C3910" t="str">
            <v>km</v>
          </cell>
          <cell r="D3910">
            <v>2369372.84</v>
          </cell>
          <cell r="E3910" t="e">
            <v>#N/A</v>
          </cell>
        </row>
        <row r="3911">
          <cell r="A3911">
            <v>3009254</v>
          </cell>
          <cell r="B3911" t="str">
            <v>Trilho TR45, comprimento de 120 m (TLS), sobre dormente de madeira, bitola métrica ou larga, taxa de dormentação de 1.667 un/km, tala de junção de 6 furos e fixação elástica Pandrol - posicionamento e assentamento mecanizado</v>
          </cell>
          <cell r="C3911" t="str">
            <v>km</v>
          </cell>
          <cell r="D3911">
            <v>2061473.8</v>
          </cell>
          <cell r="E3911" t="e">
            <v>#N/A</v>
          </cell>
        </row>
        <row r="3912">
          <cell r="A3912">
            <v>3009262</v>
          </cell>
          <cell r="B3912" t="str">
            <v>Trilho TR45, comprimento de 120 m (TLS), sobre dormente de madeira, bitola métrica ou larga, taxa de dormentação de 1.667 un/km, tala de junção de 6 furos e fixação rígida - posicionamento e assentamento mecanizado</v>
          </cell>
          <cell r="C3912" t="str">
            <v>km</v>
          </cell>
          <cell r="D3912">
            <v>1930895.69</v>
          </cell>
          <cell r="E3912" t="e">
            <v>#N/A</v>
          </cell>
        </row>
        <row r="3913">
          <cell r="A3913">
            <v>3009034</v>
          </cell>
          <cell r="B3913" t="str">
            <v>Trilho TR45, comprimento de 120 m (TLS), sobre dormente de madeira, bitola métrica ou larga, taxa de dormentação de 1.750 un/km, tala de junção de 6 furos e fixação elástica Pandrol - posicionamento e assentamento mecanizado</v>
          </cell>
          <cell r="C3913" t="str">
            <v>km</v>
          </cell>
          <cell r="D3913">
            <v>2093218.4</v>
          </cell>
          <cell r="E3913" t="e">
            <v>#N/A</v>
          </cell>
        </row>
        <row r="3914">
          <cell r="A3914">
            <v>3009042</v>
          </cell>
          <cell r="B3914" t="str">
            <v>Trilho TR45, comprimento de 120 m (TLS), sobre dormente de madeira, bitola métrica ou larga, taxa de dormentação de 1.750 un/km, tala de junção de 6 furos e fixação rígida - posicionamento e assentamento mecanizado</v>
          </cell>
          <cell r="C3914" t="str">
            <v>km</v>
          </cell>
          <cell r="D3914">
            <v>1956138.64</v>
          </cell>
          <cell r="E3914" t="e">
            <v>#N/A</v>
          </cell>
        </row>
        <row r="3915">
          <cell r="A3915">
            <v>3009270</v>
          </cell>
          <cell r="B3915" t="str">
            <v>Trilho TR45, comprimento de 120 m (TLS), sobre dormente de madeira, bitola mista, taxa de dormentação de 1.667 un/km, tala de junção de 6 furos e fixação elástica Pandrol - posicionamento e assentamento mecanizado</v>
          </cell>
          <cell r="C3915" t="str">
            <v>km</v>
          </cell>
          <cell r="D3915">
            <v>3092903.69</v>
          </cell>
          <cell r="E3915" t="e">
            <v>#N/A</v>
          </cell>
        </row>
        <row r="3916">
          <cell r="A3916">
            <v>3009050</v>
          </cell>
          <cell r="B3916" t="str">
            <v>Trilho TR45, comprimento de 120 m (TLS), sobre dormente de madeira, bitola mista, taxa de dormentação de 1.750 un/km, tala de junção de 6 furos e fixação elástica Pandrol - posicionamento e assentamento mecanizado</v>
          </cell>
          <cell r="C3916" t="str">
            <v>km</v>
          </cell>
          <cell r="D3916">
            <v>3140559.98</v>
          </cell>
          <cell r="E3916" t="e">
            <v>#N/A</v>
          </cell>
        </row>
        <row r="3917">
          <cell r="A3917">
            <v>3009101</v>
          </cell>
          <cell r="B3917" t="str">
            <v>Trilho TR45, comprimento de 240 m (TLS), formado por trilhos curtos de 12 m soldados por caldeamento - confecção em estaleiro</v>
          </cell>
          <cell r="C3917" t="str">
            <v>un</v>
          </cell>
          <cell r="D3917">
            <v>169488.62</v>
          </cell>
          <cell r="E3917" t="e">
            <v>#N/A</v>
          </cell>
        </row>
        <row r="3918">
          <cell r="A3918">
            <v>3009246</v>
          </cell>
          <cell r="B3918" t="str">
            <v>Trilho TR45, comprimento de 240 m (TLS), sobre dormente de concreto, bitola métrica ou larga, taxa de dormentação de 1.667 un/km, tala de junção de 6 furos e fixação elástica Pandrol - posicionamento e assentamento mecanizado</v>
          </cell>
          <cell r="C3918" t="str">
            <v>km</v>
          </cell>
          <cell r="D3918">
            <v>1567241.09</v>
          </cell>
          <cell r="E3918" t="e">
            <v>#N/A</v>
          </cell>
        </row>
        <row r="3919">
          <cell r="A3919">
            <v>3009208</v>
          </cell>
          <cell r="B3919" t="str">
            <v>Trilho TR45, comprimento de 240 m (TLS), sobre dormente de concreto, bitola métrica ou larga, taxa de dormentação de 1.750 un/km, tala de junção de 6 furos e fixação elástica Pandrol - posicionamento e assentamento mecanizado</v>
          </cell>
          <cell r="C3919" t="str">
            <v>km</v>
          </cell>
          <cell r="D3919">
            <v>1574360.32</v>
          </cell>
          <cell r="E3919" t="e">
            <v>#N/A</v>
          </cell>
        </row>
        <row r="3920">
          <cell r="A3920">
            <v>3009308</v>
          </cell>
          <cell r="B3920" t="str">
            <v>Trilho TR45, comprimento de 240 m (TLS), sobre dormente de concreto, bitola mista, taxa de dormentação de 1.667 un/km, tala de junção de 6 furos e fixação elástica Pandrol - posicionamento e assentamento mecanizado</v>
          </cell>
          <cell r="C3920" t="str">
            <v>km</v>
          </cell>
          <cell r="D3920">
            <v>2350773.9900000002</v>
          </cell>
          <cell r="E3920" t="e">
            <v>#N/A</v>
          </cell>
        </row>
        <row r="3921">
          <cell r="A3921">
            <v>3009212</v>
          </cell>
          <cell r="B3921" t="str">
            <v>Trilho TR45, comprimento de 240 m (TLS), sobre dormente de concreto, bitola mista, taxa de dormentação de 1.750 un/km, tala de junção de 6 furos e fixação elástica Pandrol - posicionamento e assentamento mecanizado</v>
          </cell>
          <cell r="C3921" t="str">
            <v>km</v>
          </cell>
          <cell r="D3921">
            <v>2361452.84</v>
          </cell>
          <cell r="E3921" t="e">
            <v>#N/A</v>
          </cell>
        </row>
        <row r="3922">
          <cell r="A3922">
            <v>3009258</v>
          </cell>
          <cell r="B3922" t="str">
            <v>Trilho TR45, comprimento de 240 m (TLS), sobre dormente de madeira, bitola métrica ou larga, taxa de dormentação de 1.667 un/km, tala de junção de 6 furos e fixação elástica Pandrol - posicionamento e assentamento mecanizado</v>
          </cell>
          <cell r="C3922" t="str">
            <v>km</v>
          </cell>
          <cell r="D3922">
            <v>2056252.16</v>
          </cell>
          <cell r="E3922" t="e">
            <v>#N/A</v>
          </cell>
        </row>
        <row r="3923">
          <cell r="A3923">
            <v>3009266</v>
          </cell>
          <cell r="B3923" t="str">
            <v>Trilho TR45, comprimento de 240 m (TLS), sobre dormente de madeira, bitola métrica ou larga, taxa de dormentação de 1.667 un/km, tala de junção de 6 furos e fixação rígida - posicionamento e assentamento mecanizado</v>
          </cell>
          <cell r="C3923" t="str">
            <v>km</v>
          </cell>
          <cell r="D3923">
            <v>1925674.05</v>
          </cell>
          <cell r="E3923" t="e">
            <v>#N/A</v>
          </cell>
        </row>
        <row r="3924">
          <cell r="A3924">
            <v>3009038</v>
          </cell>
          <cell r="B3924" t="str">
            <v>Trilho TR45, comprimento de 240 m (TLS), sobre dormente de madeira, bitola métrica ou larga, taxa de dormentação de 1.750 un/km, tala de junção de 6 furos e fixação elástica Pandrol - posicionamento e assentamento mecanizado</v>
          </cell>
          <cell r="C3924" t="str">
            <v>km</v>
          </cell>
          <cell r="D3924">
            <v>2087996.76</v>
          </cell>
          <cell r="E3924" t="e">
            <v>#N/A</v>
          </cell>
        </row>
        <row r="3925">
          <cell r="A3925">
            <v>3009046</v>
          </cell>
          <cell r="B3925" t="str">
            <v>Trilho TR45, comprimento de 240 m (TLS), sobre dormente de madeira, bitola métrica ou larga, taxa de dormentação de 1.750 un/km, tala de junção de 6 furos e fixação rígida - posicionamento e assentamento mecanizado</v>
          </cell>
          <cell r="C3925" t="str">
            <v>km</v>
          </cell>
          <cell r="D3925">
            <v>1950917</v>
          </cell>
          <cell r="E3925" t="e">
            <v>#N/A</v>
          </cell>
        </row>
        <row r="3926">
          <cell r="A3926">
            <v>3009274</v>
          </cell>
          <cell r="B3926" t="str">
            <v>Trilho TR45, comprimento de 240 m (TLS), sobre dormente de madeira, bitola mista, taxa de dormentação de 1.667 un/km, tala de junção de 6 furos e fixação elástica Pandrol - posicionamento e assentamento mecanizado</v>
          </cell>
          <cell r="C3926" t="str">
            <v>km</v>
          </cell>
          <cell r="D3926">
            <v>3085072.51</v>
          </cell>
          <cell r="E3926" t="e">
            <v>#N/A</v>
          </cell>
        </row>
        <row r="3927">
          <cell r="A3927">
            <v>3009054</v>
          </cell>
          <cell r="B3927" t="str">
            <v>Trilho TR45, comprimento de 240 m (TLS), sobre dormente de madeira, bitola mista, taxa de dormentação de 1.750 un/km, tala de junção de 6 furos e fixação elástica Pandrol - posicionamento e assentamento mecanizado</v>
          </cell>
          <cell r="C3927" t="str">
            <v>km</v>
          </cell>
          <cell r="D3927">
            <v>3132728.8</v>
          </cell>
          <cell r="E3927" t="e">
            <v>#N/A</v>
          </cell>
        </row>
        <row r="3928">
          <cell r="A3928">
            <v>3009235</v>
          </cell>
          <cell r="B3928" t="str">
            <v>Trilho TR57, comprimento de 12 m, sobre dormente de concreto, bitola métrica ou larga, taxa de dormentação de 1.667 un/km, tala de junção de 6 furos e fixação elástica Pandrol - posicionamento e assentamento manual</v>
          </cell>
          <cell r="C3928" t="str">
            <v>km</v>
          </cell>
          <cell r="D3928">
            <v>2076897.37</v>
          </cell>
          <cell r="E3928" t="e">
            <v>#N/A</v>
          </cell>
        </row>
        <row r="3929">
          <cell r="A3929">
            <v>3009023</v>
          </cell>
          <cell r="B3929" t="str">
            <v>Trilho TR57, comprimento de 12 m, sobre dormente de concreto, bitola métrica ou larga, taxa de dormentação de 1.750 un/km, tala de junção de 6 furos e fixação elástica Pandrol - posicionamento e assentamento manual</v>
          </cell>
          <cell r="C3929" t="str">
            <v>km</v>
          </cell>
          <cell r="D3929">
            <v>2083805.93</v>
          </cell>
          <cell r="E3929" t="e">
            <v>#N/A</v>
          </cell>
        </row>
        <row r="3930">
          <cell r="A3930">
            <v>3009231</v>
          </cell>
          <cell r="B3930" t="str">
            <v>Trilho TR57, comprimento de 12 m, sobre dormente de concreto, bitola mista, taxa de dormentação de 1.667 un/km, tala de junção de 6 furos e fixação elástica Pandrol - posicionamento e assentamento manual</v>
          </cell>
          <cell r="C3930" t="str">
            <v>km</v>
          </cell>
          <cell r="D3930">
            <v>3113532.57</v>
          </cell>
          <cell r="E3930" t="e">
            <v>#N/A</v>
          </cell>
        </row>
        <row r="3931">
          <cell r="A3931">
            <v>3009019</v>
          </cell>
          <cell r="B3931" t="str">
            <v>Trilho TR57, comprimento de 12 m, sobre dormente de concreto, bitola mista, taxa de dormentação de 1.750 un/km, tala de junção de 6 furos e fixação elástica Pandrol - posicionamento e assentamento manual</v>
          </cell>
          <cell r="C3931" t="str">
            <v>km</v>
          </cell>
          <cell r="D3931">
            <v>3126356.3</v>
          </cell>
          <cell r="E3931" t="e">
            <v>#N/A</v>
          </cell>
        </row>
        <row r="3932">
          <cell r="A3932">
            <v>3009289</v>
          </cell>
          <cell r="B3932" t="str">
            <v>Trilho TR57, comprimento de 12 m, sobre dormente de madeira, bitola métrica ou larga, taxa de dormentação de 1.667 un/km, tala de junção de 6 furos e fixação rígida - posicionamento e assentamento manual</v>
          </cell>
          <cell r="C3932" t="str">
            <v>km</v>
          </cell>
          <cell r="D3932">
            <v>2694271.35</v>
          </cell>
          <cell r="E3932" t="e">
            <v>#N/A</v>
          </cell>
        </row>
        <row r="3933">
          <cell r="A3933">
            <v>3009014</v>
          </cell>
          <cell r="B3933" t="str">
            <v>Trilho TR57, comprimento de 12 m, sobre dormente de madeira, bitola métrica ou larga, taxa de dormentação de 1.750 un/km, tala de junção de 6 furos e fixação rígida - posicionamento e assentamento manual</v>
          </cell>
          <cell r="C3933" t="str">
            <v>km</v>
          </cell>
          <cell r="D3933">
            <v>2732220.55</v>
          </cell>
          <cell r="E3933" t="e">
            <v>#N/A</v>
          </cell>
        </row>
        <row r="3934">
          <cell r="A3934">
            <v>3009293</v>
          </cell>
          <cell r="B3934" t="str">
            <v>Trilho TR57, comprimento de 12 m, sobre dormente de madeira, bitola mista, taxa de dormentação de 1.667 un/km, tala de junção de 6 furos e fixação rígida - posicionamento e assentamento manual</v>
          </cell>
          <cell r="C3934" t="str">
            <v>km</v>
          </cell>
          <cell r="D3934">
            <v>4041409.77</v>
          </cell>
          <cell r="E3934" t="e">
            <v>#N/A</v>
          </cell>
        </row>
        <row r="3935">
          <cell r="A3935">
            <v>3009226</v>
          </cell>
          <cell r="B3935" t="str">
            <v>Trilho TR57, comprimento de 12 m, sobre dormente de madeira, bitola mista, taxa de dormentação de 1.750 un/km, tala de junção de 6 furos e fixação rígida - posicionamento e assentamento manual</v>
          </cell>
          <cell r="C3935" t="str">
            <v>km</v>
          </cell>
          <cell r="D3935">
            <v>4098333.86</v>
          </cell>
          <cell r="E3935" t="e">
            <v>#N/A</v>
          </cell>
        </row>
        <row r="3936">
          <cell r="A3936">
            <v>3009102</v>
          </cell>
          <cell r="B3936" t="str">
            <v>Trilho TR57, comprimento de 120 m (TLS), formado por trilhos curtos de 12 m soldados por caldeamento - confecção em estaleiro</v>
          </cell>
          <cell r="C3936" t="str">
            <v>un</v>
          </cell>
          <cell r="D3936">
            <v>107223</v>
          </cell>
          <cell r="E3936" t="e">
            <v>#N/A</v>
          </cell>
        </row>
        <row r="3937">
          <cell r="A3937">
            <v>3009297</v>
          </cell>
          <cell r="B3937" t="str">
            <v>Trilho TR57, comprimento de 120 m (TLS), sobre dormente de concreto, bitola métrica ou larga, taxa de dormentação de 1.667 un/km, tala de junção de 6 furos e fixação elástica Pandrol - posicionamento e assentamento mecanizado</v>
          </cell>
          <cell r="C3937" t="str">
            <v>km</v>
          </cell>
          <cell r="D3937">
            <v>1951714.34</v>
          </cell>
          <cell r="E3937" t="e">
            <v>#N/A</v>
          </cell>
        </row>
        <row r="3938">
          <cell r="A3938">
            <v>3009027</v>
          </cell>
          <cell r="B3938" t="str">
            <v>Trilho TR57, comprimento de 120 m (TLS), sobre dormente de concreto, bitola métrica ou larga, taxa de dormentação de 1.750 un/km, tala de junção de 6 furos e fixação elástica Pandrol - posicionamento e assentamento mecanizado</v>
          </cell>
          <cell r="C3938" t="str">
            <v>km</v>
          </cell>
          <cell r="D3938">
            <v>1958833.49</v>
          </cell>
          <cell r="E3938" t="e">
            <v>#N/A</v>
          </cell>
        </row>
        <row r="3939">
          <cell r="A3939">
            <v>3009305</v>
          </cell>
          <cell r="B3939" t="str">
            <v>Trilho TR57, comprimento de 120 m (TLS), sobre dormente de concreto, bitola mista, taxa de dormentação de 1.667 un/km, tala de junção de 6 furos e fixação elástica Pandrol - posicionamento e assentamento mecanizado</v>
          </cell>
          <cell r="C3939" t="str">
            <v>km</v>
          </cell>
          <cell r="D3939">
            <v>2927482.57</v>
          </cell>
          <cell r="E3939" t="e">
            <v>#N/A</v>
          </cell>
        </row>
        <row r="3940">
          <cell r="A3940">
            <v>3009031</v>
          </cell>
          <cell r="B3940" t="str">
            <v>Trilho TR57, comprimento de 120 m (TLS), sobre dormente de concreto, bitola mista, taxa de dormentação de 1.750 un/km, tala de junção de 6 furos e fixação elástica Pandrol - posicionamento e assentamento mecanizado</v>
          </cell>
          <cell r="C3940" t="str">
            <v>km</v>
          </cell>
          <cell r="D3940">
            <v>2938161.12</v>
          </cell>
          <cell r="E3940" t="e">
            <v>#N/A</v>
          </cell>
        </row>
        <row r="3941">
          <cell r="A3941">
            <v>3009255</v>
          </cell>
          <cell r="B3941" t="str">
            <v>Trilho TR57, comprimento de 120 m (TLS), sobre dormente de madeira, bitola métrica ou larga, taxa de dormentação de 1.667 un/km, tala de junção de 6 furos e fixação elástica Pandrol - posicionamento e assentamento mecanizado</v>
          </cell>
          <cell r="C3941" t="str">
            <v>km</v>
          </cell>
          <cell r="D3941">
            <v>2571342.77</v>
          </cell>
          <cell r="E3941" t="e">
            <v>#N/A</v>
          </cell>
        </row>
        <row r="3942">
          <cell r="A3942">
            <v>3009263</v>
          </cell>
          <cell r="B3942" t="str">
            <v>Trilho TR57, comprimento de 120 m (TLS), sobre dormente de madeira, bitola métrica ou larga, taxa de dormentação de 1.667 un/km, tala de junção de 6 furos e fixação rígida - posicionamento e assentamento mecanizado</v>
          </cell>
          <cell r="C3942" t="str">
            <v>km</v>
          </cell>
          <cell r="D3942">
            <v>2567889.69</v>
          </cell>
          <cell r="E3942" t="e">
            <v>#N/A</v>
          </cell>
        </row>
        <row r="3943">
          <cell r="A3943">
            <v>3009035</v>
          </cell>
          <cell r="B3943" t="str">
            <v>Trilho TR57, comprimento de 120 m (TLS), sobre dormente de madeira, bitola métrica ou larga, taxa de dormentação de 1.750 un/km, tala de junção de 6 furos e fixação elástica Pandrol - posicionamento e assentamento mecanizado</v>
          </cell>
          <cell r="C3943" t="str">
            <v>km</v>
          </cell>
          <cell r="D3943">
            <v>2609593.77</v>
          </cell>
          <cell r="E3943" t="e">
            <v>#N/A</v>
          </cell>
        </row>
        <row r="3944">
          <cell r="A3944">
            <v>3009043</v>
          </cell>
          <cell r="B3944" t="str">
            <v>Trilho TR57, comprimento de 120 m (TLS), sobre dormente de madeira, bitola métrica ou larga, taxa de dormentação de 1.750 un/km, tala de junção de 6 furos e fixação rígida - posicionamento e assentamento mecanizado</v>
          </cell>
          <cell r="C3944" t="str">
            <v>km</v>
          </cell>
          <cell r="D3944">
            <v>2605968.6</v>
          </cell>
          <cell r="E3944" t="e">
            <v>#N/A</v>
          </cell>
        </row>
        <row r="3945">
          <cell r="A3945">
            <v>3009271</v>
          </cell>
          <cell r="B3945" t="str">
            <v>Trilho TR57, comprimento de 120 m (TLS), sobre dormente de madeira, bitola mista, taxa de dormentação de 1.667 un/km, tala de junção de 6 furos e fixação elástica Pandrol - posicionamento e assentamento mecanizado</v>
          </cell>
          <cell r="C3945" t="str">
            <v>km</v>
          </cell>
          <cell r="D3945">
            <v>3857707.03</v>
          </cell>
          <cell r="E3945" t="e">
            <v>#N/A</v>
          </cell>
        </row>
        <row r="3946">
          <cell r="A3946">
            <v>3009051</v>
          </cell>
          <cell r="B3946" t="str">
            <v>Trilho TR57, comprimento de 120 m (TLS), sobre dormente de madeira, bitola mista, taxa de dormentação de 1.750 un/km, tala de junção de 6 furos e fixação elástica Pandrol - posicionamento e assentamento mecanizado</v>
          </cell>
          <cell r="C3946" t="str">
            <v>km</v>
          </cell>
          <cell r="D3946">
            <v>3915122.92</v>
          </cell>
          <cell r="E3946" t="e">
            <v>#N/A</v>
          </cell>
        </row>
        <row r="3947">
          <cell r="A3947">
            <v>3009103</v>
          </cell>
          <cell r="B3947" t="str">
            <v>Trilho TR57, comprimento de 240 m (TLS), formado por trilhos curtos de 12 m soldados por caldeamento - confecção em estaleiro</v>
          </cell>
          <cell r="C3947" t="str">
            <v>un</v>
          </cell>
          <cell r="D3947">
            <v>214701.91</v>
          </cell>
          <cell r="E3947" t="e">
            <v>#N/A</v>
          </cell>
        </row>
        <row r="3948">
          <cell r="A3948">
            <v>3009247</v>
          </cell>
          <cell r="B3948" t="str">
            <v>Trilho TR57, comprimento de 240 m (TLS), sobre dormente de concreto, bitola métrica ou larga, taxa de dormentação de 1.667 un/km, tala de junção de 6 furos e fixação elástica Pandrol - posicionamento e assentamento mecanizado</v>
          </cell>
          <cell r="C3948" t="str">
            <v>km</v>
          </cell>
          <cell r="D3948">
            <v>1945226.83</v>
          </cell>
          <cell r="E3948" t="e">
            <v>#N/A</v>
          </cell>
        </row>
        <row r="3949">
          <cell r="A3949">
            <v>3009209</v>
          </cell>
          <cell r="B3949" t="str">
            <v>Trilho TR57, comprimento de 240 m (TLS), sobre dormente de concreto, bitola métrica ou larga, taxa de dormentação de 1.750 un/km, tala de junção de 6 furos e fixação elástica Pandrol - posicionamento e assentamento mecanizado</v>
          </cell>
          <cell r="C3949" t="str">
            <v>km</v>
          </cell>
          <cell r="D3949">
            <v>1952346.06</v>
          </cell>
          <cell r="E3949" t="e">
            <v>#N/A</v>
          </cell>
        </row>
        <row r="3950">
          <cell r="A3950">
            <v>3009309</v>
          </cell>
          <cell r="B3950" t="str">
            <v>Trilho TR57, comprimento de 240 m (TLS), sobre dormente de concreto, bitola mista, taxa de dormentação de 1.667 un/km, tala de junção de 6 furos e fixação elástica Pandrol - posicionamento e assentamento mecanizado</v>
          </cell>
          <cell r="C3950" t="str">
            <v>km</v>
          </cell>
          <cell r="D3950">
            <v>2917752.83</v>
          </cell>
          <cell r="E3950" t="e">
            <v>#N/A</v>
          </cell>
        </row>
        <row r="3951">
          <cell r="A3951">
            <v>3009213</v>
          </cell>
          <cell r="B3951" t="str">
            <v>Trilho TR57, comprimento de 240 m (TLS), sobre dormente de concreto, bitola mista, taxa de dormentação de 1.750 un/km, tala de junção de 6 furos e fixação elástica Pandrol - posicionamento e assentamento mecanizado</v>
          </cell>
          <cell r="C3951" t="str">
            <v>km</v>
          </cell>
          <cell r="D3951">
            <v>2928431.68</v>
          </cell>
          <cell r="E3951" t="e">
            <v>#N/A</v>
          </cell>
        </row>
        <row r="3952">
          <cell r="A3952">
            <v>3009259</v>
          </cell>
          <cell r="B3952" t="str">
            <v>Trilho TR57, comprimento de 240 m (TLS), sobre dormente de madeira, bitola métrica ou larga, taxa de dormentação de 1.667 un/km, tala de junção de 6 furos e fixação elástica Pandrol - posicionamento e assentamento mecanizado</v>
          </cell>
          <cell r="C3952" t="str">
            <v>km</v>
          </cell>
          <cell r="D3952">
            <v>2564914.62</v>
          </cell>
          <cell r="E3952" t="e">
            <v>#N/A</v>
          </cell>
        </row>
        <row r="3953">
          <cell r="A3953">
            <v>3009267</v>
          </cell>
          <cell r="B3953" t="str">
            <v>Trilho TR57, comprimento de 240 m (TLS), sobre dormente de madeira, bitola métrica ou larga, taxa de dormentação de 1.667 un/km, tala de junção de 6 furos e fixação rígida - posicionamento e assentamento mecanizado</v>
          </cell>
          <cell r="C3953" t="str">
            <v>km</v>
          </cell>
          <cell r="D3953">
            <v>2561461.54</v>
          </cell>
          <cell r="E3953" t="e">
            <v>#N/A</v>
          </cell>
        </row>
        <row r="3954">
          <cell r="A3954">
            <v>3009039</v>
          </cell>
          <cell r="B3954" t="str">
            <v>Trilho TR57, comprimento de 240 m (TLS), sobre dormente de madeira, bitola métrica ou larga, taxa de dormentação de 1.750 un/km, tala de junção de 6 furos e fixação elástica Pandrol - posicionamento e assentamento mecanizado</v>
          </cell>
          <cell r="C3954" t="str">
            <v>km</v>
          </cell>
          <cell r="D3954">
            <v>2603165.62</v>
          </cell>
          <cell r="E3954" t="e">
            <v>#N/A</v>
          </cell>
        </row>
        <row r="3955">
          <cell r="A3955">
            <v>3009047</v>
          </cell>
          <cell r="B3955" t="str">
            <v>Trilho TR57, comprimento de 240 m (TLS), sobre dormente de madeira, bitola métrica ou larga, taxa de dormentação de 1.750 un/km, tala de junção de 6 furos e fixação rígida - posicionamento e assentamento mecanizado</v>
          </cell>
          <cell r="C3955" t="str">
            <v>km</v>
          </cell>
          <cell r="D3955">
            <v>2599540.4500000002</v>
          </cell>
          <cell r="E3955" t="e">
            <v>#N/A</v>
          </cell>
        </row>
        <row r="3956">
          <cell r="A3956">
            <v>3009275</v>
          </cell>
          <cell r="B3956" t="str">
            <v>Trilho TR57, comprimento de 240 m (TLS), sobre dormente de madeira, bitola mista, taxa de dormentação de 1.667 un/km, tala de junção de 6 furos e fixação elástica Pandrol - posicionamento e assentamento mecanizado</v>
          </cell>
          <cell r="C3956" t="str">
            <v>km</v>
          </cell>
          <cell r="D3956">
            <v>3848066.41</v>
          </cell>
          <cell r="E3956" t="e">
            <v>#N/A</v>
          </cell>
        </row>
        <row r="3957">
          <cell r="A3957">
            <v>3009055</v>
          </cell>
          <cell r="B3957" t="str">
            <v>Trilho TR57, comprimento de 240 m (TLS), sobre dormente de madeira, bitola mista, taxa de dormentação de 1.750 un/km, tala de junção de 6 furos e fixação elástica Pandrol - posicionamento e assentamento mecanizado</v>
          </cell>
          <cell r="C3957" t="str">
            <v>km</v>
          </cell>
          <cell r="D3957">
            <v>3905482.3</v>
          </cell>
          <cell r="E3957" t="e">
            <v>#N/A</v>
          </cell>
        </row>
        <row r="3958">
          <cell r="A3958">
            <v>3009236</v>
          </cell>
          <cell r="B3958" t="str">
            <v>Trilho TR68, comprimento de 12 m, sobre dormente de concreto, bitola métrica ou larga, taxa de dormentação de 1.667 un/km, tala de junção de 6 furos e fixação elástica Pandrol - posicionamento e assentamento manual</v>
          </cell>
          <cell r="C3958" t="str">
            <v>km</v>
          </cell>
          <cell r="D3958">
            <v>2432131.85</v>
          </cell>
          <cell r="E3958" t="e">
            <v>#N/A</v>
          </cell>
        </row>
        <row r="3959">
          <cell r="A3959">
            <v>3009024</v>
          </cell>
          <cell r="B3959" t="str">
            <v>Trilho TR68, comprimento de 12 m, sobre dormente de concreto, bitola métrica ou larga, taxa de dormentação de 1.750 un/km, tala de junção de 6 furos e fixação elástica Pandrol - posicionamento e assentamento manual</v>
          </cell>
          <cell r="C3959" t="str">
            <v>km</v>
          </cell>
          <cell r="D3959">
            <v>2437442.5299999998</v>
          </cell>
          <cell r="E3959" t="e">
            <v>#N/A</v>
          </cell>
        </row>
        <row r="3960">
          <cell r="A3960">
            <v>3009232</v>
          </cell>
          <cell r="B3960" t="str">
            <v>Trilho TR68, comprimento de 12 m, sobre dormente de concreto, bitola mista, taxa de dormentação de 1.667 un/km, tala de junção de 6 furos e fixação elástica Pandrol - posicionamento e assentamento manual</v>
          </cell>
          <cell r="C3960" t="str">
            <v>km</v>
          </cell>
          <cell r="D3960">
            <v>3644203.21</v>
          </cell>
          <cell r="E3960" t="e">
            <v>#N/A</v>
          </cell>
        </row>
        <row r="3961">
          <cell r="A3961">
            <v>3009020</v>
          </cell>
          <cell r="B3961" t="str">
            <v>Trilho TR68, comprimento de 12 m, sobre dormente de concreto, bitola mista, taxa de dormentação de 1.750 un/km, tala de junção de 6 furos e fixação elástica Pandrol - posicionamento e assentamento manual</v>
          </cell>
          <cell r="C3961" t="str">
            <v>km</v>
          </cell>
          <cell r="D3961">
            <v>3654512.11</v>
          </cell>
          <cell r="E3961" t="e">
            <v>#N/A</v>
          </cell>
        </row>
        <row r="3962">
          <cell r="A3962">
            <v>3009290</v>
          </cell>
          <cell r="B3962" t="str">
            <v>Trilho TR68, comprimento de 12 m, sobre dormente de madeira, bitola métrica ou larga, taxa de dormentação de 1.667 un/km, tala de junção de 6 furos e fixação rígida - posicionamento e assentamento manual</v>
          </cell>
          <cell r="C3962" t="str">
            <v>km</v>
          </cell>
          <cell r="D3962">
            <v>3083057.97</v>
          </cell>
          <cell r="E3962" t="e">
            <v>#N/A</v>
          </cell>
        </row>
        <row r="3963">
          <cell r="A3963">
            <v>3009015</v>
          </cell>
          <cell r="B3963" t="str">
            <v>Trilho TR68, comprimento de 12 m, sobre dormente de madeira, bitola métrica ou larga, taxa de dormentação de 1.750 un/km, tala de junção de 6 furos e fixação rígida - posicionamento e assentamento manual</v>
          </cell>
          <cell r="C3963" t="str">
            <v>km</v>
          </cell>
          <cell r="D3963">
            <v>3122757.3</v>
          </cell>
          <cell r="E3963" t="e">
            <v>#N/A</v>
          </cell>
        </row>
        <row r="3964">
          <cell r="A3964">
            <v>3009294</v>
          </cell>
          <cell r="B3964" t="str">
            <v>Trilho TR68, comprimento de 12 m, sobre dormente de madeira, bitola mista, taxa de dormentação de 1.667 un/km, tala de junção de 6 furos e fixação rígida - posicionamento e assentamento manual</v>
          </cell>
          <cell r="C3964" t="str">
            <v>km</v>
          </cell>
          <cell r="D3964">
            <v>4624589.71</v>
          </cell>
          <cell r="E3964" t="e">
            <v>#N/A</v>
          </cell>
        </row>
        <row r="3965">
          <cell r="A3965">
            <v>3009227</v>
          </cell>
          <cell r="B3965" t="str">
            <v>Trilho TR68, comprimento de 12 m, sobre dormente de madeira, bitola mista, taxa de dormentação de 1.750 un/km, tala de junção de 6 furos e fixação rígida - posicionamento e assentamento manual</v>
          </cell>
          <cell r="C3965" t="str">
            <v>km</v>
          </cell>
          <cell r="D3965">
            <v>4684138.97</v>
          </cell>
          <cell r="E3965" t="e">
            <v>#N/A</v>
          </cell>
        </row>
        <row r="3966">
          <cell r="A3966">
            <v>3009104</v>
          </cell>
          <cell r="B3966" t="str">
            <v>Trilho TR68, comprimento de 120 m (TLS), formado por trilhos curtos de 12 m soldados por caldeamento - confecção em estaleiro</v>
          </cell>
          <cell r="C3966" t="str">
            <v>un</v>
          </cell>
          <cell r="D3966">
            <v>126879.35</v>
          </cell>
          <cell r="E3966" t="e">
            <v>#N/A</v>
          </cell>
        </row>
        <row r="3967">
          <cell r="A3967">
            <v>3009240</v>
          </cell>
          <cell r="B3967" t="str">
            <v>Trilho TR68, comprimento de 120 m (TLS), sobre dormente de concreto, bitola métrica ou larga, taxa de dormentação de 1.667 un/km, tala de junção de 6 furos e fixação elástica Pandrol - posicionamento e assentamento mecanizado</v>
          </cell>
          <cell r="C3967" t="str">
            <v>km</v>
          </cell>
          <cell r="D3967">
            <v>2281837.5</v>
          </cell>
          <cell r="E3967" t="e">
            <v>#N/A</v>
          </cell>
        </row>
        <row r="3968">
          <cell r="A3968">
            <v>3009028</v>
          </cell>
          <cell r="B3968" t="str">
            <v>Trilho TR68, comprimento de 120 m (TLS), sobre dormente de concreto, bitola métrica ou larga, taxa de dormentação de 1.750 un/km, tala de junção de 6 furos e fixação elástica Pandrol - posicionamento e assentamento mecanizado</v>
          </cell>
          <cell r="C3968" t="str">
            <v>km</v>
          </cell>
          <cell r="D3968">
            <v>2288956.65</v>
          </cell>
          <cell r="E3968" t="e">
            <v>#N/A</v>
          </cell>
        </row>
        <row r="3969">
          <cell r="A3969">
            <v>3009306</v>
          </cell>
          <cell r="B3969" t="str">
            <v>Trilho TR68, comprimento de 120 m (TLS), sobre dormente de concreto, bitola mista, taxa de dormentação de 1.667 un/km, tala de junção de 6 furos e fixação elástica Pandrol - posicionamento e assentamento mecanizado</v>
          </cell>
          <cell r="C3969" t="str">
            <v>km</v>
          </cell>
          <cell r="D3969">
            <v>3422667.21</v>
          </cell>
          <cell r="E3969" t="e">
            <v>#N/A</v>
          </cell>
        </row>
        <row r="3970">
          <cell r="A3970">
            <v>3009032</v>
          </cell>
          <cell r="B3970" t="str">
            <v>Trilho TR68, comprimento de 120 m (TLS), sobre dormente de concreto, bitola mista, taxa de dormentação de 1.750 un/km, tala de junção de 6 furos e fixação elástica Pandrol - posicionamento e assentamento mecanizado</v>
          </cell>
          <cell r="C3970" t="str">
            <v>km</v>
          </cell>
          <cell r="D3970">
            <v>3433345.76</v>
          </cell>
          <cell r="E3970" t="e">
            <v>#N/A</v>
          </cell>
        </row>
        <row r="3971">
          <cell r="A3971">
            <v>3009256</v>
          </cell>
          <cell r="B3971" t="str">
            <v>Trilho TR68, comprimento de 120 m (TLS), sobre dormente de madeira, bitola métrica ou larga, taxa de dormentação de 1.667 un/km, tala de junção de 6 furos e fixação elástica Pandrol - posicionamento e assentamento mecanizado</v>
          </cell>
          <cell r="C3971" t="str">
            <v>km</v>
          </cell>
          <cell r="D3971">
            <v>2935257.21</v>
          </cell>
          <cell r="E3971" t="e">
            <v>#N/A</v>
          </cell>
        </row>
        <row r="3972">
          <cell r="A3972">
            <v>3009264</v>
          </cell>
          <cell r="B3972" t="str">
            <v>Trilho TR68, comprimento de 120 m (TLS), sobre dormente de madeira, bitola métrica ou larga, taxa de dormentação de 1.667 un/km, tala de junção de 6 furos e fixação rígida - posicionamento e assentamento mecanizado</v>
          </cell>
          <cell r="C3972" t="str">
            <v>km</v>
          </cell>
          <cell r="D3972">
            <v>2933162.88</v>
          </cell>
          <cell r="E3972" t="e">
            <v>#N/A</v>
          </cell>
        </row>
        <row r="3973">
          <cell r="A3973">
            <v>3009036</v>
          </cell>
          <cell r="B3973" t="str">
            <v>Trilho TR68, comprimento de 120 m (TLS), sobre dormente de madeira, bitola métrica ou larga, taxa de dormentação de 1.750 un/km, tala de junção de 6 furos e fixação elástica Pandrol - posicionamento e assentamento mecanizado</v>
          </cell>
          <cell r="C3973" t="str">
            <v>km</v>
          </cell>
          <cell r="D3973">
            <v>2975190.68</v>
          </cell>
          <cell r="E3973" t="e">
            <v>#N/A</v>
          </cell>
        </row>
        <row r="3974">
          <cell r="A3974">
            <v>3009044</v>
          </cell>
          <cell r="B3974" t="str">
            <v>Trilho TR68, comprimento de 120 m (TLS), sobre dormente de madeira, bitola métrica ou larga, taxa de dormentação de 1.750 un/km, tala de junção de 6 furos e fixação rígida - posicionamento e assentamento mecanizado</v>
          </cell>
          <cell r="C3974" t="str">
            <v>km</v>
          </cell>
          <cell r="D3974">
            <v>2972991.91</v>
          </cell>
          <cell r="E3974" t="e">
            <v>#N/A</v>
          </cell>
        </row>
        <row r="3975">
          <cell r="A3975">
            <v>3009272</v>
          </cell>
          <cell r="B3975" t="str">
            <v>Trilho TR68, comprimento de 120 m (TLS), sobre dormente de madeira, bitola mista, taxa de dormentação de 1.667 un/km, tala de junção de 6 furos e fixação elástica Pandrol - posicionamento e assentamento mecanizado</v>
          </cell>
          <cell r="C3975" t="str">
            <v>km</v>
          </cell>
          <cell r="D3975">
            <v>4403578.5999999996</v>
          </cell>
          <cell r="E3975" t="e">
            <v>#N/A</v>
          </cell>
        </row>
        <row r="3976">
          <cell r="A3976">
            <v>3009052</v>
          </cell>
          <cell r="B3976" t="str">
            <v>Trilho TR68, comprimento de 120 m (TLS), sobre dormente de madeira, bitola mista, taxa de dormentação de 1.750 un/km, tala de junção de 6 furos e fixação elástica Pandrol - posicionamento e assentamento mecanizado</v>
          </cell>
          <cell r="C3976" t="str">
            <v>km</v>
          </cell>
          <cell r="D3976">
            <v>4463518.1900000004</v>
          </cell>
          <cell r="E3976" t="e">
            <v>#N/A</v>
          </cell>
        </row>
        <row r="3977">
          <cell r="A3977">
            <v>3009105</v>
          </cell>
          <cell r="B3977" t="str">
            <v>Trilho TR68, comprimento de 240 m (TLS), formado por trilhos curtos de 12 m soldados por caldeamento - confecção em estaleiro</v>
          </cell>
          <cell r="C3977" t="str">
            <v>un</v>
          </cell>
          <cell r="D3977">
            <v>254014.6</v>
          </cell>
          <cell r="E3977" t="e">
            <v>#N/A</v>
          </cell>
        </row>
        <row r="3978">
          <cell r="A3978">
            <v>3009248</v>
          </cell>
          <cell r="B3978" t="str">
            <v>Trilho TR68, comprimento de 240 m (TLS), sobre dormente de concreto, bitola métrica ou larga, taxa de dormentação de 1.667 un/km, tala de junção de 6 furos e fixação elástica Pandrol - posicionamento e assentamento mecanizado</v>
          </cell>
          <cell r="C3978" t="str">
            <v>km</v>
          </cell>
          <cell r="D3978">
            <v>2274095.39</v>
          </cell>
          <cell r="E3978" t="e">
            <v>#N/A</v>
          </cell>
        </row>
        <row r="3979">
          <cell r="A3979">
            <v>3009210</v>
          </cell>
          <cell r="B3979" t="str">
            <v>Trilho TR68, comprimento de 240 m (TLS), sobre dormente de concreto, bitola métrica ou larga, taxa de dormentação de 1.750 un/km, tala de junção de 6 furos e fixação elástica Pandrol - posicionamento e assentamento mecanizado</v>
          </cell>
          <cell r="C3979" t="str">
            <v>km</v>
          </cell>
          <cell r="D3979">
            <v>2281214.62</v>
          </cell>
          <cell r="E3979" t="e">
            <v>#N/A</v>
          </cell>
        </row>
        <row r="3980">
          <cell r="A3980">
            <v>3009310</v>
          </cell>
          <cell r="B3980" t="str">
            <v>Trilho TR68, comprimento de 240 m (TLS), sobre dormente de concreto, bitola mista, taxa de dormentação de 1.667 un/km, tala de junção de 6 furos e fixação elástica Pandrol - posicionamento e assentamento mecanizado</v>
          </cell>
          <cell r="C3980" t="str">
            <v>km</v>
          </cell>
          <cell r="D3980">
            <v>3411055.87</v>
          </cell>
          <cell r="E3980" t="e">
            <v>#N/A</v>
          </cell>
        </row>
        <row r="3981">
          <cell r="A3981">
            <v>3009214</v>
          </cell>
          <cell r="B3981" t="str">
            <v>Trilho TR68, comprimento de 240 m (TLS), sobre dormente de concreto, bitola mista, taxa de dormentação de 1.750 un/km, tala de junção de 6 furos e fixação elástica Pandrol - posicionamento e assentamento mecanizado</v>
          </cell>
          <cell r="C3981" t="str">
            <v>km</v>
          </cell>
          <cell r="D3981">
            <v>3421734.72</v>
          </cell>
          <cell r="E3981" t="e">
            <v>#N/A</v>
          </cell>
        </row>
        <row r="3982">
          <cell r="A3982">
            <v>3009260</v>
          </cell>
          <cell r="B3982" t="str">
            <v>Trilho TR68, comprimento de 240 m (TLS), sobre dormente de madeira, bitola métrica ou larga, taxa de dormentação de 1.667 un/km, tala de junção de 6 furos e fixação elástica Pandrol - posicionamento e assentamento mecanizado</v>
          </cell>
          <cell r="C3982" t="str">
            <v>km</v>
          </cell>
          <cell r="D3982">
            <v>2927574.46</v>
          </cell>
          <cell r="E3982" t="e">
            <v>#N/A</v>
          </cell>
        </row>
        <row r="3983">
          <cell r="A3983">
            <v>3009268</v>
          </cell>
          <cell r="B3983" t="str">
            <v>Trilho TR68, comprimento de 240 m (TLS), sobre dormente de madeira, bitola métrica ou larga, taxa de dormentação de 1.667 un/km, tala de junção de 6 furos e fixação rígida - posicionamento e assentamento mecanizado</v>
          </cell>
          <cell r="C3983" t="str">
            <v>km</v>
          </cell>
          <cell r="D3983">
            <v>2925480.13</v>
          </cell>
          <cell r="E3983" t="e">
            <v>#N/A</v>
          </cell>
        </row>
        <row r="3984">
          <cell r="A3984">
            <v>3009040</v>
          </cell>
          <cell r="B3984" t="str">
            <v>Trilho TR68, comprimento de 240 m (TLS), sobre dormente de madeira, bitola métrica ou larga, taxa de dormentação de 1.750 un/km, tala de junção de 6 furos e fixação elástica Pandrol - posicionamento e assentamento mecanizado</v>
          </cell>
          <cell r="C3984" t="str">
            <v>km</v>
          </cell>
          <cell r="D3984">
            <v>2967507.93</v>
          </cell>
          <cell r="E3984" t="e">
            <v>#N/A</v>
          </cell>
        </row>
        <row r="3985">
          <cell r="A3985">
            <v>3009048</v>
          </cell>
          <cell r="B3985" t="str">
            <v>Trilho TR68, comprimento de 240 m (TLS), sobre dormente de madeira, bitola métrica ou larga, taxa de dormentação de 1.750 un/km, tala de junção de 6 furos e fixação rígida - posicionamento e assentamento mecanizado</v>
          </cell>
          <cell r="C3985" t="str">
            <v>km</v>
          </cell>
          <cell r="D3985">
            <v>2965309.16</v>
          </cell>
          <cell r="E3985" t="e">
            <v>#N/A</v>
          </cell>
        </row>
        <row r="3986">
          <cell r="A3986">
            <v>3009276</v>
          </cell>
          <cell r="B3986" t="str">
            <v>Trilho TR68, comprimento de 240 m (TLS), sobre dormente de madeira, bitola mista, taxa de dormentação de 1.667 un/km, tala de junção de 6 furos e fixação elástica Pandrol - posicionamento e assentamento mecanizado</v>
          </cell>
          <cell r="C3986" t="str">
            <v>km</v>
          </cell>
          <cell r="D3986">
            <v>4392056.38</v>
          </cell>
          <cell r="E3986" t="e">
            <v>#N/A</v>
          </cell>
        </row>
        <row r="3987">
          <cell r="A3987">
            <v>3009056</v>
          </cell>
          <cell r="B3987" t="str">
            <v>Trilho TR68, comprimento de 240 m (TLS), sobre dormente de madeira, bitola mista, taxa de dormentação de 1.750 un/km, tala de junção de 6 furos e fixação elástica Pandrol - posicionamento e assentamento mecanizado</v>
          </cell>
          <cell r="C3987" t="str">
            <v>km</v>
          </cell>
          <cell r="D3987">
            <v>4451995.97</v>
          </cell>
          <cell r="E3987" t="e">
            <v>#N/A</v>
          </cell>
        </row>
        <row r="3988">
          <cell r="A3988">
            <v>3009237</v>
          </cell>
          <cell r="B3988" t="str">
            <v>Trilho UIC60, comprimento de 12 m, sobre dormente de concreto, bitola métrica ou larga, taxa de dormentação de 1.667 un/km, tala de junção de 6 furos e fixação elástica Pandrol - posicionamento e assentamento manual</v>
          </cell>
          <cell r="C3988" t="str">
            <v>km</v>
          </cell>
          <cell r="D3988">
            <v>2308661.17</v>
          </cell>
          <cell r="E3988" t="e">
            <v>#N/A</v>
          </cell>
        </row>
        <row r="3989">
          <cell r="A3989">
            <v>3009025</v>
          </cell>
          <cell r="B3989" t="str">
            <v>Trilho UIC60, comprimento de 12 m, sobre dormente de concreto, bitola métrica ou larga, taxa de dormentação de 1.750 un/km, tala de junção de 6 furos e fixação elástica Pandrol - posicionamento e assentamento manual</v>
          </cell>
          <cell r="C3989" t="str">
            <v>km</v>
          </cell>
          <cell r="D3989">
            <v>2314079.73</v>
          </cell>
          <cell r="E3989" t="e">
            <v>#N/A</v>
          </cell>
        </row>
        <row r="3990">
          <cell r="A3990">
            <v>3009319</v>
          </cell>
          <cell r="B3990" t="str">
            <v>Trilho UIC60, comprimento de 12 m, sobre dormente de concreto, bitola mista, taxa de dormentação de 1.667 un/km, tala de junção de 6 furos e fixação elástica Pandrol - posicionamento e assentamento manual</v>
          </cell>
          <cell r="C3990" t="str">
            <v>km</v>
          </cell>
          <cell r="D3990">
            <v>3461080.53</v>
          </cell>
          <cell r="E3990" t="e">
            <v>#N/A</v>
          </cell>
        </row>
        <row r="3991">
          <cell r="A3991">
            <v>3009021</v>
          </cell>
          <cell r="B3991" t="str">
            <v>Trilho UIC60, comprimento de 12 m, sobre dormente de concreto, bitola mista, taxa de dormentação de 1.750 un/km, tala de junção de 6 furos e fixação elástica Pandrol - posicionamento e assentamento manual</v>
          </cell>
          <cell r="C3991" t="str">
            <v>km</v>
          </cell>
          <cell r="D3991">
            <v>3469521.85</v>
          </cell>
          <cell r="E3991" t="e">
            <v>#N/A</v>
          </cell>
        </row>
        <row r="3992">
          <cell r="A3992">
            <v>3009291</v>
          </cell>
          <cell r="B3992" t="str">
            <v>Trilho UIC60, comprimento de 12 m, sobre dormente de madeira, bitola métrica ou larga, taxa de dormentação de 1.667 un/km, tala de junção de 6 furos e fixação rígida - posicionamento e assentamento manual</v>
          </cell>
          <cell r="C3992" t="str">
            <v>km</v>
          </cell>
          <cell r="D3992">
            <v>2967430.8</v>
          </cell>
          <cell r="E3992" t="e">
            <v>#N/A</v>
          </cell>
        </row>
        <row r="3993">
          <cell r="A3993">
            <v>3009016</v>
          </cell>
          <cell r="B3993" t="str">
            <v>Trilho UIC60, comprimento de 12 m, sobre dormente de madeira, bitola métrica ou larga, taxa de dormentação de 1.750 un/km, tala de junção de 6 furos e fixação rígida - posicionamento e assentamento manual</v>
          </cell>
          <cell r="C3993" t="str">
            <v>km</v>
          </cell>
          <cell r="D3993">
            <v>3007520.65</v>
          </cell>
          <cell r="E3993" t="e">
            <v>#N/A</v>
          </cell>
        </row>
        <row r="3994">
          <cell r="A3994">
            <v>3009295</v>
          </cell>
          <cell r="B3994" t="str">
            <v>Trilho UIC60, comprimento de 12 m, sobre dormente de madeira, bitola mista, taxa de dormentação de 1.667 un/km, tala de junção de 6 furos e fixação rígida - posicionamento e assentamento manual</v>
          </cell>
          <cell r="C3994" t="str">
            <v>km</v>
          </cell>
          <cell r="D3994">
            <v>4451148.9400000004</v>
          </cell>
          <cell r="E3994" t="e">
            <v>#N/A</v>
          </cell>
        </row>
        <row r="3995">
          <cell r="A3995">
            <v>3009228</v>
          </cell>
          <cell r="B3995" t="str">
            <v>Trilho UIC60, comprimento de 12 m, sobre dormente de madeira, bitola mista, taxa de dormentação de 1.750 un/km, tala de junção de 6 furos e fixação rígida - posicionamento e assentamento manual</v>
          </cell>
          <cell r="C3995" t="str">
            <v>km</v>
          </cell>
          <cell r="D3995">
            <v>4511284</v>
          </cell>
          <cell r="E3995" t="e">
            <v>#N/A</v>
          </cell>
        </row>
        <row r="3996">
          <cell r="A3996">
            <v>3009106</v>
          </cell>
          <cell r="B3996" t="str">
            <v>Trilho UIC60, comprimento de 120 m (TLS), formado por trilhos curtos de 12 m soldados por caldeamento - confecção em estaleiro</v>
          </cell>
          <cell r="C3996" t="str">
            <v>un</v>
          </cell>
          <cell r="D3996">
            <v>120229.41</v>
          </cell>
          <cell r="E3996" t="e">
            <v>#N/A</v>
          </cell>
        </row>
        <row r="3997">
          <cell r="A3997">
            <v>3009299</v>
          </cell>
          <cell r="B3997" t="str">
            <v>Trilho UIC60, comprimento de 120 m (TLS), sobre dormente de concreto, bitola métrica ou larga, taxa de dormentação de 1.667 un/km, tala de junção de 6 furos e fixação elástica Pandrol - posicionamento e assentamento mecanizado</v>
          </cell>
          <cell r="C3997" t="str">
            <v>km</v>
          </cell>
          <cell r="D3997">
            <v>2169787.66</v>
          </cell>
          <cell r="E3997" t="e">
            <v>#N/A</v>
          </cell>
        </row>
        <row r="3998">
          <cell r="A3998">
            <v>3009029</v>
          </cell>
          <cell r="B3998" t="str">
            <v>Trilho UIC60, comprimento de 120 m (TLS), sobre dormente de concreto, bitola métrica ou larga, taxa de dormentação de 1.750 un/km, tala de junção de 6 furos e fixação elástica Pandrol - posicionamento e assentamento mecanizado</v>
          </cell>
          <cell r="C3998" t="str">
            <v>km</v>
          </cell>
          <cell r="D3998">
            <v>2176906.7999999998</v>
          </cell>
          <cell r="E3998" t="e">
            <v>#N/A</v>
          </cell>
        </row>
        <row r="3999">
          <cell r="A3999">
            <v>3009245</v>
          </cell>
          <cell r="B3999" t="str">
            <v>Trilho UIC60, comprimento de 120 m (TLS), sobre dormente de concreto, bitola mista, taxa de dormentação de 1.667 un/km, tala de junção de 6 furos e fixação elástica Pandrol - posicionamento e assentamento mecanizado</v>
          </cell>
          <cell r="C3999" t="str">
            <v>km</v>
          </cell>
          <cell r="D3999">
            <v>3254592.48</v>
          </cell>
          <cell r="E3999" t="e">
            <v>#N/A</v>
          </cell>
        </row>
        <row r="4000">
          <cell r="A4000">
            <v>3009033</v>
          </cell>
          <cell r="B4000" t="str">
            <v>Trilho UIC60, comprimento de 120 m (TLS), sobre dormente de concreto, bitola mista, taxa de dormentação de 1.750 un/km, tala de junção de 6 furos e fixação elástica Pandrol - posicionamento e assentamento mecanizado</v>
          </cell>
          <cell r="C4000" t="str">
            <v>km</v>
          </cell>
          <cell r="D4000">
            <v>3265271.02</v>
          </cell>
          <cell r="E4000" t="e">
            <v>#N/A</v>
          </cell>
        </row>
        <row r="4001">
          <cell r="A4001">
            <v>3009257</v>
          </cell>
          <cell r="B4001" t="str">
            <v>Trilho UIC60, comprimento de 120 m (TLS), sobre dormente de madeira, bitola métrica ou larga, taxa de dormentação de 1.667 un/km, tala de junção de 6 furos e fixação elástica Pandrol - posicionamento e assentamento mecanizado</v>
          </cell>
          <cell r="C4001" t="str">
            <v>km</v>
          </cell>
          <cell r="D4001">
            <v>2819175.73</v>
          </cell>
          <cell r="E4001" t="e">
            <v>#N/A</v>
          </cell>
        </row>
        <row r="4002">
          <cell r="A4002">
            <v>3009265</v>
          </cell>
          <cell r="B4002" t="str">
            <v>Trilho UIC60, comprimento de 120 m (TLS), sobre dormente de madeira, bitola métrica ou larga, taxa de dormentação de 1.667 un/km, tala de junção de 6 furos e fixação rígida - posicionamento e assentamento mecanizado</v>
          </cell>
          <cell r="C4002" t="str">
            <v>km</v>
          </cell>
          <cell r="D4002">
            <v>2828956.53</v>
          </cell>
          <cell r="E4002" t="e">
            <v>#N/A</v>
          </cell>
        </row>
        <row r="4003">
          <cell r="A4003">
            <v>3009037</v>
          </cell>
          <cell r="B4003" t="str">
            <v>Trilho UIC60, comprimento de 120 m (TLS), sobre dormente de madeira, bitola métrica ou larga, taxa de dormentação de 1.750 un/km, tala de junção de 6 furos e fixação elástica Pandrol - posicionamento e assentamento mecanizado</v>
          </cell>
          <cell r="C4003" t="str">
            <v>km</v>
          </cell>
          <cell r="D4003">
            <v>2858908.46</v>
          </cell>
          <cell r="E4003" t="e">
            <v>#N/A</v>
          </cell>
        </row>
        <row r="4004">
          <cell r="A4004">
            <v>3009045</v>
          </cell>
          <cell r="B4004" t="str">
            <v>Trilho UIC60, comprimento de 120 m (TLS), sobre dormente de madeira, bitola métrica ou larga, taxa de dormentação de 1.750 un/km, tala de junção de 6 furos e fixação rígida - posicionamento e assentamento mecanizado</v>
          </cell>
          <cell r="C4004" t="str">
            <v>km</v>
          </cell>
          <cell r="D4004">
            <v>2869176.09</v>
          </cell>
          <cell r="E4004" t="e">
            <v>#N/A</v>
          </cell>
        </row>
        <row r="4005">
          <cell r="A4005">
            <v>3009273</v>
          </cell>
          <cell r="B4005" t="str">
            <v>Trilho UIC60, comprimento de 120 m (TLS), sobre dormente de madeira, bitola mista, taxa de dormentação de 1.667 un/km, tala de junção de 6 furos e fixação elástica Pandrol - posicionamento e assentamento mecanizado</v>
          </cell>
          <cell r="C4005" t="str">
            <v>km</v>
          </cell>
          <cell r="D4005">
            <v>4229456.4000000004</v>
          </cell>
          <cell r="E4005" t="e">
            <v>#N/A</v>
          </cell>
        </row>
        <row r="4006">
          <cell r="A4006">
            <v>3009053</v>
          </cell>
          <cell r="B4006" t="str">
            <v>Trilho UIC60, comprimento de 120 m (TLS), sobre dormente de madeira, bitola mista, taxa de dormentação de 1.750 un/km, tala de junção de 6 furos e fixação elástica Pandrol - posicionamento e assentamento mecanizado</v>
          </cell>
          <cell r="C4006" t="str">
            <v>km</v>
          </cell>
          <cell r="D4006">
            <v>4289094.8899999997</v>
          </cell>
          <cell r="E4006" t="e">
            <v>#N/A</v>
          </cell>
        </row>
        <row r="4007">
          <cell r="A4007">
            <v>3009107</v>
          </cell>
          <cell r="B4007" t="str">
            <v>Trilho UIC60, comprimento de 240 m (TLS), formado por trilhos curtos de 12 m soldados por caldeamento - confecção em estaleiro</v>
          </cell>
          <cell r="C4007" t="str">
            <v>un</v>
          </cell>
          <cell r="D4007">
            <v>240714.72</v>
          </cell>
          <cell r="E4007" t="e">
            <v>#N/A</v>
          </cell>
        </row>
        <row r="4008">
          <cell r="A4008">
            <v>3009249</v>
          </cell>
          <cell r="B4008" t="str">
            <v>Trilho UIC60, comprimento de 240 m (TLS), sobre dormente de concreto, bitola métrica ou larga, taxa de dormentação de 1.667 un/km, tala de junção de 6 furos e fixação elástica Pandrol - posicionamento e assentamento mecanizado</v>
          </cell>
          <cell r="C4008" t="str">
            <v>km</v>
          </cell>
          <cell r="D4008">
            <v>2162653.4700000002</v>
          </cell>
          <cell r="E4008" t="e">
            <v>#N/A</v>
          </cell>
        </row>
        <row r="4009">
          <cell r="A4009">
            <v>3009211</v>
          </cell>
          <cell r="B4009" t="str">
            <v>Trilho UIC60, comprimento de 240 m (TLS), sobre dormente de concreto, bitola métrica ou larga, taxa de dormentação de 1.750 un/km, tala de junção de 6 furos e fixação elástica Pandrol - posicionamento e assentamento mecanizado</v>
          </cell>
          <cell r="C4009" t="str">
            <v>km</v>
          </cell>
          <cell r="D4009">
            <v>2169772.7000000002</v>
          </cell>
          <cell r="E4009" t="e">
            <v>#N/A</v>
          </cell>
        </row>
        <row r="4010">
          <cell r="A4010">
            <v>3009253</v>
          </cell>
          <cell r="B4010" t="str">
            <v>Trilho UIC60, comprimento de 240 m (TLS), sobre dormente de concreto, bitola mista, taxa de dormentação de 1.667 un/km, tala de junção de 6 furos e fixação elástica Pandrol - posicionamento e assentamento mecanizado</v>
          </cell>
          <cell r="C4010" t="str">
            <v>km</v>
          </cell>
          <cell r="D4010">
            <v>3243892.92</v>
          </cell>
          <cell r="E4010" t="e">
            <v>#N/A</v>
          </cell>
        </row>
        <row r="4011">
          <cell r="A4011">
            <v>3009215</v>
          </cell>
          <cell r="B4011" t="str">
            <v>Trilho UIC60, comprimento de 240 m (TLS), sobre dormente de concreto, bitola mista, taxa de dormentação de 1.750 un/km, tala de junção de 6 furos e fixação elástica Pandrol - posicionamento e assentamento mecanizado</v>
          </cell>
          <cell r="C4011" t="str">
            <v>km</v>
          </cell>
          <cell r="D4011">
            <v>3254571.77</v>
          </cell>
          <cell r="E4011" t="e">
            <v>#N/A</v>
          </cell>
        </row>
        <row r="4012">
          <cell r="A4012">
            <v>3009261</v>
          </cell>
          <cell r="B4012" t="str">
            <v>Trilho UIC60, comprimento de 240 m (TLS), sobre dormente de madeira, bitola métrica ou larga, taxa de dormentação de 1.667 un/km, tala de junção de 6 furos e fixação elástica Pandrol - posicionamento e assentamento mecanizado</v>
          </cell>
          <cell r="C4012" t="str">
            <v>km</v>
          </cell>
          <cell r="D4012">
            <v>2812100.9</v>
          </cell>
          <cell r="E4012" t="e">
            <v>#N/A</v>
          </cell>
        </row>
        <row r="4013">
          <cell r="A4013">
            <v>3009269</v>
          </cell>
          <cell r="B4013" t="str">
            <v>Trilho UIC60, comprimento de 240 m (TLS), sobre dormente de madeira, bitola métrica ou larga, taxa de dormentação de 1.667 un/km, tala de junção de 6 furos e fixação rígida - posicionamento e assentamento mecanizado</v>
          </cell>
          <cell r="C4013" t="str">
            <v>km</v>
          </cell>
          <cell r="D4013">
            <v>2821881.7</v>
          </cell>
          <cell r="E4013" t="e">
            <v>#N/A</v>
          </cell>
        </row>
        <row r="4014">
          <cell r="A4014">
            <v>3009041</v>
          </cell>
          <cell r="B4014" t="str">
            <v>Trilho UIC60, comprimento de 240 m (TLS), sobre dormente de madeira, bitola métrica ou larga, taxa de dormentação de 1.750 un/km, tala de junção de 6 furos e fixação elástica Pandrol - posicionamento e assentamento mecanizado</v>
          </cell>
          <cell r="C4014" t="str">
            <v>km</v>
          </cell>
          <cell r="D4014">
            <v>2851833.63</v>
          </cell>
          <cell r="E4014" t="e">
            <v>#N/A</v>
          </cell>
        </row>
        <row r="4015">
          <cell r="A4015">
            <v>3009049</v>
          </cell>
          <cell r="B4015" t="str">
            <v>Trilho UIC60, comprimento de 240 m (TLS), sobre dormente de madeira, bitola métrica ou larga, taxa de dormentação de 1.750 un/km, tala de junção de 6 furos e fixação rígida - posicionamento e assentamento mecanizado</v>
          </cell>
          <cell r="C4015" t="str">
            <v>km</v>
          </cell>
          <cell r="D4015">
            <v>2862101.26</v>
          </cell>
          <cell r="E4015" t="e">
            <v>#N/A</v>
          </cell>
        </row>
        <row r="4016">
          <cell r="A4016">
            <v>3009277</v>
          </cell>
          <cell r="B4016" t="str">
            <v>Trilho UIC60, comprimento de 240 m (TLS), sobre dormente de madeira, bitola mista, taxa de dormentação de 1.667 un/km, tala de junção de 6 furos e fixação elástica Pandrol - posicionamento e assentamento mecanizado</v>
          </cell>
          <cell r="C4016" t="str">
            <v>km</v>
          </cell>
          <cell r="D4016">
            <v>4218845.97</v>
          </cell>
          <cell r="E4016" t="e">
            <v>#N/A</v>
          </cell>
        </row>
        <row r="4017">
          <cell r="A4017">
            <v>3009057</v>
          </cell>
          <cell r="B4017" t="str">
            <v>Trilho UIC60, comprimento de 240 m (TLS), sobre dormente de madeira, bitola mista, taxa de dormentação de 1.750 un/km, tala de junção de 6 furos e fixação elástica Pandrol - posicionamento e assentamento mecanizado</v>
          </cell>
          <cell r="C4017" t="str">
            <v>km</v>
          </cell>
          <cell r="D4017">
            <v>4278484.46</v>
          </cell>
          <cell r="E4017" t="e">
            <v>#N/A</v>
          </cell>
        </row>
        <row r="4018">
          <cell r="A4018">
            <v>3108073</v>
          </cell>
          <cell r="B4018" t="str">
            <v>Confecção de fôrma metálica em chapa 1/8" para poita trapezoidal</v>
          </cell>
          <cell r="C4018" t="str">
            <v>m²</v>
          </cell>
          <cell r="D4018">
            <v>336.9</v>
          </cell>
          <cell r="E4018" t="e">
            <v>#N/A</v>
          </cell>
        </row>
        <row r="4019">
          <cell r="A4019">
            <v>3107965</v>
          </cell>
          <cell r="B4019" t="str">
            <v>Confecção de forma metálica em chapa 3/16" para poita trapezoidal</v>
          </cell>
          <cell r="C4019" t="str">
            <v>m²</v>
          </cell>
          <cell r="D4019">
            <v>550.69000000000005</v>
          </cell>
          <cell r="E4019" t="e">
            <v>#N/A</v>
          </cell>
        </row>
        <row r="4020">
          <cell r="A4020">
            <v>3105941</v>
          </cell>
          <cell r="B4020" t="str">
            <v>Fôrma em chapa metálica 1/8" para cabeça de tirantes - utilização de 50 vezes - confecção, instalação e retirada</v>
          </cell>
          <cell r="C4020" t="str">
            <v>m²</v>
          </cell>
          <cell r="D4020">
            <v>27.85</v>
          </cell>
          <cell r="E4020" t="e">
            <v>#N/A</v>
          </cell>
        </row>
        <row r="4021">
          <cell r="A4021">
            <v>3108150</v>
          </cell>
          <cell r="B4021" t="str">
            <v>Fôrma metálica curva em chapa 3/16" reforçada com nervuras de 40 mm x 3/16" dispostas em grelhas de 40 x 60 cm - utilização de 100 vezes - confecção, instalação e retirada</v>
          </cell>
          <cell r="C4021" t="str">
            <v>m²</v>
          </cell>
          <cell r="D4021">
            <v>17.350000000000001</v>
          </cell>
          <cell r="E4021" t="e">
            <v>#N/A</v>
          </cell>
        </row>
        <row r="4022">
          <cell r="A4022">
            <v>3108071</v>
          </cell>
          <cell r="B4022" t="str">
            <v>Fôrma metálica em chapa 1/8" para poita trapezoidal - utilização de 50 vezes - montagem, instalação e retirada</v>
          </cell>
          <cell r="C4022" t="str">
            <v>m²</v>
          </cell>
          <cell r="D4022">
            <v>13.45</v>
          </cell>
          <cell r="E4022" t="e">
            <v>#N/A</v>
          </cell>
        </row>
        <row r="4023">
          <cell r="A4023">
            <v>3107967</v>
          </cell>
          <cell r="B4023" t="str">
            <v>Fôrma metálica em chapa 1/8" reforçada com nervuras de 40 mm x 1/8" dispostas em grelhas de 40 x 60 cm - utilização de 100 vezes - confecção, instalação e retirada</v>
          </cell>
          <cell r="C4023" t="str">
            <v>m²</v>
          </cell>
          <cell r="D4023">
            <v>9.64</v>
          </cell>
          <cell r="E4023" t="e">
            <v>#N/A</v>
          </cell>
        </row>
        <row r="4024">
          <cell r="A4024">
            <v>3107966</v>
          </cell>
          <cell r="B4024" t="str">
            <v>Fôrma metálica em chapa 3/16" para poita trapezoidal - utilização de 50 vezes - montagem, instalação e retirada</v>
          </cell>
          <cell r="C4024" t="str">
            <v>m²</v>
          </cell>
          <cell r="D4024">
            <v>27.07</v>
          </cell>
          <cell r="E4024" t="e">
            <v>#N/A</v>
          </cell>
        </row>
        <row r="4025">
          <cell r="A4025">
            <v>3108072</v>
          </cell>
          <cell r="B4025" t="str">
            <v>Fôrma metálica em chapa 3/16" reforçada com nervuras de 40 mm x 3/16" dispostas em grelhas de 40 x 60 cm - utilização de 100 vezes - confecção, instalação e retirada</v>
          </cell>
          <cell r="C4025" t="str">
            <v>m²</v>
          </cell>
          <cell r="D4025">
            <v>14.24</v>
          </cell>
          <cell r="E4025" t="e">
            <v>#N/A</v>
          </cell>
        </row>
        <row r="4026">
          <cell r="A4026">
            <v>3117750</v>
          </cell>
          <cell r="B4026" t="str">
            <v>Fôrma metálica para aduelas de bueiros celulares de concreto pré-moldados - utilização de 100 vezes - confecção, instalação e retirada</v>
          </cell>
          <cell r="C4026" t="str">
            <v>m²</v>
          </cell>
          <cell r="D4026">
            <v>17.28</v>
          </cell>
          <cell r="E4026">
            <v>16.41</v>
          </cell>
        </row>
        <row r="4027">
          <cell r="A4027">
            <v>3117749</v>
          </cell>
          <cell r="B4027" t="str">
            <v>Fôrma metálica para guarda-corpo de concreto - utilização de 50 vezes - confecção</v>
          </cell>
          <cell r="C4027" t="str">
            <v>m²</v>
          </cell>
          <cell r="D4027">
            <v>13.13</v>
          </cell>
          <cell r="E4027" t="e">
            <v>#N/A</v>
          </cell>
        </row>
        <row r="4028">
          <cell r="A4028">
            <v>3106551</v>
          </cell>
          <cell r="B4028" t="str">
            <v>Fôrma metálica para tetrápode - utilização de 100 vezes - confecção, instalação e retirada</v>
          </cell>
          <cell r="C4028" t="str">
            <v>m²</v>
          </cell>
          <cell r="D4028">
            <v>10.82</v>
          </cell>
          <cell r="E4028" t="e">
            <v>#N/A</v>
          </cell>
        </row>
        <row r="4029">
          <cell r="A4029">
            <v>3106427</v>
          </cell>
          <cell r="B4029" t="str">
            <v>Fôrma metálica para viga de concreto pré-moldada protendida para OAE - utilização de 20 vezes - confecção, instalação e retirada</v>
          </cell>
          <cell r="C4029" t="str">
            <v>m²</v>
          </cell>
          <cell r="D4029">
            <v>39.1</v>
          </cell>
          <cell r="E4029" t="e">
            <v>#N/A</v>
          </cell>
        </row>
        <row r="4030">
          <cell r="A4030">
            <v>3106552</v>
          </cell>
          <cell r="B4030" t="str">
            <v>Fôrma metálica para Xbloc - utilização de 100 vezes - confecção, instalação e retirada</v>
          </cell>
          <cell r="C4030" t="str">
            <v>m²</v>
          </cell>
          <cell r="D4030">
            <v>10.01</v>
          </cell>
          <cell r="E4030" t="e">
            <v>#N/A</v>
          </cell>
        </row>
        <row r="4031">
          <cell r="A4031">
            <v>3107969</v>
          </cell>
          <cell r="B4031" t="str">
            <v>Fôrmas curvas de compensado plastificado 10 mm - uso geral - utilização de 2 vezes - confecção, instalação e retirada</v>
          </cell>
          <cell r="C4031" t="str">
            <v>m²</v>
          </cell>
          <cell r="D4031">
            <v>123.46</v>
          </cell>
          <cell r="E4031" t="e">
            <v>#N/A</v>
          </cell>
        </row>
        <row r="4032">
          <cell r="A4032">
            <v>3107970</v>
          </cell>
          <cell r="B4032" t="str">
            <v>Fôrmas curvas de compensado resinado 10 mm - uso geral - utilização de 2 vezes - confecção, instalação e retirada</v>
          </cell>
          <cell r="C4032" t="str">
            <v>m²</v>
          </cell>
          <cell r="D4032">
            <v>115.21</v>
          </cell>
          <cell r="E4032" t="e">
            <v>#N/A</v>
          </cell>
        </row>
        <row r="4033">
          <cell r="A4033">
            <v>3108007</v>
          </cell>
          <cell r="B4033" t="str">
            <v>Fôrmas de compensado plastificado 10 mm - uso geral - utilização de 1 vez - confecção, instalação e retirada</v>
          </cell>
          <cell r="C4033" t="str">
            <v>m²</v>
          </cell>
          <cell r="D4033">
            <v>138.16999999999999</v>
          </cell>
          <cell r="E4033" t="e">
            <v>#N/A</v>
          </cell>
        </row>
        <row r="4034">
          <cell r="A4034">
            <v>3108008</v>
          </cell>
          <cell r="B4034" t="str">
            <v>Fôrmas de compensado plastificado 10 mm - uso geral - utilização de 2 vezes - confecção, instalação e retirada</v>
          </cell>
          <cell r="C4034" t="str">
            <v>m²</v>
          </cell>
          <cell r="D4034">
            <v>92.88</v>
          </cell>
          <cell r="E4034" t="e">
            <v>#N/A</v>
          </cell>
        </row>
        <row r="4035">
          <cell r="A4035">
            <v>3108009</v>
          </cell>
          <cell r="B4035" t="str">
            <v>Fôrmas de compensado plastificado 10 mm - uso geral - utilização de 3 vezes - confecção, instalação e retirada</v>
          </cell>
          <cell r="C4035" t="str">
            <v>m²</v>
          </cell>
          <cell r="D4035">
            <v>79.38</v>
          </cell>
          <cell r="E4035" t="e">
            <v>#N/A</v>
          </cell>
        </row>
        <row r="4036">
          <cell r="A4036">
            <v>3108011</v>
          </cell>
          <cell r="B4036" t="str">
            <v>Fôrmas de compensado plastificado 12 mm - uso geral - utilização de 1 vez - confecção, instalação e retirada</v>
          </cell>
          <cell r="C4036" t="str">
            <v>m²</v>
          </cell>
          <cell r="D4036">
            <v>145.81</v>
          </cell>
          <cell r="E4036" t="e">
            <v>#N/A</v>
          </cell>
        </row>
        <row r="4037">
          <cell r="A4037">
            <v>3108012</v>
          </cell>
          <cell r="B4037" t="str">
            <v>Fôrmas de compensado plastificado 12 mm - uso geral - utilização de 2 vezes - confecção, instalação e retirada</v>
          </cell>
          <cell r="C4037" t="str">
            <v>m²</v>
          </cell>
          <cell r="D4037">
            <v>96.89</v>
          </cell>
          <cell r="E4037" t="e">
            <v>#N/A</v>
          </cell>
        </row>
        <row r="4038">
          <cell r="A4038">
            <v>3108013</v>
          </cell>
          <cell r="B4038" t="str">
            <v>Fôrmas de compensado plastificado 12 mm - uso geral - utilização de 3 vezes - confecção, instalação e retirada</v>
          </cell>
          <cell r="C4038" t="str">
            <v>m²</v>
          </cell>
          <cell r="D4038">
            <v>82.19</v>
          </cell>
          <cell r="E4038" t="e">
            <v>#N/A</v>
          </cell>
        </row>
        <row r="4039">
          <cell r="A4039">
            <v>3108015</v>
          </cell>
          <cell r="B4039" t="str">
            <v>Fôrmas de compensado plastificado 14 mm - uso geral - utilização de 1 vez - confecção, instalação e retirada</v>
          </cell>
          <cell r="C4039" t="str">
            <v>m²</v>
          </cell>
          <cell r="D4039">
            <v>155.4</v>
          </cell>
          <cell r="E4039" t="e">
            <v>#N/A</v>
          </cell>
        </row>
        <row r="4040">
          <cell r="A4040">
            <v>3108016</v>
          </cell>
          <cell r="B4040" t="str">
            <v>Fôrmas de compensado plastificado 14 mm - uso geral - utilização de 2 vezes - confecção, instalação e retirada</v>
          </cell>
          <cell r="C4040" t="str">
            <v>m²</v>
          </cell>
          <cell r="D4040">
            <v>101.92</v>
          </cell>
          <cell r="E4040" t="e">
            <v>#N/A</v>
          </cell>
        </row>
        <row r="4041">
          <cell r="A4041">
            <v>3108017</v>
          </cell>
          <cell r="B4041" t="str">
            <v>Fôrmas de compensado plastificado 14 mm - uso geral - utilização de 3 vezes - confecção, instalação e retirada</v>
          </cell>
          <cell r="C4041" t="str">
            <v>m²</v>
          </cell>
          <cell r="D4041">
            <v>85.71</v>
          </cell>
          <cell r="E4041" t="e">
            <v>#N/A</v>
          </cell>
        </row>
        <row r="4042">
          <cell r="A4042">
            <v>3107995</v>
          </cell>
          <cell r="B4042" t="str">
            <v>Fôrmas de compensado resinado 10 mm - uso geral - utilização de 1 vez - confecção, instalação e retirada</v>
          </cell>
          <cell r="C4042" t="str">
            <v>m²</v>
          </cell>
          <cell r="D4042">
            <v>123.7</v>
          </cell>
          <cell r="E4042" t="e">
            <v>#N/A</v>
          </cell>
        </row>
        <row r="4043">
          <cell r="A4043">
            <v>3107996</v>
          </cell>
          <cell r="B4043" t="str">
            <v>Fôrmas de compensado resinado 10 mm - uso geral - utilização de 2 vezes - confecção, instalação e retirada</v>
          </cell>
          <cell r="C4043" t="str">
            <v>m²</v>
          </cell>
          <cell r="D4043">
            <v>85.32</v>
          </cell>
          <cell r="E4043" t="e">
            <v>#N/A</v>
          </cell>
        </row>
        <row r="4044">
          <cell r="A4044">
            <v>3107997</v>
          </cell>
          <cell r="B4044" t="str">
            <v>Fôrmas de compensado resinado 10 mm - uso geral - utilização de 3 vezes - confecção, instalação e retirada</v>
          </cell>
          <cell r="C4044" t="str">
            <v>m²</v>
          </cell>
          <cell r="D4044">
            <v>74.12</v>
          </cell>
          <cell r="E4044">
            <v>70.38</v>
          </cell>
        </row>
        <row r="4045">
          <cell r="A4045">
            <v>3107999</v>
          </cell>
          <cell r="B4045" t="str">
            <v>Fôrmas de compensado resinado 12 mm - uso geral - utilização de 1 vez - confecção, instalação e retirada</v>
          </cell>
          <cell r="C4045" t="str">
            <v>m²</v>
          </cell>
          <cell r="D4045">
            <v>131.32</v>
          </cell>
          <cell r="E4045" t="e">
            <v>#N/A</v>
          </cell>
        </row>
        <row r="4046">
          <cell r="A4046">
            <v>3108000</v>
          </cell>
          <cell r="B4046" t="str">
            <v>Fôrmas de compensado resinado 12 mm - uso geral - utilização de 2 vezes - confecção, instalação e retirada</v>
          </cell>
          <cell r="C4046" t="str">
            <v>m²</v>
          </cell>
          <cell r="D4046">
            <v>89.32</v>
          </cell>
          <cell r="E4046" t="e">
            <v>#N/A</v>
          </cell>
        </row>
        <row r="4047">
          <cell r="A4047">
            <v>3108001</v>
          </cell>
          <cell r="B4047" t="str">
            <v>Fôrmas de compensado resinado 12 mm - uso geral - utilização de 3 vezes - confecção, instalação e retirada</v>
          </cell>
          <cell r="C4047" t="str">
            <v>m²</v>
          </cell>
          <cell r="D4047">
            <v>76.92</v>
          </cell>
          <cell r="E4047" t="e">
            <v>#N/A</v>
          </cell>
        </row>
        <row r="4048">
          <cell r="A4048">
            <v>3108003</v>
          </cell>
          <cell r="B4048" t="str">
            <v>Fôrmas de compensado resinado 14 mm - uso geral - utilização de 1 vez - confecção, instalação e retirada</v>
          </cell>
          <cell r="C4048" t="str">
            <v>m²</v>
          </cell>
          <cell r="D4048">
            <v>136.36000000000001</v>
          </cell>
          <cell r="E4048" t="e">
            <v>#N/A</v>
          </cell>
        </row>
        <row r="4049">
          <cell r="A4049">
            <v>3108004</v>
          </cell>
          <cell r="B4049" t="str">
            <v>Fôrmas de compensado resinado 14 mm - uso geral - utilização de 2 vezes - confecção, instalação e retirada</v>
          </cell>
          <cell r="C4049" t="str">
            <v>m²</v>
          </cell>
          <cell r="D4049">
            <v>91.97</v>
          </cell>
          <cell r="E4049" t="e">
            <v>#N/A</v>
          </cell>
        </row>
        <row r="4050">
          <cell r="A4050">
            <v>3108005</v>
          </cell>
          <cell r="B4050" t="str">
            <v>Fôrmas de compensado resinado 14 mm - uso geral - utilização de 3 vezes - confecção, instalação e retirada</v>
          </cell>
          <cell r="C4050" t="str">
            <v>m²</v>
          </cell>
          <cell r="D4050">
            <v>78.77</v>
          </cell>
          <cell r="E4050">
            <v>75.03</v>
          </cell>
        </row>
        <row r="4051">
          <cell r="A4051">
            <v>3106119</v>
          </cell>
          <cell r="B4051" t="str">
            <v>Fôrmas de tábuas de pinho - utilização de 1 vez - confecção, instalação e retirada</v>
          </cell>
          <cell r="C4051" t="str">
            <v>m²</v>
          </cell>
          <cell r="D4051">
            <v>151.78</v>
          </cell>
          <cell r="E4051" t="e">
            <v>#N/A</v>
          </cell>
        </row>
        <row r="4052">
          <cell r="A4052">
            <v>3106120</v>
          </cell>
          <cell r="B4052" t="str">
            <v>Fôrmas de tábuas de pinho - utilização de 2 vezes - confecção, instalação e retirada</v>
          </cell>
          <cell r="C4052" t="str">
            <v>m²</v>
          </cell>
          <cell r="D4052">
            <v>108.24</v>
          </cell>
          <cell r="E4052" t="e">
            <v>#N/A</v>
          </cell>
        </row>
        <row r="4053">
          <cell r="A4053">
            <v>3106121</v>
          </cell>
          <cell r="B4053" t="str">
            <v>Fôrmas de tábuas de pinho - utilização de 3 vezes - confecção, instalação e retirada</v>
          </cell>
          <cell r="C4053" t="str">
            <v>m²</v>
          </cell>
          <cell r="D4053">
            <v>95.62</v>
          </cell>
          <cell r="E4053" t="e">
            <v>#N/A</v>
          </cell>
        </row>
        <row r="4054">
          <cell r="A4054">
            <v>3103302</v>
          </cell>
          <cell r="B4054" t="str">
            <v>Fôrmas de tábuas de pinho para dispositivos de drenagem - utilização de 3 vezes - confecção, instalação e retirada</v>
          </cell>
          <cell r="C4054" t="str">
            <v>m²</v>
          </cell>
          <cell r="D4054">
            <v>74.84</v>
          </cell>
          <cell r="E4054">
            <v>69.84</v>
          </cell>
        </row>
        <row r="4055">
          <cell r="A4055">
            <v>3103303</v>
          </cell>
          <cell r="B4055" t="str">
            <v>Fôrmas de tábuas de pinho para drenos - utilização de 5 vezes - confecção, instalação e retirada</v>
          </cell>
          <cell r="C4055" t="str">
            <v>m²</v>
          </cell>
          <cell r="D4055">
            <v>39.15</v>
          </cell>
          <cell r="E4055" t="e">
            <v>#N/A</v>
          </cell>
        </row>
        <row r="4056">
          <cell r="A4056">
            <v>3106759</v>
          </cell>
          <cell r="B4056" t="str">
            <v>Fôrmas de tábuas de pinho para elementos estruturais dos arcos metálicos - utilização de 3 vezes - confecção, instalação e retirada</v>
          </cell>
          <cell r="C4056" t="str">
            <v>m²</v>
          </cell>
          <cell r="D4056">
            <v>113.24</v>
          </cell>
          <cell r="E4056" t="e">
            <v>#N/A</v>
          </cell>
        </row>
        <row r="4057">
          <cell r="A4057">
            <v>3108023</v>
          </cell>
          <cell r="B4057" t="str">
            <v>Guia de madeira de 2,5 x 10,0 cm - confecção e instalação</v>
          </cell>
          <cell r="C4057" t="str">
            <v>m</v>
          </cell>
          <cell r="D4057">
            <v>4.72</v>
          </cell>
          <cell r="E4057" t="e">
            <v>#N/A</v>
          </cell>
        </row>
        <row r="4058">
          <cell r="A4058">
            <v>3108018</v>
          </cell>
          <cell r="B4058" t="str">
            <v>Guia de madeira de 2,5 x 7,0 cm - confecção e instalação</v>
          </cell>
          <cell r="C4058" t="str">
            <v>m</v>
          </cell>
          <cell r="D4058">
            <v>3.47</v>
          </cell>
          <cell r="E4058">
            <v>3.42</v>
          </cell>
        </row>
        <row r="4059">
          <cell r="A4059">
            <v>3108022</v>
          </cell>
          <cell r="B4059" t="str">
            <v>Guia de madeira de 2,5 x 8,0 cm - confecção e instalação</v>
          </cell>
          <cell r="C4059" t="str">
            <v>m</v>
          </cell>
          <cell r="D4059">
            <v>3.89</v>
          </cell>
          <cell r="E4059">
            <v>3.83</v>
          </cell>
        </row>
        <row r="4060">
          <cell r="A4060">
            <v>3205864</v>
          </cell>
          <cell r="B4060" t="str">
            <v>Gabião caixa 2 x 1 x 0,50 m - Zn/Al + PVC - D = 2,4 mm - pedra de mão comercial - fornecimento e assentamento</v>
          </cell>
          <cell r="C4060" t="str">
            <v>m³</v>
          </cell>
          <cell r="D4060">
            <v>1048.58</v>
          </cell>
          <cell r="E4060" t="e">
            <v>#N/A</v>
          </cell>
        </row>
        <row r="4061">
          <cell r="A4061">
            <v>3205863</v>
          </cell>
          <cell r="B4061" t="str">
            <v>Gabião caixa 2 x 1 x 0,50 m - Zn/Al + PVC - D = 2,4 mm - pedra de mão produzida - confecção e assentamento</v>
          </cell>
          <cell r="C4061" t="str">
            <v>m³</v>
          </cell>
          <cell r="D4061">
            <v>934.68</v>
          </cell>
          <cell r="E4061" t="e">
            <v>#N/A</v>
          </cell>
        </row>
        <row r="4062">
          <cell r="A4062">
            <v>3205868</v>
          </cell>
          <cell r="B4062" t="str">
            <v>Gabião caixa 2 x 1 x 0,50 m Zn/Al - D = 2,7 mm - pedra de mão comercial - fornecimento e assentamento</v>
          </cell>
          <cell r="C4062" t="str">
            <v>m³</v>
          </cell>
          <cell r="D4062">
            <v>895.26</v>
          </cell>
          <cell r="E4062" t="e">
            <v>#N/A</v>
          </cell>
        </row>
        <row r="4063">
          <cell r="A4063">
            <v>3205867</v>
          </cell>
          <cell r="B4063" t="str">
            <v>Gabião caixa 2 x 1 x 0,50 m Zn/Al - D = 2,7 mm - pedra de mão produzida - confecção e assentamento</v>
          </cell>
          <cell r="C4063" t="str">
            <v>m³</v>
          </cell>
          <cell r="D4063">
            <v>781.35</v>
          </cell>
          <cell r="E4063" t="e">
            <v>#N/A</v>
          </cell>
        </row>
        <row r="4064">
          <cell r="A4064">
            <v>3205866</v>
          </cell>
          <cell r="B4064" t="str">
            <v>Gabião caixa 2 x 1 x 1,00 m - Zn/Al + PVC - D = 2,4 mm - pedra de mão comercial - fornecimento e assentamento</v>
          </cell>
          <cell r="C4064" t="str">
            <v>m³</v>
          </cell>
          <cell r="D4064">
            <v>809.17</v>
          </cell>
          <cell r="E4064" t="e">
            <v>#N/A</v>
          </cell>
        </row>
        <row r="4065">
          <cell r="A4065">
            <v>3205865</v>
          </cell>
          <cell r="B4065" t="str">
            <v>Gabião caixa 2 x 1 x 1,00 m - Zn/Al + PVC - D = 2,4 mm - pedra de mão produzida - confecção e assentamento</v>
          </cell>
          <cell r="C4065" t="str">
            <v>m³</v>
          </cell>
          <cell r="D4065">
            <v>695.26</v>
          </cell>
          <cell r="E4065" t="e">
            <v>#N/A</v>
          </cell>
        </row>
        <row r="4066">
          <cell r="A4066">
            <v>3205870</v>
          </cell>
          <cell r="B4066" t="str">
            <v>Gabião caixa 2 x 1 x 1,00 m Zn/Al - D = 2,7 mm - pedra de mão comercial - fornecimento e assentamento</v>
          </cell>
          <cell r="C4066" t="str">
            <v>m³</v>
          </cell>
          <cell r="D4066">
            <v>756.45</v>
          </cell>
          <cell r="E4066" t="e">
            <v>#N/A</v>
          </cell>
        </row>
        <row r="4067">
          <cell r="A4067">
            <v>3205869</v>
          </cell>
          <cell r="B4067" t="str">
            <v>Gabião caixa 2 x 1 x 1,00 m Zn/Al - D = 2,7 mm - pedra de mão produzida - confecção e assentamento</v>
          </cell>
          <cell r="C4067" t="str">
            <v>m³</v>
          </cell>
          <cell r="D4067">
            <v>642.54</v>
          </cell>
          <cell r="E4067" t="e">
            <v>#N/A</v>
          </cell>
        </row>
        <row r="4068">
          <cell r="A4068">
            <v>3205872</v>
          </cell>
          <cell r="B4068" t="str">
            <v>Gabião colchão espessura 0,17 m - Zn/Al + PVC - D = 2,0 mm - pedra de mão comercial - fornecimento e assentamento</v>
          </cell>
          <cell r="C4068" t="str">
            <v>m²</v>
          </cell>
          <cell r="D4068">
            <v>268.64</v>
          </cell>
          <cell r="E4068" t="e">
            <v>#N/A</v>
          </cell>
        </row>
        <row r="4069">
          <cell r="A4069">
            <v>3205871</v>
          </cell>
          <cell r="B4069" t="str">
            <v>Gabião colchão espessura 0,17 m - Zn/Al + PVC - D = 2,0 mm - pedra de mão produzida - confecção e assentamento</v>
          </cell>
          <cell r="C4069" t="str">
            <v>m²</v>
          </cell>
          <cell r="D4069">
            <v>249.27</v>
          </cell>
          <cell r="E4069" t="e">
            <v>#N/A</v>
          </cell>
        </row>
        <row r="4070">
          <cell r="A4070">
            <v>3205874</v>
          </cell>
          <cell r="B4070" t="str">
            <v>Gabião colchão espessura 0,23 m - Zn/Al + PVC - D = 2,0 mm - pedra de mão comercial - fornecimento e assentamento</v>
          </cell>
          <cell r="C4070" t="str">
            <v>m²</v>
          </cell>
          <cell r="D4070">
            <v>297.32</v>
          </cell>
          <cell r="E4070" t="e">
            <v>#N/A</v>
          </cell>
        </row>
        <row r="4071">
          <cell r="A4071">
            <v>3205873</v>
          </cell>
          <cell r="B4071" t="str">
            <v>Gabião colchão espessura 0,23 m - Zn/Al + PVC - D = 2,0 mm - pedra de mão produzida - confecção e assentamento</v>
          </cell>
          <cell r="C4071" t="str">
            <v>m²</v>
          </cell>
          <cell r="D4071">
            <v>271.12</v>
          </cell>
          <cell r="E4071" t="e">
            <v>#N/A</v>
          </cell>
        </row>
        <row r="4072">
          <cell r="A4072">
            <v>3205876</v>
          </cell>
          <cell r="B4072" t="str">
            <v>Gabião colchão espessura 0,30 m - Zn/Al + PVC - D = 2,0 mm - pedra de mão comercial - fornecimento e assentamento</v>
          </cell>
          <cell r="C4072" t="str">
            <v>m²</v>
          </cell>
          <cell r="D4072">
            <v>336.66</v>
          </cell>
          <cell r="E4072" t="e">
            <v>#N/A</v>
          </cell>
        </row>
        <row r="4073">
          <cell r="A4073">
            <v>3205875</v>
          </cell>
          <cell r="B4073" t="str">
            <v>Gabião colchão espessura 0,30 m - Zn/Al + PVC - D = 2,0 mm - pedra de mão produzida - confecção e assentamento</v>
          </cell>
          <cell r="C4073" t="str">
            <v>m²</v>
          </cell>
          <cell r="D4073">
            <v>302.48</v>
          </cell>
          <cell r="E4073" t="e">
            <v>#N/A</v>
          </cell>
        </row>
        <row r="4074">
          <cell r="A4074">
            <v>3205862</v>
          </cell>
          <cell r="B4074" t="str">
            <v>Gabião saco - diâmetro = 0,65 m - Zn/Al + PVC - D = 2,4 mm - pedra de mão comercial - fornecimento e assentamento</v>
          </cell>
          <cell r="C4074" t="str">
            <v>m³</v>
          </cell>
          <cell r="D4074">
            <v>847.81</v>
          </cell>
          <cell r="E4074" t="e">
            <v>#N/A</v>
          </cell>
        </row>
        <row r="4075">
          <cell r="A4075">
            <v>3205861</v>
          </cell>
          <cell r="B4075" t="str">
            <v>Gabião saco - diâmetro = 0,65 m - Zn/Al + PVC - D = 2,4 mm - pedra de mão produzida - confecção e assentamento</v>
          </cell>
          <cell r="C4075" t="str">
            <v>m³</v>
          </cell>
          <cell r="D4075">
            <v>733.9</v>
          </cell>
          <cell r="E4075" t="e">
            <v>#N/A</v>
          </cell>
        </row>
        <row r="4076">
          <cell r="A4076">
            <v>3606579</v>
          </cell>
          <cell r="B4076" t="str">
            <v>Carga, transporte e descarga de material pétreo para molhes com o uso de batelões e escavadeira hidráulica - DMT de 0 a 300 m</v>
          </cell>
          <cell r="C4076" t="str">
            <v>m³</v>
          </cell>
          <cell r="D4076">
            <v>20.97</v>
          </cell>
          <cell r="E4076" t="e">
            <v>#N/A</v>
          </cell>
        </row>
        <row r="4077">
          <cell r="A4077">
            <v>3606583</v>
          </cell>
          <cell r="B4077" t="str">
            <v>Carga, transporte e descarga de material pétreo para molhes com o uso de batelões e escavadeira hidráulica - DMT de 1.200 a 1.500 m</v>
          </cell>
          <cell r="C4077" t="str">
            <v>m³</v>
          </cell>
          <cell r="D4077">
            <v>21.76</v>
          </cell>
          <cell r="E4077" t="e">
            <v>#N/A</v>
          </cell>
        </row>
        <row r="4078">
          <cell r="A4078">
            <v>3606584</v>
          </cell>
          <cell r="B4078" t="str">
            <v>Carga, transporte e descarga de material pétreo para molhes com o uso de batelões e escavadeira hidráulica - DMT de 1.500 a 1.800 m</v>
          </cell>
          <cell r="C4078" t="str">
            <v>m³</v>
          </cell>
          <cell r="D4078">
            <v>21.87</v>
          </cell>
          <cell r="E4078" t="e">
            <v>#N/A</v>
          </cell>
        </row>
        <row r="4079">
          <cell r="A4079">
            <v>3606585</v>
          </cell>
          <cell r="B4079" t="str">
            <v>Carga, transporte e descarga de material pétreo para molhes com o uso de batelões e escavadeira hidráulica - DMT de 1.800 a 2.100 m</v>
          </cell>
          <cell r="C4079" t="str">
            <v>m³</v>
          </cell>
          <cell r="D4079">
            <v>21.98</v>
          </cell>
          <cell r="E4079" t="e">
            <v>#N/A</v>
          </cell>
        </row>
        <row r="4080">
          <cell r="A4080">
            <v>3606586</v>
          </cell>
          <cell r="B4080" t="str">
            <v>Carga, transporte e descarga de material pétreo para molhes com o uso de batelões e escavadeira hidráulica - DMT de 2.100 a 2.400 m</v>
          </cell>
          <cell r="C4080" t="str">
            <v>m³</v>
          </cell>
          <cell r="D4080">
            <v>22.21</v>
          </cell>
          <cell r="E4080" t="e">
            <v>#N/A</v>
          </cell>
        </row>
        <row r="4081">
          <cell r="A4081">
            <v>3606587</v>
          </cell>
          <cell r="B4081" t="str">
            <v>Carga, transporte e descarga de material pétreo para molhes com o uso de batelões e escavadeira hidráulica - DMT de 2.400 a 2.700 m</v>
          </cell>
          <cell r="C4081" t="str">
            <v>m³</v>
          </cell>
          <cell r="D4081">
            <v>22.43</v>
          </cell>
          <cell r="E4081" t="e">
            <v>#N/A</v>
          </cell>
        </row>
        <row r="4082">
          <cell r="A4082">
            <v>3606588</v>
          </cell>
          <cell r="B4082" t="str">
            <v>Carga, transporte e descarga de material pétreo para molhes com o uso de batelões e escavadeira hidráulica - DMT de 2.700 a 3.000 m</v>
          </cell>
          <cell r="C4082" t="str">
            <v>m³</v>
          </cell>
          <cell r="D4082">
            <v>22.55</v>
          </cell>
          <cell r="E4082" t="e">
            <v>#N/A</v>
          </cell>
        </row>
        <row r="4083">
          <cell r="A4083">
            <v>3606589</v>
          </cell>
          <cell r="B4083" t="str">
            <v>Carga, transporte e descarga de material pétreo para molhes com o uso de batelões e escavadeira hidráulica - DMT de 3.000 m</v>
          </cell>
          <cell r="C4083" t="str">
            <v>m³</v>
          </cell>
          <cell r="D4083">
            <v>22.66</v>
          </cell>
          <cell r="E4083" t="e">
            <v>#N/A</v>
          </cell>
        </row>
        <row r="4084">
          <cell r="A4084">
            <v>3606580</v>
          </cell>
          <cell r="B4084" t="str">
            <v>Carga, transporte e descarga de material pétreo para molhes com o uso de batelões e escavadeira hidráulica - DMT de 300 a 600 m</v>
          </cell>
          <cell r="C4084" t="str">
            <v>m³</v>
          </cell>
          <cell r="D4084">
            <v>21.2</v>
          </cell>
          <cell r="E4084" t="e">
            <v>#N/A</v>
          </cell>
        </row>
        <row r="4085">
          <cell r="A4085">
            <v>3606581</v>
          </cell>
          <cell r="B4085" t="str">
            <v>Carga, transporte e descarga de material pétreo para molhes com o uso de batelões e escavadeira hidráulica - DMT de 600 a 900 m</v>
          </cell>
          <cell r="C4085" t="str">
            <v>m³</v>
          </cell>
          <cell r="D4085">
            <v>21.42</v>
          </cell>
          <cell r="E4085" t="e">
            <v>#N/A</v>
          </cell>
        </row>
        <row r="4086">
          <cell r="A4086">
            <v>3606582</v>
          </cell>
          <cell r="B4086" t="str">
            <v>Carga, transporte e descarga de material pétreo para molhes com o uso de batelões e escavadeira hidráulica - DMT de 900 a 1.200 m</v>
          </cell>
          <cell r="C4086" t="str">
            <v>m³</v>
          </cell>
          <cell r="D4086">
            <v>21.53</v>
          </cell>
          <cell r="E4086" t="e">
            <v>#N/A</v>
          </cell>
        </row>
        <row r="4087">
          <cell r="A4087">
            <v>3606527</v>
          </cell>
          <cell r="B4087" t="str">
            <v>Escavação, carga e transporte de material pétreo para a subcarapaça - caminho de serviço em leito natural - DMT de 1.000 a 1.200 m - com caminhão basculante de 8 m³</v>
          </cell>
          <cell r="C4087" t="str">
            <v>m³</v>
          </cell>
          <cell r="D4087">
            <v>50.8</v>
          </cell>
          <cell r="E4087" t="e">
            <v>#N/A</v>
          </cell>
        </row>
        <row r="4088">
          <cell r="A4088">
            <v>3606528</v>
          </cell>
          <cell r="B4088" t="str">
            <v>Escavação, carga e transporte de material pétreo para a subcarapaça - caminho de serviço em leito natural - DMT de 1.200 a 1.400 m - com caminhão basculante de 8 m³</v>
          </cell>
          <cell r="C4088" t="str">
            <v>m³</v>
          </cell>
          <cell r="D4088">
            <v>51.61</v>
          </cell>
          <cell r="E4088" t="e">
            <v>#N/A</v>
          </cell>
        </row>
        <row r="4089">
          <cell r="A4089">
            <v>3606529</v>
          </cell>
          <cell r="B4089" t="str">
            <v>Escavação, carga e transporte de material pétreo para a subcarapaça - caminho de serviço em leito natural - DMT de 1.400 a 1.600 m - com caminhão basculante de 8 m³</v>
          </cell>
          <cell r="C4089" t="str">
            <v>m³</v>
          </cell>
          <cell r="D4089">
            <v>52.26</v>
          </cell>
          <cell r="E4089" t="e">
            <v>#N/A</v>
          </cell>
        </row>
        <row r="4090">
          <cell r="A4090">
            <v>3606530</v>
          </cell>
          <cell r="B4090" t="str">
            <v>Escavação, carga e transporte de material pétreo para a subcarapaça - caminho de serviço em leito natural - DMT de 1.600 a 1.800 m - com caminhão basculante de 8 m³</v>
          </cell>
          <cell r="C4090" t="str">
            <v>m³</v>
          </cell>
          <cell r="D4090">
            <v>53.08</v>
          </cell>
          <cell r="E4090" t="e">
            <v>#N/A</v>
          </cell>
        </row>
        <row r="4091">
          <cell r="A4091">
            <v>3606531</v>
          </cell>
          <cell r="B4091" t="str">
            <v>Escavação, carga e transporte de material pétreo para a subcarapaça - caminho de serviço em leito natural - DMT de 1.800 a 2.000 m - com caminhão basculante de 8 m³</v>
          </cell>
          <cell r="C4091" t="str">
            <v>m³</v>
          </cell>
          <cell r="D4091">
            <v>53.9</v>
          </cell>
          <cell r="E4091" t="e">
            <v>#N/A</v>
          </cell>
        </row>
        <row r="4092">
          <cell r="A4092">
            <v>3606532</v>
          </cell>
          <cell r="B4092" t="str">
            <v>Escavação, carga e transporte de material pétreo para a subcarapaça - caminho de serviço em leito natural - DMT de 2.000 a 2.500 m - com caminhão basculante de 8 m³</v>
          </cell>
          <cell r="C4092" t="str">
            <v>m³</v>
          </cell>
          <cell r="D4092">
            <v>55.2</v>
          </cell>
          <cell r="E4092" t="e">
            <v>#N/A</v>
          </cell>
        </row>
        <row r="4093">
          <cell r="A4093">
            <v>3606533</v>
          </cell>
          <cell r="B4093" t="str">
            <v>Escavação, carga e transporte de material pétreo para a subcarapaça - caminho de serviço em leito natural - DMT de 2.500 a 3.000 m - com caminhão basculante de 8 m³</v>
          </cell>
          <cell r="C4093" t="str">
            <v>m³</v>
          </cell>
          <cell r="D4093">
            <v>59.53</v>
          </cell>
          <cell r="E4093" t="e">
            <v>#N/A</v>
          </cell>
        </row>
        <row r="4094">
          <cell r="A4094">
            <v>3606534</v>
          </cell>
          <cell r="B4094" t="str">
            <v>Escavação, carga e transporte de material pétreo para a subcarapaça - caminho de serviço em leito natural - DMT de 3.000 m - com caminhão basculante de 8 m³</v>
          </cell>
          <cell r="C4094" t="str">
            <v>m³</v>
          </cell>
          <cell r="D4094">
            <v>60.62</v>
          </cell>
          <cell r="E4094" t="e">
            <v>#N/A</v>
          </cell>
        </row>
        <row r="4095">
          <cell r="A4095">
            <v>3606535</v>
          </cell>
          <cell r="B4095" t="str">
            <v>Escavação, carga e transporte de material pétreo para a subcarapaça - caminho de serviço em revestimento primário - DMT de 1.000 a 1.200 m - com caminhão basculante de 8 m³</v>
          </cell>
          <cell r="C4095" t="str">
            <v>m³</v>
          </cell>
          <cell r="D4095">
            <v>46.2</v>
          </cell>
          <cell r="E4095" t="e">
            <v>#N/A</v>
          </cell>
        </row>
        <row r="4096">
          <cell r="A4096">
            <v>3606536</v>
          </cell>
          <cell r="B4096" t="str">
            <v>Escavação, carga e transporte de material pétreo para a subcarapaça - caminho de serviço em revestimento primário - DMT de 1.200 a 1.400 m - com caminhão basculante de 8 m³</v>
          </cell>
          <cell r="C4096" t="str">
            <v>m³</v>
          </cell>
          <cell r="D4096">
            <v>46.63</v>
          </cell>
          <cell r="E4096" t="e">
            <v>#N/A</v>
          </cell>
        </row>
        <row r="4097">
          <cell r="A4097">
            <v>3606537</v>
          </cell>
          <cell r="B4097" t="str">
            <v>Escavação, carga e transporte de material pétreo para a subcarapaça - caminho de serviço em revestimento primário - DMT de 1.400 a 1.600 m - com caminhão basculante de 8 m³</v>
          </cell>
          <cell r="C4097" t="str">
            <v>m³</v>
          </cell>
          <cell r="D4097">
            <v>47.18</v>
          </cell>
          <cell r="E4097" t="e">
            <v>#N/A</v>
          </cell>
        </row>
        <row r="4098">
          <cell r="A4098">
            <v>3606538</v>
          </cell>
          <cell r="B4098" t="str">
            <v>Escavação, carga e transporte de material pétreo para a subcarapaça - caminho de serviço em revestimento primário - DMT de 1.600 a 1.800 m - com caminhão basculante de 8 m³</v>
          </cell>
          <cell r="C4098" t="str">
            <v>m³</v>
          </cell>
          <cell r="D4098">
            <v>47.61</v>
          </cell>
          <cell r="E4098" t="e">
            <v>#N/A</v>
          </cell>
        </row>
        <row r="4099">
          <cell r="A4099">
            <v>3606539</v>
          </cell>
          <cell r="B4099" t="str">
            <v>Escavação, carga e transporte de material pétreo para a subcarapaça - caminho de serviço em revestimento primário - DMT de 1.800 a 2.000 m - com caminhão basculante de 8 m³</v>
          </cell>
          <cell r="C4099" t="str">
            <v>m³</v>
          </cell>
          <cell r="D4099">
            <v>48.15</v>
          </cell>
          <cell r="E4099" t="e">
            <v>#N/A</v>
          </cell>
        </row>
        <row r="4100">
          <cell r="A4100">
            <v>3606540</v>
          </cell>
          <cell r="B4100" t="str">
            <v>Escavação, carga e transporte de material pétreo para a subcarapaça - caminho de serviço em revestimento primário - DMT de 2.000 a 2.500 m - com caminhão basculante de 8 m³</v>
          </cell>
          <cell r="C4100" t="str">
            <v>m³</v>
          </cell>
          <cell r="D4100">
            <v>51.12</v>
          </cell>
          <cell r="E4100" t="e">
            <v>#N/A</v>
          </cell>
        </row>
        <row r="4101">
          <cell r="A4101">
            <v>3606541</v>
          </cell>
          <cell r="B4101" t="str">
            <v>Escavação, carga e transporte de material pétreo para a subcarapaça - caminho de serviço em revestimento primário - DMT de 2.500 a 3.000 m - com caminhão basculante de 8 m³</v>
          </cell>
          <cell r="C4101" t="str">
            <v>m³</v>
          </cell>
          <cell r="D4101">
            <v>52.59</v>
          </cell>
          <cell r="E4101" t="e">
            <v>#N/A</v>
          </cell>
        </row>
        <row r="4102">
          <cell r="A4102">
            <v>3606542</v>
          </cell>
          <cell r="B4102" t="str">
            <v>Escavação, carga e transporte de material pétreo para a subcarapaça - caminho de serviço em revestimento primário - DMT de 3.000 m - com caminhão basculante de 8 m³</v>
          </cell>
          <cell r="C4102" t="str">
            <v>m³</v>
          </cell>
          <cell r="D4102">
            <v>53.24</v>
          </cell>
          <cell r="E4102" t="e">
            <v>#N/A</v>
          </cell>
        </row>
        <row r="4103">
          <cell r="A4103">
            <v>3606543</v>
          </cell>
          <cell r="B4103" t="str">
            <v>Escavação, carga e transporte de material pétreo para a subcarapaça - caminho de serviço pavimentado - DMT de 1.000 a 1.200 m - com caminhão basculante de 8 m³</v>
          </cell>
          <cell r="C4103" t="str">
            <v>m³</v>
          </cell>
          <cell r="D4103">
            <v>45.43</v>
          </cell>
          <cell r="E4103" t="e">
            <v>#N/A</v>
          </cell>
        </row>
        <row r="4104">
          <cell r="A4104">
            <v>3606544</v>
          </cell>
          <cell r="B4104" t="str">
            <v>Escavação, carga e transporte de material pétreo para a subcarapaça - caminho de serviço pavimentado - DMT de 1.200 a 1.400 m - com caminhão basculante de 8 m³</v>
          </cell>
          <cell r="C4104" t="str">
            <v>m³</v>
          </cell>
          <cell r="D4104">
            <v>45.76</v>
          </cell>
          <cell r="E4104" t="e">
            <v>#N/A</v>
          </cell>
        </row>
        <row r="4105">
          <cell r="A4105">
            <v>3606545</v>
          </cell>
          <cell r="B4105" t="str">
            <v>Escavação, carga e transporte de material pétreo para a subcarapaça - caminho de serviço pavimentado - DMT de 1.400 a 1.600 m - com caminhão basculante de 8 m³</v>
          </cell>
          <cell r="C4105" t="str">
            <v>m³</v>
          </cell>
          <cell r="D4105">
            <v>46.2</v>
          </cell>
          <cell r="E4105" t="e">
            <v>#N/A</v>
          </cell>
        </row>
        <row r="4106">
          <cell r="A4106">
            <v>3606546</v>
          </cell>
          <cell r="B4106" t="str">
            <v>Escavação, carga e transporte de material pétreo para a subcarapaça - caminho de serviço pavimentado - DMT de 1.600 a 1.800 m - com caminhão basculante de 8 m³</v>
          </cell>
          <cell r="C4106" t="str">
            <v>m³</v>
          </cell>
          <cell r="D4106">
            <v>46.63</v>
          </cell>
          <cell r="E4106" t="e">
            <v>#N/A</v>
          </cell>
        </row>
        <row r="4107">
          <cell r="A4107">
            <v>3606547</v>
          </cell>
          <cell r="B4107" t="str">
            <v>Escavação, carga e transporte de material pétreo para a subcarapaça - caminho de serviço pavimentado - DMT de 1.800 a 2.000 m - com caminhão basculante de 8 m³</v>
          </cell>
          <cell r="C4107" t="str">
            <v>m³</v>
          </cell>
          <cell r="D4107">
            <v>46.96</v>
          </cell>
          <cell r="E4107" t="e">
            <v>#N/A</v>
          </cell>
        </row>
        <row r="4108">
          <cell r="A4108">
            <v>3606548</v>
          </cell>
          <cell r="B4108" t="str">
            <v>Escavação, carga e transporte de material pétreo para a subcarapaça - caminho de serviço pavimentado - DMT de 2.000 a 2.500 m - com caminhão basculante de 8 m³</v>
          </cell>
          <cell r="C4108" t="str">
            <v>m³</v>
          </cell>
          <cell r="D4108">
            <v>47.72</v>
          </cell>
          <cell r="E4108" t="e">
            <v>#N/A</v>
          </cell>
        </row>
        <row r="4109">
          <cell r="A4109">
            <v>3606549</v>
          </cell>
          <cell r="B4109" t="str">
            <v>Escavação, carga e transporte de material pétreo para a subcarapaça - caminho de serviço pavimentado - DMT de 2.500 a 3.000 m - com caminhão basculante de 8 m³</v>
          </cell>
          <cell r="C4109" t="str">
            <v>m³</v>
          </cell>
          <cell r="D4109">
            <v>50.96</v>
          </cell>
          <cell r="E4109" t="e">
            <v>#N/A</v>
          </cell>
        </row>
        <row r="4110">
          <cell r="A4110">
            <v>3606550</v>
          </cell>
          <cell r="B4110" t="str">
            <v>Escavação, carga e transporte de material pétreo para a subcarapaça - caminho de serviço pavimentado - DMT de 3.000 m - com caminhão basculante de 8 m³</v>
          </cell>
          <cell r="C4110" t="str">
            <v>m³</v>
          </cell>
          <cell r="D4110">
            <v>51.61</v>
          </cell>
          <cell r="E4110" t="e">
            <v>#N/A</v>
          </cell>
        </row>
        <row r="4111">
          <cell r="A4111">
            <v>3606500</v>
          </cell>
          <cell r="B4111" t="str">
            <v>Escavação, carga e transporte de material pétreo para o núcleo - caminho de serviço em leito natural - DMT de 1.000 a 1.200 m - com caminhão basculante de 8 m³</v>
          </cell>
          <cell r="C4111" t="str">
            <v>m³</v>
          </cell>
          <cell r="D4111">
            <v>47.34</v>
          </cell>
          <cell r="E4111" t="e">
            <v>#N/A</v>
          </cell>
        </row>
        <row r="4112">
          <cell r="A4112">
            <v>3606501</v>
          </cell>
          <cell r="B4112" t="str">
            <v>Escavação, carga e transporte de material pétreo para o núcleo - caminho de serviço em leito natural - DMT de 1.200 a 1.400 m - com caminhão basculante de 8 m³</v>
          </cell>
          <cell r="C4112" t="str">
            <v>m³</v>
          </cell>
          <cell r="D4112">
            <v>48.16</v>
          </cell>
          <cell r="E4112" t="e">
            <v>#N/A</v>
          </cell>
        </row>
        <row r="4113">
          <cell r="A4113">
            <v>3606502</v>
          </cell>
          <cell r="B4113" t="str">
            <v>Escavação, carga e transporte de material pétreo para o núcleo - caminho de serviço em leito natural - DMT de 1.400 a 1.600 m - com caminhão basculante de 8 m³</v>
          </cell>
          <cell r="C4113" t="str">
            <v>m³</v>
          </cell>
          <cell r="D4113">
            <v>48.81</v>
          </cell>
          <cell r="E4113" t="e">
            <v>#N/A</v>
          </cell>
        </row>
        <row r="4114">
          <cell r="A4114">
            <v>3606503</v>
          </cell>
          <cell r="B4114" t="str">
            <v>Escavação, carga e transporte de material pétreo para o núcleo - caminho de serviço em leito natural - DMT de 1.600 a 1.800 m - com caminhão basculante de 8 m³</v>
          </cell>
          <cell r="C4114" t="str">
            <v>m³</v>
          </cell>
          <cell r="D4114">
            <v>49.63</v>
          </cell>
          <cell r="E4114" t="e">
            <v>#N/A</v>
          </cell>
        </row>
        <row r="4115">
          <cell r="A4115">
            <v>3606504</v>
          </cell>
          <cell r="B4115" t="str">
            <v>Escavação, carga e transporte de material pétreo para o núcleo - caminho de serviço em leito natural - DMT de 1.800 a 2.000 m - com caminhão basculante de 8 m³</v>
          </cell>
          <cell r="C4115" t="str">
            <v>m³</v>
          </cell>
          <cell r="D4115">
            <v>50.44</v>
          </cell>
          <cell r="E4115" t="e">
            <v>#N/A</v>
          </cell>
        </row>
        <row r="4116">
          <cell r="A4116">
            <v>3606505</v>
          </cell>
          <cell r="B4116" t="str">
            <v>Escavação, carga e transporte de material pétreo para o núcleo - caminho de serviço em leito natural - DMT de 2.000 a 2.500 m - com caminhão basculante de 8 m³</v>
          </cell>
          <cell r="C4116" t="str">
            <v>m³</v>
          </cell>
          <cell r="D4116">
            <v>51.75</v>
          </cell>
          <cell r="E4116" t="e">
            <v>#N/A</v>
          </cell>
        </row>
        <row r="4117">
          <cell r="A4117">
            <v>3606506</v>
          </cell>
          <cell r="B4117" t="str">
            <v>Escavação, carga e transporte de material pétreo para o núcleo - caminho de serviço em leito natural - DMT de 2.500 a 3.000 m - com caminhão basculante de 8 m³</v>
          </cell>
          <cell r="C4117" t="str">
            <v>m³</v>
          </cell>
          <cell r="D4117">
            <v>55.97</v>
          </cell>
          <cell r="E4117" t="e">
            <v>#N/A</v>
          </cell>
        </row>
        <row r="4118">
          <cell r="A4118">
            <v>3606507</v>
          </cell>
          <cell r="B4118" t="str">
            <v>Escavação, carga e transporte de material pétreo para o núcleo - caminho de serviço em leito natural - DMT de 3.000 m - com caminhão basculante de 8 m³</v>
          </cell>
          <cell r="C4118" t="str">
            <v>m³</v>
          </cell>
          <cell r="D4118">
            <v>57.28</v>
          </cell>
          <cell r="E4118" t="e">
            <v>#N/A</v>
          </cell>
        </row>
        <row r="4119">
          <cell r="A4119">
            <v>3606509</v>
          </cell>
          <cell r="B4119" t="str">
            <v>Escavação, carga e transporte de material pétreo para o núcleo - caminho de serviço em revestimento primário - DMT de 1.000 a 1.200 m - com caminhão basculante de 8 m³</v>
          </cell>
          <cell r="C4119" t="str">
            <v>m³</v>
          </cell>
          <cell r="D4119">
            <v>42.74</v>
          </cell>
          <cell r="E4119" t="e">
            <v>#N/A</v>
          </cell>
        </row>
        <row r="4120">
          <cell r="A4120">
            <v>3606510</v>
          </cell>
          <cell r="B4120" t="str">
            <v>Escavação, carga e transporte de material pétreo para o núcleo - caminho de serviço em revestimento primário - DMT de 1.200 a 1.400 m - com caminhão basculante de 8 m³</v>
          </cell>
          <cell r="C4120" t="str">
            <v>m³</v>
          </cell>
          <cell r="D4120">
            <v>43.29</v>
          </cell>
          <cell r="E4120" t="e">
            <v>#N/A</v>
          </cell>
        </row>
        <row r="4121">
          <cell r="A4121">
            <v>3606511</v>
          </cell>
          <cell r="B4121" t="str">
            <v>Escavação, carga e transporte de material pétreo para o núcleo - caminho de serviço em revestimento primário - DMT de 1.400 a 1.600 m - com caminhão basculante de 8 m³</v>
          </cell>
          <cell r="C4121" t="str">
            <v>m³</v>
          </cell>
          <cell r="D4121">
            <v>43.72</v>
          </cell>
          <cell r="E4121" t="e">
            <v>#N/A</v>
          </cell>
        </row>
        <row r="4122">
          <cell r="A4122">
            <v>3606512</v>
          </cell>
          <cell r="B4122" t="str">
            <v>Escavação, carga e transporte de material pétreo para o núcleo - caminho de serviço em revestimento primário - DMT de 1.600 a 1.800 m - com caminhão basculante de 8 m³</v>
          </cell>
          <cell r="C4122" t="str">
            <v>m³</v>
          </cell>
          <cell r="D4122">
            <v>44.16</v>
          </cell>
          <cell r="E4122" t="e">
            <v>#N/A</v>
          </cell>
        </row>
        <row r="4123">
          <cell r="A4123">
            <v>3606513</v>
          </cell>
          <cell r="B4123" t="str">
            <v>Escavação, carga e transporte de material pétreo para o núcleo - caminho de serviço em revestimento primário - DMT de 1.800 a 2.000 m - com caminhão basculante de 8 m³</v>
          </cell>
          <cell r="C4123" t="str">
            <v>m³</v>
          </cell>
          <cell r="D4123">
            <v>46.85</v>
          </cell>
          <cell r="E4123" t="e">
            <v>#N/A</v>
          </cell>
        </row>
        <row r="4124">
          <cell r="A4124">
            <v>3606514</v>
          </cell>
          <cell r="B4124" t="str">
            <v>Escavação, carga e transporte de material pétreo para o núcleo - caminho de serviço em revestimento primário - DMT de 2.000 a 2.500 m - com caminhão basculante de 8 m³</v>
          </cell>
          <cell r="C4124" t="str">
            <v>m³</v>
          </cell>
          <cell r="D4124">
            <v>47.83</v>
          </cell>
          <cell r="E4124" t="e">
            <v>#N/A</v>
          </cell>
        </row>
        <row r="4125">
          <cell r="A4125">
            <v>3606515</v>
          </cell>
          <cell r="B4125" t="str">
            <v>Escavação, carga e transporte de material pétreo para o núcleo - caminho de serviço em revestimento primário - DMT de 2.500 a 3.000 m - com caminhão basculante de 8 m³</v>
          </cell>
          <cell r="C4125" t="str">
            <v>m³</v>
          </cell>
          <cell r="D4125">
            <v>49.14</v>
          </cell>
          <cell r="E4125" t="e">
            <v>#N/A</v>
          </cell>
        </row>
        <row r="4126">
          <cell r="A4126">
            <v>3606516</v>
          </cell>
          <cell r="B4126" t="str">
            <v>Escavação, carga e transporte de material pétreo para o núcleo - caminho de serviço em revestimento primário - DMT de 3.000 m - com caminhão basculante de 8 m³</v>
          </cell>
          <cell r="C4126" t="str">
            <v>m³</v>
          </cell>
          <cell r="D4126">
            <v>49.79</v>
          </cell>
          <cell r="E4126" t="e">
            <v>#N/A</v>
          </cell>
        </row>
        <row r="4127">
          <cell r="A4127">
            <v>3606518</v>
          </cell>
          <cell r="B4127" t="str">
            <v>Escavação, carga e transporte de material pétreo para o núcleo - caminho de serviço pavimentado - DMT de 1.000 a 1.200 m - com caminhão basculante de 8 m³</v>
          </cell>
          <cell r="C4127" t="str">
            <v>m³</v>
          </cell>
          <cell r="D4127">
            <v>41.98</v>
          </cell>
          <cell r="E4127" t="e">
            <v>#N/A</v>
          </cell>
        </row>
        <row r="4128">
          <cell r="A4128">
            <v>3606519</v>
          </cell>
          <cell r="B4128" t="str">
            <v>Escavação, carga e transporte de material pétreo para o núcleo - caminho de serviço pavimentado - DMT de 1.200 a 1.400 m - com caminhão basculante de 8 m³</v>
          </cell>
          <cell r="C4128" t="str">
            <v>m³</v>
          </cell>
          <cell r="D4128">
            <v>42.42</v>
          </cell>
          <cell r="E4128" t="e">
            <v>#N/A</v>
          </cell>
        </row>
        <row r="4129">
          <cell r="A4129">
            <v>3606520</v>
          </cell>
          <cell r="B4129" t="str">
            <v>Escavação, carga e transporte de material pétreo para o núcleo - caminho de serviço pavimentado - DMT de 1.400 a 1.600 m - com caminhão basculante de 8 m³</v>
          </cell>
          <cell r="C4129" t="str">
            <v>m³</v>
          </cell>
          <cell r="D4129">
            <v>42.74</v>
          </cell>
          <cell r="E4129" t="e">
            <v>#N/A</v>
          </cell>
        </row>
        <row r="4130">
          <cell r="A4130">
            <v>3606521</v>
          </cell>
          <cell r="B4130" t="str">
            <v>Escavação, carga e transporte de material pétreo para o núcleo - caminho de serviço pavimentado - DMT de 1.600 a 1.800 m - com caminhão basculante de 8 m³</v>
          </cell>
          <cell r="C4130" t="str">
            <v>m³</v>
          </cell>
          <cell r="D4130">
            <v>43.18</v>
          </cell>
          <cell r="E4130" t="e">
            <v>#N/A</v>
          </cell>
        </row>
        <row r="4131">
          <cell r="A4131">
            <v>3606522</v>
          </cell>
          <cell r="B4131" t="str">
            <v>Escavação, carga e transporte de material pétreo para o núcleo - caminho de serviço pavimentado - DMT de 1.800 a 2.000 m - com caminhão basculante de 8 m³</v>
          </cell>
          <cell r="C4131" t="str">
            <v>m³</v>
          </cell>
          <cell r="D4131">
            <v>43.51</v>
          </cell>
          <cell r="E4131" t="e">
            <v>#N/A</v>
          </cell>
        </row>
        <row r="4132">
          <cell r="A4132">
            <v>3606523</v>
          </cell>
          <cell r="B4132" t="str">
            <v>Escavação, carga e transporte de material pétreo para o núcleo - caminho de serviço pavimentado - DMT de 2.000 a 2.500 m - com caminhão basculante de 8 m³</v>
          </cell>
          <cell r="C4132" t="str">
            <v>m³</v>
          </cell>
          <cell r="D4132">
            <v>44.27</v>
          </cell>
          <cell r="E4132" t="e">
            <v>#N/A</v>
          </cell>
        </row>
        <row r="4133">
          <cell r="A4133">
            <v>3606524</v>
          </cell>
          <cell r="B4133" t="str">
            <v>Escavação, carga e transporte de material pétreo para o núcleo - caminho de serviço pavimentado - DMT de 2.500 a 3.000 m - com caminhão basculante de 8 m³</v>
          </cell>
          <cell r="C4133" t="str">
            <v>m³</v>
          </cell>
          <cell r="D4133">
            <v>47.67</v>
          </cell>
          <cell r="E4133" t="e">
            <v>#N/A</v>
          </cell>
        </row>
        <row r="4134">
          <cell r="A4134">
            <v>3606525</v>
          </cell>
          <cell r="B4134" t="str">
            <v>Escavação, carga e transporte de material pétreo para o núcleo - caminho de serviço pavimentado - DMT de 3.000 m - com caminhão basculante de 8 m³</v>
          </cell>
          <cell r="C4134" t="str">
            <v>m³</v>
          </cell>
          <cell r="D4134">
            <v>48.16</v>
          </cell>
          <cell r="E4134" t="e">
            <v>#N/A</v>
          </cell>
        </row>
        <row r="4135">
          <cell r="A4135">
            <v>3606577</v>
          </cell>
          <cell r="B4135" t="str">
            <v>Espalhamento e conformação de material pétreo para núcleo</v>
          </cell>
          <cell r="C4135" t="str">
            <v>m³</v>
          </cell>
          <cell r="D4135">
            <v>11.36</v>
          </cell>
          <cell r="E4135" t="e">
            <v>#N/A</v>
          </cell>
        </row>
        <row r="4136">
          <cell r="A4136">
            <v>3606576</v>
          </cell>
          <cell r="B4136" t="str">
            <v>Espalhamento e conformação de material pétreo para subcarapaça</v>
          </cell>
          <cell r="C4136" t="str">
            <v>m³</v>
          </cell>
          <cell r="D4136">
            <v>4.33</v>
          </cell>
          <cell r="E4136" t="e">
            <v>#N/A</v>
          </cell>
        </row>
        <row r="4137">
          <cell r="A4137">
            <v>3606561</v>
          </cell>
          <cell r="B4137" t="str">
            <v>Fabricação de tetrápode de 10 t - concreto fck = 20 MPa - areia e brita comerciais</v>
          </cell>
          <cell r="C4137" t="str">
            <v>un</v>
          </cell>
          <cell r="D4137">
            <v>2214.94</v>
          </cell>
          <cell r="E4137" t="e">
            <v>#N/A</v>
          </cell>
        </row>
        <row r="4138">
          <cell r="A4138">
            <v>3606556</v>
          </cell>
          <cell r="B4138" t="str">
            <v>Fabricação de tetrápode de 10 t - concreto fck = 20 MPa - areia extraída e brita produzida</v>
          </cell>
          <cell r="C4138" t="str">
            <v>un</v>
          </cell>
          <cell r="D4138">
            <v>1603.9</v>
          </cell>
          <cell r="E4138" t="e">
            <v>#N/A</v>
          </cell>
        </row>
        <row r="4139">
          <cell r="A4139">
            <v>3606562</v>
          </cell>
          <cell r="B4139" t="str">
            <v>Fabricação de tetrápode de 11 t - concreto fck = 20 MPa - areia e brita comerciais</v>
          </cell>
          <cell r="C4139" t="str">
            <v>un</v>
          </cell>
          <cell r="D4139">
            <v>2422.73</v>
          </cell>
          <cell r="E4139" t="e">
            <v>#N/A</v>
          </cell>
        </row>
        <row r="4140">
          <cell r="A4140">
            <v>3606557</v>
          </cell>
          <cell r="B4140" t="str">
            <v>Fabricação de tetrápode de 11 t - concreto fck = 20 MPa - areia extraída e brita produzida</v>
          </cell>
          <cell r="C4140" t="str">
            <v>un</v>
          </cell>
          <cell r="D4140">
            <v>1750.59</v>
          </cell>
          <cell r="E4140" t="e">
            <v>#N/A</v>
          </cell>
        </row>
        <row r="4141">
          <cell r="A4141">
            <v>3606563</v>
          </cell>
          <cell r="B4141" t="str">
            <v>Fabricação de tetrápode de 12 t - concreto fck = 20 MPa - areia e brita comerciais</v>
          </cell>
          <cell r="C4141" t="str">
            <v>un</v>
          </cell>
          <cell r="D4141">
            <v>2639.51</v>
          </cell>
          <cell r="E4141" t="e">
            <v>#N/A</v>
          </cell>
        </row>
        <row r="4142">
          <cell r="A4142">
            <v>3606558</v>
          </cell>
          <cell r="B4142" t="str">
            <v>Fabricação de tetrápode de 12 t - concreto fck = 20 MPa - areia extraída e brita produzida</v>
          </cell>
          <cell r="C4142" t="str">
            <v>un</v>
          </cell>
          <cell r="D4142">
            <v>1906.26</v>
          </cell>
          <cell r="E4142" t="e">
            <v>#N/A</v>
          </cell>
        </row>
        <row r="4143">
          <cell r="A4143">
            <v>3606559</v>
          </cell>
          <cell r="B4143" t="str">
            <v>Fabricação de tetrápode de 8 t - concreto fck = 20 MPa - areia e brita comerciais</v>
          </cell>
          <cell r="C4143" t="str">
            <v>un</v>
          </cell>
          <cell r="D4143">
            <v>1772.04</v>
          </cell>
          <cell r="E4143" t="e">
            <v>#N/A</v>
          </cell>
        </row>
        <row r="4144">
          <cell r="A4144">
            <v>3606554</v>
          </cell>
          <cell r="B4144" t="str">
            <v>Fabricação de tetrápode de 8 t - concreto fck = 20 MPa - areia extraída e brita produzida</v>
          </cell>
          <cell r="C4144" t="str">
            <v>un</v>
          </cell>
          <cell r="D4144">
            <v>1283.21</v>
          </cell>
          <cell r="E4144" t="e">
            <v>#N/A</v>
          </cell>
        </row>
        <row r="4145">
          <cell r="A4145">
            <v>3606560</v>
          </cell>
          <cell r="B4145" t="str">
            <v>Fabricação de tetrápode de 9 t - concreto fck = 20 MPa - areia e brita comerciais</v>
          </cell>
          <cell r="C4145" t="str">
            <v>un</v>
          </cell>
          <cell r="D4145">
            <v>1980.67</v>
          </cell>
          <cell r="E4145" t="e">
            <v>#N/A</v>
          </cell>
        </row>
        <row r="4146">
          <cell r="A4146">
            <v>3606555</v>
          </cell>
          <cell r="B4146" t="str">
            <v>Fabricação de tetrápode de 9 t - concreto fck = 20 MPa - areia extraída e brita produzida</v>
          </cell>
          <cell r="C4146" t="str">
            <v>un</v>
          </cell>
          <cell r="D4146">
            <v>1430.73</v>
          </cell>
          <cell r="E4146" t="e">
            <v>#N/A</v>
          </cell>
        </row>
        <row r="4147">
          <cell r="A4147">
            <v>3606571</v>
          </cell>
          <cell r="B4147" t="str">
            <v>Fabricação de Xbloc de 10 t - concreto fck = 20 MPa - areia e brita comerciais</v>
          </cell>
          <cell r="C4147" t="str">
            <v>un</v>
          </cell>
          <cell r="D4147">
            <v>2176.9699999999998</v>
          </cell>
          <cell r="E4147" t="e">
            <v>#N/A</v>
          </cell>
        </row>
        <row r="4148">
          <cell r="A4148">
            <v>3606566</v>
          </cell>
          <cell r="B4148" t="str">
            <v>Fabricação de Xbloc de 10 t - concreto fck = 20 MPa - areia extraída e brita produzida</v>
          </cell>
          <cell r="C4148" t="str">
            <v>un</v>
          </cell>
          <cell r="D4148">
            <v>1565.93</v>
          </cell>
          <cell r="E4148" t="e">
            <v>#N/A</v>
          </cell>
        </row>
        <row r="4149">
          <cell r="A4149">
            <v>3606572</v>
          </cell>
          <cell r="B4149" t="str">
            <v>Fabricação de Xbloc de 11 t - concreto fck = 20 MPa - areia e brita comerciais</v>
          </cell>
          <cell r="C4149" t="str">
            <v>un</v>
          </cell>
          <cell r="D4149">
            <v>2387.37</v>
          </cell>
          <cell r="E4149" t="e">
            <v>#N/A</v>
          </cell>
        </row>
        <row r="4150">
          <cell r="A4150">
            <v>3606567</v>
          </cell>
          <cell r="B4150" t="str">
            <v>Fabricação de Xbloc de 11 t - concreto fck = 20 MPa - areia extraída e brita produzida</v>
          </cell>
          <cell r="C4150" t="str">
            <v>un</v>
          </cell>
          <cell r="D4150">
            <v>1715.22</v>
          </cell>
          <cell r="E4150" t="e">
            <v>#N/A</v>
          </cell>
        </row>
        <row r="4151">
          <cell r="A4151">
            <v>3606573</v>
          </cell>
          <cell r="B4151" t="str">
            <v>Fabricação de Xbloc de 12 t - concreto fck = 20 MPa - areia e brita comerciais</v>
          </cell>
          <cell r="C4151" t="str">
            <v>un</v>
          </cell>
          <cell r="D4151">
            <v>2597.35</v>
          </cell>
          <cell r="E4151" t="e">
            <v>#N/A</v>
          </cell>
        </row>
        <row r="4152">
          <cell r="A4152">
            <v>3606568</v>
          </cell>
          <cell r="B4152" t="str">
            <v>Fabricação de Xbloc de 12 t - concreto fck = 20 MPa - areia extraída e brita produzida</v>
          </cell>
          <cell r="C4152" t="str">
            <v>un</v>
          </cell>
          <cell r="D4152">
            <v>1864.1</v>
          </cell>
          <cell r="E4152" t="e">
            <v>#N/A</v>
          </cell>
        </row>
        <row r="4153">
          <cell r="A4153">
            <v>3606569</v>
          </cell>
          <cell r="B4153" t="str">
            <v>Fabricação de Xbloc de 8 t - concreto fck = 20 MPa - areia e brita comerciais</v>
          </cell>
          <cell r="C4153" t="str">
            <v>un</v>
          </cell>
          <cell r="D4153">
            <v>1754.69</v>
          </cell>
          <cell r="E4153" t="e">
            <v>#N/A</v>
          </cell>
        </row>
        <row r="4154">
          <cell r="A4154">
            <v>3606564</v>
          </cell>
          <cell r="B4154" t="str">
            <v>Fabricação de Xbloc de 8 t - concreto fck = 20 MPa - areia extraída e brita produzida</v>
          </cell>
          <cell r="C4154" t="str">
            <v>un</v>
          </cell>
          <cell r="D4154">
            <v>1265.8499999999999</v>
          </cell>
          <cell r="E4154" t="e">
            <v>#N/A</v>
          </cell>
        </row>
        <row r="4155">
          <cell r="A4155">
            <v>3606570</v>
          </cell>
          <cell r="B4155" t="str">
            <v>Fabricação de Xbloc de 9 t - concreto fck = 20 MPa - areia e brita comerciais</v>
          </cell>
          <cell r="C4155" t="str">
            <v>un</v>
          </cell>
          <cell r="D4155">
            <v>1966.1</v>
          </cell>
          <cell r="E4155" t="e">
            <v>#N/A</v>
          </cell>
        </row>
        <row r="4156">
          <cell r="A4156">
            <v>3606565</v>
          </cell>
          <cell r="B4156" t="str">
            <v>Fabricação de Xbloc de 9 t - concreto fck = 20 MPa - areia extraída e brita produzida</v>
          </cell>
          <cell r="C4156" t="str">
            <v>un</v>
          </cell>
          <cell r="D4156">
            <v>1416.17</v>
          </cell>
          <cell r="E4156" t="e">
            <v>#N/A</v>
          </cell>
        </row>
        <row r="4157">
          <cell r="A4157">
            <v>3606578</v>
          </cell>
          <cell r="B4157" t="str">
            <v>Lançamento de blocos artificias de concreto</v>
          </cell>
          <cell r="C4157" t="str">
            <v>un</v>
          </cell>
          <cell r="D4157">
            <v>112.31</v>
          </cell>
          <cell r="E4157" t="e">
            <v>#N/A</v>
          </cell>
        </row>
        <row r="4158">
          <cell r="A4158">
            <v>3606575</v>
          </cell>
          <cell r="B4158" t="str">
            <v>Seleção de material pétreo para a carapaça e subcarapaça</v>
          </cell>
          <cell r="C4158" t="str">
            <v>m³</v>
          </cell>
          <cell r="D4158">
            <v>1.88</v>
          </cell>
          <cell r="E4158" t="e">
            <v>#N/A</v>
          </cell>
        </row>
        <row r="4159">
          <cell r="A4159">
            <v>3606574</v>
          </cell>
          <cell r="B4159" t="str">
            <v>Seleção de material pétreo para o núcleo</v>
          </cell>
          <cell r="C4159" t="str">
            <v>m³</v>
          </cell>
          <cell r="D4159">
            <v>0.94</v>
          </cell>
          <cell r="E4159" t="e">
            <v>#N/A</v>
          </cell>
        </row>
        <row r="4160">
          <cell r="A4160">
            <v>3713603</v>
          </cell>
          <cell r="B4160" t="str">
            <v>Ancoragem de defensa maleável dupla - fornecimento e implantação</v>
          </cell>
          <cell r="C4160" t="str">
            <v>m</v>
          </cell>
          <cell r="D4160">
            <v>1040.48</v>
          </cell>
          <cell r="E4160" t="e">
            <v>#N/A</v>
          </cell>
        </row>
        <row r="4161">
          <cell r="A4161">
            <v>3713601</v>
          </cell>
          <cell r="B4161" t="str">
            <v>Ancoragem de defensa maleável simples - fornecimento e implantação</v>
          </cell>
          <cell r="C4161" t="str">
            <v>m</v>
          </cell>
          <cell r="D4161">
            <v>839.62</v>
          </cell>
          <cell r="E4161" t="e">
            <v>#N/A</v>
          </cell>
        </row>
        <row r="4162">
          <cell r="A4162">
            <v>3713607</v>
          </cell>
          <cell r="B4162" t="str">
            <v>Ancoragem de defensa semimaleável dupla - fornecimento e implantação</v>
          </cell>
          <cell r="C4162" t="str">
            <v>m</v>
          </cell>
          <cell r="D4162">
            <v>790.14</v>
          </cell>
          <cell r="E4162" t="e">
            <v>#N/A</v>
          </cell>
        </row>
        <row r="4163">
          <cell r="A4163">
            <v>3713605</v>
          </cell>
          <cell r="B4163" t="str">
            <v>Ancoragem de defensa semimaleável simples - fornecimento e implantação</v>
          </cell>
          <cell r="C4163" t="str">
            <v>m</v>
          </cell>
          <cell r="D4163">
            <v>561.47</v>
          </cell>
          <cell r="E4163">
            <v>559.17999999999995</v>
          </cell>
        </row>
        <row r="4164">
          <cell r="A4164">
            <v>3719530</v>
          </cell>
          <cell r="B4164" t="str">
            <v>Barreira dupla de concreto, armada, pré-moldada (perfil New Jersey) - L &gt; 3,00 m e H = 1.070 mm</v>
          </cell>
          <cell r="C4164" t="str">
            <v>m</v>
          </cell>
          <cell r="D4164">
            <v>325.63</v>
          </cell>
          <cell r="E4164" t="e">
            <v>#N/A</v>
          </cell>
        </row>
        <row r="4165">
          <cell r="A4165">
            <v>3713828</v>
          </cell>
          <cell r="B4165" t="str">
            <v>Barreira dupla de concreto, armada, pré-moldada (perfil New Jersey) - L &gt; 3,00 m e H = 810 mm</v>
          </cell>
          <cell r="C4165" t="str">
            <v>m</v>
          </cell>
          <cell r="D4165">
            <v>243.03</v>
          </cell>
          <cell r="E4165" t="e">
            <v>#N/A</v>
          </cell>
        </row>
        <row r="4166">
          <cell r="A4166">
            <v>3713875</v>
          </cell>
          <cell r="B4166" t="str">
            <v>Barreira dupla de concreto, não armada, moldada no local (perfil F) - H = 810 + 100 mm</v>
          </cell>
          <cell r="C4166" t="str">
            <v>m</v>
          </cell>
          <cell r="D4166">
            <v>68.39</v>
          </cell>
          <cell r="E4166" t="e">
            <v>#N/A</v>
          </cell>
        </row>
        <row r="4167">
          <cell r="A4167">
            <v>3713619</v>
          </cell>
          <cell r="B4167" t="str">
            <v>Barreira dupla de concreto, não armada, moldada no local (perfil New Jersey) - H = 810 + 100 mm</v>
          </cell>
          <cell r="C4167" t="str">
            <v>m</v>
          </cell>
          <cell r="D4167">
            <v>68.8</v>
          </cell>
          <cell r="E4167" t="e">
            <v>#N/A</v>
          </cell>
        </row>
        <row r="4168">
          <cell r="A4168">
            <v>3713876</v>
          </cell>
          <cell r="B4168" t="str">
            <v>Barreira dupla de concreto, não armada, moldada no local, com extrusora (perfil F) - H = 810 + 100 mm</v>
          </cell>
          <cell r="C4168" t="str">
            <v>m</v>
          </cell>
          <cell r="D4168">
            <v>90.53</v>
          </cell>
          <cell r="E4168" t="e">
            <v>#N/A</v>
          </cell>
        </row>
        <row r="4169">
          <cell r="A4169">
            <v>3713827</v>
          </cell>
          <cell r="B4169" t="str">
            <v>Barreira dupla de concreto, não armada, moldada no local, com extrusora (perfil New Jersey) - H = 810 + 100 mm</v>
          </cell>
          <cell r="C4169" t="str">
            <v>m</v>
          </cell>
          <cell r="D4169">
            <v>89.06</v>
          </cell>
          <cell r="E4169" t="e">
            <v>#N/A</v>
          </cell>
        </row>
        <row r="4170">
          <cell r="A4170">
            <v>3713904</v>
          </cell>
          <cell r="B4170" t="str">
            <v>Barreira simples de concreto, armada, pré-moldada (perfil New Jersey) - L &gt; 3,00 m e H = 1.070 mm</v>
          </cell>
          <cell r="C4170" t="str">
            <v>m</v>
          </cell>
          <cell r="D4170">
            <v>281.33</v>
          </cell>
          <cell r="E4170" t="e">
            <v>#N/A</v>
          </cell>
        </row>
        <row r="4171">
          <cell r="A4171">
            <v>3719529</v>
          </cell>
          <cell r="B4171" t="str">
            <v>Barreira simples de concreto, armada, pré-moldada (perfil New Jersey) - L &gt; 3,00 m e H = 810 mm</v>
          </cell>
          <cell r="C4171" t="str">
            <v>m</v>
          </cell>
          <cell r="D4171">
            <v>205.22</v>
          </cell>
          <cell r="E4171" t="e">
            <v>#N/A</v>
          </cell>
        </row>
        <row r="4172">
          <cell r="A4172">
            <v>3713878</v>
          </cell>
          <cell r="B4172" t="str">
            <v>Barreira simples de concreto, não armada, moldada no local (perfil F) - H = 810 + 100 mm</v>
          </cell>
          <cell r="C4172" t="str">
            <v>m</v>
          </cell>
          <cell r="D4172">
            <v>68.03</v>
          </cell>
          <cell r="E4172" t="e">
            <v>#N/A</v>
          </cell>
        </row>
        <row r="4173">
          <cell r="A4173">
            <v>3713617</v>
          </cell>
          <cell r="B4173" t="str">
            <v>Barreira simples de concreto, não armada, moldada no local (perfil New Jersey) - H = 810 + 100 mm</v>
          </cell>
          <cell r="C4173" t="str">
            <v>m</v>
          </cell>
          <cell r="D4173">
            <v>68.23</v>
          </cell>
          <cell r="E4173" t="e">
            <v>#N/A</v>
          </cell>
        </row>
        <row r="4174">
          <cell r="A4174">
            <v>3713879</v>
          </cell>
          <cell r="B4174" t="str">
            <v>Barreira simples de concreto, não armada, moldada no local, com extrusora (perfil F) - H = 810 + 100 mm</v>
          </cell>
          <cell r="C4174" t="str">
            <v>m</v>
          </cell>
          <cell r="D4174">
            <v>81.66</v>
          </cell>
          <cell r="E4174" t="e">
            <v>#N/A</v>
          </cell>
        </row>
        <row r="4175">
          <cell r="A4175">
            <v>3713826</v>
          </cell>
          <cell r="B4175" t="str">
            <v>Barreira simples de concreto, não armada, moldada no local, com extrusora (perfil New Jersey) - H = 810 + 100 mm</v>
          </cell>
          <cell r="C4175" t="str">
            <v>m</v>
          </cell>
          <cell r="D4175">
            <v>78.099999999999994</v>
          </cell>
          <cell r="E4175" t="e">
            <v>#N/A</v>
          </cell>
        </row>
        <row r="4176">
          <cell r="A4176">
            <v>3713610</v>
          </cell>
          <cell r="B4176" t="str">
            <v>Cerca com 4 fios de arame farpado e mourão de concreto de seção quadrada de 11 cm a cada 2,5 m e esticador de 15 cm a cada 50 m - areia e brita comerciais</v>
          </cell>
          <cell r="C4176" t="str">
            <v>m</v>
          </cell>
          <cell r="D4176">
            <v>35.51</v>
          </cell>
          <cell r="E4176" t="e">
            <v>#N/A</v>
          </cell>
        </row>
        <row r="4177">
          <cell r="A4177">
            <v>3713609</v>
          </cell>
          <cell r="B4177" t="str">
            <v>Cerca com 4 fios de arame farpado e mourão de concreto de seção quadrada de 11 cm a cada 2,5 m e esticador de 15 cm a cada 50 m - areia extraída e brita produzida</v>
          </cell>
          <cell r="C4177" t="str">
            <v>m</v>
          </cell>
          <cell r="D4177">
            <v>33.92</v>
          </cell>
          <cell r="E4177" t="e">
            <v>#N/A</v>
          </cell>
        </row>
        <row r="4178">
          <cell r="A4178">
            <v>3713612</v>
          </cell>
          <cell r="B4178" t="str">
            <v>Cerca com 4 fios de arame farpado e mourão de concreto de seção triangular de 11 cm a cada 2,5 m e esticador de 15 cm a cada 50 m - areia e brita comerciais</v>
          </cell>
          <cell r="C4178" t="str">
            <v>m</v>
          </cell>
          <cell r="D4178">
            <v>29.18</v>
          </cell>
          <cell r="E4178" t="e">
            <v>#N/A</v>
          </cell>
        </row>
        <row r="4179">
          <cell r="A4179">
            <v>3713611</v>
          </cell>
          <cell r="B4179" t="str">
            <v>Cerca com 4 fios de arame farpado e mourão de concreto de seção triangular de 11 cm a cada 2,5 m e esticador de 15 cm a cada 50 m - areia extraída e brita produzida</v>
          </cell>
          <cell r="C4179" t="str">
            <v>m</v>
          </cell>
          <cell r="D4179">
            <v>28.49</v>
          </cell>
          <cell r="E4179" t="e">
            <v>#N/A</v>
          </cell>
        </row>
        <row r="4180">
          <cell r="A4180">
            <v>3713608</v>
          </cell>
          <cell r="B4180" t="str">
            <v>Cerca com 4 fios de arame farpado e mourão de madeira a cada 2,5 m e esticador a cada 50 m</v>
          </cell>
          <cell r="C4180" t="str">
            <v>m</v>
          </cell>
          <cell r="D4180">
            <v>22.22</v>
          </cell>
          <cell r="E4180">
            <v>21.38</v>
          </cell>
        </row>
        <row r="4181">
          <cell r="A4181">
            <v>3713613</v>
          </cell>
          <cell r="B4181" t="str">
            <v>Cerca com 4 fios de arame liso galvanizado e mourão de madeira a cada 2,5 m e esticador a cada 50 m</v>
          </cell>
          <cell r="C4181" t="str">
            <v>m</v>
          </cell>
          <cell r="D4181">
            <v>20.399999999999999</v>
          </cell>
          <cell r="E4181" t="e">
            <v>#N/A</v>
          </cell>
        </row>
        <row r="4182">
          <cell r="A4182">
            <v>3713822</v>
          </cell>
          <cell r="B4182" t="str">
            <v>Confecção de barreira dupla de concreto, armada, pré-moldada (perfil New Jersey) - L &gt; 3,00 m e H = 1.070 mm</v>
          </cell>
          <cell r="C4182" t="str">
            <v>m</v>
          </cell>
          <cell r="D4182">
            <v>318.5</v>
          </cell>
          <cell r="E4182" t="e">
            <v>#N/A</v>
          </cell>
        </row>
        <row r="4183">
          <cell r="A4183">
            <v>3713824</v>
          </cell>
          <cell r="B4183" t="str">
            <v>Confecção de barreira dupla de concreto, armada, pré-moldada (perfil New Jersey) - L &gt; 3,00 m e H = 810 mm</v>
          </cell>
          <cell r="C4183" t="str">
            <v>m</v>
          </cell>
          <cell r="D4183">
            <v>235.9</v>
          </cell>
          <cell r="E4183" t="e">
            <v>#N/A</v>
          </cell>
        </row>
        <row r="4184">
          <cell r="A4184">
            <v>3713825</v>
          </cell>
          <cell r="B4184" t="str">
            <v>Confecção de barreira simples de concreto, armada, pré-moldada (perfil New Jersey) - L &gt; 3,00 m e H = 1.070 mm</v>
          </cell>
          <cell r="C4184" t="str">
            <v>m</v>
          </cell>
          <cell r="D4184">
            <v>274.2</v>
          </cell>
          <cell r="E4184" t="e">
            <v>#N/A</v>
          </cell>
        </row>
        <row r="4185">
          <cell r="A4185">
            <v>3713823</v>
          </cell>
          <cell r="B4185" t="str">
            <v>Confecção de barreira simples de concreto, armada, pré-moldada (perfil New Jersey) - L &gt; 3,00 m e H = 810 mm</v>
          </cell>
          <cell r="C4185" t="str">
            <v>m</v>
          </cell>
          <cell r="D4185">
            <v>198.09</v>
          </cell>
          <cell r="E4185" t="e">
            <v>#N/A</v>
          </cell>
        </row>
        <row r="4186">
          <cell r="A4186">
            <v>3713602</v>
          </cell>
          <cell r="B4186" t="str">
            <v>Defensa maleável dupla - fornecimento e implantação</v>
          </cell>
          <cell r="C4186" t="str">
            <v>m</v>
          </cell>
          <cell r="D4186">
            <v>959.61</v>
          </cell>
          <cell r="E4186" t="e">
            <v>#N/A</v>
          </cell>
        </row>
        <row r="4187">
          <cell r="A4187">
            <v>3713600</v>
          </cell>
          <cell r="B4187" t="str">
            <v>Defensa maleável simples - fornecimento e implantação</v>
          </cell>
          <cell r="C4187" t="str">
            <v>m</v>
          </cell>
          <cell r="D4187">
            <v>772.68</v>
          </cell>
          <cell r="E4187" t="e">
            <v>#N/A</v>
          </cell>
        </row>
        <row r="4188">
          <cell r="A4188">
            <v>3713606</v>
          </cell>
          <cell r="B4188" t="str">
            <v>Defensa semimaleável dupla - fornecimento e implantação</v>
          </cell>
          <cell r="C4188" t="str">
            <v>m</v>
          </cell>
          <cell r="D4188">
            <v>709.27</v>
          </cell>
          <cell r="E4188" t="e">
            <v>#N/A</v>
          </cell>
        </row>
        <row r="4189">
          <cell r="A4189">
            <v>3713604</v>
          </cell>
          <cell r="B4189" t="str">
            <v>Defensa semimaleável simples - fornecimento e implantação</v>
          </cell>
          <cell r="C4189" t="str">
            <v>m</v>
          </cell>
          <cell r="D4189">
            <v>506.07</v>
          </cell>
          <cell r="E4189">
            <v>505.81</v>
          </cell>
        </row>
        <row r="4190">
          <cell r="A4190">
            <v>3716129</v>
          </cell>
          <cell r="B4190" t="str">
            <v>Fabricação de mourão de concreto esticador - seção quadrada de 15 cm - areia e brita comerciais</v>
          </cell>
          <cell r="C4190" t="str">
            <v>un</v>
          </cell>
          <cell r="D4190">
            <v>52.78</v>
          </cell>
          <cell r="E4190" t="e">
            <v>#N/A</v>
          </cell>
        </row>
        <row r="4191">
          <cell r="A4191">
            <v>3716128</v>
          </cell>
          <cell r="B4191" t="str">
            <v>Fabricação de mourão de concreto esticador - seção quadrada de 15 cm - areia extraída e brita produzida</v>
          </cell>
          <cell r="C4191" t="str">
            <v>un</v>
          </cell>
          <cell r="D4191">
            <v>46.04</v>
          </cell>
          <cell r="E4191" t="e">
            <v>#N/A</v>
          </cell>
        </row>
        <row r="4192">
          <cell r="A4192">
            <v>3716133</v>
          </cell>
          <cell r="B4192" t="str">
            <v>Fabricação de mourão de concreto esticador - seção triangular de 15 cm - areia e brita comercias</v>
          </cell>
          <cell r="C4192" t="str">
            <v>un</v>
          </cell>
          <cell r="D4192">
            <v>31.39</v>
          </cell>
          <cell r="E4192" t="e">
            <v>#N/A</v>
          </cell>
        </row>
        <row r="4193">
          <cell r="A4193">
            <v>3716132</v>
          </cell>
          <cell r="B4193" t="str">
            <v>Fabricação de mourão de concreto esticador - seção triangular de 15 cm - areia extraída e brita produzida</v>
          </cell>
          <cell r="C4193" t="str">
            <v>un</v>
          </cell>
          <cell r="D4193">
            <v>28.47</v>
          </cell>
          <cell r="E4193" t="e">
            <v>#N/A</v>
          </cell>
        </row>
        <row r="4194">
          <cell r="A4194">
            <v>3716131</v>
          </cell>
          <cell r="B4194" t="str">
            <v>Fabricação de mourão de concreto suporte - seção quadrada de 11 cm - areia e brita comerciais</v>
          </cell>
          <cell r="C4194" t="str">
            <v>un</v>
          </cell>
          <cell r="D4194">
            <v>34.53</v>
          </cell>
          <cell r="E4194" t="e">
            <v>#N/A</v>
          </cell>
        </row>
        <row r="4195">
          <cell r="A4195">
            <v>3716130</v>
          </cell>
          <cell r="B4195" t="str">
            <v>Fabricação de mourão de concreto suporte - seção quadrada de 11 cm - areia extraída e brita produzida</v>
          </cell>
          <cell r="C4195" t="str">
            <v>un</v>
          </cell>
          <cell r="D4195">
            <v>31.07</v>
          </cell>
          <cell r="E4195" t="e">
            <v>#N/A</v>
          </cell>
        </row>
        <row r="4196">
          <cell r="A4196">
            <v>3716135</v>
          </cell>
          <cell r="B4196" t="str">
            <v>Fabricação de mourão de concreto suporte - seção triangular de 11 cm - areia e brita comerciais</v>
          </cell>
          <cell r="C4196" t="str">
            <v>un</v>
          </cell>
          <cell r="D4196">
            <v>21.82</v>
          </cell>
          <cell r="E4196" t="e">
            <v>#N/A</v>
          </cell>
        </row>
        <row r="4197">
          <cell r="A4197">
            <v>3716134</v>
          </cell>
          <cell r="B4197" t="str">
            <v>Fabricação de mourão de concreto suporte - seção triangular de 11 cm - areia extraída e brita produzida</v>
          </cell>
          <cell r="C4197" t="str">
            <v>un</v>
          </cell>
          <cell r="D4197">
            <v>20.32</v>
          </cell>
          <cell r="E4197" t="e">
            <v>#N/A</v>
          </cell>
        </row>
        <row r="4198">
          <cell r="A4198">
            <v>3713698</v>
          </cell>
          <cell r="B4198" t="str">
            <v>Fornecimento e implantação de amortecedor retrátil (v &lt;= 100 km/h) tipo TAU II afunilado - fixado em barreira de concreto, com largura de âncora traseira de 1.830 mm</v>
          </cell>
          <cell r="C4198" t="str">
            <v>un</v>
          </cell>
          <cell r="D4198">
            <v>316435.32</v>
          </cell>
          <cell r="E4198" t="e">
            <v>#N/A</v>
          </cell>
        </row>
        <row r="4199">
          <cell r="A4199">
            <v>3713699</v>
          </cell>
          <cell r="B4199" t="str">
            <v>Fornecimento e implantação de amortecedor retrátil (v &lt;= 100 km/h) tipo TAU II afunilado - fixado em barreira de concreto, com largura de âncora traseira de 1.980 mm</v>
          </cell>
          <cell r="C4199" t="str">
            <v>un</v>
          </cell>
          <cell r="D4199">
            <v>325133.84999999998</v>
          </cell>
          <cell r="E4199" t="e">
            <v>#N/A</v>
          </cell>
        </row>
        <row r="4200">
          <cell r="A4200">
            <v>3713700</v>
          </cell>
          <cell r="B4200" t="str">
            <v>Fornecimento e implantação de amortecedor retrátil (v &lt;= 100 km/h) tipo TAU II afunilado - fixado em barreira de concreto, com largura de âncora traseira de 2.130 mm</v>
          </cell>
          <cell r="C4200" t="str">
            <v>un</v>
          </cell>
          <cell r="D4200">
            <v>331495.32</v>
          </cell>
          <cell r="E4200" t="e">
            <v>#N/A</v>
          </cell>
        </row>
        <row r="4201">
          <cell r="A4201">
            <v>3713701</v>
          </cell>
          <cell r="B4201" t="str">
            <v>Fornecimento e implantação de amortecedor retrátil (v &lt;= 100 km/h) tipo TAU II afunilado - fixado em barreira de concreto, com largura de âncora traseira de 2.290 mm</v>
          </cell>
          <cell r="C4201" t="str">
            <v>un</v>
          </cell>
          <cell r="D4201">
            <v>345777.07</v>
          </cell>
          <cell r="E4201" t="e">
            <v>#N/A</v>
          </cell>
        </row>
        <row r="4202">
          <cell r="A4202">
            <v>3713702</v>
          </cell>
          <cell r="B4202" t="str">
            <v>Fornecimento e implantação de amortecedor retrátil (v &lt;= 100 km/h) tipo TAU II afunilado - fixado em barreira de concreto, com largura de âncora traseira de 2.440 mm</v>
          </cell>
          <cell r="C4202" t="str">
            <v>un</v>
          </cell>
          <cell r="D4202">
            <v>364822.86</v>
          </cell>
          <cell r="E4202" t="e">
            <v>#N/A</v>
          </cell>
        </row>
        <row r="4203">
          <cell r="A4203">
            <v>3713693</v>
          </cell>
          <cell r="B4203" t="str">
            <v>Fornecimento e implantação de amortecedor retrátil (v &lt;= 100 km/h) tipo TAU II combinado - fixado em barreira de concreto, com largura de âncora traseira de 1.060 mm</v>
          </cell>
          <cell r="C4203" t="str">
            <v>un</v>
          </cell>
          <cell r="D4203">
            <v>274519.46999999997</v>
          </cell>
          <cell r="E4203" t="e">
            <v>#N/A</v>
          </cell>
        </row>
        <row r="4204">
          <cell r="A4204">
            <v>3713694</v>
          </cell>
          <cell r="B4204" t="str">
            <v>Fornecimento e implantação de amortecedor retrátil (v &lt;= 100 km/h) tipo TAU II combinado - fixado em barreira de concreto, com largura de âncora traseira de 1.220 mm</v>
          </cell>
          <cell r="C4204" t="str">
            <v>un</v>
          </cell>
          <cell r="D4204">
            <v>288376.84000000003</v>
          </cell>
          <cell r="E4204" t="e">
            <v>#N/A</v>
          </cell>
        </row>
        <row r="4205">
          <cell r="A4205">
            <v>3713695</v>
          </cell>
          <cell r="B4205" t="str">
            <v>Fornecimento e implantação de amortecedor retrátil (v &lt;= 100 km/h) tipo TAU II combinado - fixado em barreira de concreto, com largura de âncora traseira de 1.370 mm</v>
          </cell>
          <cell r="C4205" t="str">
            <v>un</v>
          </cell>
          <cell r="D4205">
            <v>306021.09999999998</v>
          </cell>
          <cell r="E4205" t="e">
            <v>#N/A</v>
          </cell>
        </row>
        <row r="4206">
          <cell r="A4206">
            <v>3713696</v>
          </cell>
          <cell r="B4206" t="str">
            <v>Fornecimento e implantação de amortecedor retrátil (v &lt;= 100 km/h) tipo TAU II combinado - fixado em barreira de concreto, com largura de âncora traseira de 1.520 mm</v>
          </cell>
          <cell r="C4206" t="str">
            <v>un</v>
          </cell>
          <cell r="D4206">
            <v>319567.8</v>
          </cell>
          <cell r="E4206" t="e">
            <v>#N/A</v>
          </cell>
        </row>
        <row r="4207">
          <cell r="A4207">
            <v>3713697</v>
          </cell>
          <cell r="B4207" t="str">
            <v>Fornecimento e implantação de amortecedor retrátil (v &lt;= 100 km/h) tipo TAU II combinado - fixado em barreira de concreto, com largura de âncora traseira de 1.680 mm</v>
          </cell>
          <cell r="C4207" t="str">
            <v>un</v>
          </cell>
          <cell r="D4207">
            <v>305290.33</v>
          </cell>
          <cell r="E4207" t="e">
            <v>#N/A</v>
          </cell>
        </row>
        <row r="4208">
          <cell r="A4208">
            <v>3713692</v>
          </cell>
          <cell r="B4208" t="str">
            <v>Fornecimento e implantação de amortecedor retrátil (v &lt;= 100 km/h) tipo TAU II combinado - fixado em barreira de concreto, com largura de âncora traseira de 900 mm</v>
          </cell>
          <cell r="C4208" t="str">
            <v>un</v>
          </cell>
          <cell r="D4208">
            <v>235354.18</v>
          </cell>
          <cell r="E4208" t="e">
            <v>#N/A</v>
          </cell>
        </row>
        <row r="4209">
          <cell r="A4209">
            <v>3713691</v>
          </cell>
          <cell r="B4209" t="str">
            <v>Fornecimento e implantação de amortecedor retrátil (v &lt;= 100 km/h) tipo TAU II paralelo - fixado em barreira de concreto, com largura de âncora traseira de até 700 mm</v>
          </cell>
          <cell r="C4209" t="str">
            <v>un</v>
          </cell>
          <cell r="D4209">
            <v>209515.88</v>
          </cell>
          <cell r="E4209" t="e">
            <v>#N/A</v>
          </cell>
        </row>
        <row r="4210">
          <cell r="A4210">
            <v>3713873</v>
          </cell>
          <cell r="B4210" t="str">
            <v>Módulo de transição de defensa metálica para barreira rígida - fornecimento e implantação</v>
          </cell>
          <cell r="C4210" t="str">
            <v>un</v>
          </cell>
          <cell r="D4210">
            <v>6877.01</v>
          </cell>
          <cell r="E4210" t="e">
            <v>#N/A</v>
          </cell>
        </row>
        <row r="4211">
          <cell r="A4211">
            <v>3713705</v>
          </cell>
          <cell r="B4211" t="str">
            <v>Remoção de defensa metálica</v>
          </cell>
          <cell r="C4211" t="str">
            <v>m</v>
          </cell>
          <cell r="D4211">
            <v>23.19</v>
          </cell>
          <cell r="E4211" t="e">
            <v>#N/A</v>
          </cell>
        </row>
        <row r="4212">
          <cell r="A4212">
            <v>3713902</v>
          </cell>
          <cell r="B4212" t="str">
            <v>Terminal absorvedor de energia de abertura com nível de contenção TL3 para defensa metálica - fornecimento e implantação</v>
          </cell>
          <cell r="C4212" t="str">
            <v>un</v>
          </cell>
          <cell r="D4212">
            <v>45991.040000000001</v>
          </cell>
          <cell r="E4212" t="e">
            <v>#N/A</v>
          </cell>
        </row>
        <row r="4213">
          <cell r="A4213">
            <v>3713903</v>
          </cell>
          <cell r="B4213" t="str">
            <v>Terminal absorvedor de energia de não abertura com nível de contenção TL3 para defensa metálica - fornecimento e implantação</v>
          </cell>
          <cell r="C4213" t="str">
            <v>un</v>
          </cell>
          <cell r="D4213">
            <v>62346.96</v>
          </cell>
          <cell r="E4213" t="e">
            <v>#N/A</v>
          </cell>
        </row>
        <row r="4214">
          <cell r="A4214">
            <v>3713689</v>
          </cell>
          <cell r="B4214" t="str">
            <v>Terminal aéreo de defensa metálica - tipo A - fornecimento e implantação</v>
          </cell>
          <cell r="C4214" t="str">
            <v>un</v>
          </cell>
          <cell r="D4214">
            <v>394.49</v>
          </cell>
          <cell r="E4214" t="e">
            <v>#N/A</v>
          </cell>
        </row>
        <row r="4215">
          <cell r="A4215">
            <v>3713690</v>
          </cell>
          <cell r="B4215" t="str">
            <v>Terminal de ancoragem de defensa metálica em barreira New Jersey - fornecimento e implantação</v>
          </cell>
          <cell r="C4215" t="str">
            <v>un</v>
          </cell>
          <cell r="D4215">
            <v>516.59</v>
          </cell>
          <cell r="E4215" t="e">
            <v>#N/A</v>
          </cell>
        </row>
        <row r="4216">
          <cell r="A4216">
            <v>3713897</v>
          </cell>
          <cell r="B4216" t="str">
            <v>Terminal de ancoragem para barreira dupla de concreto, moldada no local (perfil F) - H = 810 + 250 mm</v>
          </cell>
          <cell r="C4216" t="str">
            <v>m</v>
          </cell>
          <cell r="D4216">
            <v>302.89999999999998</v>
          </cell>
          <cell r="E4216" t="e">
            <v>#N/A</v>
          </cell>
        </row>
        <row r="4217">
          <cell r="A4217">
            <v>3713893</v>
          </cell>
          <cell r="B4217" t="str">
            <v>Terminal de ancoragem para barreira dupla de concreto, moldada no local (perfil New Jersey) - H = 810 + 250 mm</v>
          </cell>
          <cell r="C4217" t="str">
            <v>m</v>
          </cell>
          <cell r="D4217">
            <v>307.01</v>
          </cell>
          <cell r="E4217" t="e">
            <v>#N/A</v>
          </cell>
        </row>
        <row r="4218">
          <cell r="A4218">
            <v>3713898</v>
          </cell>
          <cell r="B4218" t="str">
            <v>Terminal de ancoragem para barreira dupla de concreto, moldada no local, com extrusora (perfil F) - H = 810 + 250 mm</v>
          </cell>
          <cell r="C4218" t="str">
            <v>m</v>
          </cell>
          <cell r="D4218">
            <v>319.86</v>
          </cell>
          <cell r="E4218" t="e">
            <v>#N/A</v>
          </cell>
        </row>
        <row r="4219">
          <cell r="A4219">
            <v>3713894</v>
          </cell>
          <cell r="B4219" t="str">
            <v>Terminal de ancoragem para barreira dupla de concreto, moldada no local, com extrusora (perfil New Jersey) - H = 810 + 250 mm</v>
          </cell>
          <cell r="C4219" t="str">
            <v>m</v>
          </cell>
          <cell r="D4219">
            <v>321.60000000000002</v>
          </cell>
          <cell r="E4219" t="e">
            <v>#N/A</v>
          </cell>
        </row>
        <row r="4220">
          <cell r="A4220">
            <v>3713895</v>
          </cell>
          <cell r="B4220" t="str">
            <v>Terminal de ancoragem para barreira simples de concreto, moldada no local (perfil F) - H = 810 + 250 mm</v>
          </cell>
          <cell r="C4220" t="str">
            <v>m</v>
          </cell>
          <cell r="D4220">
            <v>281.56</v>
          </cell>
          <cell r="E4220" t="e">
            <v>#N/A</v>
          </cell>
        </row>
        <row r="4221">
          <cell r="A4221">
            <v>3713891</v>
          </cell>
          <cell r="B4221" t="str">
            <v>Terminal de ancoragem para barreira simples de concreto, moldada no local (perfil New Jersey) - H = 810 + 250 mm</v>
          </cell>
          <cell r="C4221" t="str">
            <v>m</v>
          </cell>
          <cell r="D4221">
            <v>280.27</v>
          </cell>
          <cell r="E4221" t="e">
            <v>#N/A</v>
          </cell>
        </row>
        <row r="4222">
          <cell r="A4222">
            <v>3713896</v>
          </cell>
          <cell r="B4222" t="str">
            <v>Terminal de ancoragem para barreira simples de concreto, moldada no local, com extrusora (perfil F) - H = 810 + 250 mm</v>
          </cell>
          <cell r="C4222" t="str">
            <v>m</v>
          </cell>
          <cell r="D4222">
            <v>292.33</v>
          </cell>
          <cell r="E4222" t="e">
            <v>#N/A</v>
          </cell>
        </row>
        <row r="4223">
          <cell r="A4223">
            <v>3713892</v>
          </cell>
          <cell r="B4223" t="str">
            <v>Terminal de ancoragem para barreira simples de concreto, moldada no local, com extrusora (perfil New Jersey) - H = 810 + 250 mm</v>
          </cell>
          <cell r="C4223" t="str">
            <v>m</v>
          </cell>
          <cell r="D4223">
            <v>287.32</v>
          </cell>
          <cell r="E4223" t="e">
            <v>#N/A</v>
          </cell>
        </row>
        <row r="4224">
          <cell r="A4224">
            <v>3806412</v>
          </cell>
          <cell r="B4224" t="str">
            <v>Abertura de janela em estrutura de concreto existente para inspeção com espessura até 0,20 m e seção 0,49 m²</v>
          </cell>
          <cell r="C4224" t="str">
            <v>un</v>
          </cell>
          <cell r="D4224">
            <v>63.86</v>
          </cell>
          <cell r="E4224" t="e">
            <v>#N/A</v>
          </cell>
        </row>
        <row r="4225">
          <cell r="A4225">
            <v>3806413</v>
          </cell>
          <cell r="B4225" t="str">
            <v>Apicoamento mecanizado de concreto</v>
          </cell>
          <cell r="C4225" t="str">
            <v>m²</v>
          </cell>
          <cell r="D4225">
            <v>22.49</v>
          </cell>
          <cell r="E4225" t="e">
            <v>#N/A</v>
          </cell>
        </row>
        <row r="4226">
          <cell r="A4226">
            <v>3807863</v>
          </cell>
          <cell r="B4226" t="str">
            <v>Chumbador de expansão controlada por torque para concreto D = 12,5 mm - fornecimento e instalação</v>
          </cell>
          <cell r="C4226" t="str">
            <v>un</v>
          </cell>
          <cell r="D4226">
            <v>12.54</v>
          </cell>
          <cell r="E4226" t="e">
            <v>#N/A</v>
          </cell>
        </row>
        <row r="4227">
          <cell r="A4227">
            <v>3807864</v>
          </cell>
          <cell r="B4227" t="str">
            <v>Chumbador de expansão controlada por torque para concreto D = 16 mm - fornecimento e instalação</v>
          </cell>
          <cell r="C4227" t="str">
            <v>un</v>
          </cell>
          <cell r="D4227">
            <v>16.18</v>
          </cell>
          <cell r="E4227">
            <v>16.02</v>
          </cell>
        </row>
        <row r="4228">
          <cell r="A4228">
            <v>3807865</v>
          </cell>
          <cell r="B4228" t="str">
            <v>Chumbador de expansão controlada por torque para concreto D = 20 mm - fornecimento e instalação</v>
          </cell>
          <cell r="C4228" t="str">
            <v>un</v>
          </cell>
          <cell r="D4228">
            <v>24.42</v>
          </cell>
          <cell r="E4228" t="e">
            <v>#N/A</v>
          </cell>
        </row>
        <row r="4229">
          <cell r="A4229">
            <v>3807861</v>
          </cell>
          <cell r="B4229" t="str">
            <v>Chumbador de expansão controlada por torque para concreto D = 6,3 mm - fornecimento e instalação</v>
          </cell>
          <cell r="C4229" t="str">
            <v>un</v>
          </cell>
          <cell r="D4229">
            <v>3.29</v>
          </cell>
          <cell r="E4229" t="e">
            <v>#N/A</v>
          </cell>
        </row>
        <row r="4230">
          <cell r="A4230">
            <v>3807862</v>
          </cell>
          <cell r="B4230" t="str">
            <v>Chumbador de expansão controlada por torque para concreto D = 8 mm - fornecimento e instalação</v>
          </cell>
          <cell r="C4230" t="str">
            <v>un</v>
          </cell>
          <cell r="D4230">
            <v>5.05</v>
          </cell>
          <cell r="E4230" t="e">
            <v>#N/A</v>
          </cell>
        </row>
        <row r="4231">
          <cell r="A4231">
            <v>3807752</v>
          </cell>
          <cell r="B4231" t="str">
            <v>Corte linear em superfície de concreto para fixação de barras de aço de 10 mm - L = 12 mm e H = 12 mm</v>
          </cell>
          <cell r="C4231" t="str">
            <v>m</v>
          </cell>
          <cell r="D4231">
            <v>9.24</v>
          </cell>
          <cell r="E4231" t="e">
            <v>#N/A</v>
          </cell>
        </row>
        <row r="4232">
          <cell r="A4232">
            <v>3807753</v>
          </cell>
          <cell r="B4232" t="str">
            <v>Corte linear em superfície de concreto para fixação de barras de aço de 12,5 mm - L = 15 mm e H = 15 mm</v>
          </cell>
          <cell r="C4232" t="str">
            <v>m</v>
          </cell>
          <cell r="D4232">
            <v>13.3</v>
          </cell>
          <cell r="E4232" t="e">
            <v>#N/A</v>
          </cell>
        </row>
        <row r="4233">
          <cell r="A4233">
            <v>3807750</v>
          </cell>
          <cell r="B4233" t="str">
            <v>Corte linear em superfície de concreto para fixação de barras de aço de 6,3 mm - L = 8 mm e H = 8 mm</v>
          </cell>
          <cell r="C4233" t="str">
            <v>m</v>
          </cell>
          <cell r="D4233">
            <v>5.42</v>
          </cell>
          <cell r="E4233" t="e">
            <v>#N/A</v>
          </cell>
        </row>
        <row r="4234">
          <cell r="A4234">
            <v>3807751</v>
          </cell>
          <cell r="B4234" t="str">
            <v>Corte linear em superfície de concreto para fixação de barras de aço de 8 mm - L = 10 mm e H = 10 mm</v>
          </cell>
          <cell r="C4234" t="str">
            <v>m</v>
          </cell>
          <cell r="D4234">
            <v>7.09</v>
          </cell>
          <cell r="E4234" t="e">
            <v>#N/A</v>
          </cell>
        </row>
        <row r="4235">
          <cell r="A4235">
            <v>3806415</v>
          </cell>
          <cell r="B4235" t="str">
            <v>Demolição controlada de concreto com martelete</v>
          </cell>
          <cell r="C4235" t="str">
            <v>m³</v>
          </cell>
          <cell r="D4235">
            <v>650.61</v>
          </cell>
          <cell r="E4235" t="e">
            <v>#N/A</v>
          </cell>
        </row>
        <row r="4236">
          <cell r="A4236">
            <v>3806416</v>
          </cell>
          <cell r="B4236" t="str">
            <v>Elevação de estruturas até 496 kN para substituição de aparelho de apoio com a utilização de macaco hidráulico</v>
          </cell>
          <cell r="C4236" t="str">
            <v>un</v>
          </cell>
          <cell r="D4236">
            <v>79.37</v>
          </cell>
          <cell r="E4236" t="e">
            <v>#N/A</v>
          </cell>
        </row>
        <row r="4237">
          <cell r="A4237">
            <v>3806419</v>
          </cell>
          <cell r="B4237" t="str">
            <v>Elevação de estruturas de 1.390 a 1.859 kN para substituição de aparelho de apoio com a utilização de macaco hidráulico</v>
          </cell>
          <cell r="C4237" t="str">
            <v>un</v>
          </cell>
          <cell r="D4237">
            <v>106.08</v>
          </cell>
          <cell r="E4237" t="e">
            <v>#N/A</v>
          </cell>
        </row>
        <row r="4238">
          <cell r="A4238">
            <v>3806417</v>
          </cell>
          <cell r="B4238" t="str">
            <v>Elevação de estruturas de 496 a 929 kN para substituição de aparelho de apoio com a utilização de macaco hidráulico</v>
          </cell>
          <cell r="C4238" t="str">
            <v>un</v>
          </cell>
          <cell r="D4238">
            <v>88.83</v>
          </cell>
          <cell r="E4238" t="e">
            <v>#N/A</v>
          </cell>
        </row>
        <row r="4239">
          <cell r="A4239">
            <v>3806418</v>
          </cell>
          <cell r="B4239" t="str">
            <v>Elevação de estruturas de 929 a 1.390 kN para substituição de aparelho de apoio com a utilização de macaco hidráulico</v>
          </cell>
          <cell r="C4239" t="str">
            <v>un</v>
          </cell>
          <cell r="D4239">
            <v>105.06</v>
          </cell>
          <cell r="E4239" t="e">
            <v>#N/A</v>
          </cell>
        </row>
        <row r="4240">
          <cell r="A4240">
            <v>3808207</v>
          </cell>
          <cell r="B4240" t="str">
            <v>Escada tubular multidirecional em aço galvanizado - utilização de 100 vezes - fornecimento, instalação e retirada</v>
          </cell>
          <cell r="C4240" t="str">
            <v>m</v>
          </cell>
          <cell r="D4240">
            <v>178.53</v>
          </cell>
          <cell r="E4240" t="e">
            <v>#N/A</v>
          </cell>
        </row>
        <row r="4241">
          <cell r="A4241">
            <v>3806400</v>
          </cell>
          <cell r="B4241" t="str">
            <v>Fabricação de superestrutura metálica para passarela PL-15 - exceto piso de concreto</v>
          </cell>
          <cell r="C4241" t="str">
            <v>un</v>
          </cell>
          <cell r="D4241">
            <v>163126.07999999999</v>
          </cell>
          <cell r="E4241" t="e">
            <v>#N/A</v>
          </cell>
        </row>
        <row r="4242">
          <cell r="A4242">
            <v>3806399</v>
          </cell>
          <cell r="B4242" t="str">
            <v>Fabricação de superestrutura metálica para passarela PL-20 - exceto piso de concreto</v>
          </cell>
          <cell r="C4242" t="str">
            <v>un</v>
          </cell>
          <cell r="D4242">
            <v>231478.21</v>
          </cell>
          <cell r="E4242" t="e">
            <v>#N/A</v>
          </cell>
        </row>
        <row r="4243">
          <cell r="A4243">
            <v>3806387</v>
          </cell>
          <cell r="B4243" t="str">
            <v>Fabricação de superestrutura metálica para passarela PL-25 - exceto piso de concreto</v>
          </cell>
          <cell r="C4243" t="str">
            <v>un</v>
          </cell>
          <cell r="D4243">
            <v>289964.28000000003</v>
          </cell>
          <cell r="E4243" t="e">
            <v>#N/A</v>
          </cell>
        </row>
        <row r="4244">
          <cell r="A4244">
            <v>3806397</v>
          </cell>
          <cell r="B4244" t="str">
            <v>Fabricação de superestrutura metálica para passarela PL-30 - exceto piso de concreto</v>
          </cell>
          <cell r="C4244" t="str">
            <v>un</v>
          </cell>
          <cell r="D4244">
            <v>387472.15</v>
          </cell>
          <cell r="E4244" t="e">
            <v>#N/A</v>
          </cell>
        </row>
        <row r="4245">
          <cell r="A4245">
            <v>3806396</v>
          </cell>
          <cell r="B4245" t="str">
            <v>Fabricação de superestrutura metálica para passarela PL-35 - exceto piso de concreto</v>
          </cell>
          <cell r="C4245" t="str">
            <v>un</v>
          </cell>
          <cell r="D4245">
            <v>446083.74</v>
          </cell>
          <cell r="E4245" t="e">
            <v>#N/A</v>
          </cell>
        </row>
        <row r="4246">
          <cell r="A4246">
            <v>3816118</v>
          </cell>
          <cell r="B4246" t="str">
            <v>Guarda-corpo de concreto - fabricação - areia e brita comerciais</v>
          </cell>
          <cell r="C4246" t="str">
            <v>m</v>
          </cell>
          <cell r="D4246">
            <v>100.13</v>
          </cell>
          <cell r="E4246" t="e">
            <v>#N/A</v>
          </cell>
        </row>
        <row r="4247">
          <cell r="A4247">
            <v>3816117</v>
          </cell>
          <cell r="B4247" t="str">
            <v>Guarda-corpo de concreto - fabricação - areia extraída e brita produzida</v>
          </cell>
          <cell r="C4247" t="str">
            <v>m</v>
          </cell>
          <cell r="D4247">
            <v>92.17</v>
          </cell>
          <cell r="E4247" t="e">
            <v>#N/A</v>
          </cell>
        </row>
        <row r="4248">
          <cell r="A4248">
            <v>3806386</v>
          </cell>
          <cell r="B4248" t="str">
            <v>Guarda-corpo e corrimão metálico para passarelas para pedestres - fornecimento e instalação</v>
          </cell>
          <cell r="C4248" t="str">
            <v>m</v>
          </cell>
          <cell r="D4248">
            <v>702.7</v>
          </cell>
          <cell r="E4248" t="e">
            <v>#N/A</v>
          </cell>
        </row>
        <row r="4249">
          <cell r="A4249">
            <v>3816196</v>
          </cell>
          <cell r="B4249" t="str">
            <v>Injeção de nata de cimento</v>
          </cell>
          <cell r="C4249" t="str">
            <v>m³</v>
          </cell>
          <cell r="D4249">
            <v>1061.94</v>
          </cell>
          <cell r="E4249" t="e">
            <v>#N/A</v>
          </cell>
        </row>
        <row r="4250">
          <cell r="A4250">
            <v>3806426</v>
          </cell>
          <cell r="B4250" t="str">
            <v>Lançamento de pré-laje com utilização de guindauto</v>
          </cell>
          <cell r="C4250" t="str">
            <v>t</v>
          </cell>
          <cell r="D4250">
            <v>65.790000000000006</v>
          </cell>
          <cell r="E4250" t="e">
            <v>#N/A</v>
          </cell>
        </row>
        <row r="4251">
          <cell r="A4251">
            <v>3806401</v>
          </cell>
          <cell r="B4251" t="str">
            <v>Lançamento de superestrutura de passarela metálica de 12 a 24 t com utilização de guindaste</v>
          </cell>
          <cell r="C4251" t="str">
            <v>un</v>
          </cell>
          <cell r="D4251">
            <v>14274.56</v>
          </cell>
          <cell r="E4251" t="e">
            <v>#N/A</v>
          </cell>
        </row>
        <row r="4252">
          <cell r="A4252">
            <v>3806423</v>
          </cell>
          <cell r="B4252" t="str">
            <v>Lançamento de viga pré-moldada de 1.000 a 1.250 kN com utilização de guindaste</v>
          </cell>
          <cell r="C4252" t="str">
            <v>un</v>
          </cell>
          <cell r="D4252">
            <v>10066.799999999999</v>
          </cell>
          <cell r="E4252" t="e">
            <v>#N/A</v>
          </cell>
        </row>
        <row r="4253">
          <cell r="A4253">
            <v>3806421</v>
          </cell>
          <cell r="B4253" t="str">
            <v>Lançamento de viga pré-moldada de 500 a 750 kN com utilização de guindaste</v>
          </cell>
          <cell r="C4253" t="str">
            <v>un</v>
          </cell>
          <cell r="D4253">
            <v>4748.74</v>
          </cell>
          <cell r="E4253" t="e">
            <v>#N/A</v>
          </cell>
        </row>
        <row r="4254">
          <cell r="A4254">
            <v>3806422</v>
          </cell>
          <cell r="B4254" t="str">
            <v>Lançamento de viga pré-moldada de 750 a 1.000 kN com utilização de guindaste</v>
          </cell>
          <cell r="C4254" t="str">
            <v>un</v>
          </cell>
          <cell r="D4254">
            <v>9060.14</v>
          </cell>
          <cell r="E4254" t="e">
            <v>#N/A</v>
          </cell>
        </row>
        <row r="4255">
          <cell r="A4255">
            <v>3806425</v>
          </cell>
          <cell r="B4255" t="str">
            <v>Lançamento de viga pré-moldada de 980 a 1.225 kN com utilização de treliça lançadeira</v>
          </cell>
          <cell r="C4255" t="str">
            <v>un</v>
          </cell>
          <cell r="D4255">
            <v>3686.99</v>
          </cell>
          <cell r="E4255" t="e">
            <v>#N/A</v>
          </cell>
        </row>
        <row r="4256">
          <cell r="A4256">
            <v>3806424</v>
          </cell>
          <cell r="B4256" t="str">
            <v>Lançamento de viga pré-moldada de 980 a 1.225 kN com utilização de treliça lançadeira e carrelone</v>
          </cell>
          <cell r="C4256" t="str">
            <v>un</v>
          </cell>
          <cell r="D4256">
            <v>5810.22</v>
          </cell>
          <cell r="E4256" t="e">
            <v>#N/A</v>
          </cell>
        </row>
        <row r="4257">
          <cell r="A4257">
            <v>3806420</v>
          </cell>
          <cell r="B4257" t="str">
            <v>Lançamento de viga pré-moldada de até 500 kN com utilização de guindaste</v>
          </cell>
          <cell r="C4257" t="str">
            <v>un</v>
          </cell>
          <cell r="D4257">
            <v>4155.16</v>
          </cell>
          <cell r="E4257" t="e">
            <v>#N/A</v>
          </cell>
        </row>
        <row r="4258">
          <cell r="A4258">
            <v>3806405</v>
          </cell>
          <cell r="B4258" t="str">
            <v>Limpeza de aparelhos de apoio em obras de arte especiais - exclusa a plataforma</v>
          </cell>
          <cell r="C4258" t="str">
            <v>un</v>
          </cell>
          <cell r="D4258">
            <v>142.91</v>
          </cell>
          <cell r="E4258" t="e">
            <v>#N/A</v>
          </cell>
        </row>
        <row r="4259">
          <cell r="A4259">
            <v>3806404</v>
          </cell>
          <cell r="B4259" t="str">
            <v>Limpeza de material retido em fundações submersas de obras de arte especiais</v>
          </cell>
          <cell r="C4259" t="str">
            <v>m³</v>
          </cell>
          <cell r="D4259">
            <v>123.22</v>
          </cell>
          <cell r="E4259" t="e">
            <v>#N/A</v>
          </cell>
        </row>
        <row r="4260">
          <cell r="A4260">
            <v>3806406</v>
          </cell>
          <cell r="B4260" t="str">
            <v>Limpeza em junta de dilatação</v>
          </cell>
          <cell r="C4260" t="str">
            <v>m</v>
          </cell>
          <cell r="D4260">
            <v>6.11</v>
          </cell>
          <cell r="E4260" t="e">
            <v>#N/A</v>
          </cell>
        </row>
        <row r="4261">
          <cell r="A4261">
            <v>3806403</v>
          </cell>
          <cell r="B4261" t="str">
            <v>Limpeza em superfície de concreto com jateamento abrasivo com uso de granalhas de aço</v>
          </cell>
          <cell r="C4261" t="str">
            <v>m²</v>
          </cell>
          <cell r="D4261">
            <v>9.1199999999999992</v>
          </cell>
          <cell r="E4261" t="e">
            <v>#N/A</v>
          </cell>
        </row>
        <row r="4262">
          <cell r="A4262">
            <v>3806402</v>
          </cell>
          <cell r="B4262" t="str">
            <v>Limpeza em superfície de concreto com jateamento d'água sob pressão</v>
          </cell>
          <cell r="C4262" t="str">
            <v>m²</v>
          </cell>
          <cell r="D4262">
            <v>2.4500000000000002</v>
          </cell>
          <cell r="E4262" t="e">
            <v>#N/A</v>
          </cell>
        </row>
        <row r="4263">
          <cell r="A4263">
            <v>3806407</v>
          </cell>
          <cell r="B4263" t="str">
            <v>Pingadeira de elastômero perfil 40 x 40 mm com aba inclinada e fixada com adesivo estrutural e pinos - fornecimento e instalação - exclusa a plataforma</v>
          </cell>
          <cell r="C4263" t="str">
            <v>m</v>
          </cell>
          <cell r="D4263">
            <v>182.66</v>
          </cell>
          <cell r="E4263" t="e">
            <v>#N/A</v>
          </cell>
        </row>
        <row r="4264">
          <cell r="A4264">
            <v>3808043</v>
          </cell>
          <cell r="B4264" t="str">
            <v>Pintura manual com nata de cimento - 3 demãos</v>
          </cell>
          <cell r="C4264" t="str">
            <v>m²</v>
          </cell>
          <cell r="D4264">
            <v>4.67</v>
          </cell>
          <cell r="E4264" t="e">
            <v>#N/A</v>
          </cell>
        </row>
        <row r="4265">
          <cell r="A4265">
            <v>3806431</v>
          </cell>
          <cell r="B4265" t="str">
            <v>Placa de aço de apoio para protensão externa em reforço de viga de OAE - confecção e instalação</v>
          </cell>
          <cell r="C4265" t="str">
            <v>un</v>
          </cell>
          <cell r="D4265">
            <v>5837.86</v>
          </cell>
          <cell r="E4265" t="e">
            <v>#N/A</v>
          </cell>
        </row>
        <row r="4266">
          <cell r="A4266">
            <v>3806432</v>
          </cell>
          <cell r="B4266" t="str">
            <v>Placa de aço de desvio para protensão externa em reforço de viga de OAE - confecção e instalação</v>
          </cell>
          <cell r="C4266" t="str">
            <v>un</v>
          </cell>
          <cell r="D4266">
            <v>3062.25</v>
          </cell>
          <cell r="E4266" t="e">
            <v>#N/A</v>
          </cell>
        </row>
        <row r="4267">
          <cell r="A4267">
            <v>3806429</v>
          </cell>
          <cell r="B4267" t="str">
            <v>Plataforma de trabalho em aço tubular apoiada no solo - altura de 4 a 6 m - utilização de 100 vezes - fornecimento, instalação e retirada</v>
          </cell>
          <cell r="C4267" t="str">
            <v>m³</v>
          </cell>
          <cell r="D4267">
            <v>17.68</v>
          </cell>
          <cell r="E4267" t="e">
            <v>#N/A</v>
          </cell>
        </row>
        <row r="4268">
          <cell r="A4268">
            <v>3806430</v>
          </cell>
          <cell r="B4268" t="str">
            <v>Plataforma de trabalho em aço tubular apoiada no solo - altura de 6 a 8 m - utilização de 100 vezes - fornecimento, instalação e retirada</v>
          </cell>
          <cell r="C4268" t="str">
            <v>m³</v>
          </cell>
          <cell r="D4268">
            <v>11.08</v>
          </cell>
          <cell r="E4268" t="e">
            <v>#N/A</v>
          </cell>
        </row>
        <row r="4269">
          <cell r="A4269">
            <v>3806428</v>
          </cell>
          <cell r="B4269" t="str">
            <v>Plataforma de trabalho em aço tubular apoiada no solo - altura de até 4 m - utilização de 100 vezes - fornecimento, instalação e retirada</v>
          </cell>
          <cell r="C4269" t="str">
            <v>m³</v>
          </cell>
          <cell r="D4269">
            <v>40.770000000000003</v>
          </cell>
          <cell r="E4269" t="e">
            <v>#N/A</v>
          </cell>
        </row>
        <row r="4270">
          <cell r="A4270">
            <v>3816198</v>
          </cell>
          <cell r="B4270" t="str">
            <v>Plataforma de trabalho em madeira apoiada no solo - altura de 6 a 12 m - utilização de 5 vezes - confecção, instalação e retirada</v>
          </cell>
          <cell r="C4270" t="str">
            <v>m³</v>
          </cell>
          <cell r="D4270">
            <v>68.900000000000006</v>
          </cell>
          <cell r="E4270" t="e">
            <v>#N/A</v>
          </cell>
        </row>
        <row r="4271">
          <cell r="A4271">
            <v>3816197</v>
          </cell>
          <cell r="B4271" t="str">
            <v>Plataforma de trabalho em madeira apoiada no solo - altura de até 6 m - utilização de 5 vezes - confecção, instalação e retirada</v>
          </cell>
          <cell r="C4271" t="str">
            <v>m³</v>
          </cell>
          <cell r="D4271">
            <v>62.29</v>
          </cell>
          <cell r="E4271" t="e">
            <v>#N/A</v>
          </cell>
        </row>
        <row r="4272">
          <cell r="A4272">
            <v>3806410</v>
          </cell>
          <cell r="B4272" t="str">
            <v>Plataforma de trabalho suspensa sob tabuleiro de pontes com treliças metálicas e tábuas - utilização de 100 vezes - confecção, instalação e retirada</v>
          </cell>
          <cell r="C4272" t="str">
            <v>m²</v>
          </cell>
          <cell r="D4272">
            <v>62.07</v>
          </cell>
          <cell r="E4272" t="e">
            <v>#N/A</v>
          </cell>
        </row>
        <row r="4273">
          <cell r="A4273">
            <v>3806411</v>
          </cell>
          <cell r="B4273" t="str">
            <v>Plataforma mecanizada de inspeção sob pontes com capacidade de 500 kg e alcance de 15 m</v>
          </cell>
          <cell r="C4273" t="str">
            <v>h</v>
          </cell>
          <cell r="D4273">
            <v>670.04</v>
          </cell>
          <cell r="E4273" t="e">
            <v>#N/A</v>
          </cell>
        </row>
        <row r="4274">
          <cell r="A4274">
            <v>3815644</v>
          </cell>
          <cell r="B4274" t="str">
            <v>Recomposição de dreno em tubo de aço galvanizado D = 100 mm em OAE - fornecimento e instalação</v>
          </cell>
          <cell r="C4274" t="str">
            <v>un</v>
          </cell>
          <cell r="D4274">
            <v>107.05</v>
          </cell>
          <cell r="E4274" t="e">
            <v>#N/A</v>
          </cell>
        </row>
        <row r="4275">
          <cell r="A4275">
            <v>3815643</v>
          </cell>
          <cell r="B4275" t="str">
            <v>Recomposição de dreno em tubo de aço galvanizado D = 80 mm em OAE - fornecimento e instalação</v>
          </cell>
          <cell r="C4275" t="str">
            <v>un</v>
          </cell>
          <cell r="D4275">
            <v>97.11</v>
          </cell>
          <cell r="E4275" t="e">
            <v>#N/A</v>
          </cell>
        </row>
        <row r="4276">
          <cell r="A4276">
            <v>3815706</v>
          </cell>
          <cell r="B4276" t="str">
            <v>Recomposição de guarda-corpo com agregados comerciais - instalação</v>
          </cell>
          <cell r="C4276" t="str">
            <v>m</v>
          </cell>
          <cell r="D4276">
            <v>136.72</v>
          </cell>
          <cell r="E4276" t="e">
            <v>#N/A</v>
          </cell>
        </row>
        <row r="4277">
          <cell r="A4277">
            <v>3815597</v>
          </cell>
          <cell r="B4277" t="str">
            <v>Recomposição de guarda-corpo com agregados produzidos - instalação</v>
          </cell>
          <cell r="C4277" t="str">
            <v>m</v>
          </cell>
          <cell r="D4277">
            <v>128.76</v>
          </cell>
          <cell r="E4277" t="e">
            <v>#N/A</v>
          </cell>
        </row>
        <row r="4278">
          <cell r="A4278">
            <v>3815600</v>
          </cell>
          <cell r="B4278" t="str">
            <v>Recuperação de guarda-corpo metálico em ambiente agressivo</v>
          </cell>
          <cell r="C4278" t="str">
            <v>m²</v>
          </cell>
          <cell r="D4278">
            <v>68.58</v>
          </cell>
          <cell r="E4278" t="e">
            <v>#N/A</v>
          </cell>
        </row>
        <row r="4279">
          <cell r="A4279">
            <v>3815601</v>
          </cell>
          <cell r="B4279" t="str">
            <v>Recuperação de guarda-corpo metálico em ambiente muito agressivo</v>
          </cell>
          <cell r="C4279" t="str">
            <v>m²</v>
          </cell>
          <cell r="D4279">
            <v>63.24</v>
          </cell>
          <cell r="E4279" t="e">
            <v>#N/A</v>
          </cell>
        </row>
        <row r="4280">
          <cell r="A4280">
            <v>3815599</v>
          </cell>
          <cell r="B4280" t="str">
            <v>Recuperação de guarda-corpo metálico em ambiente pouco agressivo</v>
          </cell>
          <cell r="C4280" t="str">
            <v>m²</v>
          </cell>
          <cell r="D4280">
            <v>28.01</v>
          </cell>
          <cell r="E4280" t="e">
            <v>#N/A</v>
          </cell>
        </row>
        <row r="4281">
          <cell r="A4281">
            <v>3806414</v>
          </cell>
          <cell r="B4281" t="str">
            <v>Remoção de concreto com jateamento d'água sob alta pressão</v>
          </cell>
          <cell r="C4281" t="str">
            <v>m³</v>
          </cell>
          <cell r="D4281">
            <v>609.39</v>
          </cell>
          <cell r="E4281" t="e">
            <v>#N/A</v>
          </cell>
        </row>
        <row r="4282">
          <cell r="A4282">
            <v>3806409</v>
          </cell>
          <cell r="B4282" t="str">
            <v>Restauração de berços de apoio para junta de dilatação - fornecimento e instalação</v>
          </cell>
          <cell r="C4282" t="str">
            <v>m</v>
          </cell>
          <cell r="D4282">
            <v>63.74</v>
          </cell>
          <cell r="E4282" t="e">
            <v>#N/A</v>
          </cell>
        </row>
        <row r="4283">
          <cell r="A4283">
            <v>3815602</v>
          </cell>
          <cell r="B4283" t="str">
            <v>Substituição de junta de dilatação e lábios poliméricos - fornecimento e instalação</v>
          </cell>
          <cell r="C4283" t="str">
            <v>m</v>
          </cell>
          <cell r="D4283">
            <v>33.15</v>
          </cell>
          <cell r="E4283" t="e">
            <v>#N/A</v>
          </cell>
        </row>
        <row r="4284">
          <cell r="A4284">
            <v>4011444</v>
          </cell>
          <cell r="B4284" t="str">
            <v>Areia asfalto a quente - faixa A - areia comercial</v>
          </cell>
          <cell r="C4284" t="str">
            <v>t</v>
          </cell>
          <cell r="D4284">
            <v>181.31</v>
          </cell>
          <cell r="E4284" t="e">
            <v>#N/A</v>
          </cell>
        </row>
        <row r="4285">
          <cell r="A4285">
            <v>4011443</v>
          </cell>
          <cell r="B4285" t="str">
            <v>Areia asfalto a quente - faixa A - areia extraída</v>
          </cell>
          <cell r="C4285" t="str">
            <v>t</v>
          </cell>
          <cell r="D4285">
            <v>125.62</v>
          </cell>
          <cell r="E4285" t="e">
            <v>#N/A</v>
          </cell>
        </row>
        <row r="4286">
          <cell r="A4286">
            <v>4011446</v>
          </cell>
          <cell r="B4286" t="str">
            <v>Areia asfalto a quente - faixa B - areia comercial</v>
          </cell>
          <cell r="C4286" t="str">
            <v>t</v>
          </cell>
          <cell r="D4286">
            <v>173.07</v>
          </cell>
          <cell r="E4286" t="e">
            <v>#N/A</v>
          </cell>
        </row>
        <row r="4287">
          <cell r="A4287">
            <v>4011445</v>
          </cell>
          <cell r="B4287" t="str">
            <v>Areia asfalto a quente - faixa B - areia extraída</v>
          </cell>
          <cell r="C4287" t="str">
            <v>t</v>
          </cell>
          <cell r="D4287">
            <v>116.15</v>
          </cell>
          <cell r="E4287" t="e">
            <v>#N/A</v>
          </cell>
        </row>
        <row r="4288">
          <cell r="A4288">
            <v>4011448</v>
          </cell>
          <cell r="B4288" t="str">
            <v>Areia asfalto a quente com asfalto polímero - faixa A - areia comercial</v>
          </cell>
          <cell r="C4288" t="str">
            <v>t</v>
          </cell>
          <cell r="D4288">
            <v>175.34</v>
          </cell>
          <cell r="E4288" t="e">
            <v>#N/A</v>
          </cell>
        </row>
        <row r="4289">
          <cell r="A4289">
            <v>4011447</v>
          </cell>
          <cell r="B4289" t="str">
            <v>Areia asfalto a quente com asfalto polímero - faixa A - areia extraída</v>
          </cell>
          <cell r="C4289" t="str">
            <v>t</v>
          </cell>
          <cell r="D4289">
            <v>116.83</v>
          </cell>
          <cell r="E4289" t="e">
            <v>#N/A</v>
          </cell>
        </row>
        <row r="4290">
          <cell r="A4290">
            <v>4011450</v>
          </cell>
          <cell r="B4290" t="str">
            <v>Areia asfalto a quente com asfalto polímero - faixa B - areia comercial</v>
          </cell>
          <cell r="C4290" t="str">
            <v>t</v>
          </cell>
          <cell r="D4290">
            <v>179.96</v>
          </cell>
          <cell r="E4290" t="e">
            <v>#N/A</v>
          </cell>
        </row>
        <row r="4291">
          <cell r="A4291">
            <v>4011449</v>
          </cell>
          <cell r="B4291" t="str">
            <v>Areia asfalto a quente com asfalto polímero - faixa B - areia extraída</v>
          </cell>
          <cell r="C4291" t="str">
            <v>t</v>
          </cell>
          <cell r="D4291">
            <v>122.5</v>
          </cell>
          <cell r="E4291" t="e">
            <v>#N/A</v>
          </cell>
        </row>
        <row r="4292">
          <cell r="A4292">
            <v>4011452</v>
          </cell>
          <cell r="B4292" t="str">
            <v>Areia asfalto a quente com asfalto polímero - faixa C - areia comercial</v>
          </cell>
          <cell r="C4292" t="str">
            <v>t</v>
          </cell>
          <cell r="D4292">
            <v>182.97</v>
          </cell>
          <cell r="E4292" t="e">
            <v>#N/A</v>
          </cell>
        </row>
        <row r="4293">
          <cell r="A4293">
            <v>4011451</v>
          </cell>
          <cell r="B4293" t="str">
            <v>Areia asfalto a quente com asfalto polímero - faixa C - areia extraída</v>
          </cell>
          <cell r="C4293" t="str">
            <v>t</v>
          </cell>
          <cell r="D4293">
            <v>126.24</v>
          </cell>
          <cell r="E4293" t="e">
            <v>#N/A</v>
          </cell>
        </row>
        <row r="4294">
          <cell r="A4294">
            <v>4011219</v>
          </cell>
          <cell r="B4294" t="str">
            <v>Base de solo estabilizado granulometricamente sem mistura com material de jazida</v>
          </cell>
          <cell r="C4294" t="str">
            <v>m³</v>
          </cell>
          <cell r="D4294">
            <v>12.49</v>
          </cell>
          <cell r="E4294">
            <v>12.32</v>
          </cell>
        </row>
        <row r="4295">
          <cell r="A4295">
            <v>4011291</v>
          </cell>
          <cell r="B4295" t="str">
            <v>Base de solo melhorado com 3% de cimento e mistura em usina com material de jazida</v>
          </cell>
          <cell r="C4295" t="str">
            <v>m³</v>
          </cell>
          <cell r="D4295">
            <v>63.01</v>
          </cell>
          <cell r="E4295" t="e">
            <v>#N/A</v>
          </cell>
        </row>
        <row r="4296">
          <cell r="A4296">
            <v>4011287</v>
          </cell>
          <cell r="B4296" t="str">
            <v>Base de solo melhorado com 3% de cimento e mistura na pista com material de jazida</v>
          </cell>
          <cell r="C4296" t="str">
            <v>m³</v>
          </cell>
          <cell r="D4296">
            <v>56.37</v>
          </cell>
          <cell r="E4296" t="e">
            <v>#N/A</v>
          </cell>
        </row>
        <row r="4297">
          <cell r="A4297">
            <v>4011305</v>
          </cell>
          <cell r="B4297" t="str">
            <v>Base de solo-cal com 7% de cal e mistura na pista com material de jazida</v>
          </cell>
          <cell r="C4297" t="str">
            <v>m³</v>
          </cell>
          <cell r="D4297">
            <v>75.39</v>
          </cell>
          <cell r="E4297" t="e">
            <v>#N/A</v>
          </cell>
        </row>
        <row r="4298">
          <cell r="A4298">
            <v>4011313</v>
          </cell>
          <cell r="B4298" t="str">
            <v>Base de solo-cimento com 7% de cimento e mistura em usina com material de jazida</v>
          </cell>
          <cell r="C4298" t="str">
            <v>m³</v>
          </cell>
          <cell r="D4298">
            <v>111.34</v>
          </cell>
          <cell r="E4298" t="e">
            <v>#N/A</v>
          </cell>
        </row>
        <row r="4299">
          <cell r="A4299">
            <v>4011297</v>
          </cell>
          <cell r="B4299" t="str">
            <v>Base de solo-cimento com 7% de cimento e mistura na pista com material de jazida</v>
          </cell>
          <cell r="C4299" t="str">
            <v>m³</v>
          </cell>
          <cell r="D4299">
            <v>112.69</v>
          </cell>
          <cell r="E4299" t="e">
            <v>#N/A</v>
          </cell>
        </row>
        <row r="4300">
          <cell r="A4300">
            <v>4011221</v>
          </cell>
          <cell r="B4300" t="str">
            <v>Base estabilizada granulometricamente com mistura de solos na pista com material de jazida</v>
          </cell>
          <cell r="C4300" t="str">
            <v>m³</v>
          </cell>
          <cell r="D4300">
            <v>13.32</v>
          </cell>
          <cell r="E4300" t="e">
            <v>#N/A</v>
          </cell>
        </row>
        <row r="4301">
          <cell r="A4301">
            <v>4011226</v>
          </cell>
          <cell r="B4301" t="str">
            <v>Base estabilizada granulometricamente com mistura solo areia (70% - 30%) em usina com material de jazida e areia extraída</v>
          </cell>
          <cell r="C4301" t="str">
            <v>m³</v>
          </cell>
          <cell r="D4301">
            <v>31.97</v>
          </cell>
          <cell r="E4301" t="e">
            <v>#N/A</v>
          </cell>
        </row>
        <row r="4302">
          <cell r="A4302">
            <v>4011240</v>
          </cell>
          <cell r="B4302" t="str">
            <v>Base estabilizada granulometricamente com mistura solo brita (70% - 30%) com 3% de cimento em usina com material de jazida e brita comercial</v>
          </cell>
          <cell r="C4302" t="str">
            <v>m³</v>
          </cell>
          <cell r="D4302">
            <v>129.29</v>
          </cell>
          <cell r="E4302" t="e">
            <v>#N/A</v>
          </cell>
        </row>
        <row r="4303">
          <cell r="A4303">
            <v>4011239</v>
          </cell>
          <cell r="B4303" t="str">
            <v>Base estabilizada granulometricamente com mistura solo brita (70% - 30%) com 3% de cimento em usina com material de jazida e brita produzida</v>
          </cell>
          <cell r="C4303" t="str">
            <v>m³</v>
          </cell>
          <cell r="D4303">
            <v>91.01</v>
          </cell>
          <cell r="E4303" t="e">
            <v>#N/A</v>
          </cell>
        </row>
        <row r="4304">
          <cell r="A4304">
            <v>4011268</v>
          </cell>
          <cell r="B4304" t="str">
            <v>Base estabilizada granulometricamente com mistura solo brita (70% - 30%) em usina com material de jazida e brita comercial</v>
          </cell>
          <cell r="C4304" t="str">
            <v>m³</v>
          </cell>
          <cell r="D4304">
            <v>88.97</v>
          </cell>
          <cell r="E4304" t="e">
            <v>#N/A</v>
          </cell>
        </row>
        <row r="4305">
          <cell r="A4305">
            <v>4011267</v>
          </cell>
          <cell r="B4305" t="str">
            <v>Base estabilizada granulometricamente com mistura solo brita (70% - 30%) em usina com material de jazida e brita produzida</v>
          </cell>
          <cell r="C4305" t="str">
            <v>m³</v>
          </cell>
          <cell r="D4305">
            <v>49.5</v>
          </cell>
          <cell r="E4305" t="e">
            <v>#N/A</v>
          </cell>
        </row>
        <row r="4306">
          <cell r="A4306">
            <v>4011256</v>
          </cell>
          <cell r="B4306" t="str">
            <v>Base estabilizada granulometricamente com mistura solo brita (70% - 30%) na pista com material de jazida e brita comercial</v>
          </cell>
          <cell r="C4306" t="str">
            <v>m³</v>
          </cell>
          <cell r="D4306">
            <v>75.42</v>
          </cell>
          <cell r="E4306" t="e">
            <v>#N/A</v>
          </cell>
        </row>
        <row r="4307">
          <cell r="A4307">
            <v>4011255</v>
          </cell>
          <cell r="B4307" t="str">
            <v>Base estabilizada granulometricamente com mistura solo brita (70% - 30%) na pista com material de jazida e brita produzida</v>
          </cell>
          <cell r="C4307" t="str">
            <v>m³</v>
          </cell>
          <cell r="D4307">
            <v>35.950000000000003</v>
          </cell>
          <cell r="E4307" t="e">
            <v>#N/A</v>
          </cell>
        </row>
        <row r="4308">
          <cell r="A4308">
            <v>4011276</v>
          </cell>
          <cell r="B4308" t="str">
            <v>Base ou sub-base de brita graduada com brita comercial</v>
          </cell>
          <cell r="C4308" t="str">
            <v>m³</v>
          </cell>
          <cell r="D4308">
            <v>251.64</v>
          </cell>
          <cell r="E4308" t="e">
            <v>#N/A</v>
          </cell>
        </row>
        <row r="4309">
          <cell r="A4309">
            <v>4011275</v>
          </cell>
          <cell r="B4309" t="str">
            <v>Base ou sub-base de brita graduada com brita produzida</v>
          </cell>
          <cell r="C4309" t="str">
            <v>m³</v>
          </cell>
          <cell r="D4309">
            <v>111.03</v>
          </cell>
          <cell r="E4309" t="e">
            <v>#N/A</v>
          </cell>
        </row>
        <row r="4310">
          <cell r="A4310">
            <v>4011549</v>
          </cell>
          <cell r="B4310" t="str">
            <v>Base ou sub-base de brita graduada executada com vibroacabadora - brita comercial</v>
          </cell>
          <cell r="C4310" t="str">
            <v>m³</v>
          </cell>
          <cell r="D4310">
            <v>254.51</v>
          </cell>
          <cell r="E4310" t="e">
            <v>#N/A</v>
          </cell>
        </row>
        <row r="4311">
          <cell r="A4311">
            <v>4011548</v>
          </cell>
          <cell r="B4311" t="str">
            <v>Base ou sub-base de brita graduada executada com vibroacabadora - brita produzida</v>
          </cell>
          <cell r="C4311" t="str">
            <v>m³</v>
          </cell>
          <cell r="D4311">
            <v>113.9</v>
          </cell>
          <cell r="E4311" t="e">
            <v>#N/A</v>
          </cell>
        </row>
        <row r="4312">
          <cell r="A4312">
            <v>4011278</v>
          </cell>
          <cell r="B4312" t="str">
            <v>Base ou sub-base de brita graduada tratada com cimento com brita comercial</v>
          </cell>
          <cell r="C4312" t="str">
            <v>m³</v>
          </cell>
          <cell r="D4312">
            <v>297.33999999999997</v>
          </cell>
          <cell r="E4312" t="e">
            <v>#N/A</v>
          </cell>
        </row>
        <row r="4313">
          <cell r="A4313">
            <v>4011277</v>
          </cell>
          <cell r="B4313" t="str">
            <v>Base ou sub-base de brita graduada tratada com cimento com brita produzida</v>
          </cell>
          <cell r="C4313" t="str">
            <v>m³</v>
          </cell>
          <cell r="D4313">
            <v>159.36000000000001</v>
          </cell>
          <cell r="E4313" t="e">
            <v>#N/A</v>
          </cell>
        </row>
        <row r="4314">
          <cell r="A4314">
            <v>4011561</v>
          </cell>
          <cell r="B4314" t="str">
            <v>Base ou sub-base de brita graduada tratada com cimento executada com vibroacabadora - brita comercial</v>
          </cell>
          <cell r="C4314" t="str">
            <v>m³</v>
          </cell>
          <cell r="D4314">
            <v>300.20999999999998</v>
          </cell>
          <cell r="E4314" t="e">
            <v>#N/A</v>
          </cell>
        </row>
        <row r="4315">
          <cell r="A4315">
            <v>4011560</v>
          </cell>
          <cell r="B4315" t="str">
            <v>Base ou sub-base de brita graduada tratada com cimento executada com vibroacabadora - brita produzida</v>
          </cell>
          <cell r="C4315" t="str">
            <v>m³</v>
          </cell>
          <cell r="D4315">
            <v>162.22999999999999</v>
          </cell>
          <cell r="E4315" t="e">
            <v>#N/A</v>
          </cell>
        </row>
        <row r="4316">
          <cell r="A4316">
            <v>4011282</v>
          </cell>
          <cell r="B4316" t="str">
            <v>Base ou sub-base de macadame hidráulico com brita comercial</v>
          </cell>
          <cell r="C4316" t="str">
            <v>m³</v>
          </cell>
          <cell r="D4316">
            <v>219.65</v>
          </cell>
          <cell r="E4316" t="e">
            <v>#N/A</v>
          </cell>
        </row>
        <row r="4317">
          <cell r="A4317">
            <v>4011281</v>
          </cell>
          <cell r="B4317" t="str">
            <v>Base ou sub-base de macadame hidráulico com brita produzida</v>
          </cell>
          <cell r="C4317" t="str">
            <v>m³</v>
          </cell>
          <cell r="D4317">
            <v>96.26</v>
          </cell>
          <cell r="E4317" t="e">
            <v>#N/A</v>
          </cell>
        </row>
        <row r="4318">
          <cell r="A4318">
            <v>4011279</v>
          </cell>
          <cell r="B4318" t="str">
            <v>Base ou sub-base de macadame seco com brita comercial</v>
          </cell>
          <cell r="C4318" t="str">
            <v>m³</v>
          </cell>
          <cell r="D4318">
            <v>213.73</v>
          </cell>
          <cell r="E4318" t="e">
            <v>#N/A</v>
          </cell>
        </row>
        <row r="4319">
          <cell r="A4319">
            <v>4011280</v>
          </cell>
          <cell r="B4319" t="str">
            <v>Base ou sub-base de macadame seco com brita produzida</v>
          </cell>
          <cell r="C4319" t="str">
            <v>m³</v>
          </cell>
          <cell r="D4319">
            <v>90.34</v>
          </cell>
          <cell r="E4319" t="e">
            <v>#N/A</v>
          </cell>
        </row>
        <row r="4320">
          <cell r="A4320">
            <v>4011327</v>
          </cell>
          <cell r="B4320" t="str">
            <v>Base ou sub-base estabilizada granulometricamente com mistura solo escória de aciaria (50%-50%) em usina com material de jazida</v>
          </cell>
          <cell r="C4320" t="str">
            <v>m³</v>
          </cell>
          <cell r="D4320">
            <v>38.950000000000003</v>
          </cell>
          <cell r="E4320" t="e">
            <v>#N/A</v>
          </cell>
        </row>
        <row r="4321">
          <cell r="A4321">
            <v>4011325</v>
          </cell>
          <cell r="B4321" t="str">
            <v>Base ou sub-base estabilizada granulometricamente com mistura solo escória de aciaria (50%-50%) na pista com material de jazida</v>
          </cell>
          <cell r="C4321" t="str">
            <v>m³</v>
          </cell>
          <cell r="D4321">
            <v>23.56</v>
          </cell>
          <cell r="E4321" t="e">
            <v>#N/A</v>
          </cell>
        </row>
        <row r="4322">
          <cell r="A4322">
            <v>4011454</v>
          </cell>
          <cell r="B4322" t="str">
            <v>Concreto asfáltico - faixa A - areia e brita comerciais</v>
          </cell>
          <cell r="C4322" t="str">
            <v>t</v>
          </cell>
          <cell r="D4322">
            <v>197.52</v>
          </cell>
          <cell r="E4322" t="e">
            <v>#N/A</v>
          </cell>
        </row>
        <row r="4323">
          <cell r="A4323">
            <v>4011453</v>
          </cell>
          <cell r="B4323" t="str">
            <v>Concreto asfáltico - faixa A - areia extraída e brita produzida</v>
          </cell>
          <cell r="C4323" t="str">
            <v>t</v>
          </cell>
          <cell r="D4323">
            <v>137.53</v>
          </cell>
          <cell r="E4323" t="e">
            <v>#N/A</v>
          </cell>
        </row>
        <row r="4324">
          <cell r="A4324">
            <v>4011455</v>
          </cell>
          <cell r="B4324" t="str">
            <v>Concreto asfáltico - faixa A - massa comercial</v>
          </cell>
          <cell r="C4324" t="str">
            <v>t</v>
          </cell>
          <cell r="D4324">
            <v>20.53</v>
          </cell>
          <cell r="E4324" t="e">
            <v>#N/A</v>
          </cell>
        </row>
        <row r="4325">
          <cell r="A4325">
            <v>4011459</v>
          </cell>
          <cell r="B4325" t="str">
            <v>Concreto asfáltico - faixa B - areia e brita comerciais</v>
          </cell>
          <cell r="C4325" t="str">
            <v>t</v>
          </cell>
          <cell r="D4325">
            <v>199.06</v>
          </cell>
          <cell r="E4325" t="e">
            <v>#N/A</v>
          </cell>
        </row>
        <row r="4326">
          <cell r="A4326">
            <v>4011458</v>
          </cell>
          <cell r="B4326" t="str">
            <v>Concreto asfáltico - faixa B - areia extraída e brita produzida</v>
          </cell>
          <cell r="C4326" t="str">
            <v>t</v>
          </cell>
          <cell r="D4326">
            <v>139.38999999999999</v>
          </cell>
          <cell r="E4326" t="e">
            <v>#N/A</v>
          </cell>
        </row>
        <row r="4327">
          <cell r="A4327">
            <v>4011463</v>
          </cell>
          <cell r="B4327" t="str">
            <v>Concreto asfáltico - faixa C - areia e brita comerciais</v>
          </cell>
          <cell r="C4327" t="str">
            <v>t</v>
          </cell>
          <cell r="D4327">
            <v>196.35</v>
          </cell>
          <cell r="E4327" t="e">
            <v>#N/A</v>
          </cell>
        </row>
        <row r="4328">
          <cell r="A4328">
            <v>4011462</v>
          </cell>
          <cell r="B4328" t="str">
            <v>Concreto asfáltico - faixa C - areia extraída e brita produzida</v>
          </cell>
          <cell r="C4328" t="str">
            <v>t</v>
          </cell>
          <cell r="D4328">
            <v>137.18</v>
          </cell>
          <cell r="E4328" t="e">
            <v>#N/A</v>
          </cell>
        </row>
        <row r="4329">
          <cell r="A4329">
            <v>4011464</v>
          </cell>
          <cell r="B4329" t="str">
            <v>Concreto asfáltico - faixa C - massa comercial</v>
          </cell>
          <cell r="C4329" t="str">
            <v>t</v>
          </cell>
          <cell r="D4329">
            <v>20.53</v>
          </cell>
          <cell r="E4329" t="e">
            <v>#N/A</v>
          </cell>
        </row>
        <row r="4330">
          <cell r="A4330">
            <v>4011457</v>
          </cell>
          <cell r="B4330" t="str">
            <v>Concreto asfáltico com asfalto polímero - faixa A - areia e brita comerciais</v>
          </cell>
          <cell r="C4330" t="str">
            <v>t</v>
          </cell>
          <cell r="D4330">
            <v>199.42</v>
          </cell>
          <cell r="E4330" t="e">
            <v>#N/A</v>
          </cell>
        </row>
        <row r="4331">
          <cell r="A4331">
            <v>4011456</v>
          </cell>
          <cell r="B4331" t="str">
            <v>Concreto asfáltico com asfalto polímero - faixa A - areia extraída e brita produzida</v>
          </cell>
          <cell r="C4331" t="str">
            <v>t</v>
          </cell>
          <cell r="D4331">
            <v>137.74</v>
          </cell>
          <cell r="E4331" t="e">
            <v>#N/A</v>
          </cell>
        </row>
        <row r="4332">
          <cell r="A4332">
            <v>4011461</v>
          </cell>
          <cell r="B4332" t="str">
            <v>Concreto asfáltico com asfalto polímero - faixa B - areia e brita comerciais</v>
          </cell>
          <cell r="C4332" t="str">
            <v>t</v>
          </cell>
          <cell r="D4332">
            <v>199.57</v>
          </cell>
          <cell r="E4332" t="e">
            <v>#N/A</v>
          </cell>
        </row>
        <row r="4333">
          <cell r="A4333">
            <v>4011460</v>
          </cell>
          <cell r="B4333" t="str">
            <v>Concreto asfáltico com asfalto polímero - faixa B - areia extraída e brita produzida</v>
          </cell>
          <cell r="C4333" t="str">
            <v>t</v>
          </cell>
          <cell r="D4333">
            <v>139.61000000000001</v>
          </cell>
          <cell r="E4333" t="e">
            <v>#N/A</v>
          </cell>
        </row>
        <row r="4334">
          <cell r="A4334">
            <v>4011466</v>
          </cell>
          <cell r="B4334" t="str">
            <v>Concreto asfáltico com asfalto polímero - faixa C - areia e brita comerciais</v>
          </cell>
          <cell r="C4334" t="str">
            <v>t</v>
          </cell>
          <cell r="D4334">
            <v>198.52</v>
          </cell>
          <cell r="E4334" t="e">
            <v>#N/A</v>
          </cell>
        </row>
        <row r="4335">
          <cell r="A4335">
            <v>4011465</v>
          </cell>
          <cell r="B4335" t="str">
            <v>Concreto asfáltico com asfalto polímero - faixa C - areia extraída e brita produzida</v>
          </cell>
          <cell r="C4335" t="str">
            <v>t</v>
          </cell>
          <cell r="D4335">
            <v>140.56</v>
          </cell>
          <cell r="E4335" t="e">
            <v>#N/A</v>
          </cell>
        </row>
        <row r="4336">
          <cell r="A4336">
            <v>4011469</v>
          </cell>
          <cell r="B4336" t="str">
            <v>Concreto asfáltico com borracha - faixa A - brita comercial</v>
          </cell>
          <cell r="C4336" t="str">
            <v>t</v>
          </cell>
          <cell r="D4336">
            <v>248.63</v>
          </cell>
          <cell r="E4336" t="e">
            <v>#N/A</v>
          </cell>
        </row>
        <row r="4337">
          <cell r="A4337">
            <v>4011473</v>
          </cell>
          <cell r="B4337" t="str">
            <v>Concreto asfáltico com borracha - faixa A - brita produzida</v>
          </cell>
          <cell r="C4337" t="str">
            <v>t</v>
          </cell>
          <cell r="D4337">
            <v>190.89</v>
          </cell>
          <cell r="E4337" t="e">
            <v>#N/A</v>
          </cell>
        </row>
        <row r="4338">
          <cell r="A4338">
            <v>4011470</v>
          </cell>
          <cell r="B4338" t="str">
            <v>Concreto asfáltico com borracha - faixa B - brita comercial</v>
          </cell>
          <cell r="C4338" t="str">
            <v>t</v>
          </cell>
          <cell r="D4338">
            <v>251.27</v>
          </cell>
          <cell r="E4338" t="e">
            <v>#N/A</v>
          </cell>
        </row>
        <row r="4339">
          <cell r="A4339">
            <v>4011474</v>
          </cell>
          <cell r="B4339" t="str">
            <v>Concreto asfáltico com borracha - faixa B - brita produzida</v>
          </cell>
          <cell r="C4339" t="str">
            <v>t</v>
          </cell>
          <cell r="D4339">
            <v>194.21</v>
          </cell>
          <cell r="E4339" t="e">
            <v>#N/A</v>
          </cell>
        </row>
        <row r="4340">
          <cell r="A4340">
            <v>4011471</v>
          </cell>
          <cell r="B4340" t="str">
            <v>Concreto asfáltico com borracha - faixa C - brita comercial</v>
          </cell>
          <cell r="C4340" t="str">
            <v>t</v>
          </cell>
          <cell r="D4340">
            <v>251.78</v>
          </cell>
          <cell r="E4340" t="e">
            <v>#N/A</v>
          </cell>
        </row>
        <row r="4341">
          <cell r="A4341">
            <v>4011475</v>
          </cell>
          <cell r="B4341" t="str">
            <v>Concreto asfáltico com borracha - faixa C - brita produzida</v>
          </cell>
          <cell r="C4341" t="str">
            <v>t</v>
          </cell>
          <cell r="D4341">
            <v>195.85</v>
          </cell>
          <cell r="E4341" t="e">
            <v>#N/A</v>
          </cell>
        </row>
        <row r="4342">
          <cell r="A4342">
            <v>4011472</v>
          </cell>
          <cell r="B4342" t="str">
            <v>Concreto asfáltico com borracha - faixa GAP GRADED - brita comercial</v>
          </cell>
          <cell r="C4342" t="str">
            <v>t</v>
          </cell>
          <cell r="D4342">
            <v>250.53</v>
          </cell>
          <cell r="E4342" t="e">
            <v>#N/A</v>
          </cell>
        </row>
        <row r="4343">
          <cell r="A4343">
            <v>4011476</v>
          </cell>
          <cell r="B4343" t="str">
            <v>Concreto asfáltico com borracha - faixa GAP GRADED - brita produzida</v>
          </cell>
          <cell r="C4343" t="str">
            <v>t</v>
          </cell>
          <cell r="D4343">
            <v>190.63</v>
          </cell>
          <cell r="E4343" t="e">
            <v>#N/A</v>
          </cell>
        </row>
        <row r="4344">
          <cell r="A4344">
            <v>4011478</v>
          </cell>
          <cell r="B4344" t="str">
            <v>Concreto asfáltico reciclado em usina com adição de asfalto - brita comercial</v>
          </cell>
          <cell r="C4344" t="str">
            <v>t</v>
          </cell>
          <cell r="D4344">
            <v>185.76</v>
          </cell>
          <cell r="E4344" t="e">
            <v>#N/A</v>
          </cell>
        </row>
        <row r="4345">
          <cell r="A4345">
            <v>4011477</v>
          </cell>
          <cell r="B4345" t="str">
            <v>Concreto asfáltico reciclado em usina com adição de asfalto - brita produzida</v>
          </cell>
          <cell r="C4345" t="str">
            <v>t</v>
          </cell>
          <cell r="D4345">
            <v>147.54</v>
          </cell>
          <cell r="E4345" t="e">
            <v>#N/A</v>
          </cell>
        </row>
        <row r="4346">
          <cell r="A4346">
            <v>4011538</v>
          </cell>
          <cell r="B4346" t="str">
            <v>Cura com pintura asfáltica para pavimento de concreto compactado com rolo</v>
          </cell>
          <cell r="C4346" t="str">
            <v>m²</v>
          </cell>
          <cell r="D4346">
            <v>0.17</v>
          </cell>
          <cell r="E4346" t="e">
            <v>#N/A</v>
          </cell>
        </row>
        <row r="4347">
          <cell r="A4347">
            <v>4016096</v>
          </cell>
          <cell r="B4347" t="str">
            <v>Escavação e carga de material de jazida com escavadeira hidráulica de 1,56 m³</v>
          </cell>
          <cell r="C4347" t="str">
            <v>m³</v>
          </cell>
          <cell r="D4347">
            <v>1.4</v>
          </cell>
          <cell r="E4347">
            <v>1.38</v>
          </cell>
        </row>
        <row r="4348">
          <cell r="A4348">
            <v>4016008</v>
          </cell>
          <cell r="B4348" t="str">
            <v>Escavação e carga de material de jazida com trator de 127 kW e carregadeira de 3,4 m³</v>
          </cell>
          <cell r="C4348" t="str">
            <v>m³</v>
          </cell>
          <cell r="D4348">
            <v>4.34</v>
          </cell>
          <cell r="E4348" t="e">
            <v>#N/A</v>
          </cell>
        </row>
        <row r="4349">
          <cell r="A4349">
            <v>4016007</v>
          </cell>
          <cell r="B4349" t="str">
            <v>Escavação e carga de material de jazida com trator de 97 kW e carregadeira de 1,72 m³</v>
          </cell>
          <cell r="C4349" t="str">
            <v>m³</v>
          </cell>
          <cell r="D4349">
            <v>5.0999999999999996</v>
          </cell>
          <cell r="E4349" t="e">
            <v>#N/A</v>
          </cell>
        </row>
        <row r="4350">
          <cell r="A4350">
            <v>4015612</v>
          </cell>
          <cell r="B4350" t="str">
            <v>Execução de revestimento primário com material de jazida</v>
          </cell>
          <cell r="C4350" t="str">
            <v>m³</v>
          </cell>
          <cell r="D4350">
            <v>12.29</v>
          </cell>
          <cell r="E4350">
            <v>12.12</v>
          </cell>
        </row>
        <row r="4351">
          <cell r="A4351">
            <v>4011562</v>
          </cell>
          <cell r="B4351" t="str">
            <v>Geogrelha bidirecional com resistência à tração de 30 kN/m - deformação &lt; 5% - malha de 36 x 34 mm - para reforço de base granular</v>
          </cell>
          <cell r="C4351" t="str">
            <v>m²</v>
          </cell>
          <cell r="D4351">
            <v>33.32</v>
          </cell>
          <cell r="E4351" t="e">
            <v>#N/A</v>
          </cell>
        </row>
        <row r="4352">
          <cell r="A4352">
            <v>4011351</v>
          </cell>
          <cell r="B4352" t="str">
            <v>Imprimação com asfalto diluído</v>
          </cell>
          <cell r="C4352" t="str">
            <v>m²</v>
          </cell>
          <cell r="D4352">
            <v>0.38</v>
          </cell>
          <cell r="E4352">
            <v>0.38</v>
          </cell>
        </row>
        <row r="4353">
          <cell r="A4353">
            <v>4011352</v>
          </cell>
          <cell r="B4353" t="str">
            <v>Imprimação com emulsão asfáltica</v>
          </cell>
          <cell r="C4353" t="str">
            <v>m²</v>
          </cell>
          <cell r="D4353">
            <v>0.42</v>
          </cell>
          <cell r="E4353">
            <v>0.41</v>
          </cell>
        </row>
        <row r="4354">
          <cell r="A4354">
            <v>4011402</v>
          </cell>
          <cell r="B4354" t="str">
            <v>Lama asfáltica - faixa I - areia e brita comerciais</v>
          </cell>
          <cell r="C4354" t="str">
            <v>m²</v>
          </cell>
          <cell r="D4354">
            <v>0.9</v>
          </cell>
          <cell r="E4354" t="e">
            <v>#N/A</v>
          </cell>
        </row>
        <row r="4355">
          <cell r="A4355">
            <v>4011401</v>
          </cell>
          <cell r="B4355" t="str">
            <v>Lama asfáltica - faixa I - areia extraída e brita produzida</v>
          </cell>
          <cell r="C4355" t="str">
            <v>m²</v>
          </cell>
          <cell r="D4355">
            <v>0.61</v>
          </cell>
          <cell r="E4355" t="e">
            <v>#N/A</v>
          </cell>
        </row>
        <row r="4356">
          <cell r="A4356">
            <v>4011404</v>
          </cell>
          <cell r="B4356" t="str">
            <v>Lama asfáltica - faixa II - areia e brita comerciais</v>
          </cell>
          <cell r="C4356" t="str">
            <v>m²</v>
          </cell>
          <cell r="D4356">
            <v>0.63</v>
          </cell>
          <cell r="E4356" t="e">
            <v>#N/A</v>
          </cell>
        </row>
        <row r="4357">
          <cell r="A4357">
            <v>4011403</v>
          </cell>
          <cell r="B4357" t="str">
            <v>Lama asfáltica - faixa II - areia extraída e brita produzida</v>
          </cell>
          <cell r="C4357" t="str">
            <v>m²</v>
          </cell>
          <cell r="D4357">
            <v>0.42</v>
          </cell>
          <cell r="E4357" t="e">
            <v>#N/A</v>
          </cell>
        </row>
        <row r="4358">
          <cell r="A4358">
            <v>4011406</v>
          </cell>
          <cell r="B4358" t="str">
            <v>Lama asfáltica - faixa III - areia e brita comerciais</v>
          </cell>
          <cell r="C4358" t="str">
            <v>m²</v>
          </cell>
          <cell r="D4358">
            <v>1.18</v>
          </cell>
          <cell r="E4358" t="e">
            <v>#N/A</v>
          </cell>
        </row>
        <row r="4359">
          <cell r="A4359">
            <v>4011405</v>
          </cell>
          <cell r="B4359" t="str">
            <v>Lama asfáltica - faixa III - areia extraída e brita produzida</v>
          </cell>
          <cell r="C4359" t="str">
            <v>m²</v>
          </cell>
          <cell r="D4359">
            <v>0.8</v>
          </cell>
          <cell r="E4359" t="e">
            <v>#N/A</v>
          </cell>
        </row>
        <row r="4360">
          <cell r="A4360">
            <v>4011392</v>
          </cell>
          <cell r="B4360" t="str">
            <v>Macadame betuminoso por penetração - faixa A - brita comercial</v>
          </cell>
          <cell r="C4360" t="str">
            <v>m³</v>
          </cell>
          <cell r="D4360">
            <v>247.97</v>
          </cell>
          <cell r="E4360" t="e">
            <v>#N/A</v>
          </cell>
        </row>
        <row r="4361">
          <cell r="A4361">
            <v>4011391</v>
          </cell>
          <cell r="B4361" t="str">
            <v>Macadame betuminoso por penetração - faixa A - brita produzida</v>
          </cell>
          <cell r="C4361" t="str">
            <v>m³</v>
          </cell>
          <cell r="D4361">
            <v>127.74</v>
          </cell>
          <cell r="E4361" t="e">
            <v>#N/A</v>
          </cell>
        </row>
        <row r="4362">
          <cell r="A4362">
            <v>4011394</v>
          </cell>
          <cell r="B4362" t="str">
            <v>Macadame betuminoso por penetração - faixa B - brita comercial</v>
          </cell>
          <cell r="C4362" t="str">
            <v>m³</v>
          </cell>
          <cell r="D4362">
            <v>248.56</v>
          </cell>
          <cell r="E4362" t="e">
            <v>#N/A</v>
          </cell>
        </row>
        <row r="4363">
          <cell r="A4363">
            <v>4011393</v>
          </cell>
          <cell r="B4363" t="str">
            <v>Macadame betuminoso por penetração - faixa B - brita produzida</v>
          </cell>
          <cell r="C4363" t="str">
            <v>m³</v>
          </cell>
          <cell r="D4363">
            <v>128.36000000000001</v>
          </cell>
          <cell r="E4363" t="e">
            <v>#N/A</v>
          </cell>
        </row>
        <row r="4364">
          <cell r="A4364">
            <v>4011396</v>
          </cell>
          <cell r="B4364" t="str">
            <v>Macadame betuminoso por penetração - faixa C - brita comercial</v>
          </cell>
          <cell r="C4364" t="str">
            <v>m³</v>
          </cell>
          <cell r="D4364">
            <v>252.85</v>
          </cell>
          <cell r="E4364" t="e">
            <v>#N/A</v>
          </cell>
        </row>
        <row r="4365">
          <cell r="A4365">
            <v>4011395</v>
          </cell>
          <cell r="B4365" t="str">
            <v>Macadame betuminoso por penetração - faixa C - brita produzida</v>
          </cell>
          <cell r="C4365" t="str">
            <v>m³</v>
          </cell>
          <cell r="D4365">
            <v>129.07</v>
          </cell>
          <cell r="E4365" t="e">
            <v>#N/A</v>
          </cell>
        </row>
        <row r="4366">
          <cell r="A4366">
            <v>4011398</v>
          </cell>
          <cell r="B4366" t="str">
            <v>Macadame betuminoso por penetração - faixa D - brita comercial</v>
          </cell>
          <cell r="C4366" t="str">
            <v>m³</v>
          </cell>
          <cell r="D4366">
            <v>254.85</v>
          </cell>
          <cell r="E4366" t="e">
            <v>#N/A</v>
          </cell>
        </row>
        <row r="4367">
          <cell r="A4367">
            <v>4011397</v>
          </cell>
          <cell r="B4367" t="str">
            <v>Macadame betuminoso por penetração - faixa D - brita produzida</v>
          </cell>
          <cell r="C4367" t="str">
            <v>m³</v>
          </cell>
          <cell r="D4367">
            <v>129.35</v>
          </cell>
          <cell r="E4367" t="e">
            <v>#N/A</v>
          </cell>
        </row>
        <row r="4368">
          <cell r="A4368">
            <v>4011400</v>
          </cell>
          <cell r="B4368" t="str">
            <v>Macadame betuminoso por penetração com asfalto com polímero - faixa A - brita comercial</v>
          </cell>
          <cell r="C4368" t="str">
            <v>m³</v>
          </cell>
          <cell r="D4368">
            <v>264.67</v>
          </cell>
          <cell r="E4368" t="e">
            <v>#N/A</v>
          </cell>
        </row>
        <row r="4369">
          <cell r="A4369">
            <v>4011399</v>
          </cell>
          <cell r="B4369" t="str">
            <v>Macadame betuminoso por penetração com asfalto com polímero - faixa A - brita produzida</v>
          </cell>
          <cell r="C4369" t="str">
            <v>m³</v>
          </cell>
          <cell r="D4369">
            <v>147.43</v>
          </cell>
          <cell r="E4369" t="e">
            <v>#N/A</v>
          </cell>
        </row>
        <row r="4370">
          <cell r="A4370">
            <v>4011490</v>
          </cell>
          <cell r="B4370" t="str">
            <v>Manta sintética para recapeamento asfáltico com geotêxtil RT - 09 - fornecimento e aplicação</v>
          </cell>
          <cell r="C4370" t="str">
            <v>m²</v>
          </cell>
          <cell r="D4370">
            <v>5.45</v>
          </cell>
          <cell r="E4370" t="e">
            <v>#N/A</v>
          </cell>
        </row>
        <row r="4371">
          <cell r="A4371">
            <v>4011536</v>
          </cell>
          <cell r="B4371" t="str">
            <v>Membrana plástica isolante e impermeabilizante com espessura de 0,2 mm - fornecimento e instalação</v>
          </cell>
          <cell r="C4371" t="str">
            <v>m²</v>
          </cell>
          <cell r="D4371">
            <v>1.82</v>
          </cell>
          <cell r="E4371" t="e">
            <v>#N/A</v>
          </cell>
        </row>
        <row r="4372">
          <cell r="A4372">
            <v>4011415</v>
          </cell>
          <cell r="B4372" t="str">
            <v>Micro pré-misturado a quente com asfalto polímero - brita comercial</v>
          </cell>
          <cell r="C4372" t="str">
            <v>t</v>
          </cell>
          <cell r="D4372">
            <v>197.69</v>
          </cell>
          <cell r="E4372" t="e">
            <v>#N/A</v>
          </cell>
        </row>
        <row r="4373">
          <cell r="A4373">
            <v>4011416</v>
          </cell>
          <cell r="B4373" t="str">
            <v>Micro pré-misturado a quente com asfalto polímero - brita produzida</v>
          </cell>
          <cell r="C4373" t="str">
            <v>t</v>
          </cell>
          <cell r="D4373">
            <v>141.6</v>
          </cell>
          <cell r="E4373" t="e">
            <v>#N/A</v>
          </cell>
        </row>
        <row r="4374">
          <cell r="A4374">
            <v>4011408</v>
          </cell>
          <cell r="B4374" t="str">
            <v>Microrrevestimento a frio com emulsão modificada com polímero de 0,8 cm - faixa II - brita comercial</v>
          </cell>
          <cell r="C4374" t="str">
            <v>m²</v>
          </cell>
          <cell r="D4374">
            <v>2.5</v>
          </cell>
          <cell r="E4374" t="e">
            <v>#N/A</v>
          </cell>
        </row>
        <row r="4375">
          <cell r="A4375">
            <v>4011407</v>
          </cell>
          <cell r="B4375" t="str">
            <v>Microrrevestimento a frio com emulsão modificada com polímero de 0,8 cm - faixa II - brita produzida</v>
          </cell>
          <cell r="C4375" t="str">
            <v>m²</v>
          </cell>
          <cell r="D4375">
            <v>1.79</v>
          </cell>
          <cell r="E4375" t="e">
            <v>#N/A</v>
          </cell>
        </row>
        <row r="4376">
          <cell r="A4376">
            <v>4011410</v>
          </cell>
          <cell r="B4376" t="str">
            <v>Microrrevestimento a frio com emulsão modificada com polímero de 1,5 cm - faixa III - brita comercial</v>
          </cell>
          <cell r="C4376" t="str">
            <v>m²</v>
          </cell>
          <cell r="D4376">
            <v>4.84</v>
          </cell>
          <cell r="E4376" t="e">
            <v>#N/A</v>
          </cell>
        </row>
        <row r="4377">
          <cell r="A4377">
            <v>4011409</v>
          </cell>
          <cell r="B4377" t="str">
            <v>Microrrevestimento a frio com emulsão modificada com polímero de 1,5 cm - faixa III - brita produzida</v>
          </cell>
          <cell r="C4377" t="str">
            <v>m²</v>
          </cell>
          <cell r="D4377">
            <v>3.49</v>
          </cell>
          <cell r="E4377" t="e">
            <v>#N/A</v>
          </cell>
        </row>
        <row r="4378">
          <cell r="A4378">
            <v>4011412</v>
          </cell>
          <cell r="B4378" t="str">
            <v>Microrrevestimento a frio com emulsão modificada com polímero de 2,0 cm - faixa III - brita comercial</v>
          </cell>
          <cell r="C4378" t="str">
            <v>m²</v>
          </cell>
          <cell r="D4378">
            <v>6.45</v>
          </cell>
          <cell r="E4378" t="e">
            <v>#N/A</v>
          </cell>
        </row>
        <row r="4379">
          <cell r="A4379">
            <v>4011411</v>
          </cell>
          <cell r="B4379" t="str">
            <v>Microrrevestimento a frio com emulsão modificada com polímero de 2,0 cm - faixa III - brita produzida</v>
          </cell>
          <cell r="C4379" t="str">
            <v>m²</v>
          </cell>
          <cell r="D4379">
            <v>4.6500000000000004</v>
          </cell>
          <cell r="E4379" t="e">
            <v>#N/A</v>
          </cell>
        </row>
        <row r="4380">
          <cell r="A4380">
            <v>4011520</v>
          </cell>
          <cell r="B4380" t="str">
            <v>Pavimento de concreto com equipamento de pequeno porte - areia e brita comerciais</v>
          </cell>
          <cell r="C4380" t="str">
            <v>m³</v>
          </cell>
          <cell r="D4380">
            <v>572.16999999999996</v>
          </cell>
          <cell r="E4380" t="e">
            <v>#N/A</v>
          </cell>
        </row>
        <row r="4381">
          <cell r="A4381">
            <v>4011507</v>
          </cell>
          <cell r="B4381" t="str">
            <v>Pavimento de concreto com equipamento de pequeno porte - areia extraída e brita produzida</v>
          </cell>
          <cell r="C4381" t="str">
            <v>m³</v>
          </cell>
          <cell r="D4381">
            <v>432.72</v>
          </cell>
          <cell r="E4381" t="e">
            <v>#N/A</v>
          </cell>
        </row>
        <row r="4382">
          <cell r="A4382">
            <v>4011535</v>
          </cell>
          <cell r="B4382" t="str">
            <v>Pavimento de concreto com equipamento fôrma-trilho - areia e brita comerciais</v>
          </cell>
          <cell r="C4382" t="str">
            <v>m³</v>
          </cell>
          <cell r="D4382">
            <v>423.02</v>
          </cell>
          <cell r="E4382" t="e">
            <v>#N/A</v>
          </cell>
        </row>
        <row r="4383">
          <cell r="A4383">
            <v>4011534</v>
          </cell>
          <cell r="B4383" t="str">
            <v>Pavimento de concreto com equipamento fôrma-trilho - areia extraída e brita produzida</v>
          </cell>
          <cell r="C4383" t="str">
            <v>m³</v>
          </cell>
          <cell r="D4383">
            <v>304.41000000000003</v>
          </cell>
          <cell r="E4383" t="e">
            <v>#N/A</v>
          </cell>
        </row>
        <row r="4384">
          <cell r="A4384">
            <v>4011533</v>
          </cell>
          <cell r="B4384" t="str">
            <v>Pavimento de concreto com fôrmas deslizantes - areia e brita comerciais</v>
          </cell>
          <cell r="C4384" t="str">
            <v>m³</v>
          </cell>
          <cell r="D4384">
            <v>429.27</v>
          </cell>
          <cell r="E4384" t="e">
            <v>#N/A</v>
          </cell>
        </row>
        <row r="4385">
          <cell r="A4385">
            <v>4011532</v>
          </cell>
          <cell r="B4385" t="str">
            <v>Pavimento de concreto com fôrmas deslizantes - areia extraída e brita produzida</v>
          </cell>
          <cell r="C4385" t="str">
            <v>m³</v>
          </cell>
          <cell r="D4385">
            <v>310.66000000000003</v>
          </cell>
          <cell r="E4385" t="e">
            <v>#N/A</v>
          </cell>
        </row>
        <row r="4386">
          <cell r="A4386">
            <v>4011492</v>
          </cell>
          <cell r="B4386" t="str">
            <v>Pavimento de concreto compactado com rolo - brita comercial</v>
          </cell>
          <cell r="C4386" t="str">
            <v>m³</v>
          </cell>
          <cell r="D4386">
            <v>369.03</v>
          </cell>
          <cell r="E4386" t="e">
            <v>#N/A</v>
          </cell>
        </row>
        <row r="4387">
          <cell r="A4387">
            <v>4011491</v>
          </cell>
          <cell r="B4387" t="str">
            <v>Pavimento de concreto compactado com rolo - brita produzida</v>
          </cell>
          <cell r="C4387" t="str">
            <v>m³</v>
          </cell>
          <cell r="D4387">
            <v>232.12</v>
          </cell>
          <cell r="E4387" t="e">
            <v>#N/A</v>
          </cell>
        </row>
        <row r="4388">
          <cell r="A4388">
            <v>4011353</v>
          </cell>
          <cell r="B4388" t="str">
            <v>Pintura de ligação</v>
          </cell>
          <cell r="C4388" t="str">
            <v>m²</v>
          </cell>
          <cell r="D4388">
            <v>0.28999999999999998</v>
          </cell>
          <cell r="E4388" t="e">
            <v>#N/A</v>
          </cell>
        </row>
        <row r="4389">
          <cell r="A4389">
            <v>4011354</v>
          </cell>
          <cell r="B4389" t="str">
            <v>Pintura de ligação - emulsão com polímero</v>
          </cell>
          <cell r="C4389" t="str">
            <v>m²</v>
          </cell>
          <cell r="D4389">
            <v>0.28999999999999998</v>
          </cell>
          <cell r="E4389" t="e">
            <v>#N/A</v>
          </cell>
        </row>
        <row r="4390">
          <cell r="A4390">
            <v>4011418</v>
          </cell>
          <cell r="B4390" t="str">
            <v>Pré-misturado a frio - faixa A - areia e brita comerciais</v>
          </cell>
          <cell r="C4390" t="str">
            <v>m³</v>
          </cell>
          <cell r="D4390">
            <v>340.93</v>
          </cell>
          <cell r="E4390" t="e">
            <v>#N/A</v>
          </cell>
        </row>
        <row r="4391">
          <cell r="A4391">
            <v>4011417</v>
          </cell>
          <cell r="B4391" t="str">
            <v>Pré-misturado a frio - faixa A - areia extraída e brita produzida</v>
          </cell>
          <cell r="C4391" t="str">
            <v>m³</v>
          </cell>
          <cell r="D4391">
            <v>196.4</v>
          </cell>
          <cell r="E4391" t="e">
            <v>#N/A</v>
          </cell>
        </row>
        <row r="4392">
          <cell r="A4392">
            <v>4011420</v>
          </cell>
          <cell r="B4392" t="str">
            <v>Pré-misturado a frio - faixa B - areia e brita comerciais</v>
          </cell>
          <cell r="C4392" t="str">
            <v>m³</v>
          </cell>
          <cell r="D4392">
            <v>342.06</v>
          </cell>
          <cell r="E4392" t="e">
            <v>#N/A</v>
          </cell>
        </row>
        <row r="4393">
          <cell r="A4393">
            <v>4011419</v>
          </cell>
          <cell r="B4393" t="str">
            <v>Pré-misturado a frio - faixa B - areia extraída e brita produzida</v>
          </cell>
          <cell r="C4393" t="str">
            <v>m³</v>
          </cell>
          <cell r="D4393">
            <v>193.24</v>
          </cell>
          <cell r="E4393" t="e">
            <v>#N/A</v>
          </cell>
        </row>
        <row r="4394">
          <cell r="A4394">
            <v>4011422</v>
          </cell>
          <cell r="B4394" t="str">
            <v>Pré-misturado a frio - faixa C - areia e brita comerciais</v>
          </cell>
          <cell r="C4394" t="str">
            <v>m³</v>
          </cell>
          <cell r="D4394">
            <v>347.72</v>
          </cell>
          <cell r="E4394" t="e">
            <v>#N/A</v>
          </cell>
        </row>
        <row r="4395">
          <cell r="A4395">
            <v>4011421</v>
          </cell>
          <cell r="B4395" t="str">
            <v>Pré-misturado a frio - faixa C - areia extraída e brita produzida</v>
          </cell>
          <cell r="C4395" t="str">
            <v>m³</v>
          </cell>
          <cell r="D4395">
            <v>205.04</v>
          </cell>
          <cell r="E4395" t="e">
            <v>#N/A</v>
          </cell>
        </row>
        <row r="4396">
          <cell r="A4396">
            <v>4011424</v>
          </cell>
          <cell r="B4396" t="str">
            <v>Pré-misturado a frio - faixa D - areia e brita comerciais</v>
          </cell>
          <cell r="C4396" t="str">
            <v>m³</v>
          </cell>
          <cell r="D4396">
            <v>349.34</v>
          </cell>
          <cell r="E4396" t="e">
            <v>#N/A</v>
          </cell>
        </row>
        <row r="4397">
          <cell r="A4397">
            <v>4011423</v>
          </cell>
          <cell r="B4397" t="str">
            <v>Pré-misturado a frio - faixa D - areia extraída e brita produzida</v>
          </cell>
          <cell r="C4397" t="str">
            <v>m³</v>
          </cell>
          <cell r="D4397">
            <v>201.88</v>
          </cell>
          <cell r="E4397" t="e">
            <v>#N/A</v>
          </cell>
        </row>
        <row r="4398">
          <cell r="A4398">
            <v>4011426</v>
          </cell>
          <cell r="B4398" t="str">
            <v>Pré-misturado a frio com emulsão asfáltica com polímero - faixa A - areia e brita comerciais</v>
          </cell>
          <cell r="C4398" t="str">
            <v>m³</v>
          </cell>
          <cell r="D4398">
            <v>340.93</v>
          </cell>
          <cell r="E4398" t="e">
            <v>#N/A</v>
          </cell>
        </row>
        <row r="4399">
          <cell r="A4399">
            <v>4011425</v>
          </cell>
          <cell r="B4399" t="str">
            <v>Pré-misturado a frio com emulsão asfáltica com polímero - faixa A - areia extraída e brita produzida</v>
          </cell>
          <cell r="C4399" t="str">
            <v>m³</v>
          </cell>
          <cell r="D4399">
            <v>196.4</v>
          </cell>
          <cell r="E4399" t="e">
            <v>#N/A</v>
          </cell>
        </row>
        <row r="4400">
          <cell r="A4400">
            <v>4011428</v>
          </cell>
          <cell r="B4400" t="str">
            <v>Pré-misturado a frio com emulsão asfáltica com polímero - faixa B - areia e brita comerciais</v>
          </cell>
          <cell r="C4400" t="str">
            <v>m³</v>
          </cell>
          <cell r="D4400">
            <v>342.06</v>
          </cell>
          <cell r="E4400" t="e">
            <v>#N/A</v>
          </cell>
        </row>
        <row r="4401">
          <cell r="A4401">
            <v>4011427</v>
          </cell>
          <cell r="B4401" t="str">
            <v>Pré-misturado a frio com emulsão asfáltica com polímero - faixa B - areia extraída e brita produzida</v>
          </cell>
          <cell r="C4401" t="str">
            <v>m³</v>
          </cell>
          <cell r="D4401">
            <v>193.24</v>
          </cell>
          <cell r="E4401" t="e">
            <v>#N/A</v>
          </cell>
        </row>
        <row r="4402">
          <cell r="A4402">
            <v>4011430</v>
          </cell>
          <cell r="B4402" t="str">
            <v>Pré-misturado a frio com emulsão asfáltica com polímero - faixa C - areia e brita comerciais</v>
          </cell>
          <cell r="C4402" t="str">
            <v>m³</v>
          </cell>
          <cell r="D4402">
            <v>346.53</v>
          </cell>
          <cell r="E4402" t="e">
            <v>#N/A</v>
          </cell>
        </row>
        <row r="4403">
          <cell r="A4403">
            <v>4011429</v>
          </cell>
          <cell r="B4403" t="str">
            <v>Pré-misturado a frio com emulsão asfáltica com polímero - faixa C - areia extraída e brita produzida</v>
          </cell>
          <cell r="C4403" t="str">
            <v>m³</v>
          </cell>
          <cell r="D4403">
            <v>204.54</v>
          </cell>
          <cell r="E4403" t="e">
            <v>#N/A</v>
          </cell>
        </row>
        <row r="4404">
          <cell r="A4404">
            <v>4011432</v>
          </cell>
          <cell r="B4404" t="str">
            <v>Pré-misturado a frio com emulsão asfáltica com polímero - faixa D - areia e brita comerciais</v>
          </cell>
          <cell r="C4404" t="str">
            <v>m³</v>
          </cell>
          <cell r="D4404">
            <v>348.14</v>
          </cell>
          <cell r="E4404" t="e">
            <v>#N/A</v>
          </cell>
        </row>
        <row r="4405">
          <cell r="A4405">
            <v>4011431</v>
          </cell>
          <cell r="B4405" t="str">
            <v>Pré-misturado a frio com emulsão asfáltica com polímero - faixa D - areia extraída e brita produzida</v>
          </cell>
          <cell r="C4405" t="str">
            <v>m³</v>
          </cell>
          <cell r="D4405">
            <v>201.39</v>
          </cell>
          <cell r="E4405" t="e">
            <v>#N/A</v>
          </cell>
        </row>
        <row r="4406">
          <cell r="A4406">
            <v>4011434</v>
          </cell>
          <cell r="B4406" t="str">
            <v>Pré-misturado a quente com asfalto polímero - faixa I - camada porosa de atrito - areia e brita comerciais</v>
          </cell>
          <cell r="C4406" t="str">
            <v>t</v>
          </cell>
          <cell r="D4406">
            <v>201.08</v>
          </cell>
          <cell r="E4406" t="e">
            <v>#N/A</v>
          </cell>
        </row>
        <row r="4407">
          <cell r="A4407">
            <v>4011433</v>
          </cell>
          <cell r="B4407" t="str">
            <v>Pré-misturado a quente com asfalto polímero - faixa I - camada porosa de atrito - areia extraída e brita produzida</v>
          </cell>
          <cell r="C4407" t="str">
            <v>t</v>
          </cell>
          <cell r="D4407">
            <v>137.31</v>
          </cell>
          <cell r="E4407" t="e">
            <v>#N/A</v>
          </cell>
        </row>
        <row r="4408">
          <cell r="A4408">
            <v>4011436</v>
          </cell>
          <cell r="B4408" t="str">
            <v>Pré-misturado a quente com asfalto polímero - faixa II - camada porosa de atrito - areia e brita comerciais</v>
          </cell>
          <cell r="C4408" t="str">
            <v>t</v>
          </cell>
          <cell r="D4408">
            <v>194.66</v>
          </cell>
          <cell r="E4408" t="e">
            <v>#N/A</v>
          </cell>
        </row>
        <row r="4409">
          <cell r="A4409">
            <v>4011435</v>
          </cell>
          <cell r="B4409" t="str">
            <v>Pré-misturado a quente com asfalto polímero - faixa II - camada porosa de atrito - areia extraída e brita produzida</v>
          </cell>
          <cell r="C4409" t="str">
            <v>t</v>
          </cell>
          <cell r="D4409">
            <v>129.54</v>
          </cell>
          <cell r="E4409" t="e">
            <v>#N/A</v>
          </cell>
        </row>
        <row r="4410">
          <cell r="A4410">
            <v>4011438</v>
          </cell>
          <cell r="B4410" t="str">
            <v>Pré-misturado a quente com asfalto polímero - faixa III - camada porosa de atrito - areia e brita comerciais</v>
          </cell>
          <cell r="C4410" t="str">
            <v>t</v>
          </cell>
          <cell r="D4410">
            <v>197.75</v>
          </cell>
          <cell r="E4410" t="e">
            <v>#N/A</v>
          </cell>
        </row>
        <row r="4411">
          <cell r="A4411">
            <v>4011437</v>
          </cell>
          <cell r="B4411" t="str">
            <v>Pré-misturado a quente com asfalto polímero - faixa III - camada porosa de atrito - areia extraída e brita produzida</v>
          </cell>
          <cell r="C4411" t="str">
            <v>t</v>
          </cell>
          <cell r="D4411">
            <v>135.13</v>
          </cell>
          <cell r="E4411" t="e">
            <v>#N/A</v>
          </cell>
        </row>
        <row r="4412">
          <cell r="A4412">
            <v>4011440</v>
          </cell>
          <cell r="B4412" t="str">
            <v>Pré-misturado a quente com asfalto polímero - faixa IV - camada porosa de atrito - areia e brita comerciais</v>
          </cell>
          <cell r="C4412" t="str">
            <v>t</v>
          </cell>
          <cell r="D4412">
            <v>205.49</v>
          </cell>
          <cell r="E4412" t="e">
            <v>#N/A</v>
          </cell>
        </row>
        <row r="4413">
          <cell r="A4413">
            <v>4011439</v>
          </cell>
          <cell r="B4413" t="str">
            <v>Pré-misturado a quente com asfalto polímero - faixa IV - camada porosa de atrito - areia extraída e brita produzida</v>
          </cell>
          <cell r="C4413" t="str">
            <v>t</v>
          </cell>
          <cell r="D4413">
            <v>141.31</v>
          </cell>
          <cell r="E4413" t="e">
            <v>#N/A</v>
          </cell>
        </row>
        <row r="4414">
          <cell r="A4414">
            <v>4011442</v>
          </cell>
          <cell r="B4414" t="str">
            <v>Pré-misturado a quente com asfalto polímero - faixa V - camada porosa de atrito - areia e brita comerciais</v>
          </cell>
          <cell r="C4414" t="str">
            <v>t</v>
          </cell>
          <cell r="D4414">
            <v>204.09</v>
          </cell>
          <cell r="E4414" t="e">
            <v>#N/A</v>
          </cell>
        </row>
        <row r="4415">
          <cell r="A4415">
            <v>4011441</v>
          </cell>
          <cell r="B4415" t="str">
            <v>Pré-misturado a quente com asfalto polímero - faixa V - camada porosa de atrito - areia extraída e brita produzida</v>
          </cell>
          <cell r="C4415" t="str">
            <v>t</v>
          </cell>
          <cell r="D4415">
            <v>140.9</v>
          </cell>
          <cell r="E4415" t="e">
            <v>#N/A</v>
          </cell>
        </row>
        <row r="4416">
          <cell r="A4416">
            <v>4011482</v>
          </cell>
          <cell r="B4416" t="str">
            <v>Reciclagem com adição de 3% de cimento e incorporação do revestimento asfáltico à base</v>
          </cell>
          <cell r="C4416" t="str">
            <v>m³</v>
          </cell>
          <cell r="D4416">
            <v>73.34</v>
          </cell>
          <cell r="E4416" t="e">
            <v>#N/A</v>
          </cell>
        </row>
        <row r="4417">
          <cell r="A4417">
            <v>4011484</v>
          </cell>
          <cell r="B4417" t="str">
            <v>Reciclagem com adição de brita comercial e incorporação do revestimento asfáltico à base</v>
          </cell>
          <cell r="C4417" t="str">
            <v>m³</v>
          </cell>
          <cell r="D4417">
            <v>74.17</v>
          </cell>
          <cell r="E4417" t="e">
            <v>#N/A</v>
          </cell>
        </row>
        <row r="4418">
          <cell r="A4418">
            <v>4011483</v>
          </cell>
          <cell r="B4418" t="str">
            <v>Reciclagem com adição de brita produzida e incorporação do revestimento asfáltico à base</v>
          </cell>
          <cell r="C4418" t="str">
            <v>m³</v>
          </cell>
          <cell r="D4418">
            <v>50.26</v>
          </cell>
          <cell r="E4418" t="e">
            <v>#N/A</v>
          </cell>
        </row>
        <row r="4419">
          <cell r="A4419">
            <v>4011488</v>
          </cell>
          <cell r="B4419" t="str">
            <v>Reciclagem com espuma asfáltica e incorporação do revestimento asfáltico à base com adição de cimento</v>
          </cell>
          <cell r="C4419" t="str">
            <v>m³</v>
          </cell>
          <cell r="D4419">
            <v>54.44</v>
          </cell>
          <cell r="E4419" t="e">
            <v>#N/A</v>
          </cell>
        </row>
        <row r="4420">
          <cell r="A4420">
            <v>4011487</v>
          </cell>
          <cell r="B4420" t="str">
            <v>Reciclagem com espuma asfáltica e incorporação do revestimento asfáltico à base com adição de pó de pedra comercial e cimento</v>
          </cell>
          <cell r="C4420" t="str">
            <v>m³</v>
          </cell>
          <cell r="D4420">
            <v>86.54</v>
          </cell>
          <cell r="E4420" t="e">
            <v>#N/A</v>
          </cell>
        </row>
        <row r="4421">
          <cell r="A4421">
            <v>4011486</v>
          </cell>
          <cell r="B4421" t="str">
            <v>Reciclagem com incorporação do revestimento asfáltico à base com adição de 3% de cimento e de brita comercial</v>
          </cell>
          <cell r="C4421" t="str">
            <v>m³</v>
          </cell>
          <cell r="D4421">
            <v>115.48</v>
          </cell>
          <cell r="E4421" t="e">
            <v>#N/A</v>
          </cell>
        </row>
        <row r="4422">
          <cell r="A4422">
            <v>4011485</v>
          </cell>
          <cell r="B4422" t="str">
            <v>Reciclagem com incorporação do revestimento asfáltico à base com adição de 3% de cimento e de brita produzida</v>
          </cell>
          <cell r="C4422" t="str">
            <v>m³</v>
          </cell>
          <cell r="D4422">
            <v>91.56</v>
          </cell>
          <cell r="E4422" t="e">
            <v>#N/A</v>
          </cell>
        </row>
        <row r="4423">
          <cell r="A4423">
            <v>4011489</v>
          </cell>
          <cell r="B4423" t="str">
            <v>Reciclagem de revestimento asfáltico em usina com adição de espuma asfáltica, pó de pedra comercial e cimento</v>
          </cell>
          <cell r="C4423" t="str">
            <v>m³</v>
          </cell>
          <cell r="D4423">
            <v>156.02000000000001</v>
          </cell>
          <cell r="E4423" t="e">
            <v>#N/A</v>
          </cell>
        </row>
        <row r="4424">
          <cell r="A4424">
            <v>4011493</v>
          </cell>
          <cell r="B4424" t="str">
            <v>Reciclagem de revestimento asfáltico em usina com adição de espuma asfáltica, pó de pedra produzido e cimento</v>
          </cell>
          <cell r="C4424" t="str">
            <v>m³</v>
          </cell>
          <cell r="D4424">
            <v>106.91</v>
          </cell>
          <cell r="E4424" t="e">
            <v>#N/A</v>
          </cell>
        </row>
        <row r="4425">
          <cell r="A4425">
            <v>4011481</v>
          </cell>
          <cell r="B4425" t="str">
            <v>Reciclagem simples com incorporação do revestimento asfáltico à base</v>
          </cell>
          <cell r="C4425" t="str">
            <v>m³</v>
          </cell>
          <cell r="D4425">
            <v>32.04</v>
          </cell>
          <cell r="E4425" t="e">
            <v>#N/A</v>
          </cell>
        </row>
        <row r="4426">
          <cell r="A4426">
            <v>4011347</v>
          </cell>
          <cell r="B4426" t="str">
            <v>Reestabilização de camada de base com adição de 3% de cimento</v>
          </cell>
          <cell r="C4426" t="str">
            <v>m³</v>
          </cell>
          <cell r="D4426">
            <v>61.48</v>
          </cell>
          <cell r="E4426" t="e">
            <v>#N/A</v>
          </cell>
        </row>
        <row r="4427">
          <cell r="A4427">
            <v>4011342</v>
          </cell>
          <cell r="B4427" t="str">
            <v>Reestabilização de camada de base com adição de 30% de brita comercial</v>
          </cell>
          <cell r="C4427" t="str">
            <v>m³</v>
          </cell>
          <cell r="D4427">
            <v>89.66</v>
          </cell>
          <cell r="E4427" t="e">
            <v>#N/A</v>
          </cell>
        </row>
        <row r="4428">
          <cell r="A4428">
            <v>4011344</v>
          </cell>
          <cell r="B4428" t="str">
            <v>Reestabilização de camada de base com adição de 30% de brita produzida</v>
          </cell>
          <cell r="C4428" t="str">
            <v>m³</v>
          </cell>
          <cell r="D4428">
            <v>50.19</v>
          </cell>
          <cell r="E4428" t="e">
            <v>#N/A</v>
          </cell>
        </row>
        <row r="4429">
          <cell r="A4429">
            <v>4011341</v>
          </cell>
          <cell r="B4429" t="str">
            <v>Reestabilização de camada de base com adição de 30% de material fresado retirado da pista</v>
          </cell>
          <cell r="C4429" t="str">
            <v>m³</v>
          </cell>
          <cell r="D4429">
            <v>12.73</v>
          </cell>
          <cell r="E4429" t="e">
            <v>#N/A</v>
          </cell>
        </row>
        <row r="4430">
          <cell r="A4430">
            <v>4011346</v>
          </cell>
          <cell r="B4430" t="str">
            <v>Reestabilização de camada de base sem adição de material</v>
          </cell>
          <cell r="C4430" t="str">
            <v>m³</v>
          </cell>
          <cell r="D4430">
            <v>8.93</v>
          </cell>
          <cell r="E4430" t="e">
            <v>#N/A</v>
          </cell>
        </row>
        <row r="4431">
          <cell r="A4431">
            <v>4011211</v>
          </cell>
          <cell r="B4431" t="str">
            <v>Reforço do subleito com material de jazida</v>
          </cell>
          <cell r="C4431" t="str">
            <v>m³</v>
          </cell>
          <cell r="D4431">
            <v>11.72</v>
          </cell>
          <cell r="E4431">
            <v>11.57</v>
          </cell>
        </row>
        <row r="4432">
          <cell r="A4432">
            <v>4011304</v>
          </cell>
          <cell r="B4432" t="str">
            <v>Reforço do subleito de solo melhorado com 4% de cal e mistura na pista com material de jazida</v>
          </cell>
          <cell r="C4432" t="str">
            <v>m³</v>
          </cell>
          <cell r="D4432">
            <v>48.79</v>
          </cell>
          <cell r="E4432" t="e">
            <v>#N/A</v>
          </cell>
        </row>
        <row r="4433">
          <cell r="A4433">
            <v>4011209</v>
          </cell>
          <cell r="B4433" t="str">
            <v>Regularização do subleito</v>
          </cell>
          <cell r="C4433" t="str">
            <v>m²</v>
          </cell>
          <cell r="D4433">
            <v>1.18</v>
          </cell>
          <cell r="E4433">
            <v>1.1599999999999999</v>
          </cell>
        </row>
        <row r="4434">
          <cell r="A4434">
            <v>4011210</v>
          </cell>
          <cell r="B4434" t="str">
            <v>Regularização do subleito com fresagem corte e controle automático de greide</v>
          </cell>
          <cell r="C4434" t="str">
            <v>m²</v>
          </cell>
          <cell r="D4434">
            <v>1.26</v>
          </cell>
          <cell r="E4434" t="e">
            <v>#N/A</v>
          </cell>
        </row>
        <row r="4435">
          <cell r="A4435">
            <v>4011537</v>
          </cell>
          <cell r="B4435" t="str">
            <v>Serragem de juntas em pavimento de concreto, limpeza e enchimento com selante a frio</v>
          </cell>
          <cell r="C4435" t="str">
            <v>m</v>
          </cell>
          <cell r="D4435">
            <v>20.55</v>
          </cell>
          <cell r="E4435" t="e">
            <v>#N/A</v>
          </cell>
        </row>
        <row r="4436">
          <cell r="A4436">
            <v>4011218</v>
          </cell>
          <cell r="B4436" t="str">
            <v>Sub-base de concreto adensado por vibração - areia e brita comerciais</v>
          </cell>
          <cell r="C4436" t="str">
            <v>m³</v>
          </cell>
          <cell r="D4436">
            <v>442.87</v>
          </cell>
          <cell r="E4436" t="e">
            <v>#N/A</v>
          </cell>
        </row>
        <row r="4437">
          <cell r="A4437">
            <v>4011217</v>
          </cell>
          <cell r="B4437" t="str">
            <v>Sub-base de concreto adensado por vibração - areia extraída e brita produzida</v>
          </cell>
          <cell r="C4437" t="str">
            <v>m³</v>
          </cell>
          <cell r="D4437">
            <v>291.01</v>
          </cell>
          <cell r="E4437" t="e">
            <v>#N/A</v>
          </cell>
        </row>
        <row r="4438">
          <cell r="A4438">
            <v>4011214</v>
          </cell>
          <cell r="B4438" t="str">
            <v>Sub-base de concreto compactado com rolo - brita comercial</v>
          </cell>
          <cell r="C4438" t="str">
            <v>m³</v>
          </cell>
          <cell r="D4438">
            <v>320.31</v>
          </cell>
          <cell r="E4438" t="e">
            <v>#N/A</v>
          </cell>
        </row>
        <row r="4439">
          <cell r="A4439">
            <v>4011213</v>
          </cell>
          <cell r="B4439" t="str">
            <v>Sub-base de concreto compactado com rolo - brita produzida</v>
          </cell>
          <cell r="C4439" t="str">
            <v>m³</v>
          </cell>
          <cell r="D4439">
            <v>177.18</v>
          </cell>
          <cell r="E4439" t="e">
            <v>#N/A</v>
          </cell>
        </row>
        <row r="4440">
          <cell r="A4440">
            <v>4011227</v>
          </cell>
          <cell r="B4440" t="str">
            <v>Sub-base de solo estabilizado granulometricamente sem mistura com material de jazida</v>
          </cell>
          <cell r="C4440" t="str">
            <v>m³</v>
          </cell>
          <cell r="D4440">
            <v>11.72</v>
          </cell>
          <cell r="E4440">
            <v>11.57</v>
          </cell>
        </row>
        <row r="4441">
          <cell r="A4441">
            <v>4011302</v>
          </cell>
          <cell r="B4441" t="str">
            <v>Sub-base de solo melhorado com 3% de cimento e mistura em usina com material de jazida</v>
          </cell>
          <cell r="C4441" t="str">
            <v>m³</v>
          </cell>
          <cell r="D4441">
            <v>62.63</v>
          </cell>
          <cell r="E4441" t="e">
            <v>#N/A</v>
          </cell>
        </row>
        <row r="4442">
          <cell r="A4442">
            <v>4011300</v>
          </cell>
          <cell r="B4442" t="str">
            <v>Sub-base de solo melhorado com 3% de cimento e mistura na pista com material de jazida</v>
          </cell>
          <cell r="C4442" t="str">
            <v>m³</v>
          </cell>
          <cell r="D4442">
            <v>55.98</v>
          </cell>
          <cell r="E4442" t="e">
            <v>#N/A</v>
          </cell>
        </row>
        <row r="4443">
          <cell r="A4443">
            <v>4011306</v>
          </cell>
          <cell r="B4443" t="str">
            <v>Sub-base de solo-cal com 7% de cal e mistura na pista com material de jazida</v>
          </cell>
          <cell r="C4443" t="str">
            <v>m³</v>
          </cell>
          <cell r="D4443">
            <v>75</v>
          </cell>
          <cell r="E4443" t="e">
            <v>#N/A</v>
          </cell>
        </row>
        <row r="4444">
          <cell r="A4444">
            <v>4011303</v>
          </cell>
          <cell r="B4444" t="str">
            <v>Sub-base de solo-cimento com 7% de cimento e mistura em usina com material de jazida</v>
          </cell>
          <cell r="C4444" t="str">
            <v>m³</v>
          </cell>
          <cell r="D4444">
            <v>110.96</v>
          </cell>
          <cell r="E4444" t="e">
            <v>#N/A</v>
          </cell>
        </row>
        <row r="4445">
          <cell r="A4445">
            <v>4011301</v>
          </cell>
          <cell r="B4445" t="str">
            <v>Sub-base de solo-cimento com 7% de cimento e mistura na pista com material de jazida</v>
          </cell>
          <cell r="C4445" t="str">
            <v>m³</v>
          </cell>
          <cell r="D4445">
            <v>112.31</v>
          </cell>
          <cell r="E4445" t="e">
            <v>#N/A</v>
          </cell>
        </row>
        <row r="4446">
          <cell r="A4446">
            <v>4011228</v>
          </cell>
          <cell r="B4446" t="str">
            <v>Sub-base estabilizada granulometricamente com mistura de solos na pista com material de jazida</v>
          </cell>
          <cell r="C4446" t="str">
            <v>m³</v>
          </cell>
          <cell r="D4446">
            <v>12.94</v>
          </cell>
          <cell r="E4446" t="e">
            <v>#N/A</v>
          </cell>
        </row>
        <row r="4447">
          <cell r="A4447">
            <v>4011229</v>
          </cell>
          <cell r="B4447" t="str">
            <v>Sub-base estabilizada granulometricamente com mistura solo areia (70% - 30%) em usina com material de jazida e areia extraída</v>
          </cell>
          <cell r="C4447" t="str">
            <v>m³</v>
          </cell>
          <cell r="D4447">
            <v>31.59</v>
          </cell>
          <cell r="E4447" t="e">
            <v>#N/A</v>
          </cell>
        </row>
        <row r="4448">
          <cell r="A4448">
            <v>4011231</v>
          </cell>
          <cell r="B4448" t="str">
            <v>Sub-base estabilizada granulometricamente com mistura solo brita (70% - 30%) com 3% de cimento em usina com material de jazida e brita comercial</v>
          </cell>
          <cell r="C4448" t="str">
            <v>m³</v>
          </cell>
          <cell r="D4448">
            <v>128.91</v>
          </cell>
          <cell r="E4448" t="e">
            <v>#N/A</v>
          </cell>
        </row>
        <row r="4449">
          <cell r="A4449">
            <v>4011230</v>
          </cell>
          <cell r="B4449" t="str">
            <v>Sub-base estabilizada granulometricamente com mistura solo brita (70% - 30%) com 3% de cimento em usina com material de jazida e brita produzida</v>
          </cell>
          <cell r="C4449" t="str">
            <v>m³</v>
          </cell>
          <cell r="D4449">
            <v>90.63</v>
          </cell>
          <cell r="E4449" t="e">
            <v>#N/A</v>
          </cell>
        </row>
        <row r="4450">
          <cell r="A4450">
            <v>4011235</v>
          </cell>
          <cell r="B4450" t="str">
            <v>Sub-base estabilizada granulometricamente com mistura solo brita (70% - 30%) em usina com material de jazida e brita comercial</v>
          </cell>
          <cell r="C4450" t="str">
            <v>m³</v>
          </cell>
          <cell r="D4450">
            <v>88.59</v>
          </cell>
          <cell r="E4450" t="e">
            <v>#N/A</v>
          </cell>
        </row>
        <row r="4451">
          <cell r="A4451">
            <v>4011234</v>
          </cell>
          <cell r="B4451" t="str">
            <v>Sub-base estabilizada granulometricamente com mistura solo brita (70% - 30%) em usina com material de jazida e brita produzida</v>
          </cell>
          <cell r="C4451" t="str">
            <v>m³</v>
          </cell>
          <cell r="D4451">
            <v>49.12</v>
          </cell>
          <cell r="E4451" t="e">
            <v>#N/A</v>
          </cell>
        </row>
        <row r="4452">
          <cell r="A4452">
            <v>4011233</v>
          </cell>
          <cell r="B4452" t="str">
            <v>Sub-base estabilizada granulometricamente com mistura solo brita (70% - 30%) na pista com material de jazida e brita comercial</v>
          </cell>
          <cell r="C4452" t="str">
            <v>m³</v>
          </cell>
          <cell r="D4452">
            <v>75.040000000000006</v>
          </cell>
          <cell r="E4452" t="e">
            <v>#N/A</v>
          </cell>
        </row>
        <row r="4453">
          <cell r="A4453">
            <v>4011232</v>
          </cell>
          <cell r="B4453" t="str">
            <v>Sub-base estabilizada granulometricamente com mistura solo brita (70% - 30%) na pista com material de jazida e brita produzida</v>
          </cell>
          <cell r="C4453" t="str">
            <v>m³</v>
          </cell>
          <cell r="D4453">
            <v>35.57</v>
          </cell>
          <cell r="E4453" t="e">
            <v>#N/A</v>
          </cell>
        </row>
        <row r="4454">
          <cell r="A4454">
            <v>4011372</v>
          </cell>
          <cell r="B4454" t="str">
            <v>Tratamento superficial duplo com banho diluído - brita comercial</v>
          </cell>
          <cell r="C4454" t="str">
            <v>m²</v>
          </cell>
          <cell r="D4454">
            <v>6.35</v>
          </cell>
          <cell r="E4454">
            <v>6.29</v>
          </cell>
        </row>
        <row r="4455">
          <cell r="A4455">
            <v>4011371</v>
          </cell>
          <cell r="B4455" t="str">
            <v>Tratamento superficial duplo com banho diluído - brita produzida</v>
          </cell>
          <cell r="C4455" t="str">
            <v>m²</v>
          </cell>
          <cell r="D4455">
            <v>4.12</v>
          </cell>
          <cell r="E4455" t="e">
            <v>#N/A</v>
          </cell>
        </row>
        <row r="4456">
          <cell r="A4456">
            <v>4011378</v>
          </cell>
          <cell r="B4456" t="str">
            <v>Tratamento superficial duplo com banho diluído com emulsão com polímero - brita comercial</v>
          </cell>
          <cell r="C4456" t="str">
            <v>m²</v>
          </cell>
          <cell r="D4456">
            <v>6.35</v>
          </cell>
          <cell r="E4456" t="e">
            <v>#N/A</v>
          </cell>
        </row>
        <row r="4457">
          <cell r="A4457">
            <v>4011377</v>
          </cell>
          <cell r="B4457" t="str">
            <v>Tratamento superficial duplo com banho diluído com emulsão com polímero - brita produzida</v>
          </cell>
          <cell r="C4457" t="str">
            <v>m²</v>
          </cell>
          <cell r="D4457">
            <v>4.12</v>
          </cell>
          <cell r="E4457" t="e">
            <v>#N/A</v>
          </cell>
        </row>
        <row r="4458">
          <cell r="A4458">
            <v>4011368</v>
          </cell>
          <cell r="B4458" t="str">
            <v>Tratamento superficial duplo com CAP - brita comercial</v>
          </cell>
          <cell r="C4458" t="str">
            <v>m²</v>
          </cell>
          <cell r="D4458">
            <v>5.16</v>
          </cell>
          <cell r="E4458" t="e">
            <v>#N/A</v>
          </cell>
        </row>
        <row r="4459">
          <cell r="A4459">
            <v>4011367</v>
          </cell>
          <cell r="B4459" t="str">
            <v>Tratamento superficial duplo com CAP - brita produzida</v>
          </cell>
          <cell r="C4459" t="str">
            <v>m²</v>
          </cell>
          <cell r="D4459">
            <v>2.93</v>
          </cell>
          <cell r="E4459" t="e">
            <v>#N/A</v>
          </cell>
        </row>
        <row r="4460">
          <cell r="A4460">
            <v>4011374</v>
          </cell>
          <cell r="B4460" t="str">
            <v>Tratamento superficial duplo com CAP com polímero - brita comercial</v>
          </cell>
          <cell r="C4460" t="str">
            <v>m²</v>
          </cell>
          <cell r="D4460">
            <v>5.16</v>
          </cell>
          <cell r="E4460" t="e">
            <v>#N/A</v>
          </cell>
        </row>
        <row r="4461">
          <cell r="A4461">
            <v>4011373</v>
          </cell>
          <cell r="B4461" t="str">
            <v>Tratamento superficial duplo com CAP com polímero - brita produzida</v>
          </cell>
          <cell r="C4461" t="str">
            <v>m²</v>
          </cell>
          <cell r="D4461">
            <v>2.93</v>
          </cell>
          <cell r="E4461" t="e">
            <v>#N/A</v>
          </cell>
        </row>
        <row r="4462">
          <cell r="A4462">
            <v>4011370</v>
          </cell>
          <cell r="B4462" t="str">
            <v>Tratamento superficial duplo com emulsão - brita comercial</v>
          </cell>
          <cell r="C4462" t="str">
            <v>m²</v>
          </cell>
          <cell r="D4462">
            <v>5.8</v>
          </cell>
          <cell r="E4462">
            <v>5.76</v>
          </cell>
        </row>
        <row r="4463">
          <cell r="A4463">
            <v>4011369</v>
          </cell>
          <cell r="B4463" t="str">
            <v>Tratamento superficial duplo com emulsão - brita produzida</v>
          </cell>
          <cell r="C4463" t="str">
            <v>m²</v>
          </cell>
          <cell r="D4463">
            <v>3.57</v>
          </cell>
          <cell r="E4463" t="e">
            <v>#N/A</v>
          </cell>
        </row>
        <row r="4464">
          <cell r="A4464">
            <v>4011376</v>
          </cell>
          <cell r="B4464" t="str">
            <v>Tratamento superficial duplo com emulsão com polímero - brita comercial</v>
          </cell>
          <cell r="C4464" t="str">
            <v>m²</v>
          </cell>
          <cell r="D4464">
            <v>5.8</v>
          </cell>
          <cell r="E4464" t="e">
            <v>#N/A</v>
          </cell>
        </row>
        <row r="4465">
          <cell r="A4465">
            <v>4011375</v>
          </cell>
          <cell r="B4465" t="str">
            <v>Tratamento superficial duplo com emulsão com polímero - brita produzida</v>
          </cell>
          <cell r="C4465" t="str">
            <v>m²</v>
          </cell>
          <cell r="D4465">
            <v>3.57</v>
          </cell>
          <cell r="E4465" t="e">
            <v>#N/A</v>
          </cell>
        </row>
        <row r="4466">
          <cell r="A4466">
            <v>4011360</v>
          </cell>
          <cell r="B4466" t="str">
            <v>Tratamento superficial simples com banho diluído - brita comercial</v>
          </cell>
          <cell r="C4466" t="str">
            <v>m²</v>
          </cell>
          <cell r="D4466">
            <v>2.23</v>
          </cell>
          <cell r="E4466" t="e">
            <v>#N/A</v>
          </cell>
        </row>
        <row r="4467">
          <cell r="A4467">
            <v>4011359</v>
          </cell>
          <cell r="B4467" t="str">
            <v>Tratamento superficial simples com banho diluído - brita produzida</v>
          </cell>
          <cell r="C4467" t="str">
            <v>m²</v>
          </cell>
          <cell r="D4467">
            <v>1.5</v>
          </cell>
          <cell r="E4467" t="e">
            <v>#N/A</v>
          </cell>
        </row>
        <row r="4468">
          <cell r="A4468">
            <v>4011366</v>
          </cell>
          <cell r="B4468" t="str">
            <v>Tratamento superficial simples com banho diluído com emulsão com polímero - brita comercial</v>
          </cell>
          <cell r="C4468" t="str">
            <v>m²</v>
          </cell>
          <cell r="D4468">
            <v>2.23</v>
          </cell>
          <cell r="E4468" t="e">
            <v>#N/A</v>
          </cell>
        </row>
        <row r="4469">
          <cell r="A4469">
            <v>4011365</v>
          </cell>
          <cell r="B4469" t="str">
            <v>Tratamento superficial simples com banho diluído com emulsão com polímero - brita produzida</v>
          </cell>
          <cell r="C4469" t="str">
            <v>m²</v>
          </cell>
          <cell r="D4469">
            <v>1.5</v>
          </cell>
          <cell r="E4469" t="e">
            <v>#N/A</v>
          </cell>
        </row>
        <row r="4470">
          <cell r="A4470">
            <v>4011356</v>
          </cell>
          <cell r="B4470" t="str">
            <v>Tratamento superficial simples com CAP - brita comercial</v>
          </cell>
          <cell r="C4470" t="str">
            <v>m²</v>
          </cell>
          <cell r="D4470">
            <v>1.74</v>
          </cell>
          <cell r="E4470" t="e">
            <v>#N/A</v>
          </cell>
        </row>
        <row r="4471">
          <cell r="A4471">
            <v>4011355</v>
          </cell>
          <cell r="B4471" t="str">
            <v>Tratamento superficial simples com CAP - brita produzida</v>
          </cell>
          <cell r="C4471" t="str">
            <v>m²</v>
          </cell>
          <cell r="D4471">
            <v>1.01</v>
          </cell>
          <cell r="E4471" t="e">
            <v>#N/A</v>
          </cell>
        </row>
        <row r="4472">
          <cell r="A4472">
            <v>4011362</v>
          </cell>
          <cell r="B4472" t="str">
            <v>Tratamento superficial simples com CAP com polímero - brita comercial</v>
          </cell>
          <cell r="C4472" t="str">
            <v>m²</v>
          </cell>
          <cell r="D4472">
            <v>1.74</v>
          </cell>
          <cell r="E4472" t="e">
            <v>#N/A</v>
          </cell>
        </row>
        <row r="4473">
          <cell r="A4473">
            <v>4011361</v>
          </cell>
          <cell r="B4473" t="str">
            <v>Tratamento superficial simples com CAP com polímero - brita produzida</v>
          </cell>
          <cell r="C4473" t="str">
            <v>m²</v>
          </cell>
          <cell r="D4473">
            <v>1.01</v>
          </cell>
          <cell r="E4473" t="e">
            <v>#N/A</v>
          </cell>
        </row>
        <row r="4474">
          <cell r="A4474">
            <v>4011358</v>
          </cell>
          <cell r="B4474" t="str">
            <v>Tratamento superficial simples com emulsão - brita comercial</v>
          </cell>
          <cell r="C4474" t="str">
            <v>m²</v>
          </cell>
          <cell r="D4474">
            <v>1.99</v>
          </cell>
          <cell r="E4474" t="e">
            <v>#N/A</v>
          </cell>
        </row>
        <row r="4475">
          <cell r="A4475">
            <v>4011357</v>
          </cell>
          <cell r="B4475" t="str">
            <v>Tratamento superficial simples com emulsão - brita produzida</v>
          </cell>
          <cell r="C4475" t="str">
            <v>m²</v>
          </cell>
          <cell r="D4475">
            <v>1.27</v>
          </cell>
          <cell r="E4475" t="e">
            <v>#N/A</v>
          </cell>
        </row>
        <row r="4476">
          <cell r="A4476">
            <v>4011364</v>
          </cell>
          <cell r="B4476" t="str">
            <v>Tratamento superficial simples com emulsão com polímero - brita comercial</v>
          </cell>
          <cell r="C4476" t="str">
            <v>m²</v>
          </cell>
          <cell r="D4476">
            <v>1.99</v>
          </cell>
          <cell r="E4476" t="e">
            <v>#N/A</v>
          </cell>
        </row>
        <row r="4477">
          <cell r="A4477">
            <v>4011363</v>
          </cell>
          <cell r="B4477" t="str">
            <v>Tratamento superficial simples com emulsão com polímero - brita produzida</v>
          </cell>
          <cell r="C4477" t="str">
            <v>m²</v>
          </cell>
          <cell r="D4477">
            <v>1.27</v>
          </cell>
          <cell r="E4477" t="e">
            <v>#N/A</v>
          </cell>
        </row>
        <row r="4478">
          <cell r="A4478">
            <v>4011384</v>
          </cell>
          <cell r="B4478" t="str">
            <v>Tratamento superficial triplo com banho diluído - brita comercial</v>
          </cell>
          <cell r="C4478" t="str">
            <v>m²</v>
          </cell>
          <cell r="D4478">
            <v>7.03</v>
          </cell>
          <cell r="E4478" t="e">
            <v>#N/A</v>
          </cell>
        </row>
        <row r="4479">
          <cell r="A4479">
            <v>4011383</v>
          </cell>
          <cell r="B4479" t="str">
            <v>Tratamento superficial triplo com banho diluído - brita produzida</v>
          </cell>
          <cell r="C4479" t="str">
            <v>m²</v>
          </cell>
          <cell r="D4479">
            <v>4.5</v>
          </cell>
          <cell r="E4479" t="e">
            <v>#N/A</v>
          </cell>
        </row>
        <row r="4480">
          <cell r="A4480">
            <v>4011390</v>
          </cell>
          <cell r="B4480" t="str">
            <v>Tratamento superficial triplo com banho diluído - emulsão com polímero - brita comercial</v>
          </cell>
          <cell r="C4480" t="str">
            <v>m²</v>
          </cell>
          <cell r="D4480">
            <v>7.03</v>
          </cell>
          <cell r="E4480" t="e">
            <v>#N/A</v>
          </cell>
        </row>
        <row r="4481">
          <cell r="A4481">
            <v>4011389</v>
          </cell>
          <cell r="B4481" t="str">
            <v>Tratamento superficial triplo com banho diluído - emulsão com polímero - brita produzida</v>
          </cell>
          <cell r="C4481" t="str">
            <v>m²</v>
          </cell>
          <cell r="D4481">
            <v>4.5</v>
          </cell>
          <cell r="E4481" t="e">
            <v>#N/A</v>
          </cell>
        </row>
        <row r="4482">
          <cell r="A4482">
            <v>4011380</v>
          </cell>
          <cell r="B4482" t="str">
            <v>Tratamento superficial triplo com CAP - brita comercial</v>
          </cell>
          <cell r="C4482" t="str">
            <v>m²</v>
          </cell>
          <cell r="D4482">
            <v>5.85</v>
          </cell>
          <cell r="E4482" t="e">
            <v>#N/A</v>
          </cell>
        </row>
        <row r="4483">
          <cell r="A4483">
            <v>4011379</v>
          </cell>
          <cell r="B4483" t="str">
            <v>Tratamento superficial triplo com CAP - brita produzida</v>
          </cell>
          <cell r="C4483" t="str">
            <v>m²</v>
          </cell>
          <cell r="D4483">
            <v>3.32</v>
          </cell>
          <cell r="E4483" t="e">
            <v>#N/A</v>
          </cell>
        </row>
        <row r="4484">
          <cell r="A4484">
            <v>4011386</v>
          </cell>
          <cell r="B4484" t="str">
            <v>Tratamento superficial triplo com CAP com polímero - brita comercial</v>
          </cell>
          <cell r="C4484" t="str">
            <v>m²</v>
          </cell>
          <cell r="D4484">
            <v>5.85</v>
          </cell>
          <cell r="E4484" t="e">
            <v>#N/A</v>
          </cell>
        </row>
        <row r="4485">
          <cell r="A4485">
            <v>4011385</v>
          </cell>
          <cell r="B4485" t="str">
            <v>Tratamento superficial triplo com CAP com polímero - brita produzida</v>
          </cell>
          <cell r="C4485" t="str">
            <v>m²</v>
          </cell>
          <cell r="D4485">
            <v>3.32</v>
          </cell>
          <cell r="E4485" t="e">
            <v>#N/A</v>
          </cell>
        </row>
        <row r="4486">
          <cell r="A4486">
            <v>4011382</v>
          </cell>
          <cell r="B4486" t="str">
            <v>Tratamento superficial triplo com emulsão - brita comercial</v>
          </cell>
          <cell r="C4486" t="str">
            <v>m²</v>
          </cell>
          <cell r="D4486">
            <v>6.49</v>
          </cell>
          <cell r="E4486" t="e">
            <v>#N/A</v>
          </cell>
        </row>
        <row r="4487">
          <cell r="A4487">
            <v>4011381</v>
          </cell>
          <cell r="B4487" t="str">
            <v>Tratamento superficial triplo com emulsão - brita produzida</v>
          </cell>
          <cell r="C4487" t="str">
            <v>m²</v>
          </cell>
          <cell r="D4487">
            <v>3.96</v>
          </cell>
          <cell r="E4487" t="e">
            <v>#N/A</v>
          </cell>
        </row>
        <row r="4488">
          <cell r="A4488">
            <v>4011388</v>
          </cell>
          <cell r="B4488" t="str">
            <v>Tratamento superficial triplo com emulsão com polímero - brita comercial</v>
          </cell>
          <cell r="C4488" t="str">
            <v>m²</v>
          </cell>
          <cell r="D4488">
            <v>6.49</v>
          </cell>
          <cell r="E4488" t="e">
            <v>#N/A</v>
          </cell>
        </row>
        <row r="4489">
          <cell r="A4489">
            <v>4011387</v>
          </cell>
          <cell r="B4489" t="str">
            <v>Tratamento superficial triplo com emulsão com polímero - brita produzida</v>
          </cell>
          <cell r="C4489" t="str">
            <v>m²</v>
          </cell>
          <cell r="D4489">
            <v>3.96</v>
          </cell>
          <cell r="E4489" t="e">
            <v>#N/A</v>
          </cell>
        </row>
        <row r="4490">
          <cell r="A4490">
            <v>4011212</v>
          </cell>
          <cell r="B4490" t="str">
            <v>Varredura da superfície para execução de revestimento asfáltico</v>
          </cell>
          <cell r="C4490" t="str">
            <v>m²</v>
          </cell>
          <cell r="D4490">
            <v>0.06</v>
          </cell>
          <cell r="E4490">
            <v>0.06</v>
          </cell>
        </row>
        <row r="4491">
          <cell r="A4491">
            <v>4208197</v>
          </cell>
          <cell r="B4491" t="str">
            <v>Ancoragem fixa para estais de 12 cordoalhas D = 15,7 mm - inclusive injeção de cera</v>
          </cell>
          <cell r="C4491" t="str">
            <v>un</v>
          </cell>
          <cell r="D4491">
            <v>13304.93</v>
          </cell>
          <cell r="E4491" t="e">
            <v>#N/A</v>
          </cell>
        </row>
        <row r="4492">
          <cell r="A4492">
            <v>4208158</v>
          </cell>
          <cell r="B4492" t="str">
            <v>Ancoragem fixa para estais de 19 cordoalhas D = 15,7 mm - inclusive injeção de cera</v>
          </cell>
          <cell r="C4492" t="str">
            <v>un</v>
          </cell>
          <cell r="D4492">
            <v>17747.490000000002</v>
          </cell>
          <cell r="E4492" t="e">
            <v>#N/A</v>
          </cell>
        </row>
        <row r="4493">
          <cell r="A4493">
            <v>4208198</v>
          </cell>
          <cell r="B4493" t="str">
            <v>Ancoragem fixa para estais de 22 cordoalhas D = 15,7 mm - inclusive injeção de cera</v>
          </cell>
          <cell r="C4493" t="str">
            <v>un</v>
          </cell>
          <cell r="D4493">
            <v>18792.88</v>
          </cell>
          <cell r="E4493" t="e">
            <v>#N/A</v>
          </cell>
        </row>
        <row r="4494">
          <cell r="A4494">
            <v>4208159</v>
          </cell>
          <cell r="B4494" t="str">
            <v>Ancoragem fixa para estais de 31 cordoalhas D = 15,7 mm - inclusive injeção de cera</v>
          </cell>
          <cell r="C4494" t="str">
            <v>un</v>
          </cell>
          <cell r="D4494">
            <v>28454.97</v>
          </cell>
          <cell r="E4494" t="e">
            <v>#N/A</v>
          </cell>
        </row>
        <row r="4495">
          <cell r="A4495">
            <v>4208160</v>
          </cell>
          <cell r="B4495" t="str">
            <v>Ancoragem fixa para estais de 37 cordoalhas D = 15,7 mm - inclusive injeção de cera</v>
          </cell>
          <cell r="C4495" t="str">
            <v>un</v>
          </cell>
          <cell r="D4495">
            <v>33774.550000000003</v>
          </cell>
          <cell r="E4495" t="e">
            <v>#N/A</v>
          </cell>
        </row>
        <row r="4496">
          <cell r="A4496">
            <v>4208199</v>
          </cell>
          <cell r="B4496" t="str">
            <v>Ancoragem fixa para estais de 43 cordoalhas D = 15,7 mm - inclusive injeção de cera</v>
          </cell>
          <cell r="C4496" t="str">
            <v>un</v>
          </cell>
          <cell r="D4496">
            <v>39087.660000000003</v>
          </cell>
          <cell r="E4496" t="e">
            <v>#N/A</v>
          </cell>
        </row>
        <row r="4497">
          <cell r="A4497">
            <v>4208161</v>
          </cell>
          <cell r="B4497" t="str">
            <v>Ancoragem fixa para estais de 55 cordoalhas D = 15,7 mm - inclusive injeção de cera</v>
          </cell>
          <cell r="C4497" t="str">
            <v>un</v>
          </cell>
          <cell r="D4497">
            <v>49485.88</v>
          </cell>
          <cell r="E4497" t="e">
            <v>#N/A</v>
          </cell>
        </row>
        <row r="4498">
          <cell r="A4498">
            <v>4208162</v>
          </cell>
          <cell r="B4498" t="str">
            <v>Ancoragem fixa para estais de 61 cordoalhas D = 15,7 mm - inclusive injeção de cera</v>
          </cell>
          <cell r="C4498" t="str">
            <v>un</v>
          </cell>
          <cell r="D4498">
            <v>54797.99</v>
          </cell>
          <cell r="E4498" t="e">
            <v>#N/A</v>
          </cell>
        </row>
        <row r="4499">
          <cell r="A4499">
            <v>4208163</v>
          </cell>
          <cell r="B4499" t="str">
            <v>Ancoragem fixa para estais de 73 cordoalhas D = 15,7 mm - inclusive injeção de cera</v>
          </cell>
          <cell r="C4499" t="str">
            <v>un</v>
          </cell>
          <cell r="D4499">
            <v>69453.119999999995</v>
          </cell>
          <cell r="E4499" t="e">
            <v>#N/A</v>
          </cell>
        </row>
        <row r="4500">
          <cell r="A4500">
            <v>4208200</v>
          </cell>
          <cell r="B4500" t="str">
            <v>Ancoragem fixa para estais de 85 cordoalhas D = 15,7 mm - inclusive injeção de cera</v>
          </cell>
          <cell r="C4500" t="str">
            <v>un</v>
          </cell>
          <cell r="D4500">
            <v>75756.52</v>
          </cell>
          <cell r="E4500" t="e">
            <v>#N/A</v>
          </cell>
        </row>
        <row r="4501">
          <cell r="A4501">
            <v>4208164</v>
          </cell>
          <cell r="B4501" t="str">
            <v>Ancoragem fixa para estais de 91 cordoalhas D = 15,7 mm - inclusive injeção de cera</v>
          </cell>
          <cell r="C4501" t="str">
            <v>un</v>
          </cell>
          <cell r="D4501">
            <v>89259.8</v>
          </cell>
          <cell r="E4501" t="e">
            <v>#N/A</v>
          </cell>
        </row>
        <row r="4502">
          <cell r="A4502">
            <v>4208201</v>
          </cell>
          <cell r="B4502" t="str">
            <v>Ancoragem regulável para estais de 12 cordoalhas D = 15,7 mm - inclusive protensão, injeção de cera e regulagem final</v>
          </cell>
          <cell r="C4502" t="str">
            <v>un</v>
          </cell>
          <cell r="D4502">
            <v>21286.49</v>
          </cell>
          <cell r="E4502" t="e">
            <v>#N/A</v>
          </cell>
        </row>
        <row r="4503">
          <cell r="A4503">
            <v>4208151</v>
          </cell>
          <cell r="B4503" t="str">
            <v>Ancoragem regulável para estais de 19 cordoalhas D = 15,7 mm - inclusive protensão, injeção de cera e regulagem final</v>
          </cell>
          <cell r="C4503" t="str">
            <v>un</v>
          </cell>
          <cell r="D4503">
            <v>29333.39</v>
          </cell>
          <cell r="E4503" t="e">
            <v>#N/A</v>
          </cell>
        </row>
        <row r="4504">
          <cell r="A4504">
            <v>4208202</v>
          </cell>
          <cell r="B4504" t="str">
            <v>Ancoragem regulável para estais de 22 cordoalhas D = 15,7 mm - inclusive protensão, injeção de cera e regulagem final</v>
          </cell>
          <cell r="C4504" t="str">
            <v>un</v>
          </cell>
          <cell r="D4504">
            <v>32549</v>
          </cell>
          <cell r="E4504" t="e">
            <v>#N/A</v>
          </cell>
        </row>
        <row r="4505">
          <cell r="A4505">
            <v>4208152</v>
          </cell>
          <cell r="B4505" t="str">
            <v>Ancoragem regulável para estais de 31 cordoalhas D = 15,7 mm - inclusive protensão, injeção de cera e regulagem final</v>
          </cell>
          <cell r="C4505" t="str">
            <v>un</v>
          </cell>
          <cell r="D4505">
            <v>46731.57</v>
          </cell>
          <cell r="E4505" t="e">
            <v>#N/A</v>
          </cell>
        </row>
        <row r="4506">
          <cell r="A4506">
            <v>4208153</v>
          </cell>
          <cell r="B4506" t="str">
            <v>Ancoragem regulável para estais de 37 cordoalhas D = 15,7 mm - inclusive protensão, injeção de cera e regulagem final</v>
          </cell>
          <cell r="C4506" t="str">
            <v>un</v>
          </cell>
          <cell r="D4506">
            <v>55382.38</v>
          </cell>
          <cell r="E4506" t="e">
            <v>#N/A</v>
          </cell>
        </row>
        <row r="4507">
          <cell r="A4507">
            <v>4208203</v>
          </cell>
          <cell r="B4507" t="str">
            <v>Ancoragem regulável para estais de 43 cordoalhas D = 15,7 mm - inclusive protensão, injeção de cera e regulagem final</v>
          </cell>
          <cell r="C4507" t="str">
            <v>un</v>
          </cell>
          <cell r="D4507">
            <v>64129.05</v>
          </cell>
          <cell r="E4507" t="e">
            <v>#N/A</v>
          </cell>
        </row>
        <row r="4508">
          <cell r="A4508">
            <v>4208154</v>
          </cell>
          <cell r="B4508" t="str">
            <v>Ancoragem regulável para estais de 55 cordoalhas D = 15,7 mm - inclusive protensão, injeção de cera e regulagem final</v>
          </cell>
          <cell r="C4508" t="str">
            <v>un</v>
          </cell>
          <cell r="D4508">
            <v>80881.36</v>
          </cell>
          <cell r="E4508" t="e">
            <v>#N/A</v>
          </cell>
        </row>
        <row r="4509">
          <cell r="A4509">
            <v>4208155</v>
          </cell>
          <cell r="B4509" t="str">
            <v>Ancoragem regulável para estais de 61 cordoalhas D = 15,7 mm - inclusive protensão, injeção de cera e regulagem final</v>
          </cell>
          <cell r="C4509" t="str">
            <v>un</v>
          </cell>
          <cell r="D4509">
            <v>89803.53</v>
          </cell>
          <cell r="E4509" t="e">
            <v>#N/A</v>
          </cell>
        </row>
        <row r="4510">
          <cell r="A4510">
            <v>4208156</v>
          </cell>
          <cell r="B4510" t="str">
            <v>Ancoragem regulável para estais de 73 cordoalhas D = 15,7 mm - inclusive protensão, injeção de cera e regulagem final</v>
          </cell>
          <cell r="C4510" t="str">
            <v>un</v>
          </cell>
          <cell r="D4510">
            <v>106886.6</v>
          </cell>
          <cell r="E4510" t="e">
            <v>#N/A</v>
          </cell>
        </row>
        <row r="4511">
          <cell r="A4511">
            <v>4208204</v>
          </cell>
          <cell r="B4511" t="str">
            <v>Ancoragem regulável para estais de 85 cordoalhas D = 15,7 mm - inclusive protensão, injeção de cera e regulagem final</v>
          </cell>
          <cell r="C4511" t="str">
            <v>un</v>
          </cell>
          <cell r="D4511">
            <v>124287.59</v>
          </cell>
          <cell r="E4511" t="e">
            <v>#N/A</v>
          </cell>
        </row>
        <row r="4512">
          <cell r="A4512">
            <v>4208157</v>
          </cell>
          <cell r="B4512" t="str">
            <v>Ancoragem regulável para estais de 91 cordoalhas D = 15,7 mm - inclusive protensão, injeção de cera e regulagem final</v>
          </cell>
          <cell r="C4512" t="str">
            <v>un</v>
          </cell>
          <cell r="D4512">
            <v>132790.04999999999</v>
          </cell>
          <cell r="E4512" t="e">
            <v>#N/A</v>
          </cell>
        </row>
        <row r="4513">
          <cell r="A4513">
            <v>4208127</v>
          </cell>
          <cell r="B4513" t="str">
            <v>Cordoalha para estais CP 177 RB D = 15,7 mm - fornecimento, preparo e colocação</v>
          </cell>
          <cell r="C4513" t="str">
            <v>kg</v>
          </cell>
          <cell r="D4513">
            <v>28.06</v>
          </cell>
          <cell r="E4513" t="e">
            <v>#N/A</v>
          </cell>
        </row>
        <row r="4514">
          <cell r="A4514">
            <v>4208196</v>
          </cell>
          <cell r="B4514" t="str">
            <v>Elevador de cremalheira - ascensão e ancoragem da torre a partir de 16 m com cada elevação de até 9 m - utilização de 50 vezes - inclusive desmontagem</v>
          </cell>
          <cell r="C4514" t="str">
            <v>un</v>
          </cell>
          <cell r="D4514">
            <v>2575.09</v>
          </cell>
          <cell r="E4514" t="e">
            <v>#N/A</v>
          </cell>
        </row>
        <row r="4515">
          <cell r="A4515">
            <v>4208209</v>
          </cell>
          <cell r="B4515" t="str">
            <v>Elevador de cremalheira - montagem e desmontagem até a altura de 16 m - exceto fundações</v>
          </cell>
          <cell r="C4515" t="str">
            <v>un</v>
          </cell>
          <cell r="D4515">
            <v>10672.42</v>
          </cell>
          <cell r="E4515" t="e">
            <v>#N/A</v>
          </cell>
        </row>
        <row r="4516">
          <cell r="A4516">
            <v>4208206</v>
          </cell>
          <cell r="B4516" t="str">
            <v>Elevador de cremalheira com cabine simples, com capacidade de 1.500 kg e altura de até 100 m - operação</v>
          </cell>
          <cell r="C4516" t="str">
            <v>h</v>
          </cell>
          <cell r="D4516">
            <v>124.8</v>
          </cell>
          <cell r="E4516" t="e">
            <v>#N/A</v>
          </cell>
        </row>
        <row r="4517">
          <cell r="A4517">
            <v>4208210</v>
          </cell>
          <cell r="B4517" t="str">
            <v>Grua fixa - montagem e desmontagem até a altura de 60 m - exceto fundações</v>
          </cell>
          <cell r="C4517" t="str">
            <v>un</v>
          </cell>
          <cell r="D4517">
            <v>24070.880000000001</v>
          </cell>
          <cell r="E4517" t="e">
            <v>#N/A</v>
          </cell>
        </row>
        <row r="4518">
          <cell r="A4518">
            <v>4208195</v>
          </cell>
          <cell r="B4518" t="str">
            <v>Grua fixa - telescopagem e ancoragem da torre a partir de 60 m com cada elevação de até 18 m - inclusive desmontagem</v>
          </cell>
          <cell r="C4518" t="str">
            <v>un</v>
          </cell>
          <cell r="D4518">
            <v>12843.92</v>
          </cell>
          <cell r="E4518" t="e">
            <v>#N/A</v>
          </cell>
        </row>
        <row r="4519">
          <cell r="A4519">
            <v>4208208</v>
          </cell>
          <cell r="B4519" t="str">
            <v>Grua fixa com altura de 60 a 102 m, com alcance de 60 m e capacidade de 1.500 kg na ponta da lança - operação</v>
          </cell>
          <cell r="C4519" t="str">
            <v>h</v>
          </cell>
          <cell r="D4519">
            <v>554.84</v>
          </cell>
          <cell r="E4519" t="e">
            <v>#N/A</v>
          </cell>
        </row>
        <row r="4520">
          <cell r="A4520">
            <v>4208135</v>
          </cell>
          <cell r="B4520" t="str">
            <v>Tubo antivandalismo em aço galvanizado para estais de 12 cordoalhas D = 15,7 mm - fornecimento e instalação</v>
          </cell>
          <cell r="C4520" t="str">
            <v>m</v>
          </cell>
          <cell r="D4520">
            <v>2023.07</v>
          </cell>
          <cell r="E4520" t="e">
            <v>#N/A</v>
          </cell>
        </row>
        <row r="4521">
          <cell r="A4521">
            <v>4208136</v>
          </cell>
          <cell r="B4521" t="str">
            <v>Tubo antivandalismo em aço galvanizado para estais de 19 cordoalhas D = 15,7 mm - fornecimento e instalação</v>
          </cell>
          <cell r="C4521" t="str">
            <v>m</v>
          </cell>
          <cell r="D4521">
            <v>2305.89</v>
          </cell>
          <cell r="E4521" t="e">
            <v>#N/A</v>
          </cell>
        </row>
        <row r="4522">
          <cell r="A4522">
            <v>4208137</v>
          </cell>
          <cell r="B4522" t="str">
            <v>Tubo antivandalismo em aço galvanizado para estais de 22 cordoalhas D = 15,7 mm - fornecimento e instalação</v>
          </cell>
          <cell r="C4522" t="str">
            <v>m</v>
          </cell>
          <cell r="D4522">
            <v>2496.89</v>
          </cell>
          <cell r="E4522" t="e">
            <v>#N/A</v>
          </cell>
        </row>
        <row r="4523">
          <cell r="A4523">
            <v>4208138</v>
          </cell>
          <cell r="B4523" t="str">
            <v>Tubo antivandalismo em aço galvanizado para estais de 31 cordoalhas D = 15,7 mm - fornecimento e instalação</v>
          </cell>
          <cell r="C4523" t="str">
            <v>m</v>
          </cell>
          <cell r="D4523">
            <v>2977.39</v>
          </cell>
          <cell r="E4523" t="e">
            <v>#N/A</v>
          </cell>
        </row>
        <row r="4524">
          <cell r="A4524">
            <v>4208139</v>
          </cell>
          <cell r="B4524" t="str">
            <v>Tubo antivandalismo em aço galvanizado para estais de 37 cordoalhas D = 15,7 mm - fornecimento e instalação</v>
          </cell>
          <cell r="C4524" t="str">
            <v>m</v>
          </cell>
          <cell r="D4524">
            <v>2982.32</v>
          </cell>
          <cell r="E4524" t="e">
            <v>#N/A</v>
          </cell>
        </row>
        <row r="4525">
          <cell r="A4525">
            <v>4208140</v>
          </cell>
          <cell r="B4525" t="str">
            <v>Tubo antivandalismo em aço galvanizado para estais de 43 cordoalhas D = 15,7 mm - fornecimento e instalação</v>
          </cell>
          <cell r="C4525" t="str">
            <v>m</v>
          </cell>
          <cell r="D4525">
            <v>3706.47</v>
          </cell>
          <cell r="E4525" t="e">
            <v>#N/A</v>
          </cell>
        </row>
        <row r="4526">
          <cell r="A4526">
            <v>4208141</v>
          </cell>
          <cell r="B4526" t="str">
            <v>Tubo antivandalismo em aço galvanizado para estais de 55 cordoalhas D = 15,7 mm - fornecimento e instalação</v>
          </cell>
          <cell r="C4526" t="str">
            <v>m</v>
          </cell>
          <cell r="D4526">
            <v>3718.61</v>
          </cell>
          <cell r="E4526" t="e">
            <v>#N/A</v>
          </cell>
        </row>
        <row r="4527">
          <cell r="A4527">
            <v>4208212</v>
          </cell>
          <cell r="B4527" t="str">
            <v>Tubo antivandalismo em aço galvanizado para estais de 61 cordoalhas D = 15,7 mm - fornecimento e instalação</v>
          </cell>
          <cell r="C4527" t="str">
            <v>m</v>
          </cell>
          <cell r="D4527">
            <v>3720.51</v>
          </cell>
          <cell r="E4527" t="e">
            <v>#N/A</v>
          </cell>
        </row>
        <row r="4528">
          <cell r="A4528">
            <v>4208213</v>
          </cell>
          <cell r="B4528" t="str">
            <v>Tubo antivandalismo em aço galvanizado para estais de 73 cordoalhas D = 15,7 mm - fornecimento e instalação</v>
          </cell>
          <cell r="C4528" t="str">
            <v>m</v>
          </cell>
          <cell r="D4528">
            <v>4282.7700000000004</v>
          </cell>
          <cell r="E4528" t="e">
            <v>#N/A</v>
          </cell>
        </row>
        <row r="4529">
          <cell r="A4529">
            <v>4208214</v>
          </cell>
          <cell r="B4529" t="str">
            <v>Tubo antivandalismo em aço galvanizado para estais de 85 cordoalhas D = 15,7 mm - fornecimento e instalação</v>
          </cell>
          <cell r="C4529" t="str">
            <v>m</v>
          </cell>
          <cell r="D4529">
            <v>4839.8900000000003</v>
          </cell>
          <cell r="E4529" t="e">
            <v>#N/A</v>
          </cell>
        </row>
        <row r="4530">
          <cell r="A4530">
            <v>4208215</v>
          </cell>
          <cell r="B4530" t="str">
            <v>Tubo antivandalismo em aço galvanizado para estais de 91 cordoalhas D = 15,7 mm - fornecimento e instalação</v>
          </cell>
          <cell r="C4530" t="str">
            <v>m</v>
          </cell>
          <cell r="D4530">
            <v>4848.5200000000004</v>
          </cell>
          <cell r="E4530" t="e">
            <v>#N/A</v>
          </cell>
        </row>
        <row r="4531">
          <cell r="A4531">
            <v>4208216</v>
          </cell>
          <cell r="B4531" t="str">
            <v>Tubo fôrma lado fixo em aço galvanizado para estais de 12 cordoalhas D = 15,7 mm - fornecimento e instalação</v>
          </cell>
          <cell r="C4531" t="str">
            <v>m</v>
          </cell>
          <cell r="D4531">
            <v>2194.36</v>
          </cell>
          <cell r="E4531" t="e">
            <v>#N/A</v>
          </cell>
        </row>
        <row r="4532">
          <cell r="A4532">
            <v>4208217</v>
          </cell>
          <cell r="B4532" t="str">
            <v>Tubo fôrma lado fixo em aço galvanizado para estais de 19 cordoalhas D = 15,7 mm - fornecimento e instalação</v>
          </cell>
          <cell r="C4532" t="str">
            <v>m</v>
          </cell>
          <cell r="D4532">
            <v>2495.92</v>
          </cell>
          <cell r="E4532" t="e">
            <v>#N/A</v>
          </cell>
        </row>
        <row r="4533">
          <cell r="A4533">
            <v>4208218</v>
          </cell>
          <cell r="B4533" t="str">
            <v>Tubo fôrma lado fixo em aço galvanizado para estais de 22 cordoalhas D = 15,7 mm - fornecimento e instalação</v>
          </cell>
          <cell r="C4533" t="str">
            <v>m</v>
          </cell>
          <cell r="D4533">
            <v>3162.31</v>
          </cell>
          <cell r="E4533" t="e">
            <v>#N/A</v>
          </cell>
        </row>
        <row r="4534">
          <cell r="A4534">
            <v>4208219</v>
          </cell>
          <cell r="B4534" t="str">
            <v>Tubo fôrma lado fixo em aço galvanizado para estais de 31 cordoalhas D = 15,7 mm - fornecimento e instalação</v>
          </cell>
          <cell r="C4534" t="str">
            <v>m</v>
          </cell>
          <cell r="D4534">
            <v>4206.71</v>
          </cell>
          <cell r="E4534" t="e">
            <v>#N/A</v>
          </cell>
        </row>
        <row r="4535">
          <cell r="A4535">
            <v>4208220</v>
          </cell>
          <cell r="B4535" t="str">
            <v>Tubo fôrma lado fixo em aço galvanizado para estais de 37 cordoalhas D = 15,7 mm - fornecimento e instalação</v>
          </cell>
          <cell r="C4535" t="str">
            <v>m</v>
          </cell>
          <cell r="D4535">
            <v>4458.82</v>
          </cell>
          <cell r="E4535" t="e">
            <v>#N/A</v>
          </cell>
        </row>
        <row r="4536">
          <cell r="A4536">
            <v>4208221</v>
          </cell>
          <cell r="B4536" t="str">
            <v>Tubo fôrma lado fixo em aço galvanizado para estais de 43 cordoalhas D = 15,7 mm - fornecimento e instalação</v>
          </cell>
          <cell r="C4536" t="str">
            <v>m</v>
          </cell>
          <cell r="D4536">
            <v>5869.41</v>
          </cell>
          <cell r="E4536" t="e">
            <v>#N/A</v>
          </cell>
        </row>
        <row r="4537">
          <cell r="A4537">
            <v>4208222</v>
          </cell>
          <cell r="B4537" t="str">
            <v>Tubo fôrma lado fixo em aço galvanizado para estais de 55 cordoalhas D = 15,7 mm - fornecimento e instalação</v>
          </cell>
          <cell r="C4537" t="str">
            <v>m</v>
          </cell>
          <cell r="D4537">
            <v>7396.67</v>
          </cell>
          <cell r="E4537" t="e">
            <v>#N/A</v>
          </cell>
        </row>
        <row r="4538">
          <cell r="A4538">
            <v>4208223</v>
          </cell>
          <cell r="B4538" t="str">
            <v>Tubo fôrma lado fixo em aço galvanizado para estais de 61 cordoalhas D = 15,7 mm - fornecimento e instalação</v>
          </cell>
          <cell r="C4538" t="str">
            <v>m</v>
          </cell>
          <cell r="D4538">
            <v>7399.46</v>
          </cell>
          <cell r="E4538" t="e">
            <v>#N/A</v>
          </cell>
        </row>
        <row r="4539">
          <cell r="A4539">
            <v>4208224</v>
          </cell>
          <cell r="B4539" t="str">
            <v>Tubo fôrma lado fixo em aço galvanizado para estais de 73 cordoalhas D = 15,7 mm - fornecimento e instalação</v>
          </cell>
          <cell r="C4539" t="str">
            <v>m</v>
          </cell>
          <cell r="D4539">
            <v>8641.49</v>
          </cell>
          <cell r="E4539" t="e">
            <v>#N/A</v>
          </cell>
        </row>
        <row r="4540">
          <cell r="A4540">
            <v>4208225</v>
          </cell>
          <cell r="B4540" t="str">
            <v>Tubo fôrma lado fixo em aço galvanizado para estais de 85 cordoalhas D = 15,7 mm - fornecimento e instalação</v>
          </cell>
          <cell r="C4540" t="str">
            <v>m</v>
          </cell>
          <cell r="D4540">
            <v>9535.5400000000009</v>
          </cell>
          <cell r="E4540" t="e">
            <v>#N/A</v>
          </cell>
        </row>
        <row r="4541">
          <cell r="A4541">
            <v>4208226</v>
          </cell>
          <cell r="B4541" t="str">
            <v>Tubo fôrma lado fixo em aço galvanizado para estais de 91 cordoalhas D = 15,7 mm - fornecimento e instalação</v>
          </cell>
          <cell r="C4541" t="str">
            <v>m</v>
          </cell>
          <cell r="D4541">
            <v>9906.65</v>
          </cell>
          <cell r="E4541" t="e">
            <v>#N/A</v>
          </cell>
        </row>
        <row r="4542">
          <cell r="A4542">
            <v>4208227</v>
          </cell>
          <cell r="B4542" t="str">
            <v>Tubo fôrma lado regulável em aço galvanizado para estais de 12 cordoalhas D = 15,7 mm - fornecimento e instalação</v>
          </cell>
          <cell r="C4542" t="str">
            <v>m</v>
          </cell>
          <cell r="D4542">
            <v>1908.01</v>
          </cell>
          <cell r="E4542" t="e">
            <v>#N/A</v>
          </cell>
        </row>
        <row r="4543">
          <cell r="A4543">
            <v>4208228</v>
          </cell>
          <cell r="B4543" t="str">
            <v>Tubo fôrma lado regulável em aço galvanizado para estais de 19 cordoalhas D = 15,7 mm - fornecimento e instalação</v>
          </cell>
          <cell r="C4543" t="str">
            <v>m</v>
          </cell>
          <cell r="D4543">
            <v>2180.06</v>
          </cell>
          <cell r="E4543" t="e">
            <v>#N/A</v>
          </cell>
        </row>
        <row r="4544">
          <cell r="A4544">
            <v>4208229</v>
          </cell>
          <cell r="B4544" t="str">
            <v>Tubo fôrma lado regulável em aço galvanizado para estais de 22 cordoalhas D = 15,7 mm - fornecimento e instalação</v>
          </cell>
          <cell r="C4544" t="str">
            <v>m</v>
          </cell>
          <cell r="D4544">
            <v>2756.07</v>
          </cell>
          <cell r="E4544" t="e">
            <v>#N/A</v>
          </cell>
        </row>
        <row r="4545">
          <cell r="A4545">
            <v>4208230</v>
          </cell>
          <cell r="B4545" t="str">
            <v>Tubo fôrma lado regulável em aço galvanizado para estais de 31 cordoalhas D = 15,7 mm - fornecimento e instalação</v>
          </cell>
          <cell r="C4545" t="str">
            <v>m</v>
          </cell>
          <cell r="D4545">
            <v>3670.29</v>
          </cell>
          <cell r="E4545" t="e">
            <v>#N/A</v>
          </cell>
        </row>
        <row r="4546">
          <cell r="A4546">
            <v>4208231</v>
          </cell>
          <cell r="B4546" t="str">
            <v>Tubo fôrma lado regulável em aço galvanizado para estais de 37 cordoalhas D = 15,7 mm - fornecimento e instalação</v>
          </cell>
          <cell r="C4546" t="str">
            <v>m</v>
          </cell>
          <cell r="D4546">
            <v>3892.19</v>
          </cell>
          <cell r="E4546" t="e">
            <v>#N/A</v>
          </cell>
        </row>
        <row r="4547">
          <cell r="A4547">
            <v>4208232</v>
          </cell>
          <cell r="B4547" t="str">
            <v>Tubo fôrma lado regulável em aço galvanizado para estais de 43 cordoalhas D = 15,7 mm - fornecimento e instalação</v>
          </cell>
          <cell r="C4547" t="str">
            <v>m</v>
          </cell>
          <cell r="D4547">
            <v>5119.75</v>
          </cell>
          <cell r="E4547" t="e">
            <v>#N/A</v>
          </cell>
        </row>
        <row r="4548">
          <cell r="A4548">
            <v>4208233</v>
          </cell>
          <cell r="B4548" t="str">
            <v>Tubo fôrma lado regulável em aço galvanizado para estais de 55 cordoalhas D = 15,7 mm - fornecimento e instalação</v>
          </cell>
          <cell r="C4548" t="str">
            <v>m</v>
          </cell>
          <cell r="D4548">
            <v>6449.08</v>
          </cell>
          <cell r="E4548" t="e">
            <v>#N/A</v>
          </cell>
        </row>
        <row r="4549">
          <cell r="A4549">
            <v>4208234</v>
          </cell>
          <cell r="B4549" t="str">
            <v>Tubo fôrma lado regulável em aço galvanizado para estais de 61 cordoalhas D = 15,7 mm - fornecimento e instalação</v>
          </cell>
          <cell r="C4549" t="str">
            <v>m</v>
          </cell>
          <cell r="D4549">
            <v>6451.65</v>
          </cell>
          <cell r="E4549" t="e">
            <v>#N/A</v>
          </cell>
        </row>
        <row r="4550">
          <cell r="A4550">
            <v>4208235</v>
          </cell>
          <cell r="B4550" t="str">
            <v>Tubo fôrma lado regulável em aço galvanizado para estais de 73 cordoalhas D = 15,7 mm - fornecimento e instalação</v>
          </cell>
          <cell r="C4550" t="str">
            <v>m</v>
          </cell>
          <cell r="D4550">
            <v>7535.81</v>
          </cell>
          <cell r="E4550" t="e">
            <v>#N/A</v>
          </cell>
        </row>
        <row r="4551">
          <cell r="A4551">
            <v>4208236</v>
          </cell>
          <cell r="B4551" t="str">
            <v>Tubo fôrma lado regulável em aço galvanizado para estais de 85 cordoalhas D = 15,7 mm - fornecimento e instalação</v>
          </cell>
          <cell r="C4551" t="str">
            <v>m</v>
          </cell>
          <cell r="D4551">
            <v>8593.91</v>
          </cell>
          <cell r="E4551" t="e">
            <v>#N/A</v>
          </cell>
        </row>
        <row r="4552">
          <cell r="A4552">
            <v>4208237</v>
          </cell>
          <cell r="B4552" t="str">
            <v>Tubo fôrma lado regulável em aço galvanizado para estais de 91 cordoalhas D = 15,7 mm - fornecimento e instalação</v>
          </cell>
          <cell r="C4552" t="str">
            <v>m</v>
          </cell>
          <cell r="D4552">
            <v>8642.99</v>
          </cell>
          <cell r="E4552" t="e">
            <v>#N/A</v>
          </cell>
        </row>
        <row r="4553">
          <cell r="A4553">
            <v>4208128</v>
          </cell>
          <cell r="B4553" t="str">
            <v>Tubo PEAD para estais - D = 110 mm - fornecimento e instalação</v>
          </cell>
          <cell r="C4553" t="str">
            <v>m</v>
          </cell>
          <cell r="D4553">
            <v>224.53</v>
          </cell>
          <cell r="E4553" t="e">
            <v>#N/A</v>
          </cell>
        </row>
        <row r="4554">
          <cell r="A4554">
            <v>4208129</v>
          </cell>
          <cell r="B4554" t="str">
            <v>Tubo PEAD para estais - D = 140 mm - fornecimento e instalação</v>
          </cell>
          <cell r="C4554" t="str">
            <v>m</v>
          </cell>
          <cell r="D4554">
            <v>248.53</v>
          </cell>
          <cell r="E4554" t="e">
            <v>#N/A</v>
          </cell>
        </row>
        <row r="4555">
          <cell r="A4555">
            <v>4208130</v>
          </cell>
          <cell r="B4555" t="str">
            <v>Tubo PEAD para estais - D = 160 mm - fornecimento e instalação</v>
          </cell>
          <cell r="C4555" t="str">
            <v>m</v>
          </cell>
          <cell r="D4555">
            <v>291.95</v>
          </cell>
          <cell r="E4555" t="e">
            <v>#N/A</v>
          </cell>
        </row>
        <row r="4556">
          <cell r="A4556">
            <v>4208131</v>
          </cell>
          <cell r="B4556" t="str">
            <v>Tubo PEAD para estais - D = 180 mm - fornecimento e instalação</v>
          </cell>
          <cell r="C4556" t="str">
            <v>m</v>
          </cell>
          <cell r="D4556">
            <v>341.06</v>
          </cell>
          <cell r="E4556" t="e">
            <v>#N/A</v>
          </cell>
        </row>
        <row r="4557">
          <cell r="A4557">
            <v>4208132</v>
          </cell>
          <cell r="B4557" t="str">
            <v>Tubo PEAD para estais - D = 200 mm - fornecimento e instalação</v>
          </cell>
          <cell r="C4557" t="str">
            <v>m</v>
          </cell>
          <cell r="D4557">
            <v>390.06</v>
          </cell>
          <cell r="E4557" t="e">
            <v>#N/A</v>
          </cell>
        </row>
        <row r="4558">
          <cell r="A4558">
            <v>4208133</v>
          </cell>
          <cell r="B4558" t="str">
            <v>Tubo PEAD para estais - D = 225 mm - fornecimento e instalação</v>
          </cell>
          <cell r="C4558" t="str">
            <v>m</v>
          </cell>
          <cell r="D4558">
            <v>439.29</v>
          </cell>
          <cell r="E4558" t="e">
            <v>#N/A</v>
          </cell>
        </row>
        <row r="4559">
          <cell r="A4559">
            <v>4208134</v>
          </cell>
          <cell r="B4559" t="str">
            <v>Tubo PEAD para estais - D = 250 mm - fornecimento e instalação</v>
          </cell>
          <cell r="C4559" t="str">
            <v>m</v>
          </cell>
          <cell r="D4559">
            <v>489.48</v>
          </cell>
          <cell r="E4559" t="e">
            <v>#N/A</v>
          </cell>
        </row>
        <row r="4560">
          <cell r="A4560">
            <v>4208238</v>
          </cell>
          <cell r="B4560" t="str">
            <v>Tubo PEAD para estais - D = 280 mm - fornecimento e instalação</v>
          </cell>
          <cell r="C4560" t="str">
            <v>m</v>
          </cell>
          <cell r="D4560">
            <v>520.95000000000005</v>
          </cell>
          <cell r="E4560" t="e">
            <v>#N/A</v>
          </cell>
        </row>
        <row r="4561">
          <cell r="A4561">
            <v>4208239</v>
          </cell>
          <cell r="B4561" t="str">
            <v>Tubo PEAD para estais - D = 315 mm - fornecimento e instalação</v>
          </cell>
          <cell r="C4561" t="str">
            <v>m</v>
          </cell>
          <cell r="D4561">
            <v>560.54999999999995</v>
          </cell>
          <cell r="E4561" t="e">
            <v>#N/A</v>
          </cell>
        </row>
        <row r="4562">
          <cell r="A4562">
            <v>4413920</v>
          </cell>
          <cell r="B4562" t="str">
            <v>Adubação de cobertura por equipamento de hidrossemeadura em áreas de semeadura via seca ou de hidrossemeadura</v>
          </cell>
          <cell r="C4562" t="str">
            <v>m²</v>
          </cell>
          <cell r="D4562">
            <v>0.53</v>
          </cell>
          <cell r="E4562" t="e">
            <v>#N/A</v>
          </cell>
        </row>
        <row r="4563">
          <cell r="A4563">
            <v>4413024</v>
          </cell>
          <cell r="B4563" t="str">
            <v>Adubação manual de cobertura em áreas de enleivamento ou de plantio de mudas de gramíneas</v>
          </cell>
          <cell r="C4563" t="str">
            <v>m²</v>
          </cell>
          <cell r="D4563">
            <v>0.42</v>
          </cell>
          <cell r="E4563" t="e">
            <v>#N/A</v>
          </cell>
        </row>
        <row r="4564">
          <cell r="A4564">
            <v>4413022</v>
          </cell>
          <cell r="B4564" t="str">
            <v>Adubação manual de cobertura em áreas de semeadura via seca ou de hidrossemeadura</v>
          </cell>
          <cell r="C4564" t="str">
            <v>m²</v>
          </cell>
          <cell r="D4564">
            <v>0.63</v>
          </cell>
          <cell r="E4564" t="e">
            <v>#N/A</v>
          </cell>
        </row>
        <row r="4565">
          <cell r="A4565">
            <v>4413020</v>
          </cell>
          <cell r="B4565" t="str">
            <v>Barreira arbórea para tratamento acústico das áreas lindeiras da faixa de domínio – densidade de plantio de 1,0 m entre mudas</v>
          </cell>
          <cell r="C4565" t="str">
            <v>m</v>
          </cell>
          <cell r="D4565">
            <v>36.200000000000003</v>
          </cell>
          <cell r="E4565" t="e">
            <v>#N/A</v>
          </cell>
        </row>
        <row r="4566">
          <cell r="A4566">
            <v>4413013</v>
          </cell>
          <cell r="B4566" t="str">
            <v>Cerca de passagem de fauna com tela de alambrado sobre mureta de blocos de concreto - H = 20 cm - mourões de madeira a cada 2,5 m e esticador a cada 50 m</v>
          </cell>
          <cell r="C4566" t="str">
            <v>m</v>
          </cell>
          <cell r="D4566">
            <v>87.4</v>
          </cell>
          <cell r="E4566" t="e">
            <v>#N/A</v>
          </cell>
        </row>
        <row r="4567">
          <cell r="A4567">
            <v>4413019</v>
          </cell>
          <cell r="B4567" t="str">
            <v>Cerca viva para tratamento acústico das áreas lindeiras da faixa de domínio – densidade de plantio de 1,0 m entre mudas</v>
          </cell>
          <cell r="C4567" t="str">
            <v>m</v>
          </cell>
          <cell r="D4567">
            <v>33.79</v>
          </cell>
          <cell r="E4567" t="e">
            <v>#N/A</v>
          </cell>
        </row>
        <row r="4568">
          <cell r="A4568">
            <v>4413026</v>
          </cell>
          <cell r="B4568" t="str">
            <v>Dique de bambu para controle de erosão de taludes</v>
          </cell>
          <cell r="C4568" t="str">
            <v>m²</v>
          </cell>
          <cell r="D4568">
            <v>214.9</v>
          </cell>
          <cell r="E4568" t="e">
            <v>#N/A</v>
          </cell>
        </row>
        <row r="4569">
          <cell r="A4569">
            <v>4413996</v>
          </cell>
          <cell r="B4569" t="str">
            <v>Enleivamento</v>
          </cell>
          <cell r="C4569" t="str">
            <v>m²</v>
          </cell>
          <cell r="D4569">
            <v>9.98</v>
          </cell>
          <cell r="E4569">
            <v>9.3000000000000007</v>
          </cell>
        </row>
        <row r="4570">
          <cell r="A4570">
            <v>4413942</v>
          </cell>
          <cell r="B4570" t="str">
            <v>Espalhamento de material em bota-fora</v>
          </cell>
          <cell r="C4570" t="str">
            <v>m³</v>
          </cell>
          <cell r="D4570">
            <v>1.91</v>
          </cell>
          <cell r="E4570" t="e">
            <v>#N/A</v>
          </cell>
        </row>
        <row r="4571">
          <cell r="A4571">
            <v>4413018</v>
          </cell>
          <cell r="B4571" t="str">
            <v>Fixação de tela eletrossoldada em talude para lançamento de argamassa ou concreto projetado</v>
          </cell>
          <cell r="C4571" t="str">
            <v>kg</v>
          </cell>
          <cell r="D4571">
            <v>14.44</v>
          </cell>
          <cell r="E4571" t="e">
            <v>#N/A</v>
          </cell>
        </row>
        <row r="4572">
          <cell r="A4572">
            <v>4413905</v>
          </cell>
          <cell r="B4572" t="str">
            <v>Hidrossemeadura</v>
          </cell>
          <cell r="C4572" t="str">
            <v>m²</v>
          </cell>
          <cell r="D4572">
            <v>6.5</v>
          </cell>
          <cell r="E4572" t="e">
            <v>#N/A</v>
          </cell>
        </row>
        <row r="4573">
          <cell r="A4573">
            <v>4413987</v>
          </cell>
          <cell r="B4573" t="str">
            <v>Irrigação de área plantada para proteção vegetal do corpo estradal</v>
          </cell>
          <cell r="C4573" t="str">
            <v>m²</v>
          </cell>
          <cell r="D4573">
            <v>0.36</v>
          </cell>
          <cell r="E4573" t="e">
            <v>#N/A</v>
          </cell>
        </row>
        <row r="4574">
          <cell r="A4574">
            <v>4413995</v>
          </cell>
          <cell r="B4574" t="str">
            <v>Obtenção de grama para replantio</v>
          </cell>
          <cell r="C4574" t="str">
            <v>m²</v>
          </cell>
          <cell r="D4574">
            <v>3.02</v>
          </cell>
          <cell r="E4574">
            <v>2.79</v>
          </cell>
        </row>
        <row r="4575">
          <cell r="A4575">
            <v>4413994</v>
          </cell>
          <cell r="B4575" t="str">
            <v>Passagem aérea de animais com rede de cabos de aço e sisal apoiadas em 6 postes de concreto de 15 m - extensão total de 100 m</v>
          </cell>
          <cell r="C4575" t="str">
            <v>m</v>
          </cell>
          <cell r="D4575">
            <v>655.27</v>
          </cell>
          <cell r="E4575" t="e">
            <v>#N/A</v>
          </cell>
        </row>
        <row r="4576">
          <cell r="A4576">
            <v>4413200</v>
          </cell>
          <cell r="B4576" t="str">
            <v>Plantio de grama comercial em placas</v>
          </cell>
          <cell r="C4576" t="str">
            <v>m²</v>
          </cell>
          <cell r="D4576">
            <v>15.54</v>
          </cell>
          <cell r="E4576" t="e">
            <v>#N/A</v>
          </cell>
        </row>
        <row r="4577">
          <cell r="A4577">
            <v>4413990</v>
          </cell>
          <cell r="B4577" t="str">
            <v>Plantio de muda de arbusto com altura até 0,50 m em cova de 0,40 x 0,40 x 0,40 m</v>
          </cell>
          <cell r="C4577" t="str">
            <v>un</v>
          </cell>
          <cell r="D4577">
            <v>33.79</v>
          </cell>
          <cell r="E4577" t="e">
            <v>#N/A</v>
          </cell>
        </row>
        <row r="4578">
          <cell r="A4578">
            <v>4413989</v>
          </cell>
          <cell r="B4578" t="str">
            <v>Plantio de muda de árvore com altura de 0,30 a 0,80 m em cova de 0,60 x 0,60 x 0,60 m</v>
          </cell>
          <cell r="C4578" t="str">
            <v>un</v>
          </cell>
          <cell r="D4578">
            <v>36.200000000000003</v>
          </cell>
          <cell r="E4578" t="e">
            <v>#N/A</v>
          </cell>
        </row>
        <row r="4579">
          <cell r="A4579">
            <v>4413951</v>
          </cell>
          <cell r="B4579" t="str">
            <v>Plantio de muda de árvore frutífera com altura até 1,00 m em cova de 0,60 x 0,60 x 0,60 m</v>
          </cell>
          <cell r="C4579" t="str">
            <v>un</v>
          </cell>
          <cell r="D4579">
            <v>54.81</v>
          </cell>
          <cell r="E4579" t="e">
            <v>#N/A</v>
          </cell>
        </row>
        <row r="4580">
          <cell r="A4580">
            <v>4413950</v>
          </cell>
          <cell r="B4580" t="str">
            <v>Plantio de muda de árvore frutífera com altura de 1,00 a 2,00 m em cova de 0,60 x 0,60 x 0,60 m</v>
          </cell>
          <cell r="C4580" t="str">
            <v>un</v>
          </cell>
          <cell r="D4580">
            <v>100.21</v>
          </cell>
          <cell r="E4580" t="e">
            <v>#N/A</v>
          </cell>
        </row>
        <row r="4581">
          <cell r="A4581">
            <v>4413949</v>
          </cell>
          <cell r="B4581" t="str">
            <v>Plantio de muda de árvore frutífera com altura de 2,00 a 3,00 m em cova de 0,60 x 0,60 x 0,60 m</v>
          </cell>
          <cell r="C4581" t="str">
            <v>un</v>
          </cell>
          <cell r="D4581">
            <v>209.71</v>
          </cell>
          <cell r="E4581" t="e">
            <v>#N/A</v>
          </cell>
        </row>
        <row r="4582">
          <cell r="A4582">
            <v>4413948</v>
          </cell>
          <cell r="B4582" t="str">
            <v>Plantio de muda de árvore ornamental com altura até 1,00 m em cova de 0,60 x 0,60 x 0,60 m</v>
          </cell>
          <cell r="C4582" t="str">
            <v>un</v>
          </cell>
          <cell r="D4582">
            <v>48.15</v>
          </cell>
          <cell r="E4582" t="e">
            <v>#N/A</v>
          </cell>
        </row>
        <row r="4583">
          <cell r="A4583">
            <v>4413947</v>
          </cell>
          <cell r="B4583" t="str">
            <v>Plantio de muda de árvore ornamental com altura de 1,00 a 2,00 m em cova de 0,60 x 0,60 x 0,60 m</v>
          </cell>
          <cell r="C4583" t="str">
            <v>un</v>
          </cell>
          <cell r="D4583">
            <v>92.24</v>
          </cell>
          <cell r="E4583" t="e">
            <v>#N/A</v>
          </cell>
        </row>
        <row r="4584">
          <cell r="A4584">
            <v>4413946</v>
          </cell>
          <cell r="B4584" t="str">
            <v>Plantio de muda de árvore ornamental com altura de 2,00 a 3,00 m em cova de 0,60 x 0,60 x 0,60 m</v>
          </cell>
          <cell r="C4584" t="str">
            <v>un</v>
          </cell>
          <cell r="D4584">
            <v>115.3</v>
          </cell>
          <cell r="E4584" t="e">
            <v>#N/A</v>
          </cell>
        </row>
        <row r="4585">
          <cell r="A4585">
            <v>4413952</v>
          </cell>
          <cell r="B4585" t="str">
            <v>Plantio de tapete de floríferas com altura até 0,50 m</v>
          </cell>
          <cell r="C4585" t="str">
            <v>m²</v>
          </cell>
          <cell r="D4585">
            <v>68.72</v>
          </cell>
          <cell r="E4585" t="e">
            <v>#N/A</v>
          </cell>
        </row>
        <row r="4586">
          <cell r="A4586">
            <v>4413012</v>
          </cell>
          <cell r="B4586" t="str">
            <v>Preenchimento de erosão em talude com terra vegetal e sementes de gramíneas ensacadas</v>
          </cell>
          <cell r="C4586" t="str">
            <v>m³</v>
          </cell>
          <cell r="D4586">
            <v>394.67</v>
          </cell>
          <cell r="E4586" t="e">
            <v>#N/A</v>
          </cell>
        </row>
        <row r="4587">
          <cell r="A4587">
            <v>4413014</v>
          </cell>
          <cell r="B4587" t="str">
            <v>Recuperação ambiental de pedreiras ou áreas degradadas com biomanta vegetal de fibras de coco</v>
          </cell>
          <cell r="C4587" t="str">
            <v>m²</v>
          </cell>
          <cell r="D4587">
            <v>17.559999999999999</v>
          </cell>
          <cell r="E4587" t="e">
            <v>#N/A</v>
          </cell>
        </row>
        <row r="4588">
          <cell r="A4588">
            <v>4413016</v>
          </cell>
          <cell r="B4588" t="str">
            <v>Recuperação ambiental de pedreiras ou áreas degradadas com biomanta vegetal de fibras de palha em áreas com inclinação máxima de 1:1,5</v>
          </cell>
          <cell r="C4588" t="str">
            <v>m²</v>
          </cell>
          <cell r="D4588">
            <v>10.68</v>
          </cell>
          <cell r="E4588" t="e">
            <v>#N/A</v>
          </cell>
        </row>
        <row r="4589">
          <cell r="A4589">
            <v>4413984</v>
          </cell>
          <cell r="B4589" t="str">
            <v>Regularização de bota-fora com espalhamento e compactação</v>
          </cell>
          <cell r="C4589" t="str">
            <v>m³</v>
          </cell>
          <cell r="D4589">
            <v>3.97</v>
          </cell>
          <cell r="E4589" t="e">
            <v>#N/A</v>
          </cell>
        </row>
        <row r="4590">
          <cell r="A4590">
            <v>4413986</v>
          </cell>
          <cell r="B4590" t="str">
            <v>Regularização de superfície com motoniveladora</v>
          </cell>
          <cell r="C4590" t="str">
            <v>m²</v>
          </cell>
          <cell r="D4590">
            <v>7.0000000000000007E-2</v>
          </cell>
          <cell r="E4590" t="e">
            <v>#N/A</v>
          </cell>
        </row>
        <row r="4591">
          <cell r="A4591">
            <v>4413985</v>
          </cell>
          <cell r="B4591" t="str">
            <v>Regularização manual de taludes de cortes e aterros</v>
          </cell>
          <cell r="C4591" t="str">
            <v>m²</v>
          </cell>
          <cell r="D4591">
            <v>24.08</v>
          </cell>
          <cell r="E4591" t="e">
            <v>#N/A</v>
          </cell>
        </row>
        <row r="4592">
          <cell r="A4592">
            <v>4413017</v>
          </cell>
          <cell r="B4592" t="str">
            <v>Retentores de sedimentos em fibras vegetais - D = 20 cm</v>
          </cell>
          <cell r="C4592" t="str">
            <v>m</v>
          </cell>
          <cell r="D4592">
            <v>59.86</v>
          </cell>
          <cell r="E4592" t="e">
            <v>#N/A</v>
          </cell>
        </row>
        <row r="4593">
          <cell r="A4593">
            <v>4415673</v>
          </cell>
          <cell r="B4593" t="str">
            <v>Revestimento vegetal com grama em mudas em superfícies inclinadas</v>
          </cell>
          <cell r="C4593" t="str">
            <v>m²</v>
          </cell>
          <cell r="D4593">
            <v>8.52</v>
          </cell>
          <cell r="E4593" t="e">
            <v>#N/A</v>
          </cell>
        </row>
        <row r="4594">
          <cell r="A4594">
            <v>4415684</v>
          </cell>
          <cell r="B4594" t="str">
            <v>Revestimento vegetal com grama em mudas em superfícies planas</v>
          </cell>
          <cell r="C4594" t="str">
            <v>m²</v>
          </cell>
          <cell r="D4594">
            <v>4.79</v>
          </cell>
          <cell r="E4594" t="e">
            <v>#N/A</v>
          </cell>
        </row>
        <row r="4595">
          <cell r="A4595">
            <v>4413993</v>
          </cell>
          <cell r="B4595" t="str">
            <v>Revestimento vegetal por semeadura a lanço manual de gramíneas e leguminosas</v>
          </cell>
          <cell r="C4595" t="str">
            <v>m²</v>
          </cell>
          <cell r="D4595">
            <v>0.57999999999999996</v>
          </cell>
          <cell r="E4595" t="e">
            <v>#N/A</v>
          </cell>
        </row>
        <row r="4596">
          <cell r="A4596">
            <v>4507754</v>
          </cell>
          <cell r="B4596" t="str">
            <v>Ancoragem ativa com 10 cordoalhas aderentes D = 12,7 mm - fornecimento e instalação</v>
          </cell>
          <cell r="C4596" t="str">
            <v>un</v>
          </cell>
          <cell r="D4596">
            <v>878.94</v>
          </cell>
          <cell r="E4596" t="e">
            <v>#N/A</v>
          </cell>
        </row>
        <row r="4597">
          <cell r="A4597">
            <v>4507738</v>
          </cell>
          <cell r="B4597" t="str">
            <v>Ancoragem ativa com 10 cordoalhas aderentes D = 15,2 mm - fornecimento e instalação</v>
          </cell>
          <cell r="C4597" t="str">
            <v>un</v>
          </cell>
          <cell r="D4597">
            <v>1186.49</v>
          </cell>
          <cell r="E4597" t="e">
            <v>#N/A</v>
          </cell>
        </row>
        <row r="4598">
          <cell r="A4598">
            <v>4507755</v>
          </cell>
          <cell r="B4598" t="str">
            <v>Ancoragem ativa com 12 cordoalhas aderentes D = 12,7 mm - fornecimento e instalação</v>
          </cell>
          <cell r="C4598" t="str">
            <v>un</v>
          </cell>
          <cell r="D4598">
            <v>1103.29</v>
          </cell>
          <cell r="E4598" t="e">
            <v>#N/A</v>
          </cell>
        </row>
        <row r="4599">
          <cell r="A4599">
            <v>4507756</v>
          </cell>
          <cell r="B4599" t="str">
            <v>Ancoragem ativa com 12 cordoalhas aderentes D = 15,2 mm - fornecimento e instalação</v>
          </cell>
          <cell r="C4599" t="str">
            <v>un</v>
          </cell>
          <cell r="D4599">
            <v>1444.44</v>
          </cell>
          <cell r="E4599" t="e">
            <v>#N/A</v>
          </cell>
        </row>
        <row r="4600">
          <cell r="A4600">
            <v>4507757</v>
          </cell>
          <cell r="B4600" t="str">
            <v>Ancoragem ativa com 15 cordoalhas aderentes D = 12,7 mm - fornecimento e instalação</v>
          </cell>
          <cell r="C4600" t="str">
            <v>un</v>
          </cell>
          <cell r="D4600">
            <v>1530.02</v>
          </cell>
          <cell r="E4600" t="e">
            <v>#N/A</v>
          </cell>
        </row>
        <row r="4601">
          <cell r="A4601">
            <v>4507758</v>
          </cell>
          <cell r="B4601" t="str">
            <v>Ancoragem ativa com 15 cordoalhas aderentes D = 15,2 mm - fornecimento e instalação</v>
          </cell>
          <cell r="C4601" t="str">
            <v>un</v>
          </cell>
          <cell r="D4601">
            <v>1885.78</v>
          </cell>
          <cell r="E4601" t="e">
            <v>#N/A</v>
          </cell>
        </row>
        <row r="4602">
          <cell r="A4602">
            <v>4507759</v>
          </cell>
          <cell r="B4602" t="str">
            <v>Ancoragem ativa com 19 cordoalhas aderentes D = 12,7 mm - fornecimento e instalação</v>
          </cell>
          <cell r="C4602" t="str">
            <v>un</v>
          </cell>
          <cell r="D4602">
            <v>1932.17</v>
          </cell>
          <cell r="E4602" t="e">
            <v>#N/A</v>
          </cell>
        </row>
        <row r="4603">
          <cell r="A4603">
            <v>4507760</v>
          </cell>
          <cell r="B4603" t="str">
            <v>Ancoragem ativa com 19 cordoalhas aderentes D = 15,2 mm - fornecimento e instalação</v>
          </cell>
          <cell r="C4603" t="str">
            <v>un</v>
          </cell>
          <cell r="D4603">
            <v>2441.3200000000002</v>
          </cell>
          <cell r="E4603" t="e">
            <v>#N/A</v>
          </cell>
        </row>
        <row r="4604">
          <cell r="A4604">
            <v>4507761</v>
          </cell>
          <cell r="B4604" t="str">
            <v>Ancoragem ativa com 22 cordoalhas aderentes D = 12,7 mm - fornecimento e instalação</v>
          </cell>
          <cell r="C4604" t="str">
            <v>un</v>
          </cell>
          <cell r="D4604">
            <v>2485.7600000000002</v>
          </cell>
          <cell r="E4604" t="e">
            <v>#N/A</v>
          </cell>
        </row>
        <row r="4605">
          <cell r="A4605">
            <v>4507762</v>
          </cell>
          <cell r="B4605" t="str">
            <v>Ancoragem ativa com 22 cordoalhas aderentes D = 15,2 mm - fornecimento e instalação</v>
          </cell>
          <cell r="C4605" t="str">
            <v>un</v>
          </cell>
          <cell r="D4605">
            <v>3135.34</v>
          </cell>
          <cell r="E4605" t="e">
            <v>#N/A</v>
          </cell>
        </row>
        <row r="4606">
          <cell r="A4606">
            <v>4507763</v>
          </cell>
          <cell r="B4606" t="str">
            <v>Ancoragem ativa com 27 cordoalhas aderentes D = 12,7 mm - fornecimento e instalação</v>
          </cell>
          <cell r="C4606" t="str">
            <v>un</v>
          </cell>
          <cell r="D4606">
            <v>2987.98</v>
          </cell>
          <cell r="E4606" t="e">
            <v>#N/A</v>
          </cell>
        </row>
        <row r="4607">
          <cell r="A4607">
            <v>4507764</v>
          </cell>
          <cell r="B4607" t="str">
            <v>Ancoragem ativa com 27 cordoalhas aderentes D = 15,2 mm - fornecimento e instalação</v>
          </cell>
          <cell r="C4607" t="str">
            <v>un</v>
          </cell>
          <cell r="D4607">
            <v>4089.27</v>
          </cell>
          <cell r="E4607" t="e">
            <v>#N/A</v>
          </cell>
        </row>
        <row r="4608">
          <cell r="A4608">
            <v>4507765</v>
          </cell>
          <cell r="B4608" t="str">
            <v>Ancoragem ativa com 31 cordoalhas aderentes D = 12,7 mm - fornecimento e instalação</v>
          </cell>
          <cell r="C4608" t="str">
            <v>un</v>
          </cell>
          <cell r="D4608">
            <v>3234.82</v>
          </cell>
          <cell r="E4608" t="e">
            <v>#N/A</v>
          </cell>
        </row>
        <row r="4609">
          <cell r="A4609">
            <v>4508192</v>
          </cell>
          <cell r="B4609" t="str">
            <v>Ancoragem ativa com 31 cordoalhas aderentes D = 15,2 mm - fornecimento e instalação</v>
          </cell>
          <cell r="C4609" t="str">
            <v>un</v>
          </cell>
          <cell r="D4609">
            <v>5979.95</v>
          </cell>
          <cell r="E4609" t="e">
            <v>#N/A</v>
          </cell>
        </row>
        <row r="4610">
          <cell r="A4610">
            <v>4507766</v>
          </cell>
          <cell r="B4610" t="str">
            <v>Ancoragem ativa com 4 cordoalhas aderentes D = 12,7 mm - fornecimento e instalação</v>
          </cell>
          <cell r="C4610" t="str">
            <v>un</v>
          </cell>
          <cell r="D4610">
            <v>423.44</v>
          </cell>
          <cell r="E4610" t="e">
            <v>#N/A</v>
          </cell>
        </row>
        <row r="4611">
          <cell r="A4611">
            <v>4507767</v>
          </cell>
          <cell r="B4611" t="str">
            <v>Ancoragem ativa com 4 cordoalhas aderentes D = 15,2 mm - fornecimento e instalação</v>
          </cell>
          <cell r="C4611" t="str">
            <v>un</v>
          </cell>
          <cell r="D4611">
            <v>512.03</v>
          </cell>
          <cell r="E4611" t="e">
            <v>#N/A</v>
          </cell>
        </row>
        <row r="4612">
          <cell r="A4612">
            <v>4507768</v>
          </cell>
          <cell r="B4612" t="str">
            <v>Ancoragem ativa com 6 cordoalhas aderentes D = 12,7 mm - fornecimento e instalação</v>
          </cell>
          <cell r="C4612" t="str">
            <v>un</v>
          </cell>
          <cell r="D4612">
            <v>534.16999999999996</v>
          </cell>
          <cell r="E4612" t="e">
            <v>#N/A</v>
          </cell>
        </row>
        <row r="4613">
          <cell r="A4613">
            <v>4507769</v>
          </cell>
          <cell r="B4613" t="str">
            <v>Ancoragem ativa com 6 cordoalhas aderentes D = 15,2 mm - fornecimento e instalação</v>
          </cell>
          <cell r="C4613" t="str">
            <v>un</v>
          </cell>
          <cell r="D4613">
            <v>667.35</v>
          </cell>
          <cell r="E4613" t="e">
            <v>#N/A</v>
          </cell>
        </row>
        <row r="4614">
          <cell r="A4614">
            <v>4507770</v>
          </cell>
          <cell r="B4614" t="str">
            <v>Ancoragem ativa com 7 cordoalhas aderentes D = 12,7 mm - fornecimento e instalação</v>
          </cell>
          <cell r="C4614" t="str">
            <v>un</v>
          </cell>
          <cell r="D4614">
            <v>612.51</v>
          </cell>
          <cell r="E4614" t="e">
            <v>#N/A</v>
          </cell>
        </row>
        <row r="4615">
          <cell r="A4615">
            <v>4507771</v>
          </cell>
          <cell r="B4615" t="str">
            <v>Ancoragem ativa com 7 cordoalhas aderentes D = 15,2 mm - fornecimento e instalação</v>
          </cell>
          <cell r="C4615" t="str">
            <v>un</v>
          </cell>
          <cell r="D4615">
            <v>780.57</v>
          </cell>
          <cell r="E4615" t="e">
            <v>#N/A</v>
          </cell>
        </row>
        <row r="4616">
          <cell r="A4616">
            <v>4507772</v>
          </cell>
          <cell r="B4616" t="str">
            <v>Ancoragem ativa com 8 cordoalhas aderentes D = 12,7 mm - fornecimento e instalação</v>
          </cell>
          <cell r="C4616" t="str">
            <v>un</v>
          </cell>
          <cell r="D4616">
            <v>716.62</v>
          </cell>
          <cell r="E4616" t="e">
            <v>#N/A</v>
          </cell>
        </row>
        <row r="4617">
          <cell r="A4617">
            <v>4508193</v>
          </cell>
          <cell r="B4617" t="str">
            <v>Ancoragem ativa com 8 cordoalhas aderentes D = 15,2 mm - fornecimento e instalação</v>
          </cell>
          <cell r="C4617" t="str">
            <v>un</v>
          </cell>
          <cell r="D4617">
            <v>901.55</v>
          </cell>
          <cell r="E4617" t="e">
            <v>#N/A</v>
          </cell>
        </row>
        <row r="4618">
          <cell r="A4618">
            <v>4507773</v>
          </cell>
          <cell r="B4618" t="str">
            <v>Ancoragem ativa com 9 cordoalhas aderentes D = 12,7 mm - fornecimento e instalação</v>
          </cell>
          <cell r="C4618" t="str">
            <v>un</v>
          </cell>
          <cell r="D4618">
            <v>804.7</v>
          </cell>
          <cell r="E4618" t="e">
            <v>#N/A</v>
          </cell>
        </row>
        <row r="4619">
          <cell r="A4619">
            <v>4507774</v>
          </cell>
          <cell r="B4619" t="str">
            <v>Ancoragem ativa com 9 cordoalhas aderentes D = 15,2 mm - fornecimento e instalação</v>
          </cell>
          <cell r="C4619" t="str">
            <v>un</v>
          </cell>
          <cell r="D4619">
            <v>1059.83</v>
          </cell>
          <cell r="E4619" t="e">
            <v>#N/A</v>
          </cell>
        </row>
        <row r="4620">
          <cell r="A4620">
            <v>4507775</v>
          </cell>
          <cell r="B4620" t="str">
            <v>Ancoragem ativa para lajes com 1 cordoalha aderente D = 12,7 mm - fornecimento e instalação</v>
          </cell>
          <cell r="C4620" t="str">
            <v>un</v>
          </cell>
          <cell r="D4620">
            <v>102.39</v>
          </cell>
          <cell r="E4620" t="e">
            <v>#N/A</v>
          </cell>
        </row>
        <row r="4621">
          <cell r="A4621">
            <v>4507776</v>
          </cell>
          <cell r="B4621" t="str">
            <v>Ancoragem ativa para lajes com 1 cordoalha aderente D = 15,2 mm - fornecimento e instalação</v>
          </cell>
          <cell r="C4621" t="str">
            <v>un</v>
          </cell>
          <cell r="D4621">
            <v>114.27</v>
          </cell>
          <cell r="E4621" t="e">
            <v>#N/A</v>
          </cell>
        </row>
        <row r="4622">
          <cell r="A4622">
            <v>4507783</v>
          </cell>
          <cell r="B4622" t="str">
            <v>Ancoragem ativa para lajes com 1 cordoalha engraxada D = 12,7 mm - fornecimento e instalação</v>
          </cell>
          <cell r="C4622" t="str">
            <v>un</v>
          </cell>
          <cell r="D4622">
            <v>82.02</v>
          </cell>
          <cell r="E4622" t="e">
            <v>#N/A</v>
          </cell>
        </row>
        <row r="4623">
          <cell r="A4623">
            <v>4507784</v>
          </cell>
          <cell r="B4623" t="str">
            <v>Ancoragem ativa para lajes com 1 cordoalha engraxada D = 15,2 mm - fornecimento e instalação</v>
          </cell>
          <cell r="C4623" t="str">
            <v>un</v>
          </cell>
          <cell r="D4623">
            <v>114.66</v>
          </cell>
          <cell r="E4623" t="e">
            <v>#N/A</v>
          </cell>
        </row>
        <row r="4624">
          <cell r="A4624">
            <v>4507777</v>
          </cell>
          <cell r="B4624" t="str">
            <v>Ancoragem ativa para lajes com 2 cordoalhas aderentes D = 12,7 mm - fornecimento e instalação</v>
          </cell>
          <cell r="C4624" t="str">
            <v>un</v>
          </cell>
          <cell r="D4624">
            <v>193.48</v>
          </cell>
          <cell r="E4624" t="e">
            <v>#N/A</v>
          </cell>
        </row>
        <row r="4625">
          <cell r="A4625">
            <v>4507778</v>
          </cell>
          <cell r="B4625" t="str">
            <v>Ancoragem ativa para lajes com 2 cordoalhas aderentes D = 15,2 mm - fornecimento e instalação</v>
          </cell>
          <cell r="C4625" t="str">
            <v>un</v>
          </cell>
          <cell r="D4625">
            <v>245.24</v>
          </cell>
          <cell r="E4625" t="e">
            <v>#N/A</v>
          </cell>
        </row>
        <row r="4626">
          <cell r="A4626">
            <v>4507779</v>
          </cell>
          <cell r="B4626" t="str">
            <v>Ancoragem ativa para lajes com 3 cordoalhas aderentes D = 12,7 mm - fornecimento e instalação</v>
          </cell>
          <cell r="C4626" t="str">
            <v>un</v>
          </cell>
          <cell r="D4626">
            <v>262.8</v>
          </cell>
          <cell r="E4626" t="e">
            <v>#N/A</v>
          </cell>
        </row>
        <row r="4627">
          <cell r="A4627">
            <v>4507780</v>
          </cell>
          <cell r="B4627" t="str">
            <v>Ancoragem ativa para lajes com 3 cordoalhas aderentes D = 15,2 mm - fornecimento e instalação</v>
          </cell>
          <cell r="C4627" t="str">
            <v>un</v>
          </cell>
          <cell r="D4627">
            <v>314.98</v>
          </cell>
          <cell r="E4627" t="e">
            <v>#N/A</v>
          </cell>
        </row>
        <row r="4628">
          <cell r="A4628">
            <v>4507781</v>
          </cell>
          <cell r="B4628" t="str">
            <v>Ancoragem ativa para lajes com 4 cordoalhas aderentes D = 12,7 mm - fornecimento e instalação</v>
          </cell>
          <cell r="C4628" t="str">
            <v>un</v>
          </cell>
          <cell r="D4628">
            <v>342.87</v>
          </cell>
          <cell r="E4628" t="e">
            <v>#N/A</v>
          </cell>
        </row>
        <row r="4629">
          <cell r="A4629">
            <v>4507782</v>
          </cell>
          <cell r="B4629" t="str">
            <v>Ancoragem ativa para lajes com 4 cordoalhas aderentes D = 15,2 mm - fornecimento e instalação</v>
          </cell>
          <cell r="C4629" t="str">
            <v>un</v>
          </cell>
          <cell r="D4629">
            <v>409.43</v>
          </cell>
          <cell r="E4629" t="e">
            <v>#N/A</v>
          </cell>
        </row>
        <row r="4630">
          <cell r="A4630">
            <v>4507785</v>
          </cell>
          <cell r="B4630" t="str">
            <v>Ancoragem passiva com 10 cordoalhas aderentes D = 12,7 mm - fornecimento e instalação</v>
          </cell>
          <cell r="C4630" t="str">
            <v>un</v>
          </cell>
          <cell r="D4630">
            <v>142.03</v>
          </cell>
          <cell r="E4630" t="e">
            <v>#N/A</v>
          </cell>
        </row>
        <row r="4631">
          <cell r="A4631">
            <v>4508194</v>
          </cell>
          <cell r="B4631" t="str">
            <v>Ancoragem passiva com 10 cordoalhas aderentes D = 15,2 mm - fornecimento e instalação</v>
          </cell>
          <cell r="C4631" t="str">
            <v>un</v>
          </cell>
          <cell r="D4631">
            <v>147.52000000000001</v>
          </cell>
          <cell r="E4631" t="e">
            <v>#N/A</v>
          </cell>
        </row>
        <row r="4632">
          <cell r="A4632">
            <v>4507786</v>
          </cell>
          <cell r="B4632" t="str">
            <v>Ancoragem passiva com 12 cordoalhas aderentes D = 12,7 mm - fornecimento e instalação</v>
          </cell>
          <cell r="C4632" t="str">
            <v>un</v>
          </cell>
          <cell r="D4632">
            <v>165.66</v>
          </cell>
          <cell r="E4632" t="e">
            <v>#N/A</v>
          </cell>
        </row>
        <row r="4633">
          <cell r="A4633">
            <v>4507787</v>
          </cell>
          <cell r="B4633" t="str">
            <v>Ancoragem passiva com 12 cordoalhas aderentes D = 15,2 mm - fornecimento e instalação</v>
          </cell>
          <cell r="C4633" t="str">
            <v>un</v>
          </cell>
          <cell r="D4633">
            <v>171.23</v>
          </cell>
          <cell r="E4633" t="e">
            <v>#N/A</v>
          </cell>
        </row>
        <row r="4634">
          <cell r="A4634">
            <v>4507788</v>
          </cell>
          <cell r="B4634" t="str">
            <v>Ancoragem passiva com 15 cordoalhas aderentes D = 12,7 mm - fornecimento e instalação</v>
          </cell>
          <cell r="C4634" t="str">
            <v>un</v>
          </cell>
          <cell r="D4634">
            <v>222.02</v>
          </cell>
          <cell r="E4634" t="e">
            <v>#N/A</v>
          </cell>
        </row>
        <row r="4635">
          <cell r="A4635">
            <v>4507789</v>
          </cell>
          <cell r="B4635" t="str">
            <v>Ancoragem passiva com 15 cordoalhas aderentes D = 15,2 mm - fornecimento e instalação</v>
          </cell>
          <cell r="C4635" t="str">
            <v>un</v>
          </cell>
          <cell r="D4635">
            <v>233.31</v>
          </cell>
          <cell r="E4635" t="e">
            <v>#N/A</v>
          </cell>
        </row>
        <row r="4636">
          <cell r="A4636">
            <v>4507790</v>
          </cell>
          <cell r="B4636" t="str">
            <v>Ancoragem passiva com 19 cordoalhas aderentes D = 12,7 mm - fornecimento e instalação</v>
          </cell>
          <cell r="C4636" t="str">
            <v>un</v>
          </cell>
          <cell r="D4636">
            <v>273.08</v>
          </cell>
          <cell r="E4636" t="e">
            <v>#N/A</v>
          </cell>
        </row>
        <row r="4637">
          <cell r="A4637">
            <v>4507791</v>
          </cell>
          <cell r="B4637" t="str">
            <v>Ancoragem passiva com 19 cordoalhas aderentes D = 15,2 mm - fornecimento e instalação</v>
          </cell>
          <cell r="C4637" t="str">
            <v>un</v>
          </cell>
          <cell r="D4637">
            <v>287.39</v>
          </cell>
          <cell r="E4637" t="e">
            <v>#N/A</v>
          </cell>
        </row>
        <row r="4638">
          <cell r="A4638">
            <v>4507792</v>
          </cell>
          <cell r="B4638" t="str">
            <v>Ancoragem passiva com 22 cordoalhas aderentes D = 12,7 mm - fornecimento e instalação</v>
          </cell>
          <cell r="C4638" t="str">
            <v>un</v>
          </cell>
          <cell r="D4638">
            <v>353.48</v>
          </cell>
          <cell r="E4638" t="e">
            <v>#N/A</v>
          </cell>
        </row>
        <row r="4639">
          <cell r="A4639">
            <v>4507793</v>
          </cell>
          <cell r="B4639" t="str">
            <v>Ancoragem passiva com 22 cordoalhas aderentes D = 15,2 mm - fornecimento e instalação</v>
          </cell>
          <cell r="C4639" t="str">
            <v>un</v>
          </cell>
          <cell r="D4639">
            <v>340.76</v>
          </cell>
          <cell r="E4639" t="e">
            <v>#N/A</v>
          </cell>
        </row>
        <row r="4640">
          <cell r="A4640">
            <v>4507794</v>
          </cell>
          <cell r="B4640" t="str">
            <v>Ancoragem passiva com 27 cordoalhas aderentes D = 12,7 mm - fornecimento e instalação</v>
          </cell>
          <cell r="C4640" t="str">
            <v>un</v>
          </cell>
          <cell r="D4640">
            <v>463.61</v>
          </cell>
          <cell r="E4640" t="e">
            <v>#N/A</v>
          </cell>
        </row>
        <row r="4641">
          <cell r="A4641">
            <v>4507795</v>
          </cell>
          <cell r="B4641" t="str">
            <v>Ancoragem passiva com 27 cordoalhas aderentes D = 15,2 mm - fornecimento e instalação</v>
          </cell>
          <cell r="C4641" t="str">
            <v>un</v>
          </cell>
          <cell r="D4641">
            <v>457.51</v>
          </cell>
          <cell r="E4641" t="e">
            <v>#N/A</v>
          </cell>
        </row>
        <row r="4642">
          <cell r="A4642">
            <v>4507796</v>
          </cell>
          <cell r="B4642" t="str">
            <v>Ancoragem passiva com 31 cordoalhas aderentes D = 12,7 mm - fornecimento e instalação</v>
          </cell>
          <cell r="C4642" t="str">
            <v>un</v>
          </cell>
          <cell r="D4642">
            <v>533.73</v>
          </cell>
          <cell r="E4642" t="e">
            <v>#N/A</v>
          </cell>
        </row>
        <row r="4643">
          <cell r="A4643">
            <v>4508190</v>
          </cell>
          <cell r="B4643" t="str">
            <v>Ancoragem passiva com 31 cordoalhas aderentes D = 15,2 mm - fornecimento e instalação</v>
          </cell>
          <cell r="C4643" t="str">
            <v>un</v>
          </cell>
          <cell r="D4643">
            <v>547.70000000000005</v>
          </cell>
          <cell r="E4643" t="e">
            <v>#N/A</v>
          </cell>
        </row>
        <row r="4644">
          <cell r="A4644">
            <v>4507797</v>
          </cell>
          <cell r="B4644" t="str">
            <v>Ancoragem passiva com 4 cordoalhas aderentes D = 12,7 mm - fornecimento e instalação</v>
          </cell>
          <cell r="C4644" t="str">
            <v>un</v>
          </cell>
          <cell r="D4644">
            <v>65.34</v>
          </cell>
          <cell r="E4644" t="e">
            <v>#N/A</v>
          </cell>
        </row>
        <row r="4645">
          <cell r="A4645">
            <v>4507798</v>
          </cell>
          <cell r="B4645" t="str">
            <v>Ancoragem passiva com 4 cordoalhas aderentes D = 15,2 mm - fornecimento e instalação</v>
          </cell>
          <cell r="C4645" t="str">
            <v>un</v>
          </cell>
          <cell r="D4645">
            <v>66.66</v>
          </cell>
          <cell r="E4645" t="e">
            <v>#N/A</v>
          </cell>
        </row>
        <row r="4646">
          <cell r="A4646">
            <v>4507799</v>
          </cell>
          <cell r="B4646" t="str">
            <v>Ancoragem passiva com 6 cordoalhas aderentes D = 12,7 mm - fornecimento e instalação</v>
          </cell>
          <cell r="C4646" t="str">
            <v>un</v>
          </cell>
          <cell r="D4646">
            <v>92.92</v>
          </cell>
          <cell r="E4646" t="e">
            <v>#N/A</v>
          </cell>
        </row>
        <row r="4647">
          <cell r="A4647">
            <v>4507800</v>
          </cell>
          <cell r="B4647" t="str">
            <v>Ancoragem passiva com 6 cordoalhas aderentes D = 15,2 mm - fornecimento e instalação</v>
          </cell>
          <cell r="C4647" t="str">
            <v>un</v>
          </cell>
          <cell r="D4647">
            <v>95.07</v>
          </cell>
          <cell r="E4647" t="e">
            <v>#N/A</v>
          </cell>
        </row>
        <row r="4648">
          <cell r="A4648">
            <v>4507801</v>
          </cell>
          <cell r="B4648" t="str">
            <v>Ancoragem passiva com 7 cordoalhas aderentes D = 12,7 mm - fornecimento e instalação</v>
          </cell>
          <cell r="C4648" t="str">
            <v>un</v>
          </cell>
          <cell r="D4648">
            <v>112.11</v>
          </cell>
          <cell r="E4648" t="e">
            <v>#N/A</v>
          </cell>
        </row>
        <row r="4649">
          <cell r="A4649">
            <v>4507802</v>
          </cell>
          <cell r="B4649" t="str">
            <v>Ancoragem passiva com 7 cordoalhas aderentes D = 15,2 mm - fornecimento e instalação</v>
          </cell>
          <cell r="C4649" t="str">
            <v>un</v>
          </cell>
          <cell r="D4649">
            <v>114.27</v>
          </cell>
          <cell r="E4649" t="e">
            <v>#N/A</v>
          </cell>
        </row>
        <row r="4650">
          <cell r="A4650">
            <v>4507803</v>
          </cell>
          <cell r="B4650" t="str">
            <v>Ancoragem passiva com 8 cordoalhas aderentes D = 12,7 mm - fornecimento e instalação</v>
          </cell>
          <cell r="C4650" t="str">
            <v>un</v>
          </cell>
          <cell r="D4650">
            <v>112.55</v>
          </cell>
          <cell r="E4650" t="e">
            <v>#N/A</v>
          </cell>
        </row>
        <row r="4651">
          <cell r="A4651">
            <v>4508191</v>
          </cell>
          <cell r="B4651" t="str">
            <v>Ancoragem passiva com 8 cordoalhas aderentes D = 15,2 mm - fornecimento e instalação</v>
          </cell>
          <cell r="C4651" t="str">
            <v>un</v>
          </cell>
          <cell r="D4651">
            <v>114.7</v>
          </cell>
          <cell r="E4651" t="e">
            <v>#N/A</v>
          </cell>
        </row>
        <row r="4652">
          <cell r="A4652">
            <v>4507804</v>
          </cell>
          <cell r="B4652" t="str">
            <v>Ancoragem passiva com 9 cordoalhas aderentes D = 12,7 mm - fornecimento e instalação</v>
          </cell>
          <cell r="C4652" t="str">
            <v>un</v>
          </cell>
          <cell r="D4652">
            <v>139</v>
          </cell>
          <cell r="E4652" t="e">
            <v>#N/A</v>
          </cell>
        </row>
        <row r="4653">
          <cell r="A4653">
            <v>4507805</v>
          </cell>
          <cell r="B4653" t="str">
            <v>Ancoragem passiva com 9 cordoalhas aderentes D = 15,2 mm - fornecimento e instalação</v>
          </cell>
          <cell r="C4653" t="str">
            <v>un</v>
          </cell>
          <cell r="D4653">
            <v>142.4</v>
          </cell>
          <cell r="E4653" t="e">
            <v>#N/A</v>
          </cell>
        </row>
        <row r="4654">
          <cell r="A4654">
            <v>4507806</v>
          </cell>
          <cell r="B4654" t="str">
            <v>Ancoragem passiva para lajes com 1 cordoalha aderente D = 12,7 mm - fornecimento e instalação</v>
          </cell>
          <cell r="C4654" t="str">
            <v>un</v>
          </cell>
          <cell r="D4654">
            <v>26.86</v>
          </cell>
          <cell r="E4654" t="e">
            <v>#N/A</v>
          </cell>
        </row>
        <row r="4655">
          <cell r="A4655">
            <v>4507807</v>
          </cell>
          <cell r="B4655" t="str">
            <v>Ancoragem passiva para lajes com 1 cordoalha aderente D = 15,2 mm - fornecimento e instalação</v>
          </cell>
          <cell r="C4655" t="str">
            <v>un</v>
          </cell>
          <cell r="D4655">
            <v>32.380000000000003</v>
          </cell>
          <cell r="E4655" t="e">
            <v>#N/A</v>
          </cell>
        </row>
        <row r="4656">
          <cell r="A4656">
            <v>4507866</v>
          </cell>
          <cell r="B4656" t="str">
            <v>Ancoragem passiva para lajes com 1 cordoalha engraxada D = 12,7 mm - fornecimento e instalação</v>
          </cell>
          <cell r="C4656" t="str">
            <v>un</v>
          </cell>
          <cell r="D4656">
            <v>76.819999999999993</v>
          </cell>
          <cell r="E4656" t="e">
            <v>#N/A</v>
          </cell>
        </row>
        <row r="4657">
          <cell r="A4657">
            <v>4507867</v>
          </cell>
          <cell r="B4657" t="str">
            <v>Ancoragem passiva para lajes com 1 cordoalha engraxada D = 15,2 mm - fornecimento e instalação</v>
          </cell>
          <cell r="C4657" t="str">
            <v>un</v>
          </cell>
          <cell r="D4657">
            <v>109.45</v>
          </cell>
          <cell r="E4657" t="e">
            <v>#N/A</v>
          </cell>
        </row>
        <row r="4658">
          <cell r="A4658">
            <v>4507808</v>
          </cell>
          <cell r="B4658" t="str">
            <v>Ancoragem passiva para lajes com 2 cordoalhas aderentes D = 12,7 mm - fornecimento e instalação</v>
          </cell>
          <cell r="C4658" t="str">
            <v>un</v>
          </cell>
          <cell r="D4658">
            <v>30.53</v>
          </cell>
          <cell r="E4658" t="e">
            <v>#N/A</v>
          </cell>
        </row>
        <row r="4659">
          <cell r="A4659">
            <v>4507809</v>
          </cell>
          <cell r="B4659" t="str">
            <v>Ancoragem passiva para lajes com 2 cordoalhas aderentes D = 15,2 mm - fornecimento e instalação</v>
          </cell>
          <cell r="C4659" t="str">
            <v>un</v>
          </cell>
          <cell r="D4659">
            <v>37.96</v>
          </cell>
          <cell r="E4659" t="e">
            <v>#N/A</v>
          </cell>
        </row>
        <row r="4660">
          <cell r="A4660">
            <v>4507810</v>
          </cell>
          <cell r="B4660" t="str">
            <v>Ancoragem passiva para lajes com 3 cordoalhas aderentes D = 12,7 mm - fornecimento e instalação</v>
          </cell>
          <cell r="C4660" t="str">
            <v>un</v>
          </cell>
          <cell r="D4660">
            <v>50.09</v>
          </cell>
          <cell r="E4660" t="e">
            <v>#N/A</v>
          </cell>
        </row>
        <row r="4661">
          <cell r="A4661">
            <v>4507811</v>
          </cell>
          <cell r="B4661" t="str">
            <v>Ancoragem passiva para lajes com 3 cordoalhas aderentes D = 15,2 mm - fornecimento e instalação</v>
          </cell>
          <cell r="C4661" t="str">
            <v>un</v>
          </cell>
          <cell r="D4661">
            <v>50.23</v>
          </cell>
          <cell r="E4661" t="e">
            <v>#N/A</v>
          </cell>
        </row>
        <row r="4662">
          <cell r="A4662">
            <v>4507812</v>
          </cell>
          <cell r="B4662" t="str">
            <v>Ancoragem passiva para lajes com 4 cordoalhas aderentes D = 12,7 mm - fornecimento e instalação</v>
          </cell>
          <cell r="C4662" t="str">
            <v>un</v>
          </cell>
          <cell r="D4662">
            <v>57.75</v>
          </cell>
          <cell r="E4662" t="e">
            <v>#N/A</v>
          </cell>
        </row>
        <row r="4663">
          <cell r="A4663">
            <v>4507813</v>
          </cell>
          <cell r="B4663" t="str">
            <v>Ancoragem passiva para lajes com 4 cordoalhas aderentes D = 15,2 mm - fornecimento e instalação</v>
          </cell>
          <cell r="C4663" t="str">
            <v>un</v>
          </cell>
          <cell r="D4663">
            <v>69.52</v>
          </cell>
          <cell r="E4663" t="e">
            <v>#N/A</v>
          </cell>
        </row>
        <row r="4664">
          <cell r="A4664">
            <v>4507851</v>
          </cell>
          <cell r="B4664" t="str">
            <v>Bainha metálica ovalizada seção 19 x 36 mm para 1 cordoalha D = 12,7 mm - fornecimento, instalação e injeção de nata de cimento</v>
          </cell>
          <cell r="C4664" t="str">
            <v>m</v>
          </cell>
          <cell r="D4664">
            <v>30.88</v>
          </cell>
          <cell r="E4664" t="e">
            <v>#N/A</v>
          </cell>
        </row>
        <row r="4665">
          <cell r="A4665">
            <v>4507852</v>
          </cell>
          <cell r="B4665" t="str">
            <v>Bainha metálica ovalizada seção 19 x 36 mm para 2 cordoalhas D = 12,7 mm - fornecimento, instalação e injeção de nata de cimento</v>
          </cell>
          <cell r="C4665" t="str">
            <v>m</v>
          </cell>
          <cell r="D4665">
            <v>30.74</v>
          </cell>
          <cell r="E4665" t="e">
            <v>#N/A</v>
          </cell>
        </row>
        <row r="4666">
          <cell r="A4666">
            <v>4507853</v>
          </cell>
          <cell r="B4666" t="str">
            <v>Bainha metálica ovalizada seção 19 x 48 mm para 3 cordoalhas D = 12,7 mm - fornecimento, instalação e injeção de nata de cimento</v>
          </cell>
          <cell r="C4666" t="str">
            <v>m</v>
          </cell>
          <cell r="D4666">
            <v>33.869999999999997</v>
          </cell>
          <cell r="E4666" t="e">
            <v>#N/A</v>
          </cell>
        </row>
        <row r="4667">
          <cell r="A4667">
            <v>4507854</v>
          </cell>
          <cell r="B4667" t="str">
            <v>Bainha metálica ovalizada seção 19 x 62 mm para 4 cordoalhas D = 12,7 mm - fornecimento, instalação e injeção de nata de cimento</v>
          </cell>
          <cell r="C4667" t="str">
            <v>m</v>
          </cell>
          <cell r="D4667">
            <v>37.15</v>
          </cell>
          <cell r="E4667" t="e">
            <v>#N/A</v>
          </cell>
        </row>
        <row r="4668">
          <cell r="A4668">
            <v>4507855</v>
          </cell>
          <cell r="B4668" t="str">
            <v>Bainha metálica ovalizada seção 22 x 32 mm para 1 cordoalha D = 15,2 mm - fornecimento, instalação e injeção de nata de cimento</v>
          </cell>
          <cell r="C4668" t="str">
            <v>m</v>
          </cell>
          <cell r="D4668">
            <v>29.89</v>
          </cell>
          <cell r="E4668" t="e">
            <v>#N/A</v>
          </cell>
        </row>
        <row r="4669">
          <cell r="A4669">
            <v>4507856</v>
          </cell>
          <cell r="B4669" t="str">
            <v>Bainha metálica ovalizada seção 22 x 32 mm para 2 cordoalhas D = 15,2 mm - fornecimento, instalação e injeção de nata de cimento</v>
          </cell>
          <cell r="C4669" t="str">
            <v>m</v>
          </cell>
          <cell r="D4669">
            <v>29.69</v>
          </cell>
          <cell r="E4669" t="e">
            <v>#N/A</v>
          </cell>
        </row>
        <row r="4670">
          <cell r="A4670">
            <v>4507857</v>
          </cell>
          <cell r="B4670" t="str">
            <v>Bainha metálica ovalizada seção 22 x 55 mm para 3 cordoalhas D = 15,2 mm - fornecimento, instalação e injeção de nata de cimento</v>
          </cell>
          <cell r="C4670" t="str">
            <v>m</v>
          </cell>
          <cell r="D4670">
            <v>35.58</v>
          </cell>
          <cell r="E4670" t="e">
            <v>#N/A</v>
          </cell>
        </row>
        <row r="4671">
          <cell r="A4671">
            <v>4507858</v>
          </cell>
          <cell r="B4671" t="str">
            <v>Bainha metálica ovalizada seção 22 x 73 mm para 4 cordoalhas D = 15,2 mm - fornecimento, instalação e injeção de nata de cimento</v>
          </cell>
          <cell r="C4671" t="str">
            <v>m</v>
          </cell>
          <cell r="D4671">
            <v>40.19</v>
          </cell>
          <cell r="E4671" t="e">
            <v>#N/A</v>
          </cell>
        </row>
        <row r="4672">
          <cell r="A4672">
            <v>4508177</v>
          </cell>
          <cell r="B4672" t="str">
            <v>Bainha metálica redonda D = 100 mm para 21 cordoalhas D = 15,2 mm - fornecimento, instalação e injeção de nata de cimento</v>
          </cell>
          <cell r="C4672" t="str">
            <v>m</v>
          </cell>
          <cell r="D4672">
            <v>75.59</v>
          </cell>
          <cell r="E4672" t="e">
            <v>#N/A</v>
          </cell>
        </row>
        <row r="4673">
          <cell r="A4673">
            <v>4508178</v>
          </cell>
          <cell r="B4673" t="str">
            <v>Bainha metálica redonda D = 100 mm para 22 cordoalhas D = 15,2 mm - fornecimento, instalação e injeção de nata de cimento</v>
          </cell>
          <cell r="C4673" t="str">
            <v>m</v>
          </cell>
          <cell r="D4673">
            <v>75.39</v>
          </cell>
          <cell r="E4673" t="e">
            <v>#N/A</v>
          </cell>
        </row>
        <row r="4674">
          <cell r="A4674">
            <v>4507821</v>
          </cell>
          <cell r="B4674" t="str">
            <v>Bainha metálica redonda D = 100 mm para 24 cordoalhas D = 15,2 mm - fornecimento, instalação e injeção de nata de cimento</v>
          </cell>
          <cell r="C4674" t="str">
            <v>m</v>
          </cell>
          <cell r="D4674">
            <v>74.98</v>
          </cell>
          <cell r="E4674" t="e">
            <v>#N/A</v>
          </cell>
        </row>
        <row r="4675">
          <cell r="A4675">
            <v>4507822</v>
          </cell>
          <cell r="B4675" t="str">
            <v>Bainha metálica redonda D = 100 mm para 25 cordoalhas D = 15,2 mm - fornecimento, instalação e injeção de nata de cimento</v>
          </cell>
          <cell r="C4675" t="str">
            <v>m</v>
          </cell>
          <cell r="D4675">
            <v>74.77</v>
          </cell>
          <cell r="E4675" t="e">
            <v>#N/A</v>
          </cell>
        </row>
        <row r="4676">
          <cell r="A4676">
            <v>4507823</v>
          </cell>
          <cell r="B4676" t="str">
            <v>Bainha metálica redonda D = 100 mm para 30 cordoalhas D = 12,7 mm - fornecimento, instalação e injeção de nata de cimento</v>
          </cell>
          <cell r="C4676" t="str">
            <v>m</v>
          </cell>
          <cell r="D4676">
            <v>75.61</v>
          </cell>
          <cell r="E4676" t="e">
            <v>#N/A</v>
          </cell>
        </row>
        <row r="4677">
          <cell r="A4677">
            <v>4508188</v>
          </cell>
          <cell r="B4677" t="str">
            <v>Bainha metálica redonda D = 100 mm para 31 cordoalhas D = 12,7 mm - fornecimento, instalação e injeção de nata de cimento</v>
          </cell>
          <cell r="C4677" t="str">
            <v>m</v>
          </cell>
          <cell r="D4677">
            <v>75.459999999999994</v>
          </cell>
          <cell r="E4677" t="e">
            <v>#N/A</v>
          </cell>
        </row>
        <row r="4678">
          <cell r="A4678">
            <v>4507824</v>
          </cell>
          <cell r="B4678" t="str">
            <v>Bainha metálica redonda D = 110 mm para 27 cordoalhas D = 15,2 mm - fornecimento, instalação e injeção de nata de cimento</v>
          </cell>
          <cell r="C4678" t="str">
            <v>m</v>
          </cell>
          <cell r="D4678">
            <v>83.55</v>
          </cell>
          <cell r="E4678" t="e">
            <v>#N/A</v>
          </cell>
        </row>
        <row r="4679">
          <cell r="A4679">
            <v>4507825</v>
          </cell>
          <cell r="B4679" t="str">
            <v>Bainha metálica redonda D = 110 mm para 37 cordoalhas D = 12,7 mm - fornecimento, instalação e injeção de nata de cimento</v>
          </cell>
          <cell r="C4679" t="str">
            <v>m</v>
          </cell>
          <cell r="D4679">
            <v>83.79</v>
          </cell>
          <cell r="E4679" t="e">
            <v>#N/A</v>
          </cell>
        </row>
        <row r="4680">
          <cell r="A4680">
            <v>4507826</v>
          </cell>
          <cell r="B4680" t="str">
            <v>Bainha metálica redonda D = 120 mm para 30 cordoalhas D = 15,2 mm - fornecimento, instalação e injeção de nata de cimento</v>
          </cell>
          <cell r="C4680" t="str">
            <v>m</v>
          </cell>
          <cell r="D4680">
            <v>89.73</v>
          </cell>
          <cell r="E4680" t="e">
            <v>#N/A</v>
          </cell>
        </row>
        <row r="4681">
          <cell r="A4681">
            <v>4508179</v>
          </cell>
          <cell r="B4681" t="str">
            <v>Bainha metálica redonda D = 120 mm para 31 cordoalhas D = 15,2 mm - fornecimento, instalação e injeção de nata de cimento</v>
          </cell>
          <cell r="C4681" t="str">
            <v>m</v>
          </cell>
          <cell r="D4681">
            <v>89.52</v>
          </cell>
          <cell r="E4681" t="e">
            <v>#N/A</v>
          </cell>
        </row>
        <row r="4682">
          <cell r="A4682">
            <v>4507827</v>
          </cell>
          <cell r="B4682" t="str">
            <v>Bainha metálica redonda D = 130 mm para 37 cordoalhas D = 15,2 mm - fornecimento, instalação e injeção de nata de cimento</v>
          </cell>
          <cell r="C4682" t="str">
            <v>m</v>
          </cell>
          <cell r="D4682">
            <v>94.73</v>
          </cell>
          <cell r="E4682" t="e">
            <v>#N/A</v>
          </cell>
        </row>
        <row r="4683">
          <cell r="A4683">
            <v>4508180</v>
          </cell>
          <cell r="B4683" t="str">
            <v>Bainha metálica redonda D = 30 mm para 2 cordoalhas D = 12,7 mm - fornecimento, instalação e injeção de nata de cimento</v>
          </cell>
          <cell r="C4683" t="str">
            <v>m</v>
          </cell>
          <cell r="D4683">
            <v>28.98</v>
          </cell>
          <cell r="E4683" t="e">
            <v>#N/A</v>
          </cell>
        </row>
        <row r="4684">
          <cell r="A4684">
            <v>4507739</v>
          </cell>
          <cell r="B4684" t="str">
            <v>Bainha metálica redonda D = 35 mm para 2 cordoalhas D = 15,2 mm - fornecimento, instalação e injeção de nata de cimento</v>
          </cell>
          <cell r="C4684" t="str">
            <v>m</v>
          </cell>
          <cell r="D4684">
            <v>30.57</v>
          </cell>
          <cell r="E4684" t="e">
            <v>#N/A</v>
          </cell>
        </row>
        <row r="4685">
          <cell r="A4685">
            <v>4508181</v>
          </cell>
          <cell r="B4685" t="str">
            <v>Bainha metálica redonda D = 35 mm para 3 cordoalhas D = 12,7 mm - fornecimento, instalação e injeção de nata de cimento</v>
          </cell>
          <cell r="C4685" t="str">
            <v>m</v>
          </cell>
          <cell r="D4685">
            <v>30.56</v>
          </cell>
          <cell r="E4685" t="e">
            <v>#N/A</v>
          </cell>
        </row>
        <row r="4686">
          <cell r="A4686">
            <v>4508125</v>
          </cell>
          <cell r="B4686" t="str">
            <v>Bainha metálica redonda D = 40 mm para 3 cordoalhas D = 15,2 mm - fornecimento, instalação e injeção de nata de cimento</v>
          </cell>
          <cell r="C4686" t="str">
            <v>m</v>
          </cell>
          <cell r="D4686">
            <v>33.15</v>
          </cell>
          <cell r="E4686" t="e">
            <v>#N/A</v>
          </cell>
        </row>
        <row r="4687">
          <cell r="A4687">
            <v>4507828</v>
          </cell>
          <cell r="B4687" t="str">
            <v>Bainha metálica redonda D = 40 mm para 4 cordoalhas D = 12,7 mm - fornecimento, instalação e injeção de nata de cimento</v>
          </cell>
          <cell r="C4687" t="str">
            <v>m</v>
          </cell>
          <cell r="D4687">
            <v>33.19</v>
          </cell>
          <cell r="E4687" t="e">
            <v>#N/A</v>
          </cell>
        </row>
        <row r="4688">
          <cell r="A4688">
            <v>4507829</v>
          </cell>
          <cell r="B4688" t="str">
            <v>Bainha metálica redonda D = 45 mm para 4 cordoalhas D = 15,2 mm - fornecimento, instalação e injeção de nata de cimento</v>
          </cell>
          <cell r="C4688" t="str">
            <v>m</v>
          </cell>
          <cell r="D4688">
            <v>36</v>
          </cell>
          <cell r="E4688" t="e">
            <v>#N/A</v>
          </cell>
        </row>
        <row r="4689">
          <cell r="A4689">
            <v>4508182</v>
          </cell>
          <cell r="B4689" t="str">
            <v>Bainha metálica redonda D = 45 mm para 5 cordoalhas D = 12,7 mm - fornecimento, instalação e injeção de nata de cimento</v>
          </cell>
          <cell r="C4689" t="str">
            <v>m</v>
          </cell>
          <cell r="D4689">
            <v>36.11</v>
          </cell>
          <cell r="E4689" t="e">
            <v>#N/A</v>
          </cell>
        </row>
        <row r="4690">
          <cell r="A4690">
            <v>4508092</v>
          </cell>
          <cell r="B4690" t="str">
            <v>Bainha metálica redonda D = 50 mm para 5 cordoalhas D = 15,2 mm - fornecimento, instalação e injeção de nata de cimento</v>
          </cell>
          <cell r="C4690" t="str">
            <v>m</v>
          </cell>
          <cell r="D4690">
            <v>38.56</v>
          </cell>
          <cell r="E4690" t="e">
            <v>#N/A</v>
          </cell>
        </row>
        <row r="4691">
          <cell r="A4691">
            <v>4507830</v>
          </cell>
          <cell r="B4691" t="str">
            <v>Bainha metálica redonda D = 50 mm para 6 cordoalhas D = 12,7 mm - fornecimento, instalação e injeção de nata de cimento</v>
          </cell>
          <cell r="C4691" t="str">
            <v>m</v>
          </cell>
          <cell r="D4691">
            <v>38.729999999999997</v>
          </cell>
          <cell r="E4691" t="e">
            <v>#N/A</v>
          </cell>
        </row>
        <row r="4692">
          <cell r="A4692">
            <v>4508183</v>
          </cell>
          <cell r="B4692" t="str">
            <v>Bainha metálica redonda D = 55 mm para 7 cordoalhas D = 12,7 mm - fornecimento, instalação e injeção de nata de cimento</v>
          </cell>
          <cell r="C4692" t="str">
            <v>m</v>
          </cell>
          <cell r="D4692">
            <v>45.84</v>
          </cell>
          <cell r="E4692" t="e">
            <v>#N/A</v>
          </cell>
        </row>
        <row r="4693">
          <cell r="A4693">
            <v>4507831</v>
          </cell>
          <cell r="B4693" t="str">
            <v>Bainha metálica redonda D = 55 mm para 8 cordoalhas D = 12,7 mm - fornecimento, instalação e injeção de nata de cimento</v>
          </cell>
          <cell r="C4693" t="str">
            <v>m</v>
          </cell>
          <cell r="D4693">
            <v>41.69</v>
          </cell>
          <cell r="E4693" t="e">
            <v>#N/A</v>
          </cell>
        </row>
        <row r="4694">
          <cell r="A4694">
            <v>4507832</v>
          </cell>
          <cell r="B4694" t="str">
            <v>Bainha metálica redonda D = 60 mm para 6 cordoalhas D = 15,2 mm - fornecimento, instalação e injeção de nata de cimento</v>
          </cell>
          <cell r="C4694" t="str">
            <v>m</v>
          </cell>
          <cell r="D4694">
            <v>46.5</v>
          </cell>
          <cell r="E4694" t="e">
            <v>#N/A</v>
          </cell>
        </row>
        <row r="4695">
          <cell r="A4695">
            <v>4507833</v>
          </cell>
          <cell r="B4695" t="str">
            <v>Bainha metálica redonda D = 60 mm para 9 cordoalhas D = 12,7 mm - fornecimento, instalação e injeção de nata de cimento</v>
          </cell>
          <cell r="C4695" t="str">
            <v>m</v>
          </cell>
          <cell r="D4695">
            <v>46.44</v>
          </cell>
          <cell r="E4695" t="e">
            <v>#N/A</v>
          </cell>
        </row>
        <row r="4696">
          <cell r="A4696">
            <v>4507834</v>
          </cell>
          <cell r="B4696" t="str">
            <v>Bainha metálica redonda D = 65 mm para 10 cordoalhas D = 12,7 mm - fornecimento, instalação e injeção de nata de cimento</v>
          </cell>
          <cell r="C4696" t="str">
            <v>m</v>
          </cell>
          <cell r="D4696">
            <v>48.62</v>
          </cell>
          <cell r="E4696" t="e">
            <v>#N/A</v>
          </cell>
        </row>
        <row r="4697">
          <cell r="A4697">
            <v>4508184</v>
          </cell>
          <cell r="B4697" t="str">
            <v>Bainha metálica redonda D = 65 mm para 11 cordoalhas D = 12,7 mm - fornecimento, instalação e injeção de nata de cimento</v>
          </cell>
          <cell r="C4697" t="str">
            <v>m</v>
          </cell>
          <cell r="D4697">
            <v>48.48</v>
          </cell>
          <cell r="E4697" t="e">
            <v>#N/A</v>
          </cell>
        </row>
        <row r="4698">
          <cell r="A4698">
            <v>4507835</v>
          </cell>
          <cell r="B4698" t="str">
            <v>Bainha metálica redonda D = 65 mm para 12 cordoalhas D = 12,7 mm - fornecimento, instalação e injeção de nata de cimento</v>
          </cell>
          <cell r="C4698" t="str">
            <v>m</v>
          </cell>
          <cell r="D4698">
            <v>48.33</v>
          </cell>
          <cell r="E4698" t="e">
            <v>#N/A</v>
          </cell>
        </row>
        <row r="4699">
          <cell r="A4699">
            <v>4508174</v>
          </cell>
          <cell r="B4699" t="str">
            <v>Bainha metálica redonda D = 65 mm para 7 cordoalhas D = 15,2 mm - fornecimento, instalação e injeção de nata de cimento</v>
          </cell>
          <cell r="C4699" t="str">
            <v>m</v>
          </cell>
          <cell r="D4699">
            <v>48.62</v>
          </cell>
          <cell r="E4699" t="e">
            <v>#N/A</v>
          </cell>
        </row>
        <row r="4700">
          <cell r="A4700">
            <v>4507836</v>
          </cell>
          <cell r="B4700" t="str">
            <v>Bainha metálica redonda D = 65 mm para 8 cordoalhas D = 15,2 mm - fornecimento, instalação e injeção de nata de cimento</v>
          </cell>
          <cell r="C4700" t="str">
            <v>m</v>
          </cell>
          <cell r="D4700">
            <v>48.41</v>
          </cell>
          <cell r="E4700" t="e">
            <v>#N/A</v>
          </cell>
        </row>
        <row r="4701">
          <cell r="A4701">
            <v>4507837</v>
          </cell>
          <cell r="B4701" t="str">
            <v>Bainha metálica redonda D = 70 mm para 15 cordoalhas D = 12,7 mm - fornecimento, instalação e injeção de nata de cimento</v>
          </cell>
          <cell r="C4701" t="str">
            <v>m</v>
          </cell>
          <cell r="D4701">
            <v>51.82</v>
          </cell>
          <cell r="E4701" t="e">
            <v>#N/A</v>
          </cell>
        </row>
        <row r="4702">
          <cell r="A4702">
            <v>4507838</v>
          </cell>
          <cell r="B4702" t="str">
            <v>Bainha metálica redonda D = 70 mm para 9 cordoalhas D = 15,2 mm - fornecimento, instalação e injeção de nata de cimento</v>
          </cell>
          <cell r="C4702" t="str">
            <v>m</v>
          </cell>
          <cell r="D4702">
            <v>52.13</v>
          </cell>
          <cell r="E4702" t="e">
            <v>#N/A</v>
          </cell>
        </row>
        <row r="4703">
          <cell r="A4703">
            <v>4507839</v>
          </cell>
          <cell r="B4703" t="str">
            <v>Bainha metálica redonda D = 75 mm para 10 cordoalhas D = 15,2 mm - fornecimento, instalação e injeção de nata de cimento</v>
          </cell>
          <cell r="C4703" t="str">
            <v>m</v>
          </cell>
          <cell r="D4703">
            <v>54.27</v>
          </cell>
          <cell r="E4703" t="e">
            <v>#N/A</v>
          </cell>
        </row>
        <row r="4704">
          <cell r="A4704">
            <v>4508175</v>
          </cell>
          <cell r="B4704" t="str">
            <v>Bainha metálica redonda D = 75 mm para 11 cordoalhas D = 15,2 mm - fornecimento, instalação e injeção de nata de cimento</v>
          </cell>
          <cell r="C4704" t="str">
            <v>m</v>
          </cell>
          <cell r="D4704">
            <v>54.07</v>
          </cell>
          <cell r="E4704" t="e">
            <v>#N/A</v>
          </cell>
        </row>
        <row r="4705">
          <cell r="A4705">
            <v>4507840</v>
          </cell>
          <cell r="B4705" t="str">
            <v>Bainha metálica redonda D = 75 mm para 16 cordoalhas D = 12,7 mm - fornecimento, instalação e injeção de nata de cimento</v>
          </cell>
          <cell r="C4705" t="str">
            <v>m</v>
          </cell>
          <cell r="D4705">
            <v>54.03</v>
          </cell>
          <cell r="E4705" t="e">
            <v>#N/A</v>
          </cell>
        </row>
        <row r="4706">
          <cell r="A4706">
            <v>4507841</v>
          </cell>
          <cell r="B4706" t="str">
            <v>Bainha metálica redonda D = 75 mm para 18 cordoalhas D = 12,7 mm - fornecimento, instalação e injeção de nata de cimento</v>
          </cell>
          <cell r="C4706" t="str">
            <v>m</v>
          </cell>
          <cell r="D4706">
            <v>53.75</v>
          </cell>
          <cell r="E4706" t="e">
            <v>#N/A</v>
          </cell>
        </row>
        <row r="4707">
          <cell r="A4707">
            <v>4507842</v>
          </cell>
          <cell r="B4707" t="str">
            <v>Bainha metálica redonda D = 80 mm para 12 cordoalhas D = 15,2 mm - fornecimento, instalação e injeção de nata de cimento</v>
          </cell>
          <cell r="C4707" t="str">
            <v>m</v>
          </cell>
          <cell r="D4707">
            <v>58.41</v>
          </cell>
          <cell r="E4707" t="e">
            <v>#N/A</v>
          </cell>
        </row>
        <row r="4708">
          <cell r="A4708">
            <v>4508185</v>
          </cell>
          <cell r="B4708" t="str">
            <v>Bainha metálica redonda D = 80 mm para 19 cordoalhas D = 12,7 mm - fornecimento, instalação e injeção de nata de cimento</v>
          </cell>
          <cell r="C4708" t="str">
            <v>m</v>
          </cell>
          <cell r="D4708">
            <v>58.15</v>
          </cell>
          <cell r="E4708" t="e">
            <v>#N/A</v>
          </cell>
        </row>
        <row r="4709">
          <cell r="A4709">
            <v>4507843</v>
          </cell>
          <cell r="B4709" t="str">
            <v>Bainha metálica redonda D = 80 mm para 20 cordoalhas D = 12,7 mm - fornecimento, instalação e injeção de nata de cimento</v>
          </cell>
          <cell r="C4709" t="str">
            <v>m</v>
          </cell>
          <cell r="D4709">
            <v>58.01</v>
          </cell>
          <cell r="E4709" t="e">
            <v>#N/A</v>
          </cell>
        </row>
        <row r="4710">
          <cell r="A4710">
            <v>4507844</v>
          </cell>
          <cell r="B4710" t="str">
            <v>Bainha metálica redonda D = 85 mm para 15 cordoalhas D = 15,2 mm - fornecimento, instalação e injeção de nata de cimento</v>
          </cell>
          <cell r="C4710" t="str">
            <v>m</v>
          </cell>
          <cell r="D4710">
            <v>61.49</v>
          </cell>
          <cell r="E4710" t="e">
            <v>#N/A</v>
          </cell>
        </row>
        <row r="4711">
          <cell r="A4711">
            <v>4508186</v>
          </cell>
          <cell r="B4711" t="str">
            <v>Bainha metálica redonda D = 85 mm para 21 cordoalhas D = 12,7 mm - fornecimento, instalação e injeção de nata de cimento</v>
          </cell>
          <cell r="C4711" t="str">
            <v>m</v>
          </cell>
          <cell r="D4711">
            <v>61.56</v>
          </cell>
          <cell r="E4711" t="e">
            <v>#N/A</v>
          </cell>
        </row>
        <row r="4712">
          <cell r="A4712">
            <v>4508187</v>
          </cell>
          <cell r="B4712" t="str">
            <v>Bainha metálica redonda D = 85 mm para 22 cordoalhas D = 12,7 mm - fornecimento, instalação e injeção de nata de cimento</v>
          </cell>
          <cell r="C4712" t="str">
            <v>m</v>
          </cell>
          <cell r="D4712">
            <v>61.42</v>
          </cell>
          <cell r="E4712" t="e">
            <v>#N/A</v>
          </cell>
        </row>
        <row r="4713">
          <cell r="A4713">
            <v>4507845</v>
          </cell>
          <cell r="B4713" t="str">
            <v>Bainha metálica redonda D = 85 mm para 24 cordoalhas D = 12,7 mm - fornecimento, instalação e injeção de nata de cimento</v>
          </cell>
          <cell r="C4713" t="str">
            <v>m</v>
          </cell>
          <cell r="D4713">
            <v>61.13</v>
          </cell>
          <cell r="E4713" t="e">
            <v>#N/A</v>
          </cell>
        </row>
        <row r="4714">
          <cell r="A4714">
            <v>4507846</v>
          </cell>
          <cell r="B4714" t="str">
            <v>Bainha metálica redonda D = 85 mm para 25 cordoalhas D = 12,7 mm - fornecimento, instalação e injeção de nata de cimento</v>
          </cell>
          <cell r="C4714" t="str">
            <v>m</v>
          </cell>
          <cell r="D4714">
            <v>60.99</v>
          </cell>
          <cell r="E4714" t="e">
            <v>#N/A</v>
          </cell>
        </row>
        <row r="4715">
          <cell r="A4715">
            <v>4507847</v>
          </cell>
          <cell r="B4715" t="str">
            <v>Bainha metálica redonda D = 90 mm para 16 cordoalhas D = 15,2 mm - fornecimento, instalação e injeção de nata de cimento</v>
          </cell>
          <cell r="C4715" t="str">
            <v>m</v>
          </cell>
          <cell r="D4715">
            <v>69.28</v>
          </cell>
          <cell r="E4715" t="e">
            <v>#N/A</v>
          </cell>
        </row>
        <row r="4716">
          <cell r="A4716">
            <v>4507848</v>
          </cell>
          <cell r="B4716" t="str">
            <v>Bainha metálica redonda D = 90 mm para 18 cordoalhas D = 15,2 mm - fornecimento, instalação e injeção de nata de cimento</v>
          </cell>
          <cell r="C4716" t="str">
            <v>m</v>
          </cell>
          <cell r="D4716">
            <v>68.87</v>
          </cell>
          <cell r="E4716" t="e">
            <v>#N/A</v>
          </cell>
        </row>
        <row r="4717">
          <cell r="A4717">
            <v>4507849</v>
          </cell>
          <cell r="B4717" t="str">
            <v>Bainha metálica redonda D = 90 mm para 27 cordoalhas D = 12,7 mm - fornecimento, instalação e injeção de nata de cimento</v>
          </cell>
          <cell r="C4717" t="str">
            <v>m</v>
          </cell>
          <cell r="D4717">
            <v>68.69</v>
          </cell>
          <cell r="E4717" t="e">
            <v>#N/A</v>
          </cell>
        </row>
        <row r="4718">
          <cell r="A4718">
            <v>4508176</v>
          </cell>
          <cell r="B4718" t="str">
            <v>Bainha metálica redonda D = 95 mm para 19 cordoalhas D = 15,2 mm - fornecimento, instalação e injeção de nata de cimento</v>
          </cell>
          <cell r="C4718" t="str">
            <v>m</v>
          </cell>
          <cell r="D4718">
            <v>72.430000000000007</v>
          </cell>
          <cell r="E4718" t="e">
            <v>#N/A</v>
          </cell>
        </row>
        <row r="4719">
          <cell r="A4719">
            <v>4507850</v>
          </cell>
          <cell r="B4719" t="str">
            <v>Bainha metálica redonda D = 95 mm para 20 cordoalhas D = 15,2 mm - fornecimento, instalação e injeção de nata de cimento</v>
          </cell>
          <cell r="C4719" t="str">
            <v>m</v>
          </cell>
          <cell r="D4719">
            <v>72.23</v>
          </cell>
          <cell r="E4719" t="e">
            <v>#N/A</v>
          </cell>
        </row>
        <row r="4720">
          <cell r="A4720">
            <v>4507956</v>
          </cell>
          <cell r="B4720" t="str">
            <v>Cordoalha CP 190 RB D = 12,7 mm - fornecimento e instalação</v>
          </cell>
          <cell r="C4720" t="str">
            <v>kg</v>
          </cell>
          <cell r="D4720">
            <v>12.01</v>
          </cell>
          <cell r="E4720" t="e">
            <v>#N/A</v>
          </cell>
        </row>
        <row r="4721">
          <cell r="A4721">
            <v>4507957</v>
          </cell>
          <cell r="B4721" t="str">
            <v>Cordoalha CP 190 RB D = 15,2 mm - fornecimento e instalação</v>
          </cell>
          <cell r="C4721" t="str">
            <v>kg</v>
          </cell>
          <cell r="D4721">
            <v>12</v>
          </cell>
          <cell r="E4721" t="e">
            <v>#N/A</v>
          </cell>
        </row>
        <row r="4722">
          <cell r="A4722">
            <v>4507958</v>
          </cell>
          <cell r="B4722" t="str">
            <v>Cordoalha engraxada CP 190 RB D = 12,7 mm - fornecimento e instalação</v>
          </cell>
          <cell r="C4722" t="str">
            <v>kg</v>
          </cell>
          <cell r="D4722">
            <v>15.26</v>
          </cell>
          <cell r="E4722" t="e">
            <v>#N/A</v>
          </cell>
        </row>
        <row r="4723">
          <cell r="A4723">
            <v>4507959</v>
          </cell>
          <cell r="B4723" t="str">
            <v>Cordoalha engraxada CP 190 RB D = 15,2 mm - fornecimento e instalação</v>
          </cell>
          <cell r="C4723" t="str">
            <v>kg</v>
          </cell>
          <cell r="D4723">
            <v>15.26</v>
          </cell>
          <cell r="E4723" t="e">
            <v>#N/A</v>
          </cell>
        </row>
        <row r="4724">
          <cell r="A4724">
            <v>4516138</v>
          </cell>
          <cell r="B4724" t="str">
            <v>Gaiola metálica em cantoneira para armazenamento e manipulação de cordoalha - confecção</v>
          </cell>
          <cell r="C4724" t="str">
            <v>kg</v>
          </cell>
          <cell r="D4724">
            <v>10.48</v>
          </cell>
          <cell r="E4724" t="e">
            <v>#N/A</v>
          </cell>
        </row>
        <row r="4725">
          <cell r="A4725">
            <v>4516137</v>
          </cell>
          <cell r="B4725" t="str">
            <v>Nicho de madeira para dispositivo de ancoragem de protensão - confecção e instalação</v>
          </cell>
          <cell r="C4725" t="str">
            <v>m²</v>
          </cell>
          <cell r="D4725">
            <v>142.94</v>
          </cell>
          <cell r="E4725" t="e">
            <v>#N/A</v>
          </cell>
        </row>
        <row r="4726">
          <cell r="A4726">
            <v>4805755</v>
          </cell>
          <cell r="B4726" t="str">
            <v>Apiloamento manual</v>
          </cell>
          <cell r="C4726" t="str">
            <v>m³</v>
          </cell>
          <cell r="D4726">
            <v>34.9</v>
          </cell>
          <cell r="E4726">
            <v>31.77</v>
          </cell>
        </row>
        <row r="4727">
          <cell r="A4727">
            <v>4805756</v>
          </cell>
          <cell r="B4727" t="str">
            <v>Apiloamento manual de superfície com espessura de 15 cm</v>
          </cell>
          <cell r="C4727" t="str">
            <v>m²</v>
          </cell>
          <cell r="D4727">
            <v>5.23</v>
          </cell>
          <cell r="E4727">
            <v>4.7699999999999996</v>
          </cell>
        </row>
        <row r="4728">
          <cell r="A4728">
            <v>4816020</v>
          </cell>
          <cell r="B4728" t="str">
            <v>Areia extraída com draga de sucção tipo bomba</v>
          </cell>
          <cell r="C4728" t="str">
            <v>m³</v>
          </cell>
          <cell r="D4728">
            <v>12.16</v>
          </cell>
          <cell r="E4728" t="e">
            <v>#N/A</v>
          </cell>
        </row>
        <row r="4729">
          <cell r="A4729">
            <v>4816019</v>
          </cell>
          <cell r="B4729" t="str">
            <v>Areia extraída com escavadeira hidráulica de longo alcance</v>
          </cell>
          <cell r="C4729" t="str">
            <v>m³</v>
          </cell>
          <cell r="D4729">
            <v>7.45</v>
          </cell>
          <cell r="E4729" t="e">
            <v>#N/A</v>
          </cell>
        </row>
        <row r="4730">
          <cell r="A4730">
            <v>4816018</v>
          </cell>
          <cell r="B4730" t="str">
            <v>Areia extraída com trator e carregadeira</v>
          </cell>
          <cell r="C4730" t="str">
            <v>m³</v>
          </cell>
          <cell r="D4730">
            <v>5.0999999999999996</v>
          </cell>
          <cell r="E4730" t="e">
            <v>#N/A</v>
          </cell>
        </row>
        <row r="4731">
          <cell r="A4731">
            <v>4816012</v>
          </cell>
          <cell r="B4731" t="str">
            <v>Brita produzida em central de britagem de 80 m³/h</v>
          </cell>
          <cell r="C4731" t="str">
            <v>m³</v>
          </cell>
          <cell r="D4731">
            <v>54.63</v>
          </cell>
          <cell r="E4731" t="e">
            <v>#N/A</v>
          </cell>
        </row>
        <row r="4732">
          <cell r="A4732">
            <v>4815805</v>
          </cell>
          <cell r="B4732" t="str">
            <v>Calandragem de chapa metálica com espessura de 3 mm</v>
          </cell>
          <cell r="C4732" t="str">
            <v>m²</v>
          </cell>
          <cell r="D4732">
            <v>13.68</v>
          </cell>
          <cell r="E4732" t="e">
            <v>#N/A</v>
          </cell>
        </row>
        <row r="4733">
          <cell r="A4733">
            <v>4815802</v>
          </cell>
          <cell r="B4733" t="str">
            <v>Calandragem de chapa metálica com espessura de 5 mm</v>
          </cell>
          <cell r="C4733" t="str">
            <v>m²</v>
          </cell>
          <cell r="D4733">
            <v>20.190000000000001</v>
          </cell>
          <cell r="E4733" t="e">
            <v>#N/A</v>
          </cell>
        </row>
        <row r="4734">
          <cell r="A4734">
            <v>4805754</v>
          </cell>
          <cell r="B4734" t="str">
            <v>Compactação manual com soquete vibratório</v>
          </cell>
          <cell r="C4734" t="str">
            <v>m³</v>
          </cell>
          <cell r="D4734">
            <v>7.14</v>
          </cell>
          <cell r="E4734">
            <v>6.68</v>
          </cell>
        </row>
        <row r="4735">
          <cell r="A4735">
            <v>4816145</v>
          </cell>
          <cell r="B4735" t="str">
            <v>Confecção de canaleta meia cana D = 0,30 m - areia e brita comerciais</v>
          </cell>
          <cell r="C4735" t="str">
            <v>m</v>
          </cell>
          <cell r="D4735">
            <v>28.1</v>
          </cell>
          <cell r="E4735" t="e">
            <v>#N/A</v>
          </cell>
        </row>
        <row r="4736">
          <cell r="A4736">
            <v>4816144</v>
          </cell>
          <cell r="B4736" t="str">
            <v>Confecção de canaleta meia cana D = 0,30 m - areia extraída e brita produzida</v>
          </cell>
          <cell r="C4736" t="str">
            <v>m</v>
          </cell>
          <cell r="D4736">
            <v>25.73</v>
          </cell>
          <cell r="E4736" t="e">
            <v>#N/A</v>
          </cell>
        </row>
        <row r="4737">
          <cell r="A4737">
            <v>4816147</v>
          </cell>
          <cell r="B4737" t="str">
            <v>Confecção de canaleta meia cana D = 0,40 m - areia e brita comerciais</v>
          </cell>
          <cell r="C4737" t="str">
            <v>m</v>
          </cell>
          <cell r="D4737">
            <v>39.19</v>
          </cell>
          <cell r="E4737" t="e">
            <v>#N/A</v>
          </cell>
        </row>
        <row r="4738">
          <cell r="A4738">
            <v>4816146</v>
          </cell>
          <cell r="B4738" t="str">
            <v>Confecção de canaleta meia cana D = 0,40 m - areia extraída e brita produzida</v>
          </cell>
          <cell r="C4738" t="str">
            <v>m</v>
          </cell>
          <cell r="D4738">
            <v>34.909999999999997</v>
          </cell>
          <cell r="E4738" t="e">
            <v>#N/A</v>
          </cell>
        </row>
        <row r="4739">
          <cell r="A4739">
            <v>4816121</v>
          </cell>
          <cell r="B4739" t="str">
            <v>Confecção de tubos de concreto D = 0,20 m - areia e brita comerciais</v>
          </cell>
          <cell r="C4739" t="str">
            <v>m</v>
          </cell>
          <cell r="D4739">
            <v>31.94</v>
          </cell>
          <cell r="E4739" t="e">
            <v>#N/A</v>
          </cell>
        </row>
        <row r="4740">
          <cell r="A4740">
            <v>4816120</v>
          </cell>
          <cell r="B4740" t="str">
            <v>Confecção de tubos de concreto D = 0,20 m - areia extraída e brita produzida</v>
          </cell>
          <cell r="C4740" t="str">
            <v>m</v>
          </cell>
          <cell r="D4740">
            <v>28.61</v>
          </cell>
          <cell r="E4740" t="e">
            <v>#N/A</v>
          </cell>
        </row>
        <row r="4741">
          <cell r="A4741">
            <v>4816123</v>
          </cell>
          <cell r="B4741" t="str">
            <v>Confecção de tubos de concreto D = 0,30 m - areia e brita comerciais</v>
          </cell>
          <cell r="C4741" t="str">
            <v>m</v>
          </cell>
          <cell r="D4741">
            <v>42.42</v>
          </cell>
          <cell r="E4741" t="e">
            <v>#N/A</v>
          </cell>
        </row>
        <row r="4742">
          <cell r="A4742">
            <v>4816122</v>
          </cell>
          <cell r="B4742" t="str">
            <v>Confecção de tubos de concreto D = 0,30 m - areia extraída e brita produzida</v>
          </cell>
          <cell r="C4742" t="str">
            <v>m</v>
          </cell>
          <cell r="D4742">
            <v>37.659999999999997</v>
          </cell>
          <cell r="E4742" t="e">
            <v>#N/A</v>
          </cell>
        </row>
        <row r="4743">
          <cell r="A4743">
            <v>4816125</v>
          </cell>
          <cell r="B4743" t="str">
            <v>Confecção de tubos de concreto D = 0,40 m - areia e brita comerciais</v>
          </cell>
          <cell r="C4743" t="str">
            <v>m</v>
          </cell>
          <cell r="D4743">
            <v>60.41</v>
          </cell>
          <cell r="E4743" t="e">
            <v>#N/A</v>
          </cell>
        </row>
        <row r="4744">
          <cell r="A4744">
            <v>4816124</v>
          </cell>
          <cell r="B4744" t="str">
            <v>Confecção de tubos de concreto D = 0,40 m - areia extraída e brita produzida</v>
          </cell>
          <cell r="C4744" t="str">
            <v>m</v>
          </cell>
          <cell r="D4744">
            <v>51.85</v>
          </cell>
          <cell r="E4744" t="e">
            <v>#N/A</v>
          </cell>
        </row>
        <row r="4745">
          <cell r="A4745">
            <v>4816022</v>
          </cell>
          <cell r="B4745" t="str">
            <v>Confecção de tubos de concreto D = 0,50 m - areia e brita comerciais</v>
          </cell>
          <cell r="C4745" t="str">
            <v>m</v>
          </cell>
          <cell r="D4745">
            <v>81.19</v>
          </cell>
          <cell r="E4745" t="e">
            <v>#N/A</v>
          </cell>
        </row>
        <row r="4746">
          <cell r="A4746">
            <v>4816021</v>
          </cell>
          <cell r="B4746" t="str">
            <v>Confecção de tubos de concreto D = 0,50 m - areia extraída e brita produzida</v>
          </cell>
          <cell r="C4746" t="str">
            <v>m</v>
          </cell>
          <cell r="D4746">
            <v>67.930000000000007</v>
          </cell>
          <cell r="E4746" t="e">
            <v>#N/A</v>
          </cell>
        </row>
        <row r="4747">
          <cell r="A4747">
            <v>4816106</v>
          </cell>
          <cell r="B4747" t="str">
            <v>Confecção de tubos de concreto perfurado D = 0,20 m - areia e brita comerciais</v>
          </cell>
          <cell r="C4747" t="str">
            <v>m</v>
          </cell>
          <cell r="D4747">
            <v>33.1</v>
          </cell>
          <cell r="E4747" t="e">
            <v>#N/A</v>
          </cell>
        </row>
        <row r="4748">
          <cell r="A4748">
            <v>4816105</v>
          </cell>
          <cell r="B4748" t="str">
            <v>Confecção de tubos de concreto perfurado D = 0,20 m - areia extraída e brita produzida</v>
          </cell>
          <cell r="C4748" t="str">
            <v>m</v>
          </cell>
          <cell r="D4748">
            <v>29.77</v>
          </cell>
          <cell r="E4748" t="e">
            <v>#N/A</v>
          </cell>
        </row>
        <row r="4749">
          <cell r="A4749">
            <v>4816108</v>
          </cell>
          <cell r="B4749" t="str">
            <v>Confecção de tubos de concreto perfurado D = 0,30 m - areia e brita comerciais</v>
          </cell>
          <cell r="C4749" t="str">
            <v>m</v>
          </cell>
          <cell r="D4749">
            <v>43.58</v>
          </cell>
          <cell r="E4749" t="e">
            <v>#N/A</v>
          </cell>
        </row>
        <row r="4750">
          <cell r="A4750">
            <v>4816107</v>
          </cell>
          <cell r="B4750" t="str">
            <v>Confecção de tubos de concreto perfurado D = 0,30 m - areia extraída e brita produzida</v>
          </cell>
          <cell r="C4750" t="str">
            <v>m</v>
          </cell>
          <cell r="D4750">
            <v>38.83</v>
          </cell>
          <cell r="E4750" t="e">
            <v>#N/A</v>
          </cell>
        </row>
        <row r="4751">
          <cell r="A4751">
            <v>4816110</v>
          </cell>
          <cell r="B4751" t="str">
            <v>Confecção de tubos de concreto perfurado D = 0,40 m - areia e brita comerciais</v>
          </cell>
          <cell r="C4751" t="str">
            <v>m</v>
          </cell>
          <cell r="D4751">
            <v>61.57</v>
          </cell>
          <cell r="E4751" t="e">
            <v>#N/A</v>
          </cell>
        </row>
        <row r="4752">
          <cell r="A4752">
            <v>4816109</v>
          </cell>
          <cell r="B4752" t="str">
            <v>Confecção de tubos de concreto perfurado D = 0,40 m - areia extraída e brita produzida</v>
          </cell>
          <cell r="C4752" t="str">
            <v>m</v>
          </cell>
          <cell r="D4752">
            <v>53.01</v>
          </cell>
          <cell r="E4752" t="e">
            <v>#N/A</v>
          </cell>
        </row>
        <row r="4753">
          <cell r="A4753">
            <v>4816100</v>
          </cell>
          <cell r="B4753" t="str">
            <v>Confecção de tubos de concreto poroso D = 0,20 m - areia e brita comerciais</v>
          </cell>
          <cell r="C4753" t="str">
            <v>m</v>
          </cell>
          <cell r="D4753">
            <v>32.770000000000003</v>
          </cell>
          <cell r="E4753" t="e">
            <v>#N/A</v>
          </cell>
        </row>
        <row r="4754">
          <cell r="A4754">
            <v>4816099</v>
          </cell>
          <cell r="B4754" t="str">
            <v>Confecção de tubos de concreto poroso D = 0,20 m - areia extraída e brita produzida</v>
          </cell>
          <cell r="C4754" t="str">
            <v>m</v>
          </cell>
          <cell r="D4754">
            <v>30.58</v>
          </cell>
          <cell r="E4754" t="e">
            <v>#N/A</v>
          </cell>
        </row>
        <row r="4755">
          <cell r="A4755">
            <v>4816102</v>
          </cell>
          <cell r="B4755" t="str">
            <v>Confecção de tubos de concreto poroso D = 0,30 m - areia e brita comerciais</v>
          </cell>
          <cell r="C4755" t="str">
            <v>m</v>
          </cell>
          <cell r="D4755">
            <v>42.18</v>
          </cell>
          <cell r="E4755" t="e">
            <v>#N/A</v>
          </cell>
        </row>
        <row r="4756">
          <cell r="A4756">
            <v>4816101</v>
          </cell>
          <cell r="B4756" t="str">
            <v>Confecção de tubos de concreto poroso D = 0,30 m - areia extraída e brita produzida</v>
          </cell>
          <cell r="C4756" t="str">
            <v>m</v>
          </cell>
          <cell r="D4756">
            <v>39.979999999999997</v>
          </cell>
          <cell r="E4756" t="e">
            <v>#N/A</v>
          </cell>
        </row>
        <row r="4757">
          <cell r="A4757">
            <v>4816104</v>
          </cell>
          <cell r="B4757" t="str">
            <v>Confecção de tubos de concreto poroso D = 0,40 m - areia e brita comerciais</v>
          </cell>
          <cell r="C4757" t="str">
            <v>m</v>
          </cell>
          <cell r="D4757">
            <v>60</v>
          </cell>
          <cell r="E4757" t="e">
            <v>#N/A</v>
          </cell>
        </row>
        <row r="4758">
          <cell r="A4758">
            <v>4816103</v>
          </cell>
          <cell r="B4758" t="str">
            <v>Confecção de tubos de concreto poroso D = 0,40 m - areia extraída e brita produzida</v>
          </cell>
          <cell r="C4758" t="str">
            <v>m</v>
          </cell>
          <cell r="D4758">
            <v>54.36</v>
          </cell>
          <cell r="E4758" t="e">
            <v>#N/A</v>
          </cell>
        </row>
        <row r="4759">
          <cell r="A4759">
            <v>4815804</v>
          </cell>
          <cell r="B4759" t="str">
            <v>Dobramento de chapas de alumínio com espessura de 1,5 mm e comprimento de dobra de até 500 mm</v>
          </cell>
          <cell r="C4759" t="str">
            <v>un</v>
          </cell>
          <cell r="D4759">
            <v>0.56000000000000005</v>
          </cell>
          <cell r="E4759" t="e">
            <v>#N/A</v>
          </cell>
        </row>
        <row r="4760">
          <cell r="A4760">
            <v>4816002</v>
          </cell>
          <cell r="B4760" t="str">
            <v>Escavação de tunnel liner em material de 3ª categoria</v>
          </cell>
          <cell r="C4760" t="str">
            <v>m³</v>
          </cell>
          <cell r="D4760">
            <v>1325.27</v>
          </cell>
          <cell r="E4760" t="e">
            <v>#N/A</v>
          </cell>
        </row>
        <row r="4761">
          <cell r="A4761">
            <v>4805765</v>
          </cell>
          <cell r="B4761" t="str">
            <v>Escavação de vala em material de 3ª categoria</v>
          </cell>
          <cell r="C4761" t="str">
            <v>m³</v>
          </cell>
          <cell r="D4761">
            <v>187.06</v>
          </cell>
          <cell r="E4761" t="e">
            <v>#N/A</v>
          </cell>
        </row>
        <row r="4762">
          <cell r="A4762">
            <v>4816000</v>
          </cell>
          <cell r="B4762" t="str">
            <v>Escavação manual de tunnel liner em material de 1ª categoria</v>
          </cell>
          <cell r="C4762" t="str">
            <v>m³</v>
          </cell>
          <cell r="D4762">
            <v>499.33</v>
          </cell>
          <cell r="E4762" t="e">
            <v>#N/A</v>
          </cell>
        </row>
        <row r="4763">
          <cell r="A4763">
            <v>4816001</v>
          </cell>
          <cell r="B4763" t="str">
            <v>Escavação manual de tunnel liner em material de 2ª categoria</v>
          </cell>
          <cell r="C4763" t="str">
            <v>m³</v>
          </cell>
          <cell r="D4763">
            <v>804.83</v>
          </cell>
          <cell r="E4763" t="e">
            <v>#N/A</v>
          </cell>
        </row>
        <row r="4764">
          <cell r="A4764">
            <v>4805749</v>
          </cell>
          <cell r="B4764" t="str">
            <v>Escavação manual de vala em material de 1ª categoria</v>
          </cell>
          <cell r="C4764" t="str">
            <v>m³</v>
          </cell>
          <cell r="D4764">
            <v>80.28</v>
          </cell>
          <cell r="E4764" t="e">
            <v>#N/A</v>
          </cell>
        </row>
        <row r="4765">
          <cell r="A4765">
            <v>4805751</v>
          </cell>
          <cell r="B4765" t="str">
            <v>Escavação manual em material de 1ª categoria na profundidade de 1 a 2 m</v>
          </cell>
          <cell r="C4765" t="str">
            <v>m³</v>
          </cell>
          <cell r="D4765">
            <v>60.21</v>
          </cell>
          <cell r="E4765">
            <v>54.81</v>
          </cell>
        </row>
        <row r="4766">
          <cell r="A4766">
            <v>4805752</v>
          </cell>
          <cell r="B4766" t="str">
            <v>Escavação manual em material de 1ª categoria na profundidade de 2 a 3 m</v>
          </cell>
          <cell r="C4766" t="str">
            <v>m³</v>
          </cell>
          <cell r="D4766">
            <v>72.25</v>
          </cell>
          <cell r="E4766" t="e">
            <v>#N/A</v>
          </cell>
        </row>
        <row r="4767">
          <cell r="A4767">
            <v>4805753</v>
          </cell>
          <cell r="B4767" t="str">
            <v>Escavação manual em material de 1ª categoria na profundidade de 3 a 4 m</v>
          </cell>
          <cell r="C4767" t="str">
            <v>m³</v>
          </cell>
          <cell r="D4767">
            <v>84.29</v>
          </cell>
          <cell r="E4767" t="e">
            <v>#N/A</v>
          </cell>
        </row>
        <row r="4768">
          <cell r="A4768">
            <v>4805750</v>
          </cell>
          <cell r="B4768" t="str">
            <v>Escavação manual em material de 1ª categoria na profundidade de até 1 m</v>
          </cell>
          <cell r="C4768" t="str">
            <v>m³</v>
          </cell>
          <cell r="D4768">
            <v>48.17</v>
          </cell>
          <cell r="E4768">
            <v>43.85</v>
          </cell>
        </row>
        <row r="4769">
          <cell r="A4769">
            <v>4805767</v>
          </cell>
          <cell r="B4769" t="str">
            <v>Escavação manual em material de 2ª categoria na profundidade de 1 a 2 m</v>
          </cell>
          <cell r="C4769" t="str">
            <v>m³</v>
          </cell>
          <cell r="D4769">
            <v>82.38</v>
          </cell>
          <cell r="E4769" t="e">
            <v>#N/A</v>
          </cell>
        </row>
        <row r="4770">
          <cell r="A4770">
            <v>4805769</v>
          </cell>
          <cell r="B4770" t="str">
            <v>Escavação manual em material de 2ª categoria na profundidade de 2 a 3 m</v>
          </cell>
          <cell r="C4770" t="str">
            <v>m³</v>
          </cell>
          <cell r="D4770">
            <v>98.07</v>
          </cell>
          <cell r="E4770" t="e">
            <v>#N/A</v>
          </cell>
        </row>
        <row r="4771">
          <cell r="A4771">
            <v>4805770</v>
          </cell>
          <cell r="B4771" t="str">
            <v>Escavação manual em material de 2ª categoria na profundidade de 3 a 4 m</v>
          </cell>
          <cell r="C4771" t="str">
            <v>m³</v>
          </cell>
          <cell r="D4771">
            <v>113.76</v>
          </cell>
          <cell r="E4771" t="e">
            <v>#N/A</v>
          </cell>
        </row>
        <row r="4772">
          <cell r="A4772">
            <v>4805760</v>
          </cell>
          <cell r="B4772" t="str">
            <v>Escavação manual em material de 2ª categoria na profundidade de até 1 m</v>
          </cell>
          <cell r="C4772" t="str">
            <v>m³</v>
          </cell>
          <cell r="D4772">
            <v>66.69</v>
          </cell>
          <cell r="E4772" t="e">
            <v>#N/A</v>
          </cell>
        </row>
        <row r="4773">
          <cell r="A4773">
            <v>4805757</v>
          </cell>
          <cell r="B4773" t="str">
            <v>Escavação mecânica de vala em material de 1ª categoria</v>
          </cell>
          <cell r="C4773" t="str">
            <v>m³</v>
          </cell>
          <cell r="D4773">
            <v>7.02</v>
          </cell>
          <cell r="E4773">
            <v>6.8</v>
          </cell>
        </row>
        <row r="4774">
          <cell r="A4774">
            <v>4805762</v>
          </cell>
          <cell r="B4774" t="str">
            <v>Escavação mecânica de vala em material de 2ª categoria</v>
          </cell>
          <cell r="C4774" t="str">
            <v>m³</v>
          </cell>
          <cell r="D4774">
            <v>8.57</v>
          </cell>
          <cell r="E4774" t="e">
            <v>#N/A</v>
          </cell>
        </row>
        <row r="4775">
          <cell r="A4775">
            <v>4806395</v>
          </cell>
          <cell r="B4775" t="str">
            <v>Fixação de parafuso em estrutura metálica</v>
          </cell>
          <cell r="C4775" t="str">
            <v>un</v>
          </cell>
          <cell r="D4775">
            <v>5.25</v>
          </cell>
          <cell r="E4775" t="e">
            <v>#N/A</v>
          </cell>
        </row>
        <row r="4776">
          <cell r="A4776">
            <v>4816003</v>
          </cell>
          <cell r="B4776" t="str">
            <v>Iluminação provisória para tunnel liner</v>
          </cell>
          <cell r="C4776" t="str">
            <v>m</v>
          </cell>
          <cell r="D4776">
            <v>42.95</v>
          </cell>
          <cell r="E4776" t="e">
            <v>#N/A</v>
          </cell>
        </row>
        <row r="4777">
          <cell r="A4777">
            <v>4816017</v>
          </cell>
          <cell r="B4777" t="str">
            <v>Material pétreo produzido em britador de mandíbulas móvel - camada final de aterro em rocha</v>
          </cell>
          <cell r="C4777" t="str">
            <v>m³</v>
          </cell>
          <cell r="D4777">
            <v>21.05</v>
          </cell>
          <cell r="E4777" t="e">
            <v>#N/A</v>
          </cell>
        </row>
        <row r="4778">
          <cell r="A4778">
            <v>4816023</v>
          </cell>
          <cell r="B4778" t="str">
            <v>Operação de mergulho autônomo em profundidade de até 20 m</v>
          </cell>
          <cell r="C4778" t="str">
            <v>h</v>
          </cell>
          <cell r="D4778">
            <v>234.19</v>
          </cell>
          <cell r="E4778" t="e">
            <v>#N/A</v>
          </cell>
        </row>
        <row r="4779">
          <cell r="A4779">
            <v>4816025</v>
          </cell>
          <cell r="B4779" t="str">
            <v>Operação de mergulho dependente em profundidade de 30 a 50 m - inclusive descompressão</v>
          </cell>
          <cell r="C4779" t="str">
            <v>h</v>
          </cell>
          <cell r="D4779">
            <v>436.76</v>
          </cell>
          <cell r="E4779" t="e">
            <v>#N/A</v>
          </cell>
        </row>
        <row r="4780">
          <cell r="A4780">
            <v>4816024</v>
          </cell>
          <cell r="B4780" t="str">
            <v>Operação de mergulho dependente em profundidade de até 30 m - inclusive descompressão</v>
          </cell>
          <cell r="C4780" t="str">
            <v>h</v>
          </cell>
          <cell r="D4780">
            <v>299.54000000000002</v>
          </cell>
          <cell r="E4780" t="e">
            <v>#N/A</v>
          </cell>
        </row>
        <row r="4781">
          <cell r="A4781">
            <v>4816005</v>
          </cell>
          <cell r="B4781" t="str">
            <v>Pedra de mão produzida manualmente</v>
          </cell>
          <cell r="C4781" t="str">
            <v>m³</v>
          </cell>
          <cell r="D4781">
            <v>90.64</v>
          </cell>
          <cell r="E4781" t="e">
            <v>#N/A</v>
          </cell>
        </row>
        <row r="4782">
          <cell r="A4782">
            <v>4800400</v>
          </cell>
          <cell r="B4782" t="str">
            <v>Preparo e regularização de terreno em desnível</v>
          </cell>
          <cell r="C4782" t="str">
            <v>m²</v>
          </cell>
          <cell r="D4782">
            <v>5.6</v>
          </cell>
          <cell r="E4782" t="e">
            <v>#N/A</v>
          </cell>
        </row>
        <row r="4783">
          <cell r="A4783">
            <v>4816016</v>
          </cell>
          <cell r="B4783" t="str">
            <v>Rachão ou pedra de mão produzida</v>
          </cell>
          <cell r="C4783" t="str">
            <v>m³</v>
          </cell>
          <cell r="D4783">
            <v>41.01</v>
          </cell>
          <cell r="E4783" t="e">
            <v>#N/A</v>
          </cell>
        </row>
        <row r="4784">
          <cell r="A4784">
            <v>4800412</v>
          </cell>
          <cell r="B4784" t="str">
            <v>Raspagem e limpeza de terreno plano</v>
          </cell>
          <cell r="C4784" t="str">
            <v>m²</v>
          </cell>
          <cell r="D4784">
            <v>4.82</v>
          </cell>
          <cell r="E4784" t="e">
            <v>#N/A</v>
          </cell>
        </row>
        <row r="4785">
          <cell r="A4785">
            <v>4815671</v>
          </cell>
          <cell r="B4785" t="str">
            <v>Reaterro e compactação com soquete vibratório</v>
          </cell>
          <cell r="C4785" t="str">
            <v>m³</v>
          </cell>
          <cell r="D4785">
            <v>17.82</v>
          </cell>
          <cell r="E4785">
            <v>16.48</v>
          </cell>
        </row>
        <row r="4786">
          <cell r="A4786">
            <v>4815803</v>
          </cell>
          <cell r="B4786" t="str">
            <v>Rebordeamento de chapa metálica com espessura de 5 mm</v>
          </cell>
          <cell r="C4786" t="str">
            <v>m</v>
          </cell>
          <cell r="D4786">
            <v>8.09</v>
          </cell>
          <cell r="E4786" t="e">
            <v>#N/A</v>
          </cell>
        </row>
        <row r="4787">
          <cell r="A4787">
            <v>4816011</v>
          </cell>
          <cell r="B4787" t="str">
            <v>Recarga de cilindro com ar respirável para atividades de mergulho</v>
          </cell>
          <cell r="C4787" t="str">
            <v>m³</v>
          </cell>
          <cell r="D4787">
            <v>1534.96</v>
          </cell>
          <cell r="E4787" t="e">
            <v>#N/A</v>
          </cell>
        </row>
        <row r="4788">
          <cell r="A4788">
            <v>4816014</v>
          </cell>
          <cell r="B4788" t="str">
            <v>Rocha para britagem com perfuratriz manual</v>
          </cell>
          <cell r="C4788" t="str">
            <v>m³</v>
          </cell>
          <cell r="D4788">
            <v>49.66</v>
          </cell>
          <cell r="E4788" t="e">
            <v>#N/A</v>
          </cell>
        </row>
        <row r="4789">
          <cell r="A4789">
            <v>4816010</v>
          </cell>
          <cell r="B4789" t="str">
            <v>Rocha para britagem com perfuratriz sobre esteira</v>
          </cell>
          <cell r="C4789" t="str">
            <v>m³</v>
          </cell>
          <cell r="D4789">
            <v>35.85</v>
          </cell>
          <cell r="E4789" t="e">
            <v>#N/A</v>
          </cell>
        </row>
        <row r="4790">
          <cell r="A4790">
            <v>4816015</v>
          </cell>
          <cell r="B4790" t="str">
            <v>Rocha para britagem com perfuratriz sobre esteira - camada final de aterro em rocha</v>
          </cell>
          <cell r="C4790" t="str">
            <v>m³</v>
          </cell>
          <cell r="D4790">
            <v>20.28</v>
          </cell>
          <cell r="E4790" t="e">
            <v>#N/A</v>
          </cell>
        </row>
        <row r="4791">
          <cell r="A4791">
            <v>4816119</v>
          </cell>
          <cell r="B4791" t="str">
            <v>Selo de argila apiloado (solo local)</v>
          </cell>
          <cell r="C4791" t="str">
            <v>m³</v>
          </cell>
          <cell r="D4791">
            <v>39.549999999999997</v>
          </cell>
          <cell r="E4791">
            <v>36.01</v>
          </cell>
        </row>
        <row r="4792">
          <cell r="A4792">
            <v>4816004</v>
          </cell>
          <cell r="B4792" t="str">
            <v>Ventilação provisória para tunnel liner</v>
          </cell>
          <cell r="C4792" t="str">
            <v>m</v>
          </cell>
          <cell r="D4792">
            <v>57.89</v>
          </cell>
          <cell r="E4792" t="e">
            <v>#N/A</v>
          </cell>
        </row>
        <row r="4793">
          <cell r="A4793">
            <v>4915652</v>
          </cell>
          <cell r="B4793" t="str">
            <v>Bico de adesão para injeção de adesivo estrutural à base de resina epóxi - fornecimento, instalação e retirada</v>
          </cell>
          <cell r="C4793" t="str">
            <v>un</v>
          </cell>
          <cell r="D4793">
            <v>8.07</v>
          </cell>
          <cell r="E4793" t="e">
            <v>#N/A</v>
          </cell>
        </row>
        <row r="4794">
          <cell r="A4794">
            <v>4915651</v>
          </cell>
          <cell r="B4794" t="str">
            <v>Bico de perfuração para injeção de adesivo estrutural à base de resina epóxi - fornecimento, instalação e retirada</v>
          </cell>
          <cell r="C4794" t="str">
            <v>un</v>
          </cell>
          <cell r="D4794">
            <v>9.15</v>
          </cell>
          <cell r="E4794" t="e">
            <v>#N/A</v>
          </cell>
        </row>
        <row r="4795">
          <cell r="A4795">
            <v>4915723</v>
          </cell>
          <cell r="B4795" t="str">
            <v>Caiação manual com fixador de cal</v>
          </cell>
          <cell r="C4795" t="str">
            <v>m²</v>
          </cell>
          <cell r="D4795">
            <v>3.35</v>
          </cell>
          <cell r="E4795" t="e">
            <v>#N/A</v>
          </cell>
        </row>
        <row r="4796">
          <cell r="A4796">
            <v>4915724</v>
          </cell>
          <cell r="B4796" t="str">
            <v>Caiação mecanizada com fixador de cal</v>
          </cell>
          <cell r="C4796" t="str">
            <v>m²</v>
          </cell>
          <cell r="D4796">
            <v>1.81</v>
          </cell>
          <cell r="E4796" t="e">
            <v>#N/A</v>
          </cell>
        </row>
        <row r="4797">
          <cell r="A4797">
            <v>4915637</v>
          </cell>
          <cell r="B4797" t="str">
            <v>Capa selante - areia comercial</v>
          </cell>
          <cell r="C4797" t="str">
            <v>m²</v>
          </cell>
          <cell r="D4797">
            <v>0.94</v>
          </cell>
          <cell r="E4797" t="e">
            <v>#N/A</v>
          </cell>
        </row>
        <row r="4798">
          <cell r="A4798">
            <v>4915779</v>
          </cell>
          <cell r="B4798" t="str">
            <v>Capa selante - areia extraída</v>
          </cell>
          <cell r="C4798" t="str">
            <v>m²</v>
          </cell>
          <cell r="D4798">
            <v>0.66</v>
          </cell>
          <cell r="E4798" t="e">
            <v>#N/A</v>
          </cell>
        </row>
        <row r="4799">
          <cell r="A4799">
            <v>4915638</v>
          </cell>
          <cell r="B4799" t="str">
            <v>Capa selante - brita produzida</v>
          </cell>
          <cell r="C4799" t="str">
            <v>m²</v>
          </cell>
          <cell r="D4799">
            <v>0.79</v>
          </cell>
          <cell r="E4799" t="e">
            <v>#N/A</v>
          </cell>
        </row>
        <row r="4800">
          <cell r="A4800">
            <v>4915636</v>
          </cell>
          <cell r="B4800" t="str">
            <v>Capa selante - pedrisco comercial</v>
          </cell>
          <cell r="C4800" t="str">
            <v>m²</v>
          </cell>
          <cell r="D4800">
            <v>1.0900000000000001</v>
          </cell>
          <cell r="E4800" t="e">
            <v>#N/A</v>
          </cell>
        </row>
        <row r="4801">
          <cell r="A4801">
            <v>4915744</v>
          </cell>
          <cell r="B4801" t="str">
            <v>Capina manual</v>
          </cell>
          <cell r="C4801" t="str">
            <v>m²</v>
          </cell>
          <cell r="D4801">
            <v>0.8</v>
          </cell>
          <cell r="E4801" t="e">
            <v>#N/A</v>
          </cell>
        </row>
        <row r="4802">
          <cell r="A4802">
            <v>4915700</v>
          </cell>
          <cell r="B4802" t="str">
            <v>Combate à exsudação - areia comercial</v>
          </cell>
          <cell r="C4802" t="str">
            <v>m²</v>
          </cell>
          <cell r="D4802">
            <v>1.1000000000000001</v>
          </cell>
          <cell r="E4802" t="e">
            <v>#N/A</v>
          </cell>
        </row>
        <row r="4803">
          <cell r="A4803">
            <v>4915590</v>
          </cell>
          <cell r="B4803" t="str">
            <v>Combate à exsudação - areia extraída</v>
          </cell>
          <cell r="C4803" t="str">
            <v>m²</v>
          </cell>
          <cell r="D4803">
            <v>0.81</v>
          </cell>
          <cell r="E4803" t="e">
            <v>#N/A</v>
          </cell>
        </row>
        <row r="4804">
          <cell r="A4804">
            <v>4915591</v>
          </cell>
          <cell r="B4804" t="str">
            <v>Combate à exsudação - brita produzida</v>
          </cell>
          <cell r="C4804" t="str">
            <v>m²</v>
          </cell>
          <cell r="D4804">
            <v>0.94</v>
          </cell>
          <cell r="E4804" t="e">
            <v>#N/A</v>
          </cell>
        </row>
        <row r="4805">
          <cell r="A4805">
            <v>4915701</v>
          </cell>
          <cell r="B4805" t="str">
            <v>Combate à exsudação - pedrisco comercial</v>
          </cell>
          <cell r="C4805" t="str">
            <v>m²</v>
          </cell>
          <cell r="D4805">
            <v>1.26</v>
          </cell>
          <cell r="E4805" t="e">
            <v>#N/A</v>
          </cell>
        </row>
        <row r="4806">
          <cell r="A4806">
            <v>4915703</v>
          </cell>
          <cell r="B4806" t="str">
            <v>Correção de defeitos com mistura betuminosa</v>
          </cell>
          <cell r="C4806" t="str">
            <v>m³</v>
          </cell>
          <cell r="D4806">
            <v>110.24</v>
          </cell>
          <cell r="E4806" t="e">
            <v>#N/A</v>
          </cell>
        </row>
        <row r="4807">
          <cell r="A4807">
            <v>4915705</v>
          </cell>
          <cell r="B4807" t="str">
            <v>Correção de defeitos por fresagem descontínua do revestimento asfáltico - espessura de 5 cm</v>
          </cell>
          <cell r="C4807" t="str">
            <v>m³</v>
          </cell>
          <cell r="D4807">
            <v>130.72</v>
          </cell>
          <cell r="E4807" t="e">
            <v>#N/A</v>
          </cell>
        </row>
        <row r="4808">
          <cell r="A4808">
            <v>4915743</v>
          </cell>
          <cell r="B4808" t="str">
            <v>Corte e limpeza de áreas gramadas</v>
          </cell>
          <cell r="C4808" t="str">
            <v>m²</v>
          </cell>
          <cell r="D4808">
            <v>0.09</v>
          </cell>
          <cell r="E4808" t="e">
            <v>#N/A</v>
          </cell>
        </row>
        <row r="4809">
          <cell r="A4809">
            <v>4915768</v>
          </cell>
          <cell r="B4809" t="str">
            <v>Corte e remoção de árvores</v>
          </cell>
          <cell r="C4809" t="str">
            <v>m³</v>
          </cell>
          <cell r="D4809">
            <v>14.95</v>
          </cell>
          <cell r="E4809" t="e">
            <v>#N/A</v>
          </cell>
        </row>
        <row r="4810">
          <cell r="A4810">
            <v>4915713</v>
          </cell>
          <cell r="B4810" t="str">
            <v>Desobstrução de bueiro</v>
          </cell>
          <cell r="C4810" t="str">
            <v>m³</v>
          </cell>
          <cell r="D4810">
            <v>69.8</v>
          </cell>
          <cell r="E4810" t="e">
            <v>#N/A</v>
          </cell>
        </row>
        <row r="4811">
          <cell r="A4811">
            <v>4915655</v>
          </cell>
          <cell r="B4811" t="str">
            <v>Fresagem contínua de revestimento asfáltico - espessura de 3 cm</v>
          </cell>
          <cell r="C4811" t="str">
            <v>m³</v>
          </cell>
          <cell r="D4811">
            <v>86.14</v>
          </cell>
          <cell r="E4811" t="e">
            <v>#N/A</v>
          </cell>
        </row>
        <row r="4812">
          <cell r="A4812">
            <v>4915656</v>
          </cell>
          <cell r="B4812" t="str">
            <v>Fresagem contínua de revestimento asfáltico - espessura de 4 cm</v>
          </cell>
          <cell r="C4812" t="str">
            <v>m³</v>
          </cell>
          <cell r="D4812">
            <v>67.72</v>
          </cell>
          <cell r="E4812" t="e">
            <v>#N/A</v>
          </cell>
        </row>
        <row r="4813">
          <cell r="A4813">
            <v>4915657</v>
          </cell>
          <cell r="B4813" t="str">
            <v>Fresagem contínua de revestimento asfáltico - espessura de 5 cm</v>
          </cell>
          <cell r="C4813" t="str">
            <v>m³</v>
          </cell>
          <cell r="D4813">
            <v>56.67</v>
          </cell>
          <cell r="E4813" t="e">
            <v>#N/A</v>
          </cell>
        </row>
        <row r="4814">
          <cell r="A4814">
            <v>4915658</v>
          </cell>
          <cell r="B4814" t="str">
            <v>Fresagem contínua de revestimento asfáltico - espessura de 6 cm</v>
          </cell>
          <cell r="C4814" t="str">
            <v>m³</v>
          </cell>
          <cell r="D4814">
            <v>49.45</v>
          </cell>
          <cell r="E4814" t="e">
            <v>#N/A</v>
          </cell>
        </row>
        <row r="4815">
          <cell r="A4815">
            <v>4915659</v>
          </cell>
          <cell r="B4815" t="str">
            <v>Fresagem contínua de revestimento asfáltico - espessura de 7 cm</v>
          </cell>
          <cell r="C4815" t="str">
            <v>m³</v>
          </cell>
          <cell r="D4815">
            <v>44.41</v>
          </cell>
          <cell r="E4815" t="e">
            <v>#N/A</v>
          </cell>
        </row>
        <row r="4816">
          <cell r="A4816">
            <v>4915660</v>
          </cell>
          <cell r="B4816" t="str">
            <v>Fresagem contínua de revestimento asfáltico - espessura de 8 cm</v>
          </cell>
          <cell r="C4816" t="str">
            <v>m³</v>
          </cell>
          <cell r="D4816">
            <v>40.83</v>
          </cell>
          <cell r="E4816" t="e">
            <v>#N/A</v>
          </cell>
        </row>
        <row r="4817">
          <cell r="A4817">
            <v>4915661</v>
          </cell>
          <cell r="B4817" t="str">
            <v>Fresagem descontínua de revestimento asfáltico - espessura de 3 cm</v>
          </cell>
          <cell r="C4817" t="str">
            <v>m³</v>
          </cell>
          <cell r="D4817">
            <v>112.33</v>
          </cell>
          <cell r="E4817" t="e">
            <v>#N/A</v>
          </cell>
        </row>
        <row r="4818">
          <cell r="A4818">
            <v>4915662</v>
          </cell>
          <cell r="B4818" t="str">
            <v>Fresagem descontínua de revestimento asfáltico - espessura de 4 cm</v>
          </cell>
          <cell r="C4818" t="str">
            <v>m³</v>
          </cell>
          <cell r="D4818">
            <v>88.8</v>
          </cell>
          <cell r="E4818" t="e">
            <v>#N/A</v>
          </cell>
        </row>
        <row r="4819">
          <cell r="A4819">
            <v>4915663</v>
          </cell>
          <cell r="B4819" t="str">
            <v>Fresagem descontínua de revestimento asfáltico - espessura de 5 cm</v>
          </cell>
          <cell r="C4819" t="str">
            <v>m³</v>
          </cell>
          <cell r="D4819">
            <v>73.55</v>
          </cell>
          <cell r="E4819" t="e">
            <v>#N/A</v>
          </cell>
        </row>
        <row r="4820">
          <cell r="A4820">
            <v>4915664</v>
          </cell>
          <cell r="B4820" t="str">
            <v>Fresagem descontínua de revestimento asfáltico - espessura de 6 cm</v>
          </cell>
          <cell r="C4820" t="str">
            <v>m³</v>
          </cell>
          <cell r="D4820">
            <v>64.7</v>
          </cell>
          <cell r="E4820" t="e">
            <v>#N/A</v>
          </cell>
        </row>
        <row r="4821">
          <cell r="A4821">
            <v>4915665</v>
          </cell>
          <cell r="B4821" t="str">
            <v>Fresagem descontínua de revestimento asfáltico - espessura de 7 cm</v>
          </cell>
          <cell r="C4821" t="str">
            <v>m³</v>
          </cell>
          <cell r="D4821">
            <v>58.66</v>
          </cell>
          <cell r="E4821" t="e">
            <v>#N/A</v>
          </cell>
        </row>
        <row r="4822">
          <cell r="A4822">
            <v>4915666</v>
          </cell>
          <cell r="B4822" t="str">
            <v>Fresagem descontínua de revestimento asfáltico - espessura de 8 cm</v>
          </cell>
          <cell r="C4822" t="str">
            <v>m³</v>
          </cell>
          <cell r="D4822">
            <v>54.31</v>
          </cell>
          <cell r="E4822" t="e">
            <v>#N/A</v>
          </cell>
        </row>
        <row r="4823">
          <cell r="A4823">
            <v>4915650</v>
          </cell>
          <cell r="B4823" t="str">
            <v>Injeção de adesivo estrutural à base de resina epóxi de baixa viscosidade para tratamento de fissuras em estruturas de concreto - fornecimento e aplicação manual</v>
          </cell>
          <cell r="C4823" t="str">
            <v>kg</v>
          </cell>
          <cell r="D4823">
            <v>304.66000000000003</v>
          </cell>
          <cell r="E4823" t="e">
            <v>#N/A</v>
          </cell>
        </row>
        <row r="4824">
          <cell r="A4824">
            <v>4915645</v>
          </cell>
          <cell r="B4824" t="str">
            <v>Injeção de adesivo estrutural à base de resina epóxi de baixa viscosidade para tratamento de fissuras em estruturas de concreto - fornecimento e aplicação mecanizada</v>
          </cell>
          <cell r="C4824" t="str">
            <v>kg</v>
          </cell>
          <cell r="D4824">
            <v>224.58</v>
          </cell>
          <cell r="E4824" t="e">
            <v>#N/A</v>
          </cell>
        </row>
        <row r="4825">
          <cell r="A4825">
            <v>4915712</v>
          </cell>
          <cell r="B4825" t="str">
            <v>Limpeza de bueiro</v>
          </cell>
          <cell r="C4825" t="str">
            <v>m³</v>
          </cell>
          <cell r="D4825">
            <v>23.27</v>
          </cell>
          <cell r="E4825" t="e">
            <v>#N/A</v>
          </cell>
        </row>
        <row r="4826">
          <cell r="A4826">
            <v>4915711</v>
          </cell>
          <cell r="B4826" t="str">
            <v>Limpeza de descida d'água</v>
          </cell>
          <cell r="C4826" t="str">
            <v>m</v>
          </cell>
          <cell r="D4826">
            <v>1.55</v>
          </cell>
          <cell r="E4826" t="e">
            <v>#N/A</v>
          </cell>
        </row>
        <row r="4827">
          <cell r="A4827">
            <v>4915790</v>
          </cell>
          <cell r="B4827" t="str">
            <v>Limpeza de emulsão asfáltica ou asfalto diluído derramados na pista - remoção com minicarregadeira com vassoura e descarga livre</v>
          </cell>
          <cell r="C4827" t="str">
            <v>t</v>
          </cell>
          <cell r="D4827">
            <v>229.38</v>
          </cell>
          <cell r="E4827" t="e">
            <v>#N/A</v>
          </cell>
        </row>
        <row r="4828">
          <cell r="A4828">
            <v>4915793</v>
          </cell>
          <cell r="B4828" t="str">
            <v>Limpeza de líquidos combustíveis derramados na pista - remoção com minicarregadeira com vassoura e descarga livre</v>
          </cell>
          <cell r="C4828" t="str">
            <v>t</v>
          </cell>
          <cell r="D4828">
            <v>176</v>
          </cell>
          <cell r="E4828" t="e">
            <v>#N/A</v>
          </cell>
        </row>
        <row r="4829">
          <cell r="A4829">
            <v>4915792</v>
          </cell>
          <cell r="B4829" t="str">
            <v>Limpeza de material asfáltico derramado fora da pista - remoção com escavadeira hidráulica e caminhão basculante</v>
          </cell>
          <cell r="C4829" t="str">
            <v>t</v>
          </cell>
          <cell r="D4829">
            <v>67.17</v>
          </cell>
          <cell r="E4829" t="e">
            <v>#N/A</v>
          </cell>
        </row>
        <row r="4830">
          <cell r="A4830">
            <v>4915718</v>
          </cell>
          <cell r="B4830" t="str">
            <v>Limpeza de placa de sinalização</v>
          </cell>
          <cell r="C4830" t="str">
            <v>m²</v>
          </cell>
          <cell r="D4830">
            <v>9.57</v>
          </cell>
          <cell r="E4830" t="e">
            <v>#N/A</v>
          </cell>
        </row>
        <row r="4831">
          <cell r="A4831">
            <v>4915672</v>
          </cell>
          <cell r="B4831" t="str">
            <v>Limpeza de ponte</v>
          </cell>
          <cell r="C4831" t="str">
            <v>m</v>
          </cell>
          <cell r="D4831">
            <v>4.6500000000000004</v>
          </cell>
          <cell r="E4831" t="e">
            <v>#N/A</v>
          </cell>
        </row>
        <row r="4832">
          <cell r="A4832">
            <v>4915708</v>
          </cell>
          <cell r="B4832" t="str">
            <v>Limpeza de sarjeta e meio-fio</v>
          </cell>
          <cell r="C4832" t="str">
            <v>m</v>
          </cell>
          <cell r="D4832">
            <v>0.78</v>
          </cell>
          <cell r="E4832" t="e">
            <v>#N/A</v>
          </cell>
        </row>
        <row r="4833">
          <cell r="A4833">
            <v>4915710</v>
          </cell>
          <cell r="B4833" t="str">
            <v>Limpeza de vala de drenagem</v>
          </cell>
          <cell r="C4833" t="str">
            <v>m</v>
          </cell>
          <cell r="D4833">
            <v>4.6500000000000004</v>
          </cell>
          <cell r="E4833" t="e">
            <v>#N/A</v>
          </cell>
        </row>
        <row r="4834">
          <cell r="A4834">
            <v>4915709</v>
          </cell>
          <cell r="B4834" t="str">
            <v>Limpeza de valeta de corte</v>
          </cell>
          <cell r="C4834" t="str">
            <v>m</v>
          </cell>
          <cell r="D4834">
            <v>1.1599999999999999</v>
          </cell>
          <cell r="E4834" t="e">
            <v>#N/A</v>
          </cell>
        </row>
        <row r="4835">
          <cell r="A4835">
            <v>4915686</v>
          </cell>
          <cell r="B4835" t="str">
            <v>Limpeza e desobstrução de dispositivos de drenagem em OAE</v>
          </cell>
          <cell r="C4835" t="str">
            <v>un</v>
          </cell>
          <cell r="D4835">
            <v>4.6500000000000004</v>
          </cell>
          <cell r="E4835" t="e">
            <v>#N/A</v>
          </cell>
        </row>
        <row r="4836">
          <cell r="A4836">
            <v>4915687</v>
          </cell>
          <cell r="B4836" t="str">
            <v>Limpeza e desobstrução de drenos de obras de contenção</v>
          </cell>
          <cell r="C4836" t="str">
            <v>un</v>
          </cell>
          <cell r="D4836">
            <v>2.91</v>
          </cell>
          <cell r="E4836" t="e">
            <v>#N/A</v>
          </cell>
        </row>
        <row r="4837">
          <cell r="A4837">
            <v>4915634</v>
          </cell>
          <cell r="B4837" t="str">
            <v>Limpeza e desobstrução mecanizada de bueiros com diâmetro acima de 1,00 até 1,50 m</v>
          </cell>
          <cell r="C4837" t="str">
            <v>m</v>
          </cell>
          <cell r="D4837">
            <v>64.47</v>
          </cell>
          <cell r="E4837" t="e">
            <v>#N/A</v>
          </cell>
        </row>
        <row r="4838">
          <cell r="A4838">
            <v>4915633</v>
          </cell>
          <cell r="B4838" t="str">
            <v>Limpeza e desobstrução mecanizada de bueiros com diâmetro de até 1,00 m</v>
          </cell>
          <cell r="C4838" t="str">
            <v>m</v>
          </cell>
          <cell r="D4838">
            <v>21.27</v>
          </cell>
          <cell r="E4838" t="e">
            <v>#N/A</v>
          </cell>
        </row>
        <row r="4839">
          <cell r="A4839">
            <v>4915714</v>
          </cell>
          <cell r="B4839" t="str">
            <v>Limpeza e enchimento com resina epóxi de fissuras niveladas com abertura máxima de 0,4 mm e profundidade de 20 mm em pavimento de concreto que não atravessam toda a espessura da placa</v>
          </cell>
          <cell r="C4839" t="str">
            <v>m</v>
          </cell>
          <cell r="D4839">
            <v>3.15</v>
          </cell>
          <cell r="E4839" t="e">
            <v>#N/A</v>
          </cell>
        </row>
        <row r="4840">
          <cell r="A4840">
            <v>4915759</v>
          </cell>
          <cell r="B4840" t="str">
            <v>Limpeza e remoção de vegetação junto aos aparelhos de apoio de OAE com o uso de herbicida</v>
          </cell>
          <cell r="C4840" t="str">
            <v>un</v>
          </cell>
          <cell r="D4840">
            <v>7.83</v>
          </cell>
          <cell r="E4840" t="e">
            <v>#N/A</v>
          </cell>
        </row>
        <row r="4841">
          <cell r="A4841">
            <v>4915758</v>
          </cell>
          <cell r="B4841" t="str">
            <v>Limpeza e remoção de vegetação nas juntas de dilatação com o uso de herbicida</v>
          </cell>
          <cell r="C4841" t="str">
            <v>m</v>
          </cell>
          <cell r="D4841">
            <v>4.68</v>
          </cell>
          <cell r="E4841" t="e">
            <v>#N/A</v>
          </cell>
        </row>
        <row r="4842">
          <cell r="A4842">
            <v>4915640</v>
          </cell>
          <cell r="B4842" t="str">
            <v>Limpeza e remoção manual de material retido em terra firme em OAE</v>
          </cell>
          <cell r="C4842" t="str">
            <v>m³</v>
          </cell>
          <cell r="D4842">
            <v>23.27</v>
          </cell>
          <cell r="E4842" t="e">
            <v>#N/A</v>
          </cell>
        </row>
        <row r="4843">
          <cell r="A4843">
            <v>4915639</v>
          </cell>
          <cell r="B4843" t="str">
            <v>Limpeza em superfície de concreto com escova de aço</v>
          </cell>
          <cell r="C4843" t="str">
            <v>m²</v>
          </cell>
          <cell r="D4843">
            <v>4.6500000000000004</v>
          </cell>
          <cell r="E4843" t="e">
            <v>#N/A</v>
          </cell>
        </row>
        <row r="4844">
          <cell r="A4844">
            <v>4915695</v>
          </cell>
          <cell r="B4844" t="str">
            <v>Limpeza, serragem e enchimento de fissuras niveladas com abertura entre 0,4 mm e 1,0 mm e profundidade de 25 mm em pavimento de concreto com CAP</v>
          </cell>
          <cell r="C4844" t="str">
            <v>m</v>
          </cell>
          <cell r="D4844">
            <v>6.72</v>
          </cell>
          <cell r="E4844" t="e">
            <v>#N/A</v>
          </cell>
        </row>
        <row r="4845">
          <cell r="A4845">
            <v>4915696</v>
          </cell>
          <cell r="B4845" t="str">
            <v>Limpeza, serragem e enchimento de fissuras niveladas com abertura entre 0,4 mm e 1,0 mm e profundidade de 25 mm em pavimento de concreto com CAP com polímero</v>
          </cell>
          <cell r="C4845" t="str">
            <v>m</v>
          </cell>
          <cell r="D4845">
            <v>6.72</v>
          </cell>
          <cell r="E4845" t="e">
            <v>#N/A</v>
          </cell>
        </row>
        <row r="4846">
          <cell r="A4846">
            <v>4915694</v>
          </cell>
          <cell r="B4846" t="str">
            <v>Limpeza, serragem e enchimento de fissuras niveladas com abertura entre 0,4 mm e 1,0 mm e profundidade de 25 mm em pavimento de concreto com selante elástico a frio</v>
          </cell>
          <cell r="C4846" t="str">
            <v>m</v>
          </cell>
          <cell r="D4846">
            <v>30.62</v>
          </cell>
          <cell r="E4846" t="e">
            <v>#N/A</v>
          </cell>
        </row>
        <row r="4847">
          <cell r="A4847">
            <v>4915654</v>
          </cell>
          <cell r="B4847" t="str">
            <v>Lixamento mecanizado em superfície de concreto</v>
          </cell>
          <cell r="C4847" t="str">
            <v>m²</v>
          </cell>
          <cell r="D4847">
            <v>11.61</v>
          </cell>
          <cell r="E4847" t="e">
            <v>#N/A</v>
          </cell>
        </row>
        <row r="4848">
          <cell r="A4848">
            <v>4900001</v>
          </cell>
          <cell r="B4848" t="str">
            <v>Material de base</v>
          </cell>
          <cell r="C4848" t="str">
            <v>m³</v>
          </cell>
          <cell r="D4848">
            <v>0</v>
          </cell>
          <cell r="E4848" t="e">
            <v>#N/A</v>
          </cell>
        </row>
        <row r="4849">
          <cell r="A4849">
            <v>4915801</v>
          </cell>
          <cell r="B4849" t="str">
            <v>Mistura betuminosa</v>
          </cell>
          <cell r="C4849" t="str">
            <v>m³</v>
          </cell>
          <cell r="D4849">
            <v>0</v>
          </cell>
          <cell r="E4849" t="e">
            <v>#N/A</v>
          </cell>
        </row>
        <row r="4850">
          <cell r="A4850">
            <v>4916290</v>
          </cell>
          <cell r="B4850" t="str">
            <v>Mistura betuminosa a frio executada em betoneira - faixa C - areia e brita comerciais</v>
          </cell>
          <cell r="C4850" t="str">
            <v>m³</v>
          </cell>
          <cell r="D4850">
            <v>349.82</v>
          </cell>
          <cell r="E4850" t="e">
            <v>#N/A</v>
          </cell>
        </row>
        <row r="4851">
          <cell r="A4851">
            <v>4915765</v>
          </cell>
          <cell r="B4851" t="str">
            <v>Poda de árvores com 5,0 m a 7,5 m de altura</v>
          </cell>
          <cell r="C4851" t="str">
            <v>m³</v>
          </cell>
          <cell r="D4851">
            <v>209.74</v>
          </cell>
          <cell r="E4851" t="e">
            <v>#N/A</v>
          </cell>
        </row>
        <row r="4852">
          <cell r="A4852">
            <v>4915766</v>
          </cell>
          <cell r="B4852" t="str">
            <v>Poda de árvores com 7,5 m a 10 m de altura</v>
          </cell>
          <cell r="C4852" t="str">
            <v>m³</v>
          </cell>
          <cell r="D4852">
            <v>123.11</v>
          </cell>
          <cell r="E4852" t="e">
            <v>#N/A</v>
          </cell>
        </row>
        <row r="4853">
          <cell r="A4853">
            <v>4915764</v>
          </cell>
          <cell r="B4853" t="str">
            <v>Poda de árvores com até 5 m de altura</v>
          </cell>
          <cell r="C4853" t="str">
            <v>m³</v>
          </cell>
          <cell r="D4853">
            <v>377.54</v>
          </cell>
          <cell r="E4853" t="e">
            <v>#N/A</v>
          </cell>
        </row>
        <row r="4854">
          <cell r="A4854">
            <v>4915767</v>
          </cell>
          <cell r="B4854" t="str">
            <v>Poda de árvores com mais de 10 m de altura</v>
          </cell>
          <cell r="C4854" t="str">
            <v>m³</v>
          </cell>
          <cell r="D4854">
            <v>80.900000000000006</v>
          </cell>
          <cell r="E4854" t="e">
            <v>#N/A</v>
          </cell>
        </row>
        <row r="4855">
          <cell r="A4855">
            <v>4915777</v>
          </cell>
          <cell r="B4855" t="str">
            <v>Reassentamento manual de meio-fio com material arrancado da pista</v>
          </cell>
          <cell r="C4855" t="str">
            <v>m</v>
          </cell>
          <cell r="D4855">
            <v>15.53</v>
          </cell>
          <cell r="E4855" t="e">
            <v>#N/A</v>
          </cell>
        </row>
        <row r="4856">
          <cell r="A4856">
            <v>4915618</v>
          </cell>
          <cell r="B4856" t="str">
            <v>Recomposição de camada granular do pavimento com material de jazida</v>
          </cell>
          <cell r="C4856" t="str">
            <v>m²</v>
          </cell>
          <cell r="D4856">
            <v>3.24</v>
          </cell>
          <cell r="E4856" t="e">
            <v>#N/A</v>
          </cell>
        </row>
        <row r="4857">
          <cell r="A4857">
            <v>4915774</v>
          </cell>
          <cell r="B4857" t="str">
            <v>Recomposição de erosão em corte ou aterro com material de jazida</v>
          </cell>
          <cell r="C4857" t="str">
            <v>m³</v>
          </cell>
          <cell r="D4857">
            <v>25.15</v>
          </cell>
          <cell r="E4857" t="e">
            <v>#N/A</v>
          </cell>
        </row>
        <row r="4858">
          <cell r="A4858">
            <v>4915719</v>
          </cell>
          <cell r="B4858" t="str">
            <v>Recomposição de placa de sinalização</v>
          </cell>
          <cell r="C4858" t="str">
            <v>m²</v>
          </cell>
          <cell r="D4858">
            <v>35.85</v>
          </cell>
          <cell r="E4858" t="e">
            <v>#N/A</v>
          </cell>
        </row>
        <row r="4859">
          <cell r="A4859">
            <v>4915611</v>
          </cell>
          <cell r="B4859" t="str">
            <v>Recomposição de revestimento primário com material de jazida</v>
          </cell>
          <cell r="C4859" t="str">
            <v>m³</v>
          </cell>
          <cell r="D4859">
            <v>11.16</v>
          </cell>
          <cell r="E4859" t="e">
            <v>#N/A</v>
          </cell>
        </row>
        <row r="4860">
          <cell r="A4860">
            <v>4915733</v>
          </cell>
          <cell r="B4860" t="str">
            <v>Recomposição manual de aterro com material de jazida</v>
          </cell>
          <cell r="C4860" t="str">
            <v>m³</v>
          </cell>
          <cell r="D4860">
            <v>42.27</v>
          </cell>
          <cell r="E4860" t="e">
            <v>#N/A</v>
          </cell>
        </row>
        <row r="4861">
          <cell r="A4861">
            <v>4915734</v>
          </cell>
          <cell r="B4861" t="str">
            <v>Recomposição mecanizada de aterro com material de jazida</v>
          </cell>
          <cell r="C4861" t="str">
            <v>m³</v>
          </cell>
          <cell r="D4861">
            <v>12.2</v>
          </cell>
          <cell r="E4861" t="e">
            <v>#N/A</v>
          </cell>
        </row>
        <row r="4862">
          <cell r="A4862">
            <v>4915727</v>
          </cell>
          <cell r="B4862" t="str">
            <v>Recomposição parcial de cerca com mourão de concreto - arame</v>
          </cell>
          <cell r="C4862" t="str">
            <v>m</v>
          </cell>
          <cell r="D4862">
            <v>11.11</v>
          </cell>
          <cell r="E4862" t="e">
            <v>#N/A</v>
          </cell>
        </row>
        <row r="4863">
          <cell r="A4863">
            <v>4915726</v>
          </cell>
          <cell r="B4863" t="str">
            <v>Recomposição parcial de cerca com mourão de concreto seção quadrada - mourão - areia e brita comerciais</v>
          </cell>
          <cell r="C4863" t="str">
            <v>m</v>
          </cell>
          <cell r="D4863">
            <v>25.99</v>
          </cell>
          <cell r="E4863" t="e">
            <v>#N/A</v>
          </cell>
        </row>
        <row r="4864">
          <cell r="A4864">
            <v>4915594</v>
          </cell>
          <cell r="B4864" t="str">
            <v>Recomposição parcial de cerca com mourão de concreto seção quadrada - mourão - areia extraída e brita produzida</v>
          </cell>
          <cell r="C4864" t="str">
            <v>m</v>
          </cell>
          <cell r="D4864">
            <v>24.4</v>
          </cell>
          <cell r="E4864" t="e">
            <v>#N/A</v>
          </cell>
        </row>
        <row r="4865">
          <cell r="A4865">
            <v>4915729</v>
          </cell>
          <cell r="B4865" t="str">
            <v>Recomposição parcial de cerca com mourão de concreto seção triangular - mourão - areia e brita comerciais</v>
          </cell>
          <cell r="C4865" t="str">
            <v>m</v>
          </cell>
          <cell r="D4865">
            <v>20.22</v>
          </cell>
          <cell r="E4865" t="e">
            <v>#N/A</v>
          </cell>
        </row>
        <row r="4866">
          <cell r="A4866">
            <v>4915596</v>
          </cell>
          <cell r="B4866" t="str">
            <v>Recomposição parcial de cerca com mourão de concreto seção triangular - mourão - areia extraída e brita comercial</v>
          </cell>
          <cell r="C4866" t="str">
            <v>m</v>
          </cell>
          <cell r="D4866">
            <v>19.54</v>
          </cell>
          <cell r="E4866" t="e">
            <v>#N/A</v>
          </cell>
        </row>
        <row r="4867">
          <cell r="A4867">
            <v>4915732</v>
          </cell>
          <cell r="B4867" t="str">
            <v>Recomposição parcial de cerca com mourão de madeira - arame</v>
          </cell>
          <cell r="C4867" t="str">
            <v>m</v>
          </cell>
          <cell r="D4867">
            <v>8.4700000000000006</v>
          </cell>
          <cell r="E4867">
            <v>8.07</v>
          </cell>
        </row>
        <row r="4868">
          <cell r="A4868">
            <v>4915731</v>
          </cell>
          <cell r="B4868" t="str">
            <v>Recomposição parcial de cerca com mourão de madeira - mourão</v>
          </cell>
          <cell r="C4868" t="str">
            <v>m</v>
          </cell>
          <cell r="D4868">
            <v>17.87</v>
          </cell>
          <cell r="E4868" t="e">
            <v>#N/A</v>
          </cell>
        </row>
        <row r="4869">
          <cell r="A4869">
            <v>4915725</v>
          </cell>
          <cell r="B4869" t="str">
            <v>Recomposição total de cerca com mourão de concreto seção quadrada - areia e brita comerciais</v>
          </cell>
          <cell r="C4869" t="str">
            <v>m</v>
          </cell>
          <cell r="D4869">
            <v>31.17</v>
          </cell>
          <cell r="E4869" t="e">
            <v>#N/A</v>
          </cell>
        </row>
        <row r="4870">
          <cell r="A4870">
            <v>4915593</v>
          </cell>
          <cell r="B4870" t="str">
            <v>Recomposição total de cerca com mourão de concreto seção quadrada - areia extraída e brita produzida</v>
          </cell>
          <cell r="C4870" t="str">
            <v>m</v>
          </cell>
          <cell r="D4870">
            <v>29.58</v>
          </cell>
          <cell r="E4870" t="e">
            <v>#N/A</v>
          </cell>
        </row>
        <row r="4871">
          <cell r="A4871">
            <v>4915728</v>
          </cell>
          <cell r="B4871" t="str">
            <v>Recomposição total de cerca com mourão de concreto seção triangular - areia e brita comerciais</v>
          </cell>
          <cell r="C4871" t="str">
            <v>m</v>
          </cell>
          <cell r="D4871">
            <v>30.91</v>
          </cell>
          <cell r="E4871" t="e">
            <v>#N/A</v>
          </cell>
        </row>
        <row r="4872">
          <cell r="A4872">
            <v>4915595</v>
          </cell>
          <cell r="B4872" t="str">
            <v>Recomposição total de cerca com mourão de concreto seção triangular - areia extraída e brita produzida</v>
          </cell>
          <cell r="C4872" t="str">
            <v>m</v>
          </cell>
          <cell r="D4872">
            <v>30.23</v>
          </cell>
          <cell r="E4872" t="e">
            <v>#N/A</v>
          </cell>
        </row>
        <row r="4873">
          <cell r="A4873">
            <v>4915730</v>
          </cell>
          <cell r="B4873" t="str">
            <v>Recomposição total de cerca com mourão de madeira</v>
          </cell>
          <cell r="C4873" t="str">
            <v>m</v>
          </cell>
          <cell r="D4873">
            <v>25.48</v>
          </cell>
          <cell r="E4873" t="e">
            <v>#N/A</v>
          </cell>
        </row>
        <row r="4874">
          <cell r="A4874">
            <v>4915598</v>
          </cell>
          <cell r="B4874" t="str">
            <v>Reconformação da plataforma</v>
          </cell>
          <cell r="C4874" t="str">
            <v>m²</v>
          </cell>
          <cell r="D4874">
            <v>0.11</v>
          </cell>
          <cell r="E4874" t="e">
            <v>#N/A</v>
          </cell>
        </row>
        <row r="4875">
          <cell r="A4875">
            <v>4915748</v>
          </cell>
          <cell r="B4875" t="str">
            <v>Recuperação de desgaste superficial em pavimentos de concreto</v>
          </cell>
          <cell r="C4875" t="str">
            <v>m²</v>
          </cell>
          <cell r="D4875">
            <v>235.79</v>
          </cell>
          <cell r="E4875" t="e">
            <v>#N/A</v>
          </cell>
        </row>
        <row r="4876">
          <cell r="A4876">
            <v>4915608</v>
          </cell>
          <cell r="B4876" t="str">
            <v>Regularização de taludes e valas com soquete vibratório</v>
          </cell>
          <cell r="C4876" t="str">
            <v>m²</v>
          </cell>
          <cell r="D4876">
            <v>2.77</v>
          </cell>
          <cell r="E4876" t="e">
            <v>#N/A</v>
          </cell>
        </row>
        <row r="4877">
          <cell r="A4877">
            <v>4915613</v>
          </cell>
          <cell r="B4877" t="str">
            <v>Regularização mecânica da faixa de domínio</v>
          </cell>
          <cell r="C4877" t="str">
            <v>m²</v>
          </cell>
          <cell r="D4877">
            <v>0.18</v>
          </cell>
          <cell r="E4877" t="e">
            <v>#N/A</v>
          </cell>
        </row>
        <row r="4878">
          <cell r="A4878">
            <v>4915692</v>
          </cell>
          <cell r="B4878" t="str">
            <v>Remendo profundo com imprimação com asfalto diluído - demolição manual</v>
          </cell>
          <cell r="C4878" t="str">
            <v>m³</v>
          </cell>
          <cell r="D4878">
            <v>393.99</v>
          </cell>
          <cell r="E4878" t="e">
            <v>#N/A</v>
          </cell>
        </row>
        <row r="4879">
          <cell r="A4879">
            <v>4915746</v>
          </cell>
          <cell r="B4879" t="str">
            <v>Remendo profundo com imprimação com asfalto diluído - demolição mecânica e corte com serra</v>
          </cell>
          <cell r="C4879" t="str">
            <v>m³</v>
          </cell>
          <cell r="D4879">
            <v>296.27</v>
          </cell>
          <cell r="E4879" t="e">
            <v>#N/A</v>
          </cell>
        </row>
        <row r="4880">
          <cell r="A4880">
            <v>4915630</v>
          </cell>
          <cell r="B4880" t="str">
            <v>Remendo profundo com imprimação com emulsão asfáltica - demolição manual</v>
          </cell>
          <cell r="C4880" t="str">
            <v>m³</v>
          </cell>
          <cell r="D4880">
            <v>393.99</v>
          </cell>
          <cell r="E4880" t="e">
            <v>#N/A</v>
          </cell>
        </row>
        <row r="4881">
          <cell r="A4881">
            <v>4915631</v>
          </cell>
          <cell r="B4881" t="str">
            <v>Remendo profundo com imprimação com emulsão asfáltica - demolição mecânica e corte com serra</v>
          </cell>
          <cell r="C4881" t="str">
            <v>m³</v>
          </cell>
          <cell r="D4881">
            <v>296.27</v>
          </cell>
          <cell r="E4881" t="e">
            <v>#N/A</v>
          </cell>
        </row>
        <row r="4882">
          <cell r="A4882">
            <v>4915785</v>
          </cell>
          <cell r="B4882" t="str">
            <v>Remoção de animais de grande porte mortos em rodovia - carga e descarga com guindauto</v>
          </cell>
          <cell r="C4882" t="str">
            <v>t</v>
          </cell>
          <cell r="D4882">
            <v>409.31</v>
          </cell>
          <cell r="E4882" t="e">
            <v>#N/A</v>
          </cell>
        </row>
        <row r="4883">
          <cell r="A4883">
            <v>4915786</v>
          </cell>
          <cell r="B4883" t="str">
            <v>Remoção de animais de pequeno porte mortos em rodovia - carga manual</v>
          </cell>
          <cell r="C4883" t="str">
            <v>t</v>
          </cell>
          <cell r="D4883">
            <v>178.5</v>
          </cell>
          <cell r="E4883" t="e">
            <v>#N/A</v>
          </cell>
        </row>
        <row r="4884">
          <cell r="A4884">
            <v>4915795</v>
          </cell>
          <cell r="B4884" t="str">
            <v>Remoção de emborrachados de pneus em rodovia</v>
          </cell>
          <cell r="C4884" t="str">
            <v>t</v>
          </cell>
          <cell r="D4884">
            <v>358.03</v>
          </cell>
          <cell r="E4884" t="e">
            <v>#N/A</v>
          </cell>
        </row>
        <row r="4885">
          <cell r="A4885">
            <v>4915800</v>
          </cell>
          <cell r="B4885" t="str">
            <v>Remoção de espécimes arbóreos de 20 a 40 m tombados na pista</v>
          </cell>
          <cell r="C4885" t="str">
            <v>t</v>
          </cell>
          <cell r="D4885">
            <v>56.13</v>
          </cell>
          <cell r="E4885" t="e">
            <v>#N/A</v>
          </cell>
        </row>
        <row r="4886">
          <cell r="A4886">
            <v>4915799</v>
          </cell>
          <cell r="B4886" t="str">
            <v>Remoção de espécimes arbóreos de até 20 m tombados na pista</v>
          </cell>
          <cell r="C4886" t="str">
            <v>t</v>
          </cell>
          <cell r="D4886">
            <v>43.85</v>
          </cell>
          <cell r="E4886" t="e">
            <v>#N/A</v>
          </cell>
        </row>
        <row r="4887">
          <cell r="A4887">
            <v>4915698</v>
          </cell>
          <cell r="B4887" t="str">
            <v>Remoção de grãos, agregados e solos derramados na pista em rodovias</v>
          </cell>
          <cell r="C4887" t="str">
            <v>t</v>
          </cell>
          <cell r="D4887">
            <v>19.5</v>
          </cell>
          <cell r="E4887" t="e">
            <v>#N/A</v>
          </cell>
        </row>
        <row r="4888">
          <cell r="A4888">
            <v>4915794</v>
          </cell>
          <cell r="B4888" t="str">
            <v>Remoção de sucatas derramadas em rodovia - cinta com utilização de 100 vezes</v>
          </cell>
          <cell r="C4888" t="str">
            <v>t</v>
          </cell>
          <cell r="D4888">
            <v>626.83000000000004</v>
          </cell>
          <cell r="E4888" t="e">
            <v>#N/A</v>
          </cell>
        </row>
        <row r="4889">
          <cell r="A4889">
            <v>4915789</v>
          </cell>
          <cell r="B4889" t="str">
            <v>Remoção de veículos de grande porte incendiados em rodovia - carga e descarga com guindaste - cinta com utilização de 100 vezes</v>
          </cell>
          <cell r="C4889" t="str">
            <v>un</v>
          </cell>
          <cell r="D4889">
            <v>1718.27</v>
          </cell>
          <cell r="E4889" t="e">
            <v>#N/A</v>
          </cell>
        </row>
        <row r="4890">
          <cell r="A4890">
            <v>4915798</v>
          </cell>
          <cell r="B4890" t="str">
            <v>Remoção de veículos de grande porte tombados em rodovia - cinta com utilização de 100 vezes</v>
          </cell>
          <cell r="C4890" t="str">
            <v>un</v>
          </cell>
          <cell r="D4890">
            <v>1642.22</v>
          </cell>
          <cell r="E4890" t="e">
            <v>#N/A</v>
          </cell>
        </row>
        <row r="4891">
          <cell r="A4891">
            <v>4915788</v>
          </cell>
          <cell r="B4891" t="str">
            <v>Remoção de veículos de médio porte incendiados em rodovia - carga e descarga com guindaste - cinta com utilização de 100 vezes</v>
          </cell>
          <cell r="C4891" t="str">
            <v>un</v>
          </cell>
          <cell r="D4891">
            <v>1558.49</v>
          </cell>
          <cell r="E4891" t="e">
            <v>#N/A</v>
          </cell>
        </row>
        <row r="4892">
          <cell r="A4892">
            <v>4915797</v>
          </cell>
          <cell r="B4892" t="str">
            <v>Remoção de veículos de médio porte tombados em rodovia - cinta com utilização de 100 vezes</v>
          </cell>
          <cell r="C4892" t="str">
            <v>un</v>
          </cell>
          <cell r="D4892">
            <v>814.65</v>
          </cell>
          <cell r="E4892" t="e">
            <v>#N/A</v>
          </cell>
        </row>
        <row r="4893">
          <cell r="A4893">
            <v>4915787</v>
          </cell>
          <cell r="B4893" t="str">
            <v>Remoção de veículos de pequeno porte incendiados em rodovia - carga e descarga com guindauto - cinta com utilização de 100 vezes</v>
          </cell>
          <cell r="C4893" t="str">
            <v>un</v>
          </cell>
          <cell r="D4893">
            <v>932.16</v>
          </cell>
          <cell r="E4893" t="e">
            <v>#N/A</v>
          </cell>
        </row>
        <row r="4894">
          <cell r="A4894">
            <v>4915796</v>
          </cell>
          <cell r="B4894" t="str">
            <v>Remoção de veículos de pequeno porte tombados em rodovia - cinta com utilização de 100 vezes</v>
          </cell>
          <cell r="C4894" t="str">
            <v>un</v>
          </cell>
          <cell r="D4894">
            <v>331.63</v>
          </cell>
          <cell r="E4894" t="e">
            <v>#N/A</v>
          </cell>
        </row>
        <row r="4895">
          <cell r="A4895">
            <v>4915760</v>
          </cell>
          <cell r="B4895" t="str">
            <v>Remoção de vestígios de óleo ou graxa na superfície do revestimento do pavimento</v>
          </cell>
          <cell r="C4895" t="str">
            <v>m²</v>
          </cell>
          <cell r="D4895">
            <v>56.85</v>
          </cell>
          <cell r="E4895" t="e">
            <v>#N/A</v>
          </cell>
        </row>
        <row r="4896">
          <cell r="A4896">
            <v>4915699</v>
          </cell>
          <cell r="B4896" t="str">
            <v>Remoção de vidros, caixas e engradados derramados na pista em rodovia</v>
          </cell>
          <cell r="C4896" t="str">
            <v>t</v>
          </cell>
          <cell r="D4896">
            <v>30.16</v>
          </cell>
          <cell r="E4896" t="e">
            <v>#N/A</v>
          </cell>
        </row>
        <row r="4897">
          <cell r="A4897">
            <v>4915736</v>
          </cell>
          <cell r="B4897" t="str">
            <v>Remoção manual de barreira em rocha</v>
          </cell>
          <cell r="C4897" t="str">
            <v>m³</v>
          </cell>
          <cell r="D4897">
            <v>17.55</v>
          </cell>
          <cell r="E4897" t="e">
            <v>#N/A</v>
          </cell>
        </row>
        <row r="4898">
          <cell r="A4898">
            <v>4915735</v>
          </cell>
          <cell r="B4898" t="str">
            <v>Remoção manual de barreira em solo</v>
          </cell>
          <cell r="C4898" t="str">
            <v>m³</v>
          </cell>
          <cell r="D4898">
            <v>14.45</v>
          </cell>
          <cell r="E4898" t="e">
            <v>#N/A</v>
          </cell>
        </row>
        <row r="4899">
          <cell r="A4899">
            <v>4915670</v>
          </cell>
          <cell r="B4899" t="str">
            <v>Remoção manual de camada granular do pavimento</v>
          </cell>
          <cell r="C4899" t="str">
            <v>m³</v>
          </cell>
          <cell r="D4899">
            <v>206.49</v>
          </cell>
          <cell r="E4899" t="e">
            <v>#N/A</v>
          </cell>
        </row>
        <row r="4900">
          <cell r="A4900">
            <v>4915668</v>
          </cell>
          <cell r="B4900" t="str">
            <v>Remoção manual de revestimento asfáltico</v>
          </cell>
          <cell r="C4900" t="str">
            <v>m³</v>
          </cell>
          <cell r="D4900">
            <v>319.87</v>
          </cell>
          <cell r="E4900" t="e">
            <v>#N/A</v>
          </cell>
        </row>
        <row r="4901">
          <cell r="A4901">
            <v>4915761</v>
          </cell>
          <cell r="B4901" t="str">
            <v>Remoção manual de vegetação daninha</v>
          </cell>
          <cell r="C4901" t="str">
            <v>m²</v>
          </cell>
          <cell r="D4901">
            <v>4.6500000000000004</v>
          </cell>
          <cell r="E4901" t="e">
            <v>#N/A</v>
          </cell>
        </row>
        <row r="4902">
          <cell r="A4902">
            <v>4915762</v>
          </cell>
          <cell r="B4902" t="str">
            <v>Remoção manual de vegetação daninha em frestas</v>
          </cell>
          <cell r="C4902" t="str">
            <v>m</v>
          </cell>
          <cell r="D4902">
            <v>2.33</v>
          </cell>
          <cell r="E4902" t="e">
            <v>#N/A</v>
          </cell>
        </row>
        <row r="4903">
          <cell r="A4903">
            <v>4915738</v>
          </cell>
          <cell r="B4903" t="str">
            <v>Remoção mecanizada de barreira em rocha</v>
          </cell>
          <cell r="C4903" t="str">
            <v>m³</v>
          </cell>
          <cell r="D4903">
            <v>5.79</v>
          </cell>
          <cell r="E4903" t="e">
            <v>#N/A</v>
          </cell>
        </row>
        <row r="4904">
          <cell r="A4904">
            <v>4915737</v>
          </cell>
          <cell r="B4904" t="str">
            <v>Remoção mecanizada de barreira em solo</v>
          </cell>
          <cell r="C4904" t="str">
            <v>m³</v>
          </cell>
          <cell r="D4904">
            <v>4.8899999999999997</v>
          </cell>
          <cell r="E4904" t="e">
            <v>#N/A</v>
          </cell>
        </row>
        <row r="4905">
          <cell r="A4905">
            <v>4915669</v>
          </cell>
          <cell r="B4905" t="str">
            <v>Remoção mecanizada de camada granular do pavimento</v>
          </cell>
          <cell r="C4905" t="str">
            <v>m³</v>
          </cell>
          <cell r="D4905">
            <v>7.74</v>
          </cell>
          <cell r="E4905" t="e">
            <v>#N/A</v>
          </cell>
        </row>
        <row r="4906">
          <cell r="A4906">
            <v>4915667</v>
          </cell>
          <cell r="B4906" t="str">
            <v>Remoção mecanizada de revestimento asfáltico</v>
          </cell>
          <cell r="C4906" t="str">
            <v>m³</v>
          </cell>
          <cell r="D4906">
            <v>12.37</v>
          </cell>
          <cell r="E4906" t="e">
            <v>#N/A</v>
          </cell>
        </row>
        <row r="4907">
          <cell r="A4907">
            <v>4915632</v>
          </cell>
          <cell r="B4907" t="str">
            <v>Reparo localizado com pintura de ligação - demolição mecânica e corte com serra</v>
          </cell>
          <cell r="C4907" t="str">
            <v>m³</v>
          </cell>
          <cell r="D4907">
            <v>420.16</v>
          </cell>
          <cell r="E4907" t="e">
            <v>#N/A</v>
          </cell>
        </row>
        <row r="4908">
          <cell r="A4908">
            <v>4915753</v>
          </cell>
          <cell r="B4908" t="str">
            <v>Reparo no interior de placa de pavimento de concreto</v>
          </cell>
          <cell r="C4908" t="str">
            <v>m³</v>
          </cell>
          <cell r="D4908">
            <v>1406.48</v>
          </cell>
          <cell r="E4908" t="e">
            <v>#N/A</v>
          </cell>
        </row>
        <row r="4909">
          <cell r="A4909">
            <v>4915776</v>
          </cell>
          <cell r="B4909" t="str">
            <v>Roçada com roçadeira costal</v>
          </cell>
          <cell r="C4909" t="str">
            <v>ha</v>
          </cell>
          <cell r="D4909">
            <v>821.09</v>
          </cell>
          <cell r="E4909" t="e">
            <v>#N/A</v>
          </cell>
        </row>
        <row r="4910">
          <cell r="A4910">
            <v>4915740</v>
          </cell>
          <cell r="B4910" t="str">
            <v>Roçada manual</v>
          </cell>
          <cell r="C4910" t="str">
            <v>ha</v>
          </cell>
          <cell r="D4910">
            <v>2006.9</v>
          </cell>
          <cell r="E4910" t="e">
            <v>#N/A</v>
          </cell>
        </row>
        <row r="4911">
          <cell r="A4911">
            <v>4915741</v>
          </cell>
          <cell r="B4911" t="str">
            <v>Roçada manual de capim colonião</v>
          </cell>
          <cell r="C4911" t="str">
            <v>ha</v>
          </cell>
          <cell r="D4911">
            <v>4816.55</v>
          </cell>
          <cell r="E4911" t="e">
            <v>#N/A</v>
          </cell>
        </row>
        <row r="4912">
          <cell r="A4912">
            <v>4915775</v>
          </cell>
          <cell r="B4912" t="str">
            <v>Roçada mecanizada com roçadeira articulada</v>
          </cell>
          <cell r="C4912" t="str">
            <v>ha</v>
          </cell>
          <cell r="D4912">
            <v>739.2</v>
          </cell>
          <cell r="E4912" t="e">
            <v>#N/A</v>
          </cell>
        </row>
        <row r="4913">
          <cell r="A4913">
            <v>4915742</v>
          </cell>
          <cell r="B4913" t="str">
            <v>Roçada mecanizada com roçadeira de arraste</v>
          </cell>
          <cell r="C4913" t="str">
            <v>ha</v>
          </cell>
          <cell r="D4913">
            <v>460.73</v>
          </cell>
          <cell r="E4913" t="e">
            <v>#N/A</v>
          </cell>
        </row>
        <row r="4914">
          <cell r="A4914">
            <v>4915626</v>
          </cell>
          <cell r="B4914" t="str">
            <v>Selagem de trincas mecanizada em pavimento flexível com emulsão - areia comercial</v>
          </cell>
          <cell r="C4914" t="str">
            <v>m</v>
          </cell>
          <cell r="D4914">
            <v>2.13</v>
          </cell>
          <cell r="E4914" t="e">
            <v>#N/A</v>
          </cell>
        </row>
        <row r="4915">
          <cell r="A4915">
            <v>4915653</v>
          </cell>
          <cell r="B4915" t="str">
            <v>Selagem superficial de fissuras com adesivo estrutural à base de resina epóxi de alta viscosidade, inclusive limpeza superficial - fornecimento e aplicação</v>
          </cell>
          <cell r="C4915" t="str">
            <v>kg</v>
          </cell>
          <cell r="D4915">
            <v>75.83</v>
          </cell>
          <cell r="E4915" t="e">
            <v>#N/A</v>
          </cell>
        </row>
        <row r="4916">
          <cell r="A4916">
            <v>4915623</v>
          </cell>
          <cell r="B4916" t="str">
            <v>Solo brita para base de remendo profundo - brita comercial</v>
          </cell>
          <cell r="C4916" t="str">
            <v>m³</v>
          </cell>
          <cell r="D4916">
            <v>67.2</v>
          </cell>
          <cell r="E4916" t="e">
            <v>#N/A</v>
          </cell>
        </row>
        <row r="4917">
          <cell r="A4917">
            <v>4915625</v>
          </cell>
          <cell r="B4917" t="str">
            <v>Solo melhorado com cimento para base de remendo profundo</v>
          </cell>
          <cell r="C4917" t="str">
            <v>m³</v>
          </cell>
          <cell r="D4917">
            <v>46.8</v>
          </cell>
          <cell r="E4917" t="e">
            <v>#N/A</v>
          </cell>
        </row>
        <row r="4918">
          <cell r="A4918">
            <v>4915621</v>
          </cell>
          <cell r="B4918" t="str">
            <v>Solo para base de remendo profundo</v>
          </cell>
          <cell r="C4918" t="str">
            <v>m³</v>
          </cell>
          <cell r="D4918">
            <v>4.74</v>
          </cell>
          <cell r="E4918" t="e">
            <v>#N/A</v>
          </cell>
        </row>
        <row r="4919">
          <cell r="A4919">
            <v>4915720</v>
          </cell>
          <cell r="B4919" t="str">
            <v>Substituição de balizador - areia e brita comerciais</v>
          </cell>
          <cell r="C4919" t="str">
            <v>un</v>
          </cell>
          <cell r="D4919">
            <v>32.19</v>
          </cell>
          <cell r="E4919" t="e">
            <v>#N/A</v>
          </cell>
        </row>
        <row r="4920">
          <cell r="A4920">
            <v>4915592</v>
          </cell>
          <cell r="B4920" t="str">
            <v>Substituição de balizador - areia extraída e brita produzida</v>
          </cell>
          <cell r="C4920" t="str">
            <v>un</v>
          </cell>
          <cell r="D4920">
            <v>31.43</v>
          </cell>
          <cell r="E4920" t="e">
            <v>#N/A</v>
          </cell>
        </row>
        <row r="4921">
          <cell r="A4921">
            <v>4913703</v>
          </cell>
          <cell r="B4921" t="str">
            <v>Substituição de cartucho de absorção de energia tipo A - fornecimento e instalação, e reposicionamento do amortecedor retrátil</v>
          </cell>
          <cell r="C4921" t="str">
            <v>un</v>
          </cell>
          <cell r="D4921">
            <v>5602.1</v>
          </cell>
          <cell r="E4921" t="e">
            <v>#N/A</v>
          </cell>
        </row>
        <row r="4922">
          <cell r="A4922">
            <v>4913704</v>
          </cell>
          <cell r="B4922" t="str">
            <v>Substituição de cartucho de absorção de energia tipo B - fornecimento, instalação e reposicionamento do amortecedor retrátil</v>
          </cell>
          <cell r="C4922" t="str">
            <v>un</v>
          </cell>
          <cell r="D4922">
            <v>5482.14</v>
          </cell>
          <cell r="E4922" t="e">
            <v>#N/A</v>
          </cell>
        </row>
        <row r="4923">
          <cell r="A4923">
            <v>4915757</v>
          </cell>
          <cell r="B4923" t="str">
            <v>Tapa buraco com pintura de ligação - demolição com serra corta piso</v>
          </cell>
          <cell r="C4923" t="str">
            <v>m³</v>
          </cell>
          <cell r="D4923">
            <v>447.94</v>
          </cell>
          <cell r="E4923" t="e">
            <v>#N/A</v>
          </cell>
        </row>
        <row r="4924">
          <cell r="A4924">
            <v>4915678</v>
          </cell>
          <cell r="B4924" t="str">
            <v>Tapa buraco com pintura de ligação - demolição manual</v>
          </cell>
          <cell r="C4924" t="str">
            <v>m³</v>
          </cell>
          <cell r="D4924">
            <v>400.01</v>
          </cell>
          <cell r="E4924" t="e">
            <v>#N/A</v>
          </cell>
        </row>
        <row r="4925">
          <cell r="A4925">
            <v>4919547</v>
          </cell>
          <cell r="B4925" t="str">
            <v>Tela de proteção para roçada em tubo galvanizado 4,0 X 1,5 m - confecção</v>
          </cell>
          <cell r="C4925" t="str">
            <v>un</v>
          </cell>
          <cell r="D4925">
            <v>493.94</v>
          </cell>
          <cell r="E4925" t="e">
            <v>#N/A</v>
          </cell>
        </row>
        <row r="4926">
          <cell r="A4926">
            <v>4915716</v>
          </cell>
          <cell r="B4926" t="str">
            <v>Tratamento de fissuras do tipo rendilhado em pavimentos de concreto</v>
          </cell>
          <cell r="C4926" t="str">
            <v>m²</v>
          </cell>
          <cell r="D4926">
            <v>14.05</v>
          </cell>
          <cell r="E4926" t="e">
            <v>#N/A</v>
          </cell>
        </row>
        <row r="4927">
          <cell r="A4927">
            <v>4915750</v>
          </cell>
          <cell r="B4927" t="str">
            <v>Tratamento de fissuras transversais com abertura maior que 1,0 mm em pavimentos de concreto</v>
          </cell>
          <cell r="C4927" t="str">
            <v>m</v>
          </cell>
          <cell r="D4927">
            <v>208.35</v>
          </cell>
          <cell r="E4927" t="e">
            <v>#N/A</v>
          </cell>
        </row>
        <row r="4928">
          <cell r="A4928">
            <v>4915769</v>
          </cell>
          <cell r="B4928" t="str">
            <v>Trituração de galhos e troncos com diâmetro de até 350 mm</v>
          </cell>
          <cell r="C4928" t="str">
            <v>m³</v>
          </cell>
          <cell r="D4928">
            <v>32.85</v>
          </cell>
          <cell r="E4928" t="e">
            <v>#N/A</v>
          </cell>
        </row>
        <row r="4929">
          <cell r="A4929">
            <v>5213836</v>
          </cell>
          <cell r="B4929" t="str">
            <v>Balizador cônico refletivo em polietileno semiflexível de 114 x 11 x 40 cm - utilização de 150 ciclos - fornecimento, 01 implantação e 01 retirada diária</v>
          </cell>
          <cell r="C4929" t="str">
            <v>un.dia</v>
          </cell>
          <cell r="D4929">
            <v>1.1599999999999999</v>
          </cell>
          <cell r="E4929" t="e">
            <v>#N/A</v>
          </cell>
        </row>
        <row r="4930">
          <cell r="A4930">
            <v>5213368</v>
          </cell>
          <cell r="B4930" t="str">
            <v>Balizador de concreto - areia e brita comerciais - fornecimento e implantação</v>
          </cell>
          <cell r="C4930" t="str">
            <v>un</v>
          </cell>
          <cell r="D4930">
            <v>20.23</v>
          </cell>
          <cell r="E4930" t="e">
            <v>#N/A</v>
          </cell>
        </row>
        <row r="4931">
          <cell r="A4931">
            <v>5213367</v>
          </cell>
          <cell r="B4931" t="str">
            <v>Balizador de concreto - areia extraída e brita produzida - fornecimento e implantação</v>
          </cell>
          <cell r="C4931" t="str">
            <v>un</v>
          </cell>
          <cell r="D4931">
            <v>18.91</v>
          </cell>
          <cell r="E4931" t="e">
            <v>#N/A</v>
          </cell>
        </row>
        <row r="4932">
          <cell r="A4932">
            <v>5213385</v>
          </cell>
          <cell r="B4932" t="str">
            <v>Barreira de sinalização tipo I de direcionamento ou bloqueio - confecção</v>
          </cell>
          <cell r="C4932" t="str">
            <v>un</v>
          </cell>
          <cell r="D4932">
            <v>327.04000000000002</v>
          </cell>
          <cell r="E4932" t="e">
            <v>#N/A</v>
          </cell>
        </row>
        <row r="4933">
          <cell r="A4933">
            <v>5213343</v>
          </cell>
          <cell r="B4933" t="str">
            <v>Barreira de sinalização tipo I de direcionamento ou bloqueio - utilização de 150 ciclos - fornecimento, 01 implantação e 01 retirada diária</v>
          </cell>
          <cell r="C4933" t="str">
            <v>un.dia</v>
          </cell>
          <cell r="D4933">
            <v>3.78</v>
          </cell>
          <cell r="E4933" t="e">
            <v>#N/A</v>
          </cell>
        </row>
        <row r="4934">
          <cell r="A4934">
            <v>5213390</v>
          </cell>
          <cell r="B4934" t="str">
            <v>Barreira de sinalização tipo I de direcionamento ou bloqueio contínua - confecção</v>
          </cell>
          <cell r="C4934" t="str">
            <v>m</v>
          </cell>
          <cell r="D4934">
            <v>280.7</v>
          </cell>
          <cell r="E4934" t="e">
            <v>#N/A</v>
          </cell>
        </row>
        <row r="4935">
          <cell r="A4935">
            <v>5213344</v>
          </cell>
          <cell r="B4935" t="str">
            <v>Barreira de sinalização tipo I de direcionamento ou bloqueio contínua - utilização de 150 ciclos - fornecimento, 01 implantação e 01 retirada diária</v>
          </cell>
          <cell r="C4935" t="str">
            <v>m.dia</v>
          </cell>
          <cell r="D4935">
            <v>3.31</v>
          </cell>
          <cell r="E4935" t="e">
            <v>#N/A</v>
          </cell>
        </row>
        <row r="4936">
          <cell r="A4936">
            <v>5213386</v>
          </cell>
          <cell r="B4936" t="str">
            <v>Barreira de sinalização tipo II de direcionamento ou bloqueio - confecção</v>
          </cell>
          <cell r="C4936" t="str">
            <v>un</v>
          </cell>
          <cell r="D4936">
            <v>536.03</v>
          </cell>
          <cell r="E4936" t="e">
            <v>#N/A</v>
          </cell>
        </row>
        <row r="4937">
          <cell r="A4937">
            <v>5213345</v>
          </cell>
          <cell r="B4937" t="str">
            <v>Barreira de sinalização tipo II de direcionamento ou bloqueio - utilização de 150 ciclos - fornecimento, 01 implantação e 01 retirada diária</v>
          </cell>
          <cell r="C4937" t="str">
            <v>un.dia</v>
          </cell>
          <cell r="D4937">
            <v>5.54</v>
          </cell>
          <cell r="E4937" t="e">
            <v>#N/A</v>
          </cell>
        </row>
        <row r="4938">
          <cell r="A4938">
            <v>5213387</v>
          </cell>
          <cell r="B4938" t="str">
            <v>Barreira de sinalização tipo III de direcionamento ou bloqueio - confecção</v>
          </cell>
          <cell r="C4938" t="str">
            <v>un</v>
          </cell>
          <cell r="D4938">
            <v>768.21</v>
          </cell>
          <cell r="E4938" t="e">
            <v>#N/A</v>
          </cell>
        </row>
        <row r="4939">
          <cell r="A4939">
            <v>5213346</v>
          </cell>
          <cell r="B4939" t="str">
            <v>Barreira de sinalização tipo III de direcionamento ou bloqueio - utilização de 150 ciclos - fornecimento, 01 implantação e 01 retirada diária</v>
          </cell>
          <cell r="C4939" t="str">
            <v>un.dia</v>
          </cell>
          <cell r="D4939">
            <v>7.74</v>
          </cell>
          <cell r="E4939" t="e">
            <v>#N/A</v>
          </cell>
        </row>
        <row r="4940">
          <cell r="A4940">
            <v>5213843</v>
          </cell>
          <cell r="B4940" t="str">
            <v>Barreira plástica articulável modular 240 x 100 cm na cor amarela - utilização de 600 ciclos - fornecimento, 01 implantação e 01 retirada diária</v>
          </cell>
          <cell r="C4940" t="str">
            <v>m.dia</v>
          </cell>
          <cell r="D4940">
            <v>1.01</v>
          </cell>
          <cell r="E4940" t="e">
            <v>#N/A</v>
          </cell>
        </row>
        <row r="4941">
          <cell r="A4941">
            <v>5213833</v>
          </cell>
          <cell r="B4941" t="str">
            <v>Barreira plástica monobloco para canalização de trânsito - 101 x 50 x 55 cm - utilização de 600 ciclos - fornecimento, 01 implantação e 01 retirada diária</v>
          </cell>
          <cell r="C4941" t="str">
            <v>un.dia</v>
          </cell>
          <cell r="D4941">
            <v>10.68</v>
          </cell>
          <cell r="E4941" t="e">
            <v>#N/A</v>
          </cell>
        </row>
        <row r="4942">
          <cell r="A4942">
            <v>5213834</v>
          </cell>
          <cell r="B4942" t="str">
            <v>Barreira plástica para canalização de trânsito - 60 x 45 x 60 cm - utilização de 600 ciclos - fornecimento, 01 implantação e 01 retirada diária</v>
          </cell>
          <cell r="C4942" t="str">
            <v>un.dia</v>
          </cell>
          <cell r="D4942">
            <v>6.97</v>
          </cell>
          <cell r="E4942" t="e">
            <v>#N/A</v>
          </cell>
        </row>
        <row r="4943">
          <cell r="A4943">
            <v>5219544</v>
          </cell>
          <cell r="B4943" t="str">
            <v>Cavalete em perfil metálico para placa de sinalização - 1,00 m x 1,00 m - confecção</v>
          </cell>
          <cell r="C4943" t="str">
            <v>un</v>
          </cell>
          <cell r="D4943">
            <v>230.14</v>
          </cell>
          <cell r="E4943" t="e">
            <v>#N/A</v>
          </cell>
        </row>
        <row r="4944">
          <cell r="A4944">
            <v>5213383</v>
          </cell>
          <cell r="B4944" t="str">
            <v>Cavalete em polietileno zebrado com faixa refletiva - H = 1,00 m - utilização de 600 ciclos - fornecimento, 01 implantação e 01 retirada diária</v>
          </cell>
          <cell r="C4944" t="str">
            <v>un.dia</v>
          </cell>
          <cell r="D4944">
            <v>0.82</v>
          </cell>
          <cell r="E4944" t="e">
            <v>#N/A</v>
          </cell>
        </row>
        <row r="4945">
          <cell r="A4945">
            <v>5213380</v>
          </cell>
          <cell r="B4945" t="str">
            <v>Cavalete em polietileno zebrado com faixa refletiva e com sinalizador a LED com bateria - H = 1,00 m - utilização de 600 ciclos - fornecimento, 01 implantação e 01 retirada diária</v>
          </cell>
          <cell r="C4945" t="str">
            <v>un.dia</v>
          </cell>
          <cell r="D4945">
            <v>1.9</v>
          </cell>
          <cell r="E4945" t="e">
            <v>#N/A</v>
          </cell>
        </row>
        <row r="4946">
          <cell r="A4946">
            <v>5213838</v>
          </cell>
          <cell r="B4946" t="str">
            <v>Cilindro canalizador de tráfego com base quadrada de 111 x 56 x 56 cm - utilização de 600 ciclos - fornecimento, 01 implantação e 01 retirada diária</v>
          </cell>
          <cell r="C4946" t="str">
            <v>un.dia</v>
          </cell>
          <cell r="D4946">
            <v>4.76</v>
          </cell>
          <cell r="E4946" t="e">
            <v>#N/A</v>
          </cell>
        </row>
        <row r="4947">
          <cell r="A4947">
            <v>5213837</v>
          </cell>
          <cell r="B4947" t="str">
            <v>Cilindro flexível delimitador de tráfego com duas faixas refletivas e chumbador - D = 20 cm e H = 80 cm</v>
          </cell>
          <cell r="C4947" t="str">
            <v>un</v>
          </cell>
          <cell r="D4947">
            <v>183.79</v>
          </cell>
          <cell r="E4947" t="e">
            <v>#N/A</v>
          </cell>
        </row>
        <row r="4948">
          <cell r="A4948">
            <v>5213835</v>
          </cell>
          <cell r="B4948" t="str">
            <v>Cone plástico para canalização de trânsito - utilização de 150 ciclos - fornecimento, 01 implantação e 01 retirada diária</v>
          </cell>
          <cell r="C4948" t="str">
            <v>un.dia</v>
          </cell>
          <cell r="D4948">
            <v>0.84</v>
          </cell>
          <cell r="E4948" t="e">
            <v>#N/A</v>
          </cell>
        </row>
        <row r="4949">
          <cell r="A4949">
            <v>5213839</v>
          </cell>
          <cell r="B4949" t="str">
            <v>Dispositivo de direcionamento ou bloqueio tipo tapume - confecção</v>
          </cell>
          <cell r="C4949" t="str">
            <v>m²</v>
          </cell>
          <cell r="D4949">
            <v>305.73</v>
          </cell>
          <cell r="E4949" t="e">
            <v>#N/A</v>
          </cell>
        </row>
        <row r="4950">
          <cell r="A4950">
            <v>5213347</v>
          </cell>
          <cell r="B4950" t="str">
            <v>Dispositivo de direcionamento ou bloqueio tipo tapume - utilização de 150 ciclos - fornecimento, 01 implantação e 01 retirada diária</v>
          </cell>
          <cell r="C4950" t="str">
            <v>m².dia</v>
          </cell>
          <cell r="D4950">
            <v>7.64</v>
          </cell>
          <cell r="E4950" t="e">
            <v>#N/A</v>
          </cell>
        </row>
        <row r="4951">
          <cell r="A4951">
            <v>5213840</v>
          </cell>
          <cell r="B4951" t="str">
            <v>Dispositivo de direcionamento ou bloqueio tipo tela plástica com suporte fixo - confecção</v>
          </cell>
          <cell r="C4951" t="str">
            <v>m²</v>
          </cell>
          <cell r="D4951">
            <v>37.04</v>
          </cell>
          <cell r="E4951" t="e">
            <v>#N/A</v>
          </cell>
        </row>
        <row r="4952">
          <cell r="A4952">
            <v>5213349</v>
          </cell>
          <cell r="B4952" t="str">
            <v>Dispositivo de direcionamento ou bloqueio tipo tela plástica com suporte fixo - utilização de 150 ciclos - fornecimento, 01 implantação e 01 retirada diária</v>
          </cell>
          <cell r="C4952" t="str">
            <v>m².dia</v>
          </cell>
          <cell r="D4952">
            <v>0.71</v>
          </cell>
          <cell r="E4952" t="e">
            <v>#N/A</v>
          </cell>
        </row>
        <row r="4953">
          <cell r="A4953">
            <v>5213841</v>
          </cell>
          <cell r="B4953" t="str">
            <v>Dispositivo de direcionamento ou bloqueio tipo tela plástica com suporte móvel afixado em bloco de concreto - confecção</v>
          </cell>
          <cell r="C4953" t="str">
            <v>m²</v>
          </cell>
          <cell r="D4953">
            <v>66.84</v>
          </cell>
          <cell r="E4953" t="e">
            <v>#N/A</v>
          </cell>
        </row>
        <row r="4954">
          <cell r="A4954">
            <v>5213348</v>
          </cell>
          <cell r="B4954" t="str">
            <v>Dispositivo de direcionamento ou bloqueio tipo tela plástica com suporte móvel afixado em bloco de concreto - utilização de 150 ciclos - fornecimento, 01 implantação e 01 retirada diária</v>
          </cell>
          <cell r="C4954" t="str">
            <v>m².dia</v>
          </cell>
          <cell r="D4954">
            <v>0.81</v>
          </cell>
          <cell r="E4954" t="e">
            <v>#N/A</v>
          </cell>
        </row>
        <row r="4955">
          <cell r="A4955">
            <v>5216116</v>
          </cell>
          <cell r="B4955" t="str">
            <v>Fabricação de balizador de concreto - seção circular de 10 cm - areia e brita comerciais</v>
          </cell>
          <cell r="C4955" t="str">
            <v>un</v>
          </cell>
          <cell r="D4955">
            <v>17.32</v>
          </cell>
          <cell r="E4955" t="e">
            <v>#N/A</v>
          </cell>
        </row>
        <row r="4956">
          <cell r="A4956">
            <v>5216115</v>
          </cell>
          <cell r="B4956" t="str">
            <v>Fabricação de balizador de concreto - seção circular de 10 cm - areia extraída e brita produzida</v>
          </cell>
          <cell r="C4956" t="str">
            <v>un</v>
          </cell>
          <cell r="D4956">
            <v>16.559999999999999</v>
          </cell>
          <cell r="E4956" t="e">
            <v>#N/A</v>
          </cell>
        </row>
        <row r="4957">
          <cell r="A4957">
            <v>5213842</v>
          </cell>
          <cell r="B4957" t="str">
            <v>Fita zebrada para dispositivos de canalização de trânsito - fornecimento, implantação e retirada</v>
          </cell>
          <cell r="C4957" t="str">
            <v>m</v>
          </cell>
          <cell r="D4957">
            <v>0.12</v>
          </cell>
          <cell r="E4957" t="e">
            <v>#N/A</v>
          </cell>
        </row>
        <row r="4958">
          <cell r="A4958">
            <v>5213358</v>
          </cell>
          <cell r="B4958" t="str">
            <v>Laminado elastoplástico para sinalização horizontal - espessura de 1,5 mm - fornecimento e implantação</v>
          </cell>
          <cell r="C4958" t="str">
            <v>m²</v>
          </cell>
          <cell r="D4958">
            <v>231.82</v>
          </cell>
          <cell r="E4958" t="e">
            <v>#N/A</v>
          </cell>
        </row>
        <row r="4959">
          <cell r="A4959">
            <v>5213848</v>
          </cell>
          <cell r="B4959" t="str">
            <v>Luz de advertência e bateria para dispositivos de sinalização - utilização de 200 ciclos - fornecimento, 01 implantação e 01 retirada diária</v>
          </cell>
          <cell r="C4959" t="str">
            <v>un.dia</v>
          </cell>
          <cell r="D4959">
            <v>1.08</v>
          </cell>
          <cell r="E4959" t="e">
            <v>#N/A</v>
          </cell>
        </row>
        <row r="4960">
          <cell r="A4960">
            <v>5214012</v>
          </cell>
          <cell r="B4960" t="str">
            <v>Manutenção/recomposição de sinalização - pintura de faixa com tinta acrílica - espessura de 0,4 mm</v>
          </cell>
          <cell r="C4960" t="str">
            <v>m²</v>
          </cell>
          <cell r="D4960">
            <v>25.96</v>
          </cell>
          <cell r="E4960" t="e">
            <v>#N/A</v>
          </cell>
        </row>
        <row r="4961">
          <cell r="A4961">
            <v>5213356</v>
          </cell>
          <cell r="B4961" t="str">
            <v>Manutenção/recomposição de sinalização - pintura de faixa com tinta acrílica - espessura de 0,6 mm</v>
          </cell>
          <cell r="C4961" t="str">
            <v>m²</v>
          </cell>
          <cell r="D4961">
            <v>36.270000000000003</v>
          </cell>
          <cell r="E4961" t="e">
            <v>#N/A</v>
          </cell>
        </row>
        <row r="4962">
          <cell r="A4962">
            <v>5214011</v>
          </cell>
          <cell r="B4962" t="str">
            <v>Manutenção/recomposição de sinalização - pintura de faixa com tinta acrílica emulsionada em água - espessura de 0,3 mm</v>
          </cell>
          <cell r="C4962" t="str">
            <v>m²</v>
          </cell>
          <cell r="D4962">
            <v>13.35</v>
          </cell>
          <cell r="E4962" t="e">
            <v>#N/A</v>
          </cell>
        </row>
        <row r="4963">
          <cell r="A4963">
            <v>5213354</v>
          </cell>
          <cell r="B4963" t="str">
            <v>Manutenção/recomposição de sinalização - pintura de faixa com tinta acrílica emulsionada em água - espessura de 0,4 mm</v>
          </cell>
          <cell r="C4963" t="str">
            <v>m²</v>
          </cell>
          <cell r="D4963">
            <v>15.94</v>
          </cell>
          <cell r="E4963" t="e">
            <v>#N/A</v>
          </cell>
        </row>
        <row r="4964">
          <cell r="A4964">
            <v>5213355</v>
          </cell>
          <cell r="B4964" t="str">
            <v>Manutenção/recomposição de sinalização - pintura de faixa com tinta acrílica emulsionada em água - espessura de 0,5 mm</v>
          </cell>
          <cell r="C4964" t="str">
            <v>m²</v>
          </cell>
          <cell r="D4964">
            <v>18.57</v>
          </cell>
          <cell r="E4964" t="e">
            <v>#N/A</v>
          </cell>
        </row>
        <row r="4965">
          <cell r="A4965">
            <v>5213850</v>
          </cell>
          <cell r="B4965" t="str">
            <v>Operação de sinalização por bandeirola de tecido ou com placa metálica</v>
          </cell>
          <cell r="C4965" t="str">
            <v>h</v>
          </cell>
          <cell r="D4965">
            <v>23.27</v>
          </cell>
          <cell r="E4965" t="e">
            <v>#N/A</v>
          </cell>
        </row>
        <row r="4966">
          <cell r="A4966">
            <v>5213846</v>
          </cell>
          <cell r="B4966" t="str">
            <v>Painel com seta luminosa montado em chassi de caminhão com prancha</v>
          </cell>
          <cell r="C4966" t="str">
            <v>h</v>
          </cell>
          <cell r="D4966">
            <v>5.43</v>
          </cell>
          <cell r="E4966" t="e">
            <v>#N/A</v>
          </cell>
        </row>
        <row r="4967">
          <cell r="A4967">
            <v>5213847</v>
          </cell>
          <cell r="B4967" t="str">
            <v>Painel com seta luminosa montado em chassi de caminhão com prancha e amortecedor retrátil</v>
          </cell>
          <cell r="C4967" t="str">
            <v>h</v>
          </cell>
          <cell r="D4967">
            <v>92.32</v>
          </cell>
          <cell r="E4967" t="e">
            <v>#N/A</v>
          </cell>
        </row>
        <row r="4968">
          <cell r="A4968">
            <v>5213845</v>
          </cell>
          <cell r="B4968" t="str">
            <v>Painel de mensagens variáveis, portátil móvel, LED, com banco fotovoltaico de energia e montado em chassi com engate</v>
          </cell>
          <cell r="C4968" t="str">
            <v>h</v>
          </cell>
          <cell r="D4968">
            <v>24.82</v>
          </cell>
          <cell r="E4968" t="e">
            <v>#N/A</v>
          </cell>
        </row>
        <row r="4969">
          <cell r="A4969">
            <v>5213412</v>
          </cell>
          <cell r="B4969" t="str">
            <v>Pintura de faixa com plástico a frio bicomponente à base de resinas metacrílicas por dispersão (estrutura)</v>
          </cell>
          <cell r="C4969" t="str">
            <v>m²</v>
          </cell>
          <cell r="D4969">
            <v>114.26</v>
          </cell>
          <cell r="E4969" t="e">
            <v>#N/A</v>
          </cell>
        </row>
        <row r="4970">
          <cell r="A4970">
            <v>5213411</v>
          </cell>
          <cell r="B4970" t="str">
            <v>Pintura de faixa com plástico a frio bicomponente à base de resinas metacrílicas por extrusão (alto relevo)</v>
          </cell>
          <cell r="C4970" t="str">
            <v>m²</v>
          </cell>
          <cell r="D4970">
            <v>202.23</v>
          </cell>
          <cell r="E4970" t="e">
            <v>#N/A</v>
          </cell>
        </row>
        <row r="4971">
          <cell r="A4971">
            <v>5214009</v>
          </cell>
          <cell r="B4971" t="str">
            <v>Pintura de faixa com plástico a frio bicomponente à base de resinas metacrílicas por extrusão (plano) - espessura de 1,5 mm</v>
          </cell>
          <cell r="C4971" t="str">
            <v>m²</v>
          </cell>
          <cell r="D4971">
            <v>114.26</v>
          </cell>
          <cell r="E4971" t="e">
            <v>#N/A</v>
          </cell>
        </row>
        <row r="4972">
          <cell r="A4972">
            <v>5214010</v>
          </cell>
          <cell r="B4972" t="str">
            <v>Pintura de faixa com plástico a frio bicomponente à base de resinas metacrílicas por extrusão (plano) - espessura de 3,0 mm</v>
          </cell>
          <cell r="C4972" t="str">
            <v>m²</v>
          </cell>
          <cell r="D4972">
            <v>209.88</v>
          </cell>
          <cell r="E4972" t="e">
            <v>#N/A</v>
          </cell>
        </row>
        <row r="4973">
          <cell r="A4973">
            <v>5213413</v>
          </cell>
          <cell r="B4973" t="str">
            <v>Pintura de faixa com plástico a frio tricomponente à base de resinas metacrílicas por aspersão - espessura de 0,6 mm</v>
          </cell>
          <cell r="C4973" t="str">
            <v>m²</v>
          </cell>
          <cell r="D4973">
            <v>70.430000000000007</v>
          </cell>
          <cell r="E4973" t="e">
            <v>#N/A</v>
          </cell>
        </row>
        <row r="4974">
          <cell r="A4974">
            <v>5213410</v>
          </cell>
          <cell r="B4974" t="str">
            <v>Pintura de faixa com termoplástico em alto relevo tipo I por extrusão - relevo duplo com base</v>
          </cell>
          <cell r="C4974" t="str">
            <v>m²</v>
          </cell>
          <cell r="D4974">
            <v>144.4</v>
          </cell>
          <cell r="E4974" t="e">
            <v>#N/A</v>
          </cell>
        </row>
        <row r="4975">
          <cell r="A4975">
            <v>5214004</v>
          </cell>
          <cell r="B4975" t="str">
            <v>Pintura de faixa com termoplástico em alto relevo tipo II por extrusão - relevo simples ranhurado com base</v>
          </cell>
          <cell r="C4975" t="str">
            <v>m²</v>
          </cell>
          <cell r="D4975">
            <v>173.62</v>
          </cell>
          <cell r="E4975" t="e">
            <v>#N/A</v>
          </cell>
        </row>
        <row r="4976">
          <cell r="A4976">
            <v>5214005</v>
          </cell>
          <cell r="B4976" t="str">
            <v>Pintura de faixa com termoplástico em alto relevo tipo III por extrusão - relevo simples com base</v>
          </cell>
          <cell r="C4976" t="str">
            <v>m²</v>
          </cell>
          <cell r="D4976">
            <v>155.62</v>
          </cell>
          <cell r="E4976" t="e">
            <v>#N/A</v>
          </cell>
        </row>
        <row r="4977">
          <cell r="A4977">
            <v>5214006</v>
          </cell>
          <cell r="B4977" t="str">
            <v>Pintura de faixa com termoplástico em alto relevo tipo IV por extrusão - relevo simples sem base</v>
          </cell>
          <cell r="C4977" t="str">
            <v>m²</v>
          </cell>
          <cell r="D4977">
            <v>99.78</v>
          </cell>
          <cell r="E4977" t="e">
            <v>#N/A</v>
          </cell>
        </row>
        <row r="4978">
          <cell r="A4978">
            <v>5214007</v>
          </cell>
          <cell r="B4978" t="str">
            <v>Pintura de faixa com termoplástico em alto relevo tipo V por extrusão - relevo multipontos sem base (gotas)</v>
          </cell>
          <cell r="C4978" t="str">
            <v>m²</v>
          </cell>
          <cell r="D4978">
            <v>85.17</v>
          </cell>
          <cell r="E4978" t="e">
            <v>#N/A</v>
          </cell>
        </row>
        <row r="4979">
          <cell r="A4979">
            <v>5214008</v>
          </cell>
          <cell r="B4979" t="str">
            <v>Pintura de faixa com termoplástico em alto relevo tipo VI por extrusão - relevo multipontos sem base (calotas)</v>
          </cell>
          <cell r="C4979" t="str">
            <v>m²</v>
          </cell>
          <cell r="D4979">
            <v>83.61</v>
          </cell>
          <cell r="E4979" t="e">
            <v>#N/A</v>
          </cell>
        </row>
        <row r="4980">
          <cell r="A4980">
            <v>5213408</v>
          </cell>
          <cell r="B4980" t="str">
            <v>Pintura de faixa com termoplástico por aspersão - espessura de 1,5 mm</v>
          </cell>
          <cell r="C4980" t="str">
            <v>m²</v>
          </cell>
          <cell r="D4980">
            <v>49.41</v>
          </cell>
          <cell r="E4980" t="e">
            <v>#N/A</v>
          </cell>
        </row>
        <row r="4981">
          <cell r="A4981">
            <v>5213400</v>
          </cell>
          <cell r="B4981" t="str">
            <v>Pintura de faixa com tinta acrílica - espessura de 0,4 mm</v>
          </cell>
          <cell r="C4981" t="str">
            <v>m²</v>
          </cell>
          <cell r="D4981">
            <v>26.24</v>
          </cell>
          <cell r="E4981" t="e">
            <v>#N/A</v>
          </cell>
        </row>
        <row r="4982">
          <cell r="A4982">
            <v>5213401</v>
          </cell>
          <cell r="B4982" t="str">
            <v>Pintura de faixa com tinta acrílica - espessura de 0,6 mm</v>
          </cell>
          <cell r="C4982" t="str">
            <v>m²</v>
          </cell>
          <cell r="D4982">
            <v>36.6</v>
          </cell>
          <cell r="E4982">
            <v>36.49</v>
          </cell>
        </row>
        <row r="4983">
          <cell r="A4983">
            <v>5214001</v>
          </cell>
          <cell r="B4983" t="str">
            <v>Pintura de faixa com tinta acrílica emulsionada em água - espessura de 0,3 mm</v>
          </cell>
          <cell r="C4983" t="str">
            <v>m²</v>
          </cell>
          <cell r="D4983">
            <v>13.61</v>
          </cell>
          <cell r="E4983" t="e">
            <v>#N/A</v>
          </cell>
        </row>
        <row r="4984">
          <cell r="A4984">
            <v>5213402</v>
          </cell>
          <cell r="B4984" t="str">
            <v>Pintura de faixa com tinta acrílica emulsionada em água - espessura de 0,4 mm</v>
          </cell>
          <cell r="C4984" t="str">
            <v>m²</v>
          </cell>
          <cell r="D4984">
            <v>16.23</v>
          </cell>
          <cell r="E4984" t="e">
            <v>#N/A</v>
          </cell>
        </row>
        <row r="4985">
          <cell r="A4985">
            <v>5213403</v>
          </cell>
          <cell r="B4985" t="str">
            <v>Pintura de faixa com tinta acrílica emulsionada em água - espessura de 0,5 mm</v>
          </cell>
          <cell r="C4985" t="str">
            <v>m²</v>
          </cell>
          <cell r="D4985">
            <v>18.88</v>
          </cell>
          <cell r="E4985">
            <v>18.77</v>
          </cell>
        </row>
        <row r="4986">
          <cell r="A4986">
            <v>5214003</v>
          </cell>
          <cell r="B4986" t="str">
            <v>Pintura de setas e zebrados com termoplástico por aspersão - espessura de 1,5 mm</v>
          </cell>
          <cell r="C4986" t="str">
            <v>m²</v>
          </cell>
          <cell r="D4986">
            <v>60</v>
          </cell>
          <cell r="E4986" t="e">
            <v>#N/A</v>
          </cell>
        </row>
        <row r="4987">
          <cell r="A4987">
            <v>5213409</v>
          </cell>
          <cell r="B4987" t="str">
            <v>Pintura de setas e zebrados com termoplástico por extrusão - espessura de 3,0 mm</v>
          </cell>
          <cell r="C4987" t="str">
            <v>m²</v>
          </cell>
          <cell r="D4987">
            <v>100.65</v>
          </cell>
          <cell r="E4987" t="e">
            <v>#N/A</v>
          </cell>
        </row>
        <row r="4988">
          <cell r="A4988">
            <v>5213404</v>
          </cell>
          <cell r="B4988" t="str">
            <v>Pintura de setas e zebrados com tinta acrílica - espessura de 0,4 mm</v>
          </cell>
          <cell r="C4988" t="str">
            <v>m²</v>
          </cell>
          <cell r="D4988">
            <v>40.020000000000003</v>
          </cell>
          <cell r="E4988" t="e">
            <v>#N/A</v>
          </cell>
        </row>
        <row r="4989">
          <cell r="A4989">
            <v>5213405</v>
          </cell>
          <cell r="B4989" t="str">
            <v>Pintura de setas e zebrados com tinta acrílica - espessura de 0,6 mm</v>
          </cell>
          <cell r="C4989" t="str">
            <v>m²</v>
          </cell>
          <cell r="D4989">
            <v>49.85</v>
          </cell>
          <cell r="E4989">
            <v>49.31</v>
          </cell>
        </row>
        <row r="4990">
          <cell r="A4990">
            <v>5214002</v>
          </cell>
          <cell r="B4990" t="str">
            <v>Pintura de setas e zebrados com tinta acrílica emulsionada em água - espessura de 0,3 mm</v>
          </cell>
          <cell r="C4990" t="str">
            <v>m²</v>
          </cell>
          <cell r="D4990">
            <v>27.6</v>
          </cell>
          <cell r="E4990" t="e">
            <v>#N/A</v>
          </cell>
        </row>
        <row r="4991">
          <cell r="A4991">
            <v>5213406</v>
          </cell>
          <cell r="B4991" t="str">
            <v>Pintura de setas e zebrados com tinta acrílica emulsionada em água - espessura de 0,4 mm</v>
          </cell>
          <cell r="C4991" t="str">
            <v>m²</v>
          </cell>
          <cell r="D4991">
            <v>30.01</v>
          </cell>
          <cell r="E4991" t="e">
            <v>#N/A</v>
          </cell>
        </row>
        <row r="4992">
          <cell r="A4992">
            <v>5213407</v>
          </cell>
          <cell r="B4992" t="str">
            <v>Pintura de setas e zebrados com tinta acrílica emulsionada em água - espessura de 0,5 mm</v>
          </cell>
          <cell r="C4992" t="str">
            <v>m²</v>
          </cell>
          <cell r="D4992">
            <v>32.42</v>
          </cell>
          <cell r="E4992" t="e">
            <v>#N/A</v>
          </cell>
        </row>
        <row r="4993">
          <cell r="A4993">
            <v>5212552</v>
          </cell>
          <cell r="B4993" t="str">
            <v>Pintura eletrostática a pó com tinta poliéster em chapa de aço</v>
          </cell>
          <cell r="C4993" t="str">
            <v>m²</v>
          </cell>
          <cell r="D4993">
            <v>16.27</v>
          </cell>
          <cell r="E4993">
            <v>15.7</v>
          </cell>
        </row>
        <row r="4994">
          <cell r="A4994">
            <v>5213464</v>
          </cell>
          <cell r="B4994" t="str">
            <v>Placa de advertência em aço, lado de 0,60 m - película retrorrefletiva tipo I + SI - fornecimento e implantação</v>
          </cell>
          <cell r="C4994" t="str">
            <v>un</v>
          </cell>
          <cell r="D4994">
            <v>251.4</v>
          </cell>
          <cell r="E4994">
            <v>246.59</v>
          </cell>
        </row>
        <row r="4995">
          <cell r="A4995">
            <v>5213465</v>
          </cell>
          <cell r="B4995" t="str">
            <v>Placa de advertência em aço, lado de 0,80 m - película retrorrefletiva tipo I + SI - fornecimento e implantação</v>
          </cell>
          <cell r="C4995" t="str">
            <v>un</v>
          </cell>
          <cell r="D4995">
            <v>429.26</v>
          </cell>
          <cell r="E4995">
            <v>423.09</v>
          </cell>
        </row>
        <row r="4996">
          <cell r="A4996">
            <v>5213466</v>
          </cell>
          <cell r="B4996" t="str">
            <v>Placa de advertência em aço, lado de 1,00 m - película retrorrefletiva tipo I + SI - fornecimento e implantação</v>
          </cell>
          <cell r="C4996" t="str">
            <v>un</v>
          </cell>
          <cell r="D4996">
            <v>600.86</v>
          </cell>
          <cell r="E4996" t="e">
            <v>#N/A</v>
          </cell>
        </row>
        <row r="4997">
          <cell r="A4997">
            <v>5213467</v>
          </cell>
          <cell r="B4997" t="str">
            <v>Placa de advertência em aço, lado de 1,20 m - película retrorrefletiva tipo III + SI - fornecimento e implantação</v>
          </cell>
          <cell r="C4997" t="str">
            <v>un</v>
          </cell>
          <cell r="D4997">
            <v>958.96</v>
          </cell>
          <cell r="E4997" t="e">
            <v>#N/A</v>
          </cell>
        </row>
        <row r="4998">
          <cell r="A4998">
            <v>5213468</v>
          </cell>
          <cell r="B4998" t="str">
            <v>Placa de advertência em fibra, lado de 0,60 m - película retrorrefletiva tipo I + SI - fornecimento e implantação</v>
          </cell>
          <cell r="C4998" t="str">
            <v>un</v>
          </cell>
          <cell r="D4998">
            <v>243.46</v>
          </cell>
          <cell r="E4998" t="e">
            <v>#N/A</v>
          </cell>
        </row>
        <row r="4999">
          <cell r="A4999">
            <v>5213469</v>
          </cell>
          <cell r="B4999" t="str">
            <v>Placa de advertência em fibra, lado de 0,80 m - película retrorrefletiva tipo I + SI - fornecimento e implantação</v>
          </cell>
          <cell r="C4999" t="str">
            <v>un</v>
          </cell>
          <cell r="D4999">
            <v>414.14</v>
          </cell>
          <cell r="E4999" t="e">
            <v>#N/A</v>
          </cell>
        </row>
        <row r="5000">
          <cell r="A5000">
            <v>5213470</v>
          </cell>
          <cell r="B5000" t="str">
            <v>Placa de advertência em fibra, lado de 1,00 m - película retrorrefletiva tipo I + SI - fornecimento e implantação</v>
          </cell>
          <cell r="C5000" t="str">
            <v>un</v>
          </cell>
          <cell r="D5000">
            <v>578.80999999999995</v>
          </cell>
          <cell r="E5000" t="e">
            <v>#N/A</v>
          </cell>
        </row>
        <row r="5001">
          <cell r="A5001">
            <v>5213471</v>
          </cell>
          <cell r="B5001" t="str">
            <v>Placa de advertência em fibra, lado de 1,20 m - película retrorrefletiva tipo III + SI - fornecimento e implantação</v>
          </cell>
          <cell r="C5001" t="str">
            <v>un</v>
          </cell>
          <cell r="D5001">
            <v>927.21</v>
          </cell>
          <cell r="E5001" t="e">
            <v>#N/A</v>
          </cell>
        </row>
        <row r="5002">
          <cell r="A5002">
            <v>5212560</v>
          </cell>
          <cell r="B5002" t="str">
            <v>Placa de advertência para sinalização de obras montada em suporte metálico móvel, lado 1,00 m - utilização de 600 ciclos - fornecimento, 01 implantação e 01 retirada diária</v>
          </cell>
          <cell r="C5002" t="str">
            <v>un.dia</v>
          </cell>
          <cell r="D5002">
            <v>4.08</v>
          </cell>
          <cell r="E5002" t="e">
            <v>#N/A</v>
          </cell>
        </row>
        <row r="5003">
          <cell r="A5003">
            <v>5213472</v>
          </cell>
          <cell r="B5003" t="str">
            <v>Placa de marco quilométrico em aço - 0,60 x 0,865 m - película retrorrefletiva tipo I + I - fornecimento e implantação</v>
          </cell>
          <cell r="C5003" t="str">
            <v>un</v>
          </cell>
          <cell r="D5003">
            <v>297.45</v>
          </cell>
          <cell r="E5003">
            <v>291.63</v>
          </cell>
        </row>
        <row r="5004">
          <cell r="A5004">
            <v>5213473</v>
          </cell>
          <cell r="B5004" t="str">
            <v>Placa de marco quilométrico em aço - 0,70 x 1,00 m - película retrorrefletiva tipo I + III - fornecimento e implantação</v>
          </cell>
          <cell r="C5004" t="str">
            <v>un</v>
          </cell>
          <cell r="D5004">
            <v>392.02</v>
          </cell>
          <cell r="E5004">
            <v>385.59</v>
          </cell>
        </row>
        <row r="5005">
          <cell r="A5005">
            <v>5213474</v>
          </cell>
          <cell r="B5005" t="str">
            <v>Placa de marco quilométrico em fibra - 0,60 x 0,865 m - película retrorrefletiva tipo I + I - fornecimento e implantação</v>
          </cell>
          <cell r="C5005" t="str">
            <v>un</v>
          </cell>
          <cell r="D5005">
            <v>284.22000000000003</v>
          </cell>
          <cell r="E5005" t="e">
            <v>#N/A</v>
          </cell>
        </row>
        <row r="5006">
          <cell r="A5006">
            <v>5213475</v>
          </cell>
          <cell r="B5006" t="str">
            <v>Placa de marco quilométrico em fibra - 0,70 x 1,00 m - película retrorrefletiva tipo I + III - fornecimento e implantação</v>
          </cell>
          <cell r="C5006" t="str">
            <v>un</v>
          </cell>
          <cell r="D5006">
            <v>375.49</v>
          </cell>
          <cell r="E5006" t="e">
            <v>#N/A</v>
          </cell>
        </row>
        <row r="5007">
          <cell r="A5007">
            <v>5213440</v>
          </cell>
          <cell r="B5007" t="str">
            <v>Placa de regulamentação em aço D = 0,60 m - película retrorrefletiva tipo I + SI - fornecimento e implantação</v>
          </cell>
          <cell r="C5007" t="str">
            <v>un</v>
          </cell>
          <cell r="D5007">
            <v>251.36</v>
          </cell>
          <cell r="E5007">
            <v>246.55</v>
          </cell>
        </row>
        <row r="5008">
          <cell r="A5008">
            <v>5213441</v>
          </cell>
          <cell r="B5008" t="str">
            <v>Placa de regulamentação em aço D = 0,80 m - película retrorrefletiva tipo I + SI - fornecimento e implantação</v>
          </cell>
          <cell r="C5008" t="str">
            <v>un</v>
          </cell>
          <cell r="D5008">
            <v>429.3</v>
          </cell>
          <cell r="E5008" t="e">
            <v>#N/A</v>
          </cell>
        </row>
        <row r="5009">
          <cell r="A5009">
            <v>5213442</v>
          </cell>
          <cell r="B5009" t="str">
            <v>Placa de regulamentação em aço D = 1,00 m - película retrorrefletiva tipo I + SI - fornecimento e implantação</v>
          </cell>
          <cell r="C5009" t="str">
            <v>un</v>
          </cell>
          <cell r="D5009">
            <v>600.86</v>
          </cell>
          <cell r="E5009" t="e">
            <v>#N/A</v>
          </cell>
        </row>
        <row r="5010">
          <cell r="A5010">
            <v>5213443</v>
          </cell>
          <cell r="B5010" t="str">
            <v>Placa de regulamentação em aço D = 1,20 m - película retrorrefletiva tipo III + SI - fornecimento e implantação</v>
          </cell>
          <cell r="C5010" t="str">
            <v>un</v>
          </cell>
          <cell r="D5010">
            <v>958.98</v>
          </cell>
          <cell r="E5010" t="e">
            <v>#N/A</v>
          </cell>
        </row>
        <row r="5011">
          <cell r="A5011">
            <v>5213444</v>
          </cell>
          <cell r="B5011" t="str">
            <v>Placa de regulamentação em aço, R1 lado 0,248 m - película retrorrefletiva tipo I + SI - fornecimento e implantação</v>
          </cell>
          <cell r="C5011" t="str">
            <v>un</v>
          </cell>
          <cell r="D5011">
            <v>251.42</v>
          </cell>
          <cell r="E5011">
            <v>246.61</v>
          </cell>
        </row>
        <row r="5012">
          <cell r="A5012">
            <v>5213445</v>
          </cell>
          <cell r="B5012" t="str">
            <v>Placa de regulamentação em aço, R1 lado 0,331 m - película retrorrefletiva tipo I + SI - fornecimento e implantação</v>
          </cell>
          <cell r="C5012" t="str">
            <v>un</v>
          </cell>
          <cell r="D5012">
            <v>429.23</v>
          </cell>
          <cell r="E5012" t="e">
            <v>#N/A</v>
          </cell>
        </row>
        <row r="5013">
          <cell r="A5013">
            <v>5213446</v>
          </cell>
          <cell r="B5013" t="str">
            <v>Placa de regulamentação em aço, R1 lado 0,414 m - película retrorrefletiva tipo I + SI - fornecimento e implantação</v>
          </cell>
          <cell r="C5013" t="str">
            <v>un</v>
          </cell>
          <cell r="D5013">
            <v>600.86</v>
          </cell>
          <cell r="E5013">
            <v>593.37</v>
          </cell>
        </row>
        <row r="5014">
          <cell r="A5014">
            <v>5213447</v>
          </cell>
          <cell r="B5014" t="str">
            <v>Placa de regulamentação em aço, R1 lado 0,497 m - película retrorrefletiva tipo III + SI - fornecimento e implantação</v>
          </cell>
          <cell r="C5014" t="str">
            <v>un</v>
          </cell>
          <cell r="D5014">
            <v>959.03</v>
          </cell>
          <cell r="E5014" t="e">
            <v>#N/A</v>
          </cell>
        </row>
        <row r="5015">
          <cell r="A5015">
            <v>5213448</v>
          </cell>
          <cell r="B5015" t="str">
            <v>Placa de regulamentação em aço, R2 lado 0,60 m - película retrorrefletiva tipo I + SI - fornecimento e implantação</v>
          </cell>
          <cell r="C5015" t="str">
            <v>un</v>
          </cell>
          <cell r="D5015">
            <v>173.96</v>
          </cell>
          <cell r="E5015">
            <v>169.75</v>
          </cell>
        </row>
        <row r="5016">
          <cell r="A5016">
            <v>5213449</v>
          </cell>
          <cell r="B5016" t="str">
            <v>Placa de regulamentação em aço, R2 lado 0,80 m - película retrorrefletiva tipo I + SI - fornecimento e implantação</v>
          </cell>
          <cell r="C5016" t="str">
            <v>un</v>
          </cell>
          <cell r="D5016">
            <v>273.22000000000003</v>
          </cell>
          <cell r="E5016">
            <v>268.24</v>
          </cell>
        </row>
        <row r="5017">
          <cell r="A5017">
            <v>5213450</v>
          </cell>
          <cell r="B5017" t="str">
            <v>Placa de regulamentação em aço, R2 lado 1,00 m - película retrorrefletiva tipo I + SI - fornecimento e implantação</v>
          </cell>
          <cell r="C5017" t="str">
            <v>un</v>
          </cell>
          <cell r="D5017">
            <v>382.43</v>
          </cell>
          <cell r="E5017" t="e">
            <v>#N/A</v>
          </cell>
        </row>
        <row r="5018">
          <cell r="A5018">
            <v>5213451</v>
          </cell>
          <cell r="B5018" t="str">
            <v>Placa de regulamentação em aço, R2 lado 1,20 m - película retrorrefletiva tipo III + SI - fornecimento e implantação</v>
          </cell>
          <cell r="C5018" t="str">
            <v>un</v>
          </cell>
          <cell r="D5018">
            <v>557.1</v>
          </cell>
          <cell r="E5018" t="e">
            <v>#N/A</v>
          </cell>
        </row>
        <row r="5019">
          <cell r="A5019">
            <v>5213452</v>
          </cell>
          <cell r="B5019" t="str">
            <v>Placa de regulamentação em fibra, D = 0,60 m - película retrorrefletiva tipo I + SI - fornecimento e implantação</v>
          </cell>
          <cell r="C5019" t="str">
            <v>un</v>
          </cell>
          <cell r="D5019">
            <v>243.43</v>
          </cell>
          <cell r="E5019">
            <v>238.39</v>
          </cell>
        </row>
        <row r="5020">
          <cell r="A5020">
            <v>5213453</v>
          </cell>
          <cell r="B5020" t="str">
            <v>Placa de regulamentação em fibra, D = 0,80 m - película retrorrefletiva tipo I + SI - fornecimento e implantação</v>
          </cell>
          <cell r="C5020" t="str">
            <v>un</v>
          </cell>
          <cell r="D5020">
            <v>414.18</v>
          </cell>
          <cell r="E5020">
            <v>407.58</v>
          </cell>
        </row>
        <row r="5021">
          <cell r="A5021">
            <v>5213454</v>
          </cell>
          <cell r="B5021" t="str">
            <v>Placa de regulamentação em fibra, D = 1,00 m - película retrorrefletiva tipo I + SI - fornecimento e implantação</v>
          </cell>
          <cell r="C5021" t="str">
            <v>un</v>
          </cell>
          <cell r="D5021">
            <v>578.80999999999995</v>
          </cell>
          <cell r="E5021" t="e">
            <v>#N/A</v>
          </cell>
        </row>
        <row r="5022">
          <cell r="A5022">
            <v>5213455</v>
          </cell>
          <cell r="B5022" t="str">
            <v>Placa de regulamentação em fibra, D = 1,20 m - película retrorrefletiva tipo III + SI - fornecimento e implantação</v>
          </cell>
          <cell r="C5022" t="str">
            <v>un</v>
          </cell>
          <cell r="D5022">
            <v>927.22</v>
          </cell>
          <cell r="E5022" t="e">
            <v>#N/A</v>
          </cell>
        </row>
        <row r="5023">
          <cell r="A5023">
            <v>5213456</v>
          </cell>
          <cell r="B5023" t="str">
            <v>Placa de regulamentação em fibra, R1 lado 0,248 m - película retrorrefletiva tipo I + SI - fornecimento e implantação</v>
          </cell>
          <cell r="C5023" t="str">
            <v>un</v>
          </cell>
          <cell r="D5023">
            <v>243.48</v>
          </cell>
          <cell r="E5023" t="e">
            <v>#N/A</v>
          </cell>
        </row>
        <row r="5024">
          <cell r="A5024">
            <v>5213457</v>
          </cell>
          <cell r="B5024" t="str">
            <v>Placa de regulamentação em fibra, R1 lado 0,331 m - película retrorrefletiva tipo I + SI - fornecimento e implantação</v>
          </cell>
          <cell r="C5024" t="str">
            <v>un</v>
          </cell>
          <cell r="D5024">
            <v>414.11</v>
          </cell>
          <cell r="E5024" t="e">
            <v>#N/A</v>
          </cell>
        </row>
        <row r="5025">
          <cell r="A5025">
            <v>5213458</v>
          </cell>
          <cell r="B5025" t="str">
            <v>Placa de regulamentação em fibra, R1 lado 0,414 m - película retrorrefletiva tipo I + SI - fornecimento e implantação</v>
          </cell>
          <cell r="C5025" t="str">
            <v>un</v>
          </cell>
          <cell r="D5025">
            <v>578.80999999999995</v>
          </cell>
          <cell r="E5025" t="e">
            <v>#N/A</v>
          </cell>
        </row>
        <row r="5026">
          <cell r="A5026">
            <v>5213459</v>
          </cell>
          <cell r="B5026" t="str">
            <v>Placa de regulamentação em fibra, R1 lado 0,497 m - película retrorrefletiva tipo III + SI - fornecimento e implantação</v>
          </cell>
          <cell r="C5026" t="str">
            <v>un</v>
          </cell>
          <cell r="D5026">
            <v>927.27</v>
          </cell>
          <cell r="E5026" t="e">
            <v>#N/A</v>
          </cell>
        </row>
        <row r="5027">
          <cell r="A5027">
            <v>5213460</v>
          </cell>
          <cell r="B5027" t="str">
            <v>Placa de regulamentação em fibra, R2 lado 0,60 m - película retrorrefletiva tipo I + SI - fornecimento e implantação</v>
          </cell>
          <cell r="C5027" t="str">
            <v>un</v>
          </cell>
          <cell r="D5027">
            <v>169.15</v>
          </cell>
          <cell r="E5027" t="e">
            <v>#N/A</v>
          </cell>
        </row>
        <row r="5028">
          <cell r="A5028">
            <v>5213461</v>
          </cell>
          <cell r="B5028" t="str">
            <v>Placa de regulamentação em fibra, R2 lado 0,80 m - película retrorrefletiva tipo I + SI - fornecimento e implantação</v>
          </cell>
          <cell r="C5028" t="str">
            <v>un</v>
          </cell>
          <cell r="D5028">
            <v>264.39999999999998</v>
          </cell>
          <cell r="E5028" t="e">
            <v>#N/A</v>
          </cell>
        </row>
        <row r="5029">
          <cell r="A5029">
            <v>5213462</v>
          </cell>
          <cell r="B5029" t="str">
            <v>Placa de regulamentação em fibra, R2 lado 1,00 m - película retrorrefletiva tipo I + SI - fornecimento e implantação</v>
          </cell>
          <cell r="C5029" t="str">
            <v>un</v>
          </cell>
          <cell r="D5029">
            <v>369.2</v>
          </cell>
          <cell r="E5029" t="e">
            <v>#N/A</v>
          </cell>
        </row>
        <row r="5030">
          <cell r="A5030">
            <v>5213463</v>
          </cell>
          <cell r="B5030" t="str">
            <v>Placa de regulamentação em fibra, R2 lado 1,20 m - película retrorrefletiva tipo I + SI - fornecimento e implantação</v>
          </cell>
          <cell r="C5030" t="str">
            <v>un</v>
          </cell>
          <cell r="D5030">
            <v>473.99</v>
          </cell>
          <cell r="E5030" t="e">
            <v>#N/A</v>
          </cell>
        </row>
        <row r="5031">
          <cell r="A5031">
            <v>5212557</v>
          </cell>
          <cell r="B5031" t="str">
            <v>Placa de regulamentação para sinalização de obras montada em suporte metálico móvel - D = 1,00 m - utilização de 600 ciclos - fornecimento, 01 implantação e 01 retirada diária</v>
          </cell>
          <cell r="C5031" t="str">
            <v>un.dia</v>
          </cell>
          <cell r="D5031">
            <v>3.84</v>
          </cell>
          <cell r="E5031" t="e">
            <v>#N/A</v>
          </cell>
        </row>
        <row r="5032">
          <cell r="A5032">
            <v>5212558</v>
          </cell>
          <cell r="B5032" t="str">
            <v>Placa de regulamentação para sinalização de obras montada em suporte metálico móvel, R1 lado 0,414 m - utilização de 600 ciclos - fornecimento, 01 implantação e 01 retirada diária</v>
          </cell>
          <cell r="C5032" t="str">
            <v>un.dia</v>
          </cell>
          <cell r="D5032">
            <v>3.89</v>
          </cell>
          <cell r="E5032" t="e">
            <v>#N/A</v>
          </cell>
        </row>
        <row r="5033">
          <cell r="A5033">
            <v>5212559</v>
          </cell>
          <cell r="B5033" t="str">
            <v>Placa de regulamentação para sinalização de obras montada em suporte metálico móvel, R2 lado 1,00 m - utilização de 600 ciclos - fornecimento, 01 implantação e 01 retirada diária</v>
          </cell>
          <cell r="C5033" t="str">
            <v>un.dia</v>
          </cell>
          <cell r="D5033">
            <v>3.45</v>
          </cell>
          <cell r="E5033" t="e">
            <v>#N/A</v>
          </cell>
        </row>
        <row r="5034">
          <cell r="A5034">
            <v>5213477</v>
          </cell>
          <cell r="B5034" t="str">
            <v>Placa delineador em aço - 0,30 x 0,90 m - película retrorrefletiva tipo I + IV - fornecimento e implantação</v>
          </cell>
          <cell r="C5034" t="str">
            <v>un</v>
          </cell>
          <cell r="D5034">
            <v>163.71</v>
          </cell>
          <cell r="E5034">
            <v>159.28</v>
          </cell>
        </row>
        <row r="5035">
          <cell r="A5035">
            <v>5213476</v>
          </cell>
          <cell r="B5035" t="str">
            <v>Placa delineador em aço - 0,50 x 0,60 m - película retrorrefletiva tipo I + IV - fornecimento e implantação</v>
          </cell>
          <cell r="C5035" t="str">
            <v>un</v>
          </cell>
          <cell r="D5035">
            <v>175.81</v>
          </cell>
          <cell r="E5035">
            <v>171.25</v>
          </cell>
        </row>
        <row r="5036">
          <cell r="A5036">
            <v>5213479</v>
          </cell>
          <cell r="B5036" t="str">
            <v>Placa delineador em fibra - 0,30 x 0,90 m - película retrorrefletiva tipo I + IV - fornecimento e implantação</v>
          </cell>
          <cell r="C5036" t="str">
            <v>un</v>
          </cell>
          <cell r="D5036">
            <v>157.76</v>
          </cell>
          <cell r="E5036" t="e">
            <v>#N/A</v>
          </cell>
        </row>
        <row r="5037">
          <cell r="A5037">
            <v>5213478</v>
          </cell>
          <cell r="B5037" t="str">
            <v>Placa delineador em fibra - 0,50 x 0,60 m - película retrorrefletiva tipo I + IV - fornecimento e implantação</v>
          </cell>
          <cell r="C5037" t="str">
            <v>un</v>
          </cell>
          <cell r="D5037">
            <v>169.19</v>
          </cell>
          <cell r="E5037" t="e">
            <v>#N/A</v>
          </cell>
        </row>
        <row r="5038">
          <cell r="A5038">
            <v>5213489</v>
          </cell>
          <cell r="B5038" t="str">
            <v>Placa em aço - 2,00 x 1,00 m - película retrorrefletiva tipo I + I - fornecimento e implantação</v>
          </cell>
          <cell r="C5038" t="str">
            <v>un</v>
          </cell>
          <cell r="D5038">
            <v>890.98</v>
          </cell>
          <cell r="E5038">
            <v>877.66</v>
          </cell>
        </row>
        <row r="5039">
          <cell r="A5039">
            <v>5213498</v>
          </cell>
          <cell r="B5039" t="str">
            <v>Placa em aço - 2,00 x 1,00 m - película retrorrefletiva tipo I + III - fornecimento e implantação</v>
          </cell>
          <cell r="C5039" t="str">
            <v>un</v>
          </cell>
          <cell r="D5039">
            <v>981.4</v>
          </cell>
          <cell r="E5039" t="e">
            <v>#N/A</v>
          </cell>
        </row>
        <row r="5040">
          <cell r="A5040">
            <v>5213365</v>
          </cell>
          <cell r="B5040" t="str">
            <v>Placa em aço - 2,00 x 1,00 m - película retrorrefletiva tipo I + X - fornecimento e implantação</v>
          </cell>
          <cell r="C5040" t="str">
            <v>un</v>
          </cell>
          <cell r="D5040">
            <v>1131.96</v>
          </cell>
          <cell r="E5040" t="e">
            <v>#N/A</v>
          </cell>
        </row>
        <row r="5041">
          <cell r="A5041">
            <v>5213507</v>
          </cell>
          <cell r="B5041" t="str">
            <v>Placa em aço - 2,00 x 1,00 m - película retrorrefletiva tipo III + III - fornecimento e implantação</v>
          </cell>
          <cell r="C5041" t="str">
            <v>un</v>
          </cell>
          <cell r="D5041">
            <v>1207.48</v>
          </cell>
          <cell r="E5041" t="e">
            <v>#N/A</v>
          </cell>
        </row>
        <row r="5042">
          <cell r="A5042">
            <v>5213372</v>
          </cell>
          <cell r="B5042" t="str">
            <v>Placa em aço - 2,00 x 1,00 m - película retrorrefletiva tipo III + X - fornecimento e implantação</v>
          </cell>
          <cell r="C5042" t="str">
            <v>un</v>
          </cell>
          <cell r="D5042">
            <v>1358.02</v>
          </cell>
          <cell r="E5042" t="e">
            <v>#N/A</v>
          </cell>
        </row>
        <row r="5043">
          <cell r="A5043">
            <v>5213490</v>
          </cell>
          <cell r="B5043" t="str">
            <v>Placa em aço - 3,00 x 1,50 m - película retrorrefletiva tipo I + I - fornecimento e implantação</v>
          </cell>
          <cell r="C5043" t="str">
            <v>un</v>
          </cell>
          <cell r="D5043">
            <v>1901.9</v>
          </cell>
          <cell r="E5043" t="e">
            <v>#N/A</v>
          </cell>
        </row>
        <row r="5044">
          <cell r="A5044">
            <v>5213499</v>
          </cell>
          <cell r="B5044" t="str">
            <v>Placa em aço - 3,00 x 1,50 m - película retrorrefletiva tipo I + III - fornecimento e implantação</v>
          </cell>
          <cell r="C5044" t="str">
            <v>un</v>
          </cell>
          <cell r="D5044">
            <v>2105.35</v>
          </cell>
          <cell r="E5044" t="e">
            <v>#N/A</v>
          </cell>
        </row>
        <row r="5045">
          <cell r="A5045">
            <v>5213366</v>
          </cell>
          <cell r="B5045" t="str">
            <v>Placa em aço - 3,00 x 1,50 m - película retrorrefletiva tipo I + X - fornecimento e implantação</v>
          </cell>
          <cell r="C5045" t="str">
            <v>un</v>
          </cell>
          <cell r="D5045">
            <v>2444.11</v>
          </cell>
          <cell r="E5045" t="e">
            <v>#N/A</v>
          </cell>
        </row>
        <row r="5046">
          <cell r="A5046">
            <v>5213508</v>
          </cell>
          <cell r="B5046" t="str">
            <v>Placa em aço - 3,00 x 1,50 m - película retrorrefletiva tipo III + III - fornecimento e implantação</v>
          </cell>
          <cell r="C5046" t="str">
            <v>un</v>
          </cell>
          <cell r="D5046">
            <v>2614.0300000000002</v>
          </cell>
          <cell r="E5046" t="e">
            <v>#N/A</v>
          </cell>
        </row>
        <row r="5047">
          <cell r="A5047">
            <v>5213373</v>
          </cell>
          <cell r="B5047" t="str">
            <v>Placa em aço - 3,00 x 1,50 m - película retrorrefletiva tipo III + X - fornecimento e implantação</v>
          </cell>
          <cell r="C5047" t="str">
            <v>un</v>
          </cell>
          <cell r="D5047">
            <v>2952.74</v>
          </cell>
          <cell r="E5047" t="e">
            <v>#N/A</v>
          </cell>
        </row>
        <row r="5048">
          <cell r="A5048">
            <v>5213491</v>
          </cell>
          <cell r="B5048" t="str">
            <v>Placa em aço - 3,00 x 2,00 m - película retrorrefletiva tipo I + I - fornecimento e implantação</v>
          </cell>
          <cell r="C5048" t="str">
            <v>un</v>
          </cell>
          <cell r="D5048">
            <v>2508.46</v>
          </cell>
          <cell r="E5048" t="e">
            <v>#N/A</v>
          </cell>
        </row>
        <row r="5049">
          <cell r="A5049">
            <v>5213500</v>
          </cell>
          <cell r="B5049" t="str">
            <v>Placa em aço - 3,00 x 2,00 m - película retrorrefletiva tipo I + III - fornecimento e implantação</v>
          </cell>
          <cell r="C5049" t="str">
            <v>un</v>
          </cell>
          <cell r="D5049">
            <v>2779.72</v>
          </cell>
          <cell r="E5049" t="e">
            <v>#N/A</v>
          </cell>
        </row>
        <row r="5050">
          <cell r="A5050">
            <v>5213369</v>
          </cell>
          <cell r="B5050" t="str">
            <v>Placa em aço - 3,00 x 2,00 m - película retrorrefletiva tipo I + X - fornecimento e implantação</v>
          </cell>
          <cell r="C5050" t="str">
            <v>un</v>
          </cell>
          <cell r="D5050">
            <v>3231.4</v>
          </cell>
          <cell r="E5050" t="e">
            <v>#N/A</v>
          </cell>
        </row>
        <row r="5051">
          <cell r="A5051">
            <v>5213509</v>
          </cell>
          <cell r="B5051" t="str">
            <v>Placa em aço - 3,00 x 2,00 m - película retrorrefletiva tipo III + III - fornecimento e implantação</v>
          </cell>
          <cell r="C5051" t="str">
            <v>un</v>
          </cell>
          <cell r="D5051">
            <v>3457.96</v>
          </cell>
          <cell r="E5051" t="e">
            <v>#N/A</v>
          </cell>
        </row>
        <row r="5052">
          <cell r="A5052">
            <v>5213374</v>
          </cell>
          <cell r="B5052" t="str">
            <v>Placa em aço - 3,00 x 2,00 m - película retrorrefletiva tipo III + X - fornecimento e implantação</v>
          </cell>
          <cell r="C5052" t="str">
            <v>un</v>
          </cell>
          <cell r="D5052">
            <v>3909.58</v>
          </cell>
          <cell r="E5052" t="e">
            <v>#N/A</v>
          </cell>
        </row>
        <row r="5053">
          <cell r="A5053">
            <v>5213492</v>
          </cell>
          <cell r="B5053" t="str">
            <v>Placa em aço - 4,00 x 2,00 m - película retrorrefletiva tipo I + I - fornecimento e implantação</v>
          </cell>
          <cell r="C5053" t="str">
            <v>un</v>
          </cell>
          <cell r="D5053">
            <v>3399.44</v>
          </cell>
          <cell r="E5053" t="e">
            <v>#N/A</v>
          </cell>
        </row>
        <row r="5054">
          <cell r="A5054">
            <v>5213501</v>
          </cell>
          <cell r="B5054" t="str">
            <v>Placa em aço - 4,00 x 2,00 m - película retrorrefletiva tipo I + III - fornecimento e implantação</v>
          </cell>
          <cell r="C5054" t="str">
            <v>un</v>
          </cell>
          <cell r="D5054">
            <v>3761.12</v>
          </cell>
          <cell r="E5054" t="e">
            <v>#N/A</v>
          </cell>
        </row>
        <row r="5055">
          <cell r="A5055">
            <v>5213370</v>
          </cell>
          <cell r="B5055" t="str">
            <v>Placa em aço - 4,00 x 2,00 m - película retrorrefletiva tipo I + X - fornecimento e implantação</v>
          </cell>
          <cell r="C5055" t="str">
            <v>un</v>
          </cell>
          <cell r="D5055">
            <v>4363.3599999999997</v>
          </cell>
          <cell r="E5055" t="e">
            <v>#N/A</v>
          </cell>
        </row>
        <row r="5056">
          <cell r="A5056">
            <v>5213510</v>
          </cell>
          <cell r="B5056" t="str">
            <v>Placa em aço - 4,00 x 2,00 m - película retrorrefletiva tipo III + III - fornecimento e implantação</v>
          </cell>
          <cell r="C5056" t="str">
            <v>un</v>
          </cell>
          <cell r="D5056">
            <v>4665.4399999999996</v>
          </cell>
          <cell r="E5056" t="e">
            <v>#N/A</v>
          </cell>
        </row>
        <row r="5057">
          <cell r="A5057">
            <v>5213375</v>
          </cell>
          <cell r="B5057" t="str">
            <v>Placa em aço - 4,00 x 2,00 m - película retrorrefletiva tipo III + X - fornecimento e implantação</v>
          </cell>
          <cell r="C5057" t="str">
            <v>un</v>
          </cell>
          <cell r="D5057">
            <v>5267.6</v>
          </cell>
          <cell r="E5057" t="e">
            <v>#N/A</v>
          </cell>
        </row>
        <row r="5058">
          <cell r="A5058">
            <v>5213494</v>
          </cell>
          <cell r="B5058" t="str">
            <v>Placa em aço - 4,00 x 3,00 m - película retrorrefletiva tipo I + I - fornecimento e implantação</v>
          </cell>
          <cell r="C5058" t="str">
            <v>un</v>
          </cell>
          <cell r="D5058">
            <v>5016.92</v>
          </cell>
          <cell r="E5058" t="e">
            <v>#N/A</v>
          </cell>
        </row>
        <row r="5059">
          <cell r="A5059">
            <v>5213503</v>
          </cell>
          <cell r="B5059" t="str">
            <v>Placa em aço - 4,00 x 3,00 m - película retrorrefletiva tipo I + III - fornecimento e implantação</v>
          </cell>
          <cell r="C5059" t="str">
            <v>un</v>
          </cell>
          <cell r="D5059">
            <v>5559.44</v>
          </cell>
          <cell r="E5059" t="e">
            <v>#N/A</v>
          </cell>
        </row>
        <row r="5060">
          <cell r="A5060">
            <v>5213371</v>
          </cell>
          <cell r="B5060" t="str">
            <v>Placa em aço - 4,00 x 3,00 m - película retrorrefletiva tipo I + X - fornecimento e implantação</v>
          </cell>
          <cell r="C5060" t="str">
            <v>un</v>
          </cell>
          <cell r="D5060">
            <v>6462.8</v>
          </cell>
          <cell r="E5060" t="e">
            <v>#N/A</v>
          </cell>
        </row>
        <row r="5061">
          <cell r="A5061">
            <v>5213512</v>
          </cell>
          <cell r="B5061" t="str">
            <v>Placa em aço - 4,00 x 3,00 m - película retrorrefletiva tipo III + III - fornecimento e implantação</v>
          </cell>
          <cell r="C5061" t="str">
            <v>un</v>
          </cell>
          <cell r="D5061">
            <v>6915.92</v>
          </cell>
          <cell r="E5061" t="e">
            <v>#N/A</v>
          </cell>
        </row>
        <row r="5062">
          <cell r="A5062">
            <v>5213376</v>
          </cell>
          <cell r="B5062" t="str">
            <v>Placa em aço - 4,00 x 3,00 m - película retrorrefletiva tipo III + X - fornecimento e implantação</v>
          </cell>
          <cell r="C5062" t="str">
            <v>un</v>
          </cell>
          <cell r="D5062">
            <v>7819.16</v>
          </cell>
          <cell r="E5062" t="e">
            <v>#N/A</v>
          </cell>
        </row>
        <row r="5063">
          <cell r="A5063">
            <v>5213377</v>
          </cell>
          <cell r="B5063" t="str">
            <v>Placa em aço - película I + I - chapa recuperada - fornecimento e implantação</v>
          </cell>
          <cell r="C5063" t="str">
            <v>m²</v>
          </cell>
          <cell r="D5063">
            <v>329.61</v>
          </cell>
          <cell r="E5063" t="e">
            <v>#N/A</v>
          </cell>
        </row>
        <row r="5064">
          <cell r="A5064">
            <v>5213570</v>
          </cell>
          <cell r="B5064" t="str">
            <v>Placa em aço - película I + I - fornecimento e implantação</v>
          </cell>
          <cell r="C5064" t="str">
            <v>m²</v>
          </cell>
          <cell r="D5064">
            <v>459.2</v>
          </cell>
          <cell r="E5064">
            <v>451.71</v>
          </cell>
        </row>
        <row r="5065">
          <cell r="A5065">
            <v>5213378</v>
          </cell>
          <cell r="B5065" t="str">
            <v>Placa em aço - película I + III - chapa recuperada - fornecimento e implantação</v>
          </cell>
          <cell r="C5065" t="str">
            <v>m²</v>
          </cell>
          <cell r="D5065">
            <v>374.82</v>
          </cell>
          <cell r="E5065" t="e">
            <v>#N/A</v>
          </cell>
        </row>
        <row r="5066">
          <cell r="A5066">
            <v>5213571</v>
          </cell>
          <cell r="B5066" t="str">
            <v>Placa em aço - película I + III - fornecimento e implantação</v>
          </cell>
          <cell r="C5066" t="str">
            <v>m²</v>
          </cell>
          <cell r="D5066">
            <v>504.41</v>
          </cell>
          <cell r="E5066">
            <v>496.93</v>
          </cell>
        </row>
        <row r="5067">
          <cell r="A5067">
            <v>5213379</v>
          </cell>
          <cell r="B5067" t="str">
            <v>Placa em aço - película III + III - chapa recuperada - fornecimento e implantação</v>
          </cell>
          <cell r="C5067" t="str">
            <v>m²</v>
          </cell>
          <cell r="D5067">
            <v>487.86</v>
          </cell>
          <cell r="E5067" t="e">
            <v>#N/A</v>
          </cell>
        </row>
        <row r="5068">
          <cell r="A5068">
            <v>5213572</v>
          </cell>
          <cell r="B5068" t="str">
            <v>Placa em aço - película III + III - fornecimento e implantação</v>
          </cell>
          <cell r="C5068" t="str">
            <v>m²</v>
          </cell>
          <cell r="D5068">
            <v>617.45000000000005</v>
          </cell>
          <cell r="E5068" t="e">
            <v>#N/A</v>
          </cell>
        </row>
        <row r="5069">
          <cell r="A5069">
            <v>5212553</v>
          </cell>
          <cell r="B5069" t="str">
            <v>Placa em aço nº 16 galvanizado com película retrorrefletiva tipo I + I - chapa recuperada - confecção</v>
          </cell>
          <cell r="C5069" t="str">
            <v>m²</v>
          </cell>
          <cell r="D5069">
            <v>274.77999999999997</v>
          </cell>
          <cell r="E5069" t="e">
            <v>#N/A</v>
          </cell>
        </row>
        <row r="5070">
          <cell r="A5070">
            <v>5213416</v>
          </cell>
          <cell r="B5070" t="str">
            <v>Placa em aço nº 16 galvanizado com película retrorrefletiva tipo I + I - confecção</v>
          </cell>
          <cell r="C5070" t="str">
            <v>m²</v>
          </cell>
          <cell r="D5070">
            <v>404.37</v>
          </cell>
          <cell r="E5070">
            <v>400.19</v>
          </cell>
        </row>
        <row r="5071">
          <cell r="A5071">
            <v>5212554</v>
          </cell>
          <cell r="B5071" t="str">
            <v>Placa em aço nº 16 galvanizado com película retrorrefletiva tipo I + III - chapa recuperada - confecção</v>
          </cell>
          <cell r="C5071" t="str">
            <v>m²</v>
          </cell>
          <cell r="D5071">
            <v>319.99</v>
          </cell>
          <cell r="E5071" t="e">
            <v>#N/A</v>
          </cell>
        </row>
        <row r="5072">
          <cell r="A5072">
            <v>5213417</v>
          </cell>
          <cell r="B5072" t="str">
            <v>Placa em aço nº 16 galvanizado com película retrorrefletiva tipo I + III - confecção</v>
          </cell>
          <cell r="C5072" t="str">
            <v>m²</v>
          </cell>
          <cell r="D5072">
            <v>449.58</v>
          </cell>
          <cell r="E5072">
            <v>445.41</v>
          </cell>
        </row>
        <row r="5073">
          <cell r="A5073">
            <v>5213421</v>
          </cell>
          <cell r="B5073" t="str">
            <v>Placa em aço nº 16 galvanizado com película retrorrefletiva tipo I + IV - confecção</v>
          </cell>
          <cell r="C5073" t="str">
            <v>m²</v>
          </cell>
          <cell r="D5073">
            <v>403.28</v>
          </cell>
          <cell r="E5073">
            <v>399.11</v>
          </cell>
        </row>
        <row r="5074">
          <cell r="A5074">
            <v>5213414</v>
          </cell>
          <cell r="B5074" t="str">
            <v>Placa em aço nº 16 galvanizado com película retrorrefletiva tipo I + SI - confecção</v>
          </cell>
          <cell r="C5074" t="str">
            <v>m²</v>
          </cell>
          <cell r="D5074">
            <v>546.03</v>
          </cell>
          <cell r="E5074">
            <v>541.85</v>
          </cell>
        </row>
        <row r="5075">
          <cell r="A5075">
            <v>5213419</v>
          </cell>
          <cell r="B5075" t="str">
            <v>Placa em aço nº 16 galvanizado com película retrorrefletiva tipo I + X - confecção</v>
          </cell>
          <cell r="C5075" t="str">
            <v>m²</v>
          </cell>
          <cell r="D5075">
            <v>524.86</v>
          </cell>
          <cell r="E5075" t="e">
            <v>#N/A</v>
          </cell>
        </row>
        <row r="5076">
          <cell r="A5076">
            <v>5212555</v>
          </cell>
          <cell r="B5076" t="str">
            <v>Placa em aço nº 16 galvanizado com película retrorrefletiva tipo III + III - chapa recuperada - confecção</v>
          </cell>
          <cell r="C5076" t="str">
            <v>m²</v>
          </cell>
          <cell r="D5076">
            <v>433.03</v>
          </cell>
          <cell r="E5076" t="e">
            <v>#N/A</v>
          </cell>
        </row>
        <row r="5077">
          <cell r="A5077">
            <v>5213418</v>
          </cell>
          <cell r="B5077" t="str">
            <v>Placa em aço nº 16 galvanizado com película retrorrefletiva tipo III + III - confecção</v>
          </cell>
          <cell r="C5077" t="str">
            <v>m²</v>
          </cell>
          <cell r="D5077">
            <v>562.62</v>
          </cell>
          <cell r="E5077" t="e">
            <v>#N/A</v>
          </cell>
        </row>
        <row r="5078">
          <cell r="A5078">
            <v>5213415</v>
          </cell>
          <cell r="B5078" t="str">
            <v>Placa em aço nº 16 galvanizado com película retrorrefletiva tipo III + SI - confecção</v>
          </cell>
          <cell r="C5078" t="str">
            <v>m²</v>
          </cell>
          <cell r="D5078">
            <v>627.87</v>
          </cell>
          <cell r="E5078" t="e">
            <v>#N/A</v>
          </cell>
        </row>
        <row r="5079">
          <cell r="A5079">
            <v>5213420</v>
          </cell>
          <cell r="B5079" t="str">
            <v>Placa em aço nº 16 galvanizado com película retrorrefletiva tipo III + X - confecção</v>
          </cell>
          <cell r="C5079" t="str">
            <v>m²</v>
          </cell>
          <cell r="D5079">
            <v>637.89</v>
          </cell>
          <cell r="E5079" t="e">
            <v>#N/A</v>
          </cell>
        </row>
        <row r="5080">
          <cell r="A5080">
            <v>5213543</v>
          </cell>
          <cell r="B5080" t="str">
            <v>Placa em aço, modulada - 2,00 x 1,00 m - película retrorrefletiva tipo I + I - fornecimento e implantação</v>
          </cell>
          <cell r="C5080" t="str">
            <v>un</v>
          </cell>
          <cell r="D5080">
            <v>1140.22</v>
          </cell>
          <cell r="E5080" t="e">
            <v>#N/A</v>
          </cell>
        </row>
        <row r="5081">
          <cell r="A5081">
            <v>5213552</v>
          </cell>
          <cell r="B5081" t="str">
            <v>Placa em aço, modulada - 2,00 x 1,00 m - película retrorrefletiva tipo I + III - fornecimento e implantação</v>
          </cell>
          <cell r="C5081" t="str">
            <v>un</v>
          </cell>
          <cell r="D5081">
            <v>1230.6400000000001</v>
          </cell>
          <cell r="E5081" t="e">
            <v>#N/A</v>
          </cell>
        </row>
        <row r="5082">
          <cell r="A5082">
            <v>5213561</v>
          </cell>
          <cell r="B5082" t="str">
            <v>Placa em aço, modulada - 2,00 x 1,00 m - película retrorrefletiva tipo III + III - fornecimento e implantação</v>
          </cell>
          <cell r="C5082" t="str">
            <v>un</v>
          </cell>
          <cell r="D5082">
            <v>1456.72</v>
          </cell>
          <cell r="E5082" t="e">
            <v>#N/A</v>
          </cell>
        </row>
        <row r="5083">
          <cell r="A5083">
            <v>5213544</v>
          </cell>
          <cell r="B5083" t="str">
            <v>Placa em aço, modulada - 3,00 x 1,50 m - película retrorrefletiva tipo I + I - fornecimento e implantação</v>
          </cell>
          <cell r="C5083" t="str">
            <v>un</v>
          </cell>
          <cell r="D5083">
            <v>2462.69</v>
          </cell>
          <cell r="E5083" t="e">
            <v>#N/A</v>
          </cell>
        </row>
        <row r="5084">
          <cell r="A5084">
            <v>5213553</v>
          </cell>
          <cell r="B5084" t="str">
            <v>Placa em aço, modulada - 3,00 x 1,50 m - película retrorrefletiva tipo I + III - fornecimento e implantação</v>
          </cell>
          <cell r="C5084" t="str">
            <v>un</v>
          </cell>
          <cell r="D5084">
            <v>2666.14</v>
          </cell>
          <cell r="E5084" t="e">
            <v>#N/A</v>
          </cell>
        </row>
        <row r="5085">
          <cell r="A5085">
            <v>5213562</v>
          </cell>
          <cell r="B5085" t="str">
            <v>Placa em aço, modulada - 3,00 x 1,50 m - película retrorrefletiva tipo III + III - fornecimento e implantação</v>
          </cell>
          <cell r="C5085" t="str">
            <v>un</v>
          </cell>
          <cell r="D5085">
            <v>3174.82</v>
          </cell>
          <cell r="E5085" t="e">
            <v>#N/A</v>
          </cell>
        </row>
        <row r="5086">
          <cell r="A5086">
            <v>5213545</v>
          </cell>
          <cell r="B5086" t="str">
            <v>Placa em aço, modulada - 3,00 x 2,00 m - película retrorrefletiva tipo I + I - fornecimento e implantação</v>
          </cell>
          <cell r="C5086" t="str">
            <v>un</v>
          </cell>
          <cell r="D5086">
            <v>3256.18</v>
          </cell>
          <cell r="E5086" t="e">
            <v>#N/A</v>
          </cell>
        </row>
        <row r="5087">
          <cell r="A5087">
            <v>5213554</v>
          </cell>
          <cell r="B5087" t="str">
            <v>Placa em aço, modulada - 3,00 x 2,00 m - película retrorrefletiva tipo I + III - fornecimento e implantação</v>
          </cell>
          <cell r="C5087" t="str">
            <v>un</v>
          </cell>
          <cell r="D5087">
            <v>3527.44</v>
          </cell>
          <cell r="E5087" t="e">
            <v>#N/A</v>
          </cell>
        </row>
        <row r="5088">
          <cell r="A5088">
            <v>5213563</v>
          </cell>
          <cell r="B5088" t="str">
            <v>Placa em aço, modulada - 3,00 x 2,00 m - película retrorrefletiva tipo III + III - fornecimento e implantação</v>
          </cell>
          <cell r="C5088" t="str">
            <v>un</v>
          </cell>
          <cell r="D5088">
            <v>4205.68</v>
          </cell>
          <cell r="E5088" t="e">
            <v>#N/A</v>
          </cell>
        </row>
        <row r="5089">
          <cell r="A5089">
            <v>5213546</v>
          </cell>
          <cell r="B5089" t="str">
            <v>Placa em aço, modulada - 4,00 x 2,00 m - película retrorrefletiva tipo I + I - fornecimento e implantação</v>
          </cell>
          <cell r="C5089" t="str">
            <v>un</v>
          </cell>
          <cell r="D5089">
            <v>4396.3999999999996</v>
          </cell>
          <cell r="E5089" t="e">
            <v>#N/A</v>
          </cell>
        </row>
        <row r="5090">
          <cell r="A5090">
            <v>5213555</v>
          </cell>
          <cell r="B5090" t="str">
            <v>Placa em aço, modulada - 4,00 x 2,00 m - película retrorrefletiva tipo I + III - fornecimento e implantação</v>
          </cell>
          <cell r="C5090" t="str">
            <v>un</v>
          </cell>
          <cell r="D5090">
            <v>4758.08</v>
          </cell>
          <cell r="E5090" t="e">
            <v>#N/A</v>
          </cell>
        </row>
        <row r="5091">
          <cell r="A5091">
            <v>5213564</v>
          </cell>
          <cell r="B5091" t="str">
            <v>Placa em aço, modulada - 4,00 x 2,00 m - película retrorrefletiva tipo III + III - fornecimento e implantação</v>
          </cell>
          <cell r="C5091" t="str">
            <v>un</v>
          </cell>
          <cell r="D5091">
            <v>5662.4</v>
          </cell>
          <cell r="E5091" t="e">
            <v>#N/A</v>
          </cell>
        </row>
        <row r="5092">
          <cell r="A5092">
            <v>5213548</v>
          </cell>
          <cell r="B5092" t="str">
            <v>Placa em aço, modulada - 4,00 x 3,00 m - película retrorrefletiva tipo I + I - fornecimento e implantação</v>
          </cell>
          <cell r="C5092" t="str">
            <v>un</v>
          </cell>
          <cell r="D5092">
            <v>6512.36</v>
          </cell>
          <cell r="E5092" t="e">
            <v>#N/A</v>
          </cell>
        </row>
        <row r="5093">
          <cell r="A5093">
            <v>5213557</v>
          </cell>
          <cell r="B5093" t="str">
            <v>Placa em aço, modulada - 4,00 x 3,00 m - película retrorrefletiva tipo I + III - fornecimento e implantação</v>
          </cell>
          <cell r="C5093" t="str">
            <v>un</v>
          </cell>
          <cell r="D5093">
            <v>7054.88</v>
          </cell>
          <cell r="E5093" t="e">
            <v>#N/A</v>
          </cell>
        </row>
        <row r="5094">
          <cell r="A5094">
            <v>5213566</v>
          </cell>
          <cell r="B5094" t="str">
            <v>Placa em aço, modulada - 4,00 x 3,00 m - película retrorrefletiva tipo III + III - fornecimento e implantação</v>
          </cell>
          <cell r="C5094" t="str">
            <v>un</v>
          </cell>
          <cell r="D5094">
            <v>8411.36</v>
          </cell>
          <cell r="E5094" t="e">
            <v>#N/A</v>
          </cell>
        </row>
        <row r="5095">
          <cell r="A5095">
            <v>5213576</v>
          </cell>
          <cell r="B5095" t="str">
            <v>Placa em aço, modulada - acima de 2 m² - película I + I - fornecimento e implantação</v>
          </cell>
          <cell r="C5095" t="str">
            <v>m²</v>
          </cell>
          <cell r="D5095">
            <v>583.82000000000005</v>
          </cell>
          <cell r="E5095" t="e">
            <v>#N/A</v>
          </cell>
        </row>
        <row r="5096">
          <cell r="A5096">
            <v>5213577</v>
          </cell>
          <cell r="B5096" t="str">
            <v>Placa em aço, modulada - acima de 2 m² - película I + III - fornecimento e implantação</v>
          </cell>
          <cell r="C5096" t="str">
            <v>m²</v>
          </cell>
          <cell r="D5096">
            <v>629.03</v>
          </cell>
          <cell r="E5096" t="e">
            <v>#N/A</v>
          </cell>
        </row>
        <row r="5097">
          <cell r="A5097">
            <v>5213578</v>
          </cell>
          <cell r="B5097" t="str">
            <v>Placa em aço, modulada - acima de 2 m² - película III + III - fornecimento e implantação</v>
          </cell>
          <cell r="C5097" t="str">
            <v>m²</v>
          </cell>
          <cell r="D5097">
            <v>742.07</v>
          </cell>
          <cell r="E5097" t="e">
            <v>#N/A</v>
          </cell>
        </row>
        <row r="5098">
          <cell r="A5098">
            <v>5213425</v>
          </cell>
          <cell r="B5098" t="str">
            <v>Placa em alumínio composto de 3 mm, modulada, aérea, com película retrorrefletiva tipo I + III - confecção</v>
          </cell>
          <cell r="C5098" t="str">
            <v>m²</v>
          </cell>
          <cell r="D5098">
            <v>606.45000000000005</v>
          </cell>
          <cell r="E5098" t="e">
            <v>#N/A</v>
          </cell>
        </row>
        <row r="5099">
          <cell r="A5099">
            <v>5213426</v>
          </cell>
          <cell r="B5099" t="str">
            <v>Placa em alumínio composto de 3 mm, modulada, aérea, com película retrorrefletiva tipo III + III - confecção</v>
          </cell>
          <cell r="C5099" t="str">
            <v>m²</v>
          </cell>
          <cell r="D5099">
            <v>719.49</v>
          </cell>
          <cell r="E5099" t="e">
            <v>#N/A</v>
          </cell>
        </row>
        <row r="5100">
          <cell r="A5100">
            <v>5213427</v>
          </cell>
          <cell r="B5100" t="str">
            <v>Placa em alumínio composto de 3 mm, modulada, aérea, com película retrorrefletiva tipo III + X - confecção</v>
          </cell>
          <cell r="C5100" t="str">
            <v>m²</v>
          </cell>
          <cell r="D5100">
            <v>794.77</v>
          </cell>
          <cell r="E5100" t="e">
            <v>#N/A</v>
          </cell>
        </row>
        <row r="5101">
          <cell r="A5101">
            <v>5213567</v>
          </cell>
          <cell r="B5101" t="str">
            <v>Placa em alumínio composto de 3 mm, modulada, aérea, com película retrorrefletiva tipo X + SI - confecção</v>
          </cell>
          <cell r="C5101" t="str">
            <v>m²</v>
          </cell>
          <cell r="D5101">
            <v>882.86</v>
          </cell>
          <cell r="E5101" t="e">
            <v>#N/A</v>
          </cell>
        </row>
        <row r="5102">
          <cell r="A5102">
            <v>5213486</v>
          </cell>
          <cell r="B5102" t="str">
            <v>Placa em alumínio composto, espessura de 3,0 mm, modulada, aérea - película retrorrefletiva tipo I + III - fornecimento e implantação</v>
          </cell>
          <cell r="C5102" t="str">
            <v>m²</v>
          </cell>
          <cell r="D5102">
            <v>975.55</v>
          </cell>
          <cell r="E5102" t="e">
            <v>#N/A</v>
          </cell>
        </row>
        <row r="5103">
          <cell r="A5103">
            <v>5213487</v>
          </cell>
          <cell r="B5103" t="str">
            <v>Placa em alumínio composto, espessura de 3,0 mm, modulada, aérea - película retrorrefletiva tipo III + III - fornecimento e implantação</v>
          </cell>
          <cell r="C5103" t="str">
            <v>m²</v>
          </cell>
          <cell r="D5103">
            <v>1088.5899999999999</v>
          </cell>
          <cell r="E5103" t="e">
            <v>#N/A</v>
          </cell>
        </row>
        <row r="5104">
          <cell r="A5104">
            <v>5213488</v>
          </cell>
          <cell r="B5104" t="str">
            <v>Placa em alumínio composto, espessura de 3,0 mm, modulada, aérea - película retrorrefletiva tipo III + X - fornecimento e implantação</v>
          </cell>
          <cell r="C5104" t="str">
            <v>m²</v>
          </cell>
          <cell r="D5104">
            <v>1163.8699999999999</v>
          </cell>
          <cell r="E5104" t="e">
            <v>#N/A</v>
          </cell>
        </row>
        <row r="5105">
          <cell r="A5105">
            <v>5213568</v>
          </cell>
          <cell r="B5105" t="str">
            <v>Placa em alumínio composto, espessura de 3,0 mm, modulada, aérea - película retrorrefletiva tipo X + SI - fornecimento e implantação</v>
          </cell>
          <cell r="C5105" t="str">
            <v>m²</v>
          </cell>
          <cell r="D5105">
            <v>1251.96</v>
          </cell>
          <cell r="E5105" t="e">
            <v>#N/A</v>
          </cell>
        </row>
        <row r="5106">
          <cell r="A5106">
            <v>5213483</v>
          </cell>
          <cell r="B5106" t="str">
            <v>Placa em alumínio, espessura de 1,5 mm, modulada, aérea - película retrorrefletiva tipo I + III - fornecimento e implantação</v>
          </cell>
          <cell r="C5106" t="str">
            <v>m²</v>
          </cell>
          <cell r="D5106">
            <v>1015.01</v>
          </cell>
          <cell r="E5106" t="e">
            <v>#N/A</v>
          </cell>
        </row>
        <row r="5107">
          <cell r="A5107">
            <v>5213484</v>
          </cell>
          <cell r="B5107" t="str">
            <v>Placa em alumínio, espessura de 1,5 mm, modulada, aérea - película retrorrefletiva tipo III + III - fornecimento e implantação</v>
          </cell>
          <cell r="C5107" t="str">
            <v>m²</v>
          </cell>
          <cell r="D5107">
            <v>1128.05</v>
          </cell>
          <cell r="E5107" t="e">
            <v>#N/A</v>
          </cell>
        </row>
        <row r="5108">
          <cell r="A5108">
            <v>5213485</v>
          </cell>
          <cell r="B5108" t="str">
            <v>Placa em alumínio, espessura de 1,5 mm, modulada, aérea - película retrorrefletiva tipo III + X - fornecimento e implantação</v>
          </cell>
          <cell r="C5108" t="str">
            <v>m²</v>
          </cell>
          <cell r="D5108">
            <v>1203.33</v>
          </cell>
          <cell r="E5108" t="e">
            <v>#N/A</v>
          </cell>
        </row>
        <row r="5109">
          <cell r="A5109">
            <v>5213434</v>
          </cell>
          <cell r="B5109" t="str">
            <v>Placa em alumínio, espessura de 1,5 mm, modulada, aérea, com película retrorrefletiva tipo I + III - confecção</v>
          </cell>
          <cell r="C5109" t="str">
            <v>m²</v>
          </cell>
          <cell r="D5109">
            <v>645.91</v>
          </cell>
          <cell r="E5109" t="e">
            <v>#N/A</v>
          </cell>
        </row>
        <row r="5110">
          <cell r="A5110">
            <v>5213435</v>
          </cell>
          <cell r="B5110" t="str">
            <v>Placa em alumínio, espessura de 1,5 mm, modulada, aérea, com película retrorrefletiva tipo III + III - confecção</v>
          </cell>
          <cell r="C5110" t="str">
            <v>m²</v>
          </cell>
          <cell r="D5110">
            <v>758.95</v>
          </cell>
          <cell r="E5110" t="e">
            <v>#N/A</v>
          </cell>
        </row>
        <row r="5111">
          <cell r="A5111">
            <v>5213436</v>
          </cell>
          <cell r="B5111" t="str">
            <v>Placa em alumínio, espessura de 1,5 mm, modulada, aérea, com película retrorrefletiva tipo III + X - confecção</v>
          </cell>
          <cell r="C5111" t="str">
            <v>m²</v>
          </cell>
          <cell r="D5111">
            <v>834.23</v>
          </cell>
          <cell r="E5111" t="e">
            <v>#N/A</v>
          </cell>
        </row>
        <row r="5112">
          <cell r="A5112">
            <v>5213430</v>
          </cell>
          <cell r="B5112" t="str">
            <v>Placa em chapa de poliéster reforçada com fibra de vidro com película retrorrefletiva tipo I + I - confecção</v>
          </cell>
          <cell r="C5112" t="str">
            <v>m²</v>
          </cell>
          <cell r="D5112">
            <v>382.32</v>
          </cell>
          <cell r="E5112" t="e">
            <v>#N/A</v>
          </cell>
        </row>
        <row r="5113">
          <cell r="A5113">
            <v>5213431</v>
          </cell>
          <cell r="B5113" t="str">
            <v>Placa em chapa de poliéster reforçada com fibra de vidro com película retrorrefletiva tipo I + III - confecção</v>
          </cell>
          <cell r="C5113" t="str">
            <v>m²</v>
          </cell>
          <cell r="D5113">
            <v>427.53</v>
          </cell>
          <cell r="E5113" t="e">
            <v>#N/A</v>
          </cell>
        </row>
        <row r="5114">
          <cell r="A5114">
            <v>5213433</v>
          </cell>
          <cell r="B5114" t="str">
            <v>Placa em chapa de poliéster reforçada com fibra de vidro com película retrorrefletiva tipo I + IV - confecção</v>
          </cell>
          <cell r="C5114" t="str">
            <v>m²</v>
          </cell>
          <cell r="D5114">
            <v>381.23</v>
          </cell>
          <cell r="E5114" t="e">
            <v>#N/A</v>
          </cell>
        </row>
        <row r="5115">
          <cell r="A5115">
            <v>5213428</v>
          </cell>
          <cell r="B5115" t="str">
            <v>Placa em chapa de poliéster reforçada com fibra de vidro com película retrorrefletiva tipo I + SI - confecção</v>
          </cell>
          <cell r="C5115" t="str">
            <v>m²</v>
          </cell>
          <cell r="D5115">
            <v>523.98</v>
          </cell>
          <cell r="E5115">
            <v>519.17999999999995</v>
          </cell>
        </row>
        <row r="5116">
          <cell r="A5116">
            <v>5213432</v>
          </cell>
          <cell r="B5116" t="str">
            <v>Placa em chapa de poliéster reforçada com fibra de vidro com película retrorrefletiva tipo III + III - confecção</v>
          </cell>
          <cell r="C5116" t="str">
            <v>m²</v>
          </cell>
          <cell r="D5116">
            <v>540.57000000000005</v>
          </cell>
          <cell r="E5116" t="e">
            <v>#N/A</v>
          </cell>
        </row>
        <row r="5117">
          <cell r="A5117">
            <v>5213429</v>
          </cell>
          <cell r="B5117" t="str">
            <v>Placa em chapa de poliéster reforçada com fibra de vidro com película retrorrefletiva tipo III + SI - confecção</v>
          </cell>
          <cell r="C5117" t="str">
            <v>m²</v>
          </cell>
          <cell r="D5117">
            <v>605.82000000000005</v>
          </cell>
          <cell r="E5117" t="e">
            <v>#N/A</v>
          </cell>
        </row>
        <row r="5118">
          <cell r="A5118">
            <v>5213516</v>
          </cell>
          <cell r="B5118" t="str">
            <v>Placa em fibra - 2,00 x 1,00 m - película retrorrefletiva tipo I + I - fornecimento e implantação</v>
          </cell>
          <cell r="C5118" t="str">
            <v>un</v>
          </cell>
          <cell r="D5118">
            <v>846.88</v>
          </cell>
          <cell r="E5118" t="e">
            <v>#N/A</v>
          </cell>
        </row>
        <row r="5119">
          <cell r="A5119">
            <v>5213525</v>
          </cell>
          <cell r="B5119" t="str">
            <v>Placa em fibra - 2,00 x 1,00 m - película retrorrefletiva tipo I + III - fornecimento e implantação</v>
          </cell>
          <cell r="C5119" t="str">
            <v>un</v>
          </cell>
          <cell r="D5119">
            <v>937.3</v>
          </cell>
          <cell r="E5119" t="e">
            <v>#N/A</v>
          </cell>
        </row>
        <row r="5120">
          <cell r="A5120">
            <v>5213534</v>
          </cell>
          <cell r="B5120" t="str">
            <v>Placa em fibra - 2,00 x 1,00 m - película retrorrefletiva tipo III + III - fornecimento e implantação</v>
          </cell>
          <cell r="C5120" t="str">
            <v>un</v>
          </cell>
          <cell r="D5120">
            <v>1163.3800000000001</v>
          </cell>
          <cell r="E5120" t="e">
            <v>#N/A</v>
          </cell>
        </row>
        <row r="5121">
          <cell r="A5121">
            <v>5213517</v>
          </cell>
          <cell r="B5121" t="str">
            <v>Placa em fibra - 3,00 x 1,50 m - película retrorrefletiva tipo I + I - fornecimento e implantação</v>
          </cell>
          <cell r="C5121" t="str">
            <v>un</v>
          </cell>
          <cell r="D5121">
            <v>1802.68</v>
          </cell>
          <cell r="E5121" t="e">
            <v>#N/A</v>
          </cell>
        </row>
        <row r="5122">
          <cell r="A5122">
            <v>5213526</v>
          </cell>
          <cell r="B5122" t="str">
            <v>Placa em fibra - 3,00 x 1,50 m - película retrorrefletiva tipo I + III - fornecimento e implantação</v>
          </cell>
          <cell r="C5122" t="str">
            <v>un</v>
          </cell>
          <cell r="D5122">
            <v>2006.12</v>
          </cell>
          <cell r="E5122" t="e">
            <v>#N/A</v>
          </cell>
        </row>
        <row r="5123">
          <cell r="A5123">
            <v>5213535</v>
          </cell>
          <cell r="B5123" t="str">
            <v>Placa em fibra - 3,00 x 1,50 m - película retrorrefletiva tipo III + III - fornecimento e implantação</v>
          </cell>
          <cell r="C5123" t="str">
            <v>un</v>
          </cell>
          <cell r="D5123">
            <v>2514.8000000000002</v>
          </cell>
          <cell r="E5123" t="e">
            <v>#N/A</v>
          </cell>
        </row>
        <row r="5124">
          <cell r="A5124">
            <v>5213518</v>
          </cell>
          <cell r="B5124" t="str">
            <v>Placa em fibra - 3,00 x 2,00 m - película retrorrefletiva tipo I + I - fornecimento e implantação</v>
          </cell>
          <cell r="C5124" t="str">
            <v>un</v>
          </cell>
          <cell r="D5124">
            <v>2376.16</v>
          </cell>
          <cell r="E5124" t="e">
            <v>#N/A</v>
          </cell>
        </row>
        <row r="5125">
          <cell r="A5125">
            <v>5213527</v>
          </cell>
          <cell r="B5125" t="str">
            <v>Placa em fibra - 3,00 x 2,00 m - película retrorrefletiva tipo I + III - fornecimento e implantação</v>
          </cell>
          <cell r="C5125" t="str">
            <v>un</v>
          </cell>
          <cell r="D5125">
            <v>2647.42</v>
          </cell>
          <cell r="E5125" t="e">
            <v>#N/A</v>
          </cell>
        </row>
        <row r="5126">
          <cell r="A5126">
            <v>5213536</v>
          </cell>
          <cell r="B5126" t="str">
            <v>Placa em fibra - 3,00 x 2,00 m - película retrorrefletiva tipo III + III - fornecimento e implantação</v>
          </cell>
          <cell r="C5126" t="str">
            <v>un</v>
          </cell>
          <cell r="D5126">
            <v>3325.66</v>
          </cell>
          <cell r="E5126" t="e">
            <v>#N/A</v>
          </cell>
        </row>
        <row r="5127">
          <cell r="A5127">
            <v>5213519</v>
          </cell>
          <cell r="B5127" t="str">
            <v>Placa em fibra - 4,00 x 2,00 m - película retrorrefletiva tipo I + I - fornecimento e implantação</v>
          </cell>
          <cell r="C5127" t="str">
            <v>un</v>
          </cell>
          <cell r="D5127">
            <v>3223.04</v>
          </cell>
          <cell r="E5127" t="e">
            <v>#N/A</v>
          </cell>
        </row>
        <row r="5128">
          <cell r="A5128">
            <v>5213528</v>
          </cell>
          <cell r="B5128" t="str">
            <v>Placa em fibra - 4,00 x 2,00 m - película retrorrefletiva tipo I + III - fornecimento e implantação</v>
          </cell>
          <cell r="C5128" t="str">
            <v>un</v>
          </cell>
          <cell r="D5128">
            <v>3584.72</v>
          </cell>
          <cell r="E5128" t="e">
            <v>#N/A</v>
          </cell>
        </row>
        <row r="5129">
          <cell r="A5129">
            <v>5213537</v>
          </cell>
          <cell r="B5129" t="str">
            <v>Placa em fibra - 4,00 x 2,00 m - película retrorrefletiva tipo III + III - fornecimento e implantação</v>
          </cell>
          <cell r="C5129" t="str">
            <v>un</v>
          </cell>
          <cell r="D5129">
            <v>4489.04</v>
          </cell>
          <cell r="E5129" t="e">
            <v>#N/A</v>
          </cell>
        </row>
        <row r="5130">
          <cell r="A5130">
            <v>5213521</v>
          </cell>
          <cell r="B5130" t="str">
            <v>Placa em fibra - 4,00 x 3,00 m - película retrorrefletiva tipo I + I - fornecimento e implantação</v>
          </cell>
          <cell r="C5130" t="str">
            <v>un</v>
          </cell>
          <cell r="D5130">
            <v>4752.32</v>
          </cell>
          <cell r="E5130" t="e">
            <v>#N/A</v>
          </cell>
        </row>
        <row r="5131">
          <cell r="A5131">
            <v>5213530</v>
          </cell>
          <cell r="B5131" t="str">
            <v>Placa em fibra - 4,00 x 3,00 m - película retrorrefletiva tipo I + III - fornecimento e implantação</v>
          </cell>
          <cell r="C5131" t="str">
            <v>un</v>
          </cell>
          <cell r="D5131">
            <v>5294.84</v>
          </cell>
          <cell r="E5131" t="e">
            <v>#N/A</v>
          </cell>
        </row>
        <row r="5132">
          <cell r="A5132">
            <v>5213539</v>
          </cell>
          <cell r="B5132" t="str">
            <v>Placa em fibra - 4,00 x 3,00 m - película retrorrefletiva tipo III + III - fornecimento e implantação</v>
          </cell>
          <cell r="C5132" t="str">
            <v>un</v>
          </cell>
          <cell r="D5132">
            <v>6651.32</v>
          </cell>
          <cell r="E5132" t="e">
            <v>#N/A</v>
          </cell>
        </row>
        <row r="5133">
          <cell r="A5133">
            <v>5213573</v>
          </cell>
          <cell r="B5133" t="str">
            <v>Placa em fibra - película I + I - fornecimento e implantação</v>
          </cell>
          <cell r="C5133" t="str">
            <v>m²</v>
          </cell>
          <cell r="D5133">
            <v>437.15</v>
          </cell>
          <cell r="E5133" t="e">
            <v>#N/A</v>
          </cell>
        </row>
        <row r="5134">
          <cell r="A5134">
            <v>5213574</v>
          </cell>
          <cell r="B5134" t="str">
            <v>Placa em fibra - película I + III - fornecimento e implantação</v>
          </cell>
          <cell r="C5134" t="str">
            <v>m²</v>
          </cell>
          <cell r="D5134">
            <v>482.36</v>
          </cell>
          <cell r="E5134" t="e">
            <v>#N/A</v>
          </cell>
        </row>
        <row r="5135">
          <cell r="A5135">
            <v>5213575</v>
          </cell>
          <cell r="B5135" t="str">
            <v>Placa em fibra - película III + III - fornecimento e implantação</v>
          </cell>
          <cell r="C5135" t="str">
            <v>m²</v>
          </cell>
          <cell r="D5135">
            <v>595.4</v>
          </cell>
          <cell r="E5135" t="e">
            <v>#N/A</v>
          </cell>
        </row>
        <row r="5136">
          <cell r="A5136">
            <v>5213480</v>
          </cell>
          <cell r="B5136" t="str">
            <v>Placa em fibra, modulada, aérea - película retrorrefletiva tipo I + III - fornecimento e implantação</v>
          </cell>
          <cell r="C5136" t="str">
            <v>m²</v>
          </cell>
          <cell r="D5136">
            <v>914.28</v>
          </cell>
          <cell r="E5136" t="e">
            <v>#N/A</v>
          </cell>
        </row>
        <row r="5137">
          <cell r="A5137">
            <v>5213481</v>
          </cell>
          <cell r="B5137" t="str">
            <v>Placa em fibra, modulada, aérea - película retrorrefletiva tipo III + III - fornecimento e implantação</v>
          </cell>
          <cell r="C5137" t="str">
            <v>m²</v>
          </cell>
          <cell r="D5137">
            <v>1027.31</v>
          </cell>
          <cell r="E5137" t="e">
            <v>#N/A</v>
          </cell>
        </row>
        <row r="5138">
          <cell r="A5138">
            <v>5213482</v>
          </cell>
          <cell r="B5138" t="str">
            <v>Placa em fibra, modulada, aérea - película retrorrefletiva tipo III + X - fornecimento e implantação</v>
          </cell>
          <cell r="C5138" t="str">
            <v>m²</v>
          </cell>
          <cell r="D5138">
            <v>1102.5899999999999</v>
          </cell>
          <cell r="E5138" t="e">
            <v>#N/A</v>
          </cell>
        </row>
        <row r="5139">
          <cell r="A5139">
            <v>5213422</v>
          </cell>
          <cell r="B5139" t="str">
            <v>Placa modulada em aço nº 18 galvanizado com película retrorrefletiva tipo I + I - confecção</v>
          </cell>
          <cell r="C5139" t="str">
            <v>m²</v>
          </cell>
          <cell r="D5139">
            <v>528.99</v>
          </cell>
          <cell r="E5139" t="e">
            <v>#N/A</v>
          </cell>
        </row>
        <row r="5140">
          <cell r="A5140">
            <v>5213423</v>
          </cell>
          <cell r="B5140" t="str">
            <v>Placa modulada em aço nº 18 galvanizado com película retrorrefletiva tipo I + III - confecção</v>
          </cell>
          <cell r="C5140" t="str">
            <v>m²</v>
          </cell>
          <cell r="D5140">
            <v>574.20000000000005</v>
          </cell>
          <cell r="E5140" t="e">
            <v>#N/A</v>
          </cell>
        </row>
        <row r="5141">
          <cell r="A5141">
            <v>5213424</v>
          </cell>
          <cell r="B5141" t="str">
            <v>Placa modulada em aço nº 18 galvanizado com película retrorrefletiva tipo III + III - confecção</v>
          </cell>
          <cell r="C5141" t="str">
            <v>m²</v>
          </cell>
          <cell r="D5141">
            <v>687.24</v>
          </cell>
          <cell r="E5141" t="e">
            <v>#N/A</v>
          </cell>
        </row>
        <row r="5142">
          <cell r="A5142">
            <v>5213437</v>
          </cell>
          <cell r="B5142" t="str">
            <v>Placa modulada em chapa de poliéster reforçada com fibra de vidro, aérea, com película retrorrefletiva tipo I + III - confecção</v>
          </cell>
          <cell r="C5142" t="str">
            <v>m²</v>
          </cell>
          <cell r="D5142">
            <v>545.17999999999995</v>
          </cell>
          <cell r="E5142" t="e">
            <v>#N/A</v>
          </cell>
        </row>
        <row r="5143">
          <cell r="A5143">
            <v>5213438</v>
          </cell>
          <cell r="B5143" t="str">
            <v>Placa modulada em chapa de poliéster reforçada com fibra de vidro, aérea, com película retrorrefletiva tipo III + III - confecção</v>
          </cell>
          <cell r="C5143" t="str">
            <v>m²</v>
          </cell>
          <cell r="D5143">
            <v>658.21</v>
          </cell>
          <cell r="E5143" t="e">
            <v>#N/A</v>
          </cell>
        </row>
        <row r="5144">
          <cell r="A5144">
            <v>5213439</v>
          </cell>
          <cell r="B5144" t="str">
            <v>Placa modulada em chapa de poliéster reforçada com fibra de vidro, aérea, com película retrorrefletiva tipo III + X - confecção</v>
          </cell>
          <cell r="C5144" t="str">
            <v>m²</v>
          </cell>
          <cell r="D5144">
            <v>733.49</v>
          </cell>
          <cell r="E5144" t="e">
            <v>#N/A</v>
          </cell>
        </row>
        <row r="5145">
          <cell r="A5145">
            <v>5212556</v>
          </cell>
          <cell r="B5145" t="str">
            <v>Placa para sinalização de obras montada em cavalete metálico - 1,00 x 1,00 m - utilização de 600 ciclos - fornecimento, 01 implantação e 01 retirada diária</v>
          </cell>
          <cell r="C5145" t="str">
            <v>un.dia</v>
          </cell>
          <cell r="D5145">
            <v>2</v>
          </cell>
          <cell r="E5145" t="e">
            <v>#N/A</v>
          </cell>
        </row>
        <row r="5146">
          <cell r="A5146">
            <v>5213649</v>
          </cell>
          <cell r="B5146" t="str">
            <v>Pórtico metálico com vão de 15,9 m, vento de 35 m/s e área de exposição de até 23,85 m² - fornecimento e implantação - areia e brita comerciais</v>
          </cell>
          <cell r="C5146" t="str">
            <v>un</v>
          </cell>
          <cell r="D5146">
            <v>101851.02</v>
          </cell>
          <cell r="E5146" t="e">
            <v>#N/A</v>
          </cell>
        </row>
        <row r="5147">
          <cell r="A5147">
            <v>5213591</v>
          </cell>
          <cell r="B5147" t="str">
            <v>Pórtico metálico com vão de 15,9 m, vento de 35 m/s e área de exposição de até 23,85 m² - fornecimento e implantação - areia extraída e brita produzida</v>
          </cell>
          <cell r="C5147" t="str">
            <v>un</v>
          </cell>
          <cell r="D5147">
            <v>101851.02</v>
          </cell>
          <cell r="E5147" t="e">
            <v>#N/A</v>
          </cell>
        </row>
        <row r="5148">
          <cell r="A5148">
            <v>5213718</v>
          </cell>
          <cell r="B5148" t="str">
            <v>Pórtico metálico com vão de 15,9 m, vento de 40 m/s e área de exposição de até 23,85 m² - fornecimento e implantação - areia e brita comerciais</v>
          </cell>
          <cell r="C5148" t="str">
            <v>un</v>
          </cell>
          <cell r="D5148">
            <v>112655.93</v>
          </cell>
          <cell r="E5148" t="e">
            <v>#N/A</v>
          </cell>
        </row>
        <row r="5149">
          <cell r="A5149">
            <v>5213741</v>
          </cell>
          <cell r="B5149" t="str">
            <v>Pórtico metálico com vão de 15,9 m, vento de 40 m/s e área de exposição de até 23,85 m² - fornecimento e implantação - areia extraída e brita produzida</v>
          </cell>
          <cell r="C5149" t="str">
            <v>un</v>
          </cell>
          <cell r="D5149">
            <v>112655.93</v>
          </cell>
          <cell r="E5149" t="e">
            <v>#N/A</v>
          </cell>
        </row>
        <row r="5150">
          <cell r="A5150">
            <v>5213776</v>
          </cell>
          <cell r="B5150" t="str">
            <v>Pórtico metálico com vão de 15,9 m, vento de 45 m/s e área de exposição de até 23,85 m² - fornecimento e implantação - areia e brita comerciais</v>
          </cell>
          <cell r="C5150" t="str">
            <v>un</v>
          </cell>
          <cell r="D5150">
            <v>123460.85</v>
          </cell>
          <cell r="E5150" t="e">
            <v>#N/A</v>
          </cell>
        </row>
        <row r="5151">
          <cell r="A5151">
            <v>5213799</v>
          </cell>
          <cell r="B5151" t="str">
            <v>Pórtico metálico com vão de 15,9 m, vento de 45 m/s e área de exposição de até 23,85 m² - fornecimento e implantação - areia extraída e brita produzida</v>
          </cell>
          <cell r="C5151" t="str">
            <v>un</v>
          </cell>
          <cell r="D5151">
            <v>123460.85</v>
          </cell>
          <cell r="E5151" t="e">
            <v>#N/A</v>
          </cell>
        </row>
        <row r="5152">
          <cell r="A5152">
            <v>5213363</v>
          </cell>
          <cell r="B5152" t="str">
            <v>Recuperação de chapa em aço para placa de sinalização</v>
          </cell>
          <cell r="C5152" t="str">
            <v>m²</v>
          </cell>
          <cell r="D5152">
            <v>37.65</v>
          </cell>
          <cell r="E5152" t="e">
            <v>#N/A</v>
          </cell>
        </row>
        <row r="5153">
          <cell r="A5153">
            <v>5213667</v>
          </cell>
          <cell r="B5153" t="str">
            <v>Remoção da estrutura de pórtico metálico</v>
          </cell>
          <cell r="C5153" t="str">
            <v>un</v>
          </cell>
          <cell r="D5153">
            <v>353.91</v>
          </cell>
          <cell r="E5153" t="e">
            <v>#N/A</v>
          </cell>
        </row>
        <row r="5154">
          <cell r="A5154">
            <v>5213683</v>
          </cell>
          <cell r="B5154" t="str">
            <v>Remoção da estrutura de semipórtico duplo metálico</v>
          </cell>
          <cell r="C5154" t="str">
            <v>un</v>
          </cell>
          <cell r="D5154">
            <v>251.47</v>
          </cell>
          <cell r="E5154" t="e">
            <v>#N/A</v>
          </cell>
        </row>
        <row r="5155">
          <cell r="A5155">
            <v>5213660</v>
          </cell>
          <cell r="B5155" t="str">
            <v>Remoção da estrutura de semipórtico metálico</v>
          </cell>
          <cell r="C5155" t="str">
            <v>un</v>
          </cell>
          <cell r="D5155">
            <v>209.56</v>
          </cell>
          <cell r="E5155" t="e">
            <v>#N/A</v>
          </cell>
        </row>
        <row r="5156">
          <cell r="A5156">
            <v>5213364</v>
          </cell>
          <cell r="B5156" t="str">
            <v>Remoção de placa de sinalização</v>
          </cell>
          <cell r="C5156" t="str">
            <v>m²</v>
          </cell>
          <cell r="D5156">
            <v>21.27</v>
          </cell>
          <cell r="E5156" t="e">
            <v>#N/A</v>
          </cell>
        </row>
        <row r="5157">
          <cell r="A5157">
            <v>5213832</v>
          </cell>
          <cell r="B5157" t="str">
            <v>Remoção de sinalização horizontal com maçarico</v>
          </cell>
          <cell r="C5157" t="str">
            <v>m²</v>
          </cell>
          <cell r="D5157">
            <v>4.17</v>
          </cell>
          <cell r="E5157" t="e">
            <v>#N/A</v>
          </cell>
        </row>
        <row r="5158">
          <cell r="A5158">
            <v>5213830</v>
          </cell>
          <cell r="B5158" t="str">
            <v>Remoção de sinalização horizontal por fresagem</v>
          </cell>
          <cell r="C5158" t="str">
            <v>m²</v>
          </cell>
          <cell r="D5158">
            <v>4.6399999999999997</v>
          </cell>
          <cell r="E5158" t="e">
            <v>#N/A</v>
          </cell>
        </row>
        <row r="5159">
          <cell r="A5159">
            <v>5213831</v>
          </cell>
          <cell r="B5159" t="str">
            <v>Remoção de sinalização horizontal tipo pintura acrílica por jateamento abrasivo úmido com vidro - utilização de 3 vezes</v>
          </cell>
          <cell r="C5159" t="str">
            <v>m²</v>
          </cell>
          <cell r="D5159">
            <v>57.81</v>
          </cell>
          <cell r="E5159" t="e">
            <v>#N/A</v>
          </cell>
        </row>
        <row r="5160">
          <cell r="A5160">
            <v>5213849</v>
          </cell>
          <cell r="B5160" t="str">
            <v>Semáforo móvel com 3 lentes D = 200 mm</v>
          </cell>
          <cell r="C5160" t="str">
            <v>h</v>
          </cell>
          <cell r="D5160">
            <v>3.53</v>
          </cell>
          <cell r="E5160" t="e">
            <v>#N/A</v>
          </cell>
        </row>
        <row r="5161">
          <cell r="A5161">
            <v>5213636</v>
          </cell>
          <cell r="B5161" t="str">
            <v>Semipórtico duplo metálico com vão de 2 x 8,3 m, vento de 35 m/s e área de exposição de até 2 x 12,45 m² - fornecimento e implantação - areia e brita comerciais</v>
          </cell>
          <cell r="C5161" t="str">
            <v>un</v>
          </cell>
          <cell r="D5161">
            <v>100119.88</v>
          </cell>
          <cell r="E5161" t="e">
            <v>#N/A</v>
          </cell>
        </row>
        <row r="5162">
          <cell r="A5162">
            <v>5213642</v>
          </cell>
          <cell r="B5162" t="str">
            <v>Semipórtico duplo metálico com vão de 2 x 8,3 m, vento de 35 m/s e área de exposição de até 2 x 12,45 m² - fornecimento e implantação - areia extraída e brita produzida</v>
          </cell>
          <cell r="C5162" t="str">
            <v>un</v>
          </cell>
          <cell r="D5162">
            <v>100119.88</v>
          </cell>
          <cell r="E5162" t="e">
            <v>#N/A</v>
          </cell>
        </row>
        <row r="5163">
          <cell r="A5163">
            <v>5213757</v>
          </cell>
          <cell r="B5163" t="str">
            <v>Semipórtico duplo metálico com vão de 2 x 8,3 m, vento de 40 m/s e área de exposição de até 2 x 12,45 m² - fornecimento e implantação - areia e brita comerciais</v>
          </cell>
          <cell r="C5163" t="str">
            <v>un</v>
          </cell>
          <cell r="D5163">
            <v>110956.29</v>
          </cell>
          <cell r="E5163" t="e">
            <v>#N/A</v>
          </cell>
        </row>
        <row r="5164">
          <cell r="A5164">
            <v>5213763</v>
          </cell>
          <cell r="B5164" t="str">
            <v>Semipórtico duplo metálico com vão de 2 x 8,3 m, vento de 40 m/s e área de exposição de até 2 x 12,45 m² - fornecimento e implantação - areia extraída e brita produzida</v>
          </cell>
          <cell r="C5164" t="str">
            <v>un</v>
          </cell>
          <cell r="D5164">
            <v>110956.29</v>
          </cell>
          <cell r="E5164" t="e">
            <v>#N/A</v>
          </cell>
        </row>
        <row r="5165">
          <cell r="A5165">
            <v>5213815</v>
          </cell>
          <cell r="B5165" t="str">
            <v>Semipórtico duplo metálico com vão de 2 x 8,3 m, vento de 45 m/s e área de exposição de até 2 x 12,45 m² - fornecimento e implantação - areia e brita comerciais</v>
          </cell>
          <cell r="C5165" t="str">
            <v>un</v>
          </cell>
          <cell r="D5165">
            <v>121792.71</v>
          </cell>
          <cell r="E5165" t="e">
            <v>#N/A</v>
          </cell>
        </row>
        <row r="5166">
          <cell r="A5166">
            <v>5213821</v>
          </cell>
          <cell r="B5166" t="str">
            <v>Semipórtico duplo metálico com vão de 2 x 8,3 m, vento de 45 m/s e área de exposição de até 2 x 12,45 m² - fornecimento e implantação - areia extraída e brita produzida</v>
          </cell>
          <cell r="C5166" t="str">
            <v>un</v>
          </cell>
          <cell r="D5166">
            <v>121792.71</v>
          </cell>
          <cell r="E5166" t="e">
            <v>#N/A</v>
          </cell>
        </row>
        <row r="5167">
          <cell r="A5167">
            <v>5213630</v>
          </cell>
          <cell r="B5167" t="str">
            <v>Semipórtico metálico com vão de 8,3 m, vento de 35 m/s e área de exposição de até 12,45 m² - fornecimento e implantação - areia e brita comerciais</v>
          </cell>
          <cell r="C5167" t="str">
            <v>un</v>
          </cell>
          <cell r="D5167">
            <v>60092.97</v>
          </cell>
          <cell r="E5167" t="e">
            <v>#N/A</v>
          </cell>
        </row>
        <row r="5168">
          <cell r="A5168">
            <v>5213584</v>
          </cell>
          <cell r="B5168" t="str">
            <v>Semipórtico metálico com vão de 8,3 m, vento de 35 m/s e área de exposição de até 12,45 m² - fornecimento e implantação - areia extraída e brita produzida</v>
          </cell>
          <cell r="C5168" t="str">
            <v>un</v>
          </cell>
          <cell r="D5168">
            <v>60092.97</v>
          </cell>
          <cell r="E5168" t="e">
            <v>#N/A</v>
          </cell>
        </row>
        <row r="5169">
          <cell r="A5169">
            <v>5213711</v>
          </cell>
          <cell r="B5169" t="str">
            <v>Semipórtico metálico com vão de 8,3 m, vento de 40 m/s e área de exposição de até 12,45 m² - fornecimento e implantação - areia e brita comerciais</v>
          </cell>
          <cell r="C5169" t="str">
            <v>un</v>
          </cell>
          <cell r="D5169">
            <v>66712.95</v>
          </cell>
          <cell r="E5169" t="e">
            <v>#N/A</v>
          </cell>
        </row>
        <row r="5170">
          <cell r="A5170">
            <v>5213734</v>
          </cell>
          <cell r="B5170" t="str">
            <v>Semipórtico metálico com vão de 8,3 m, vento de 40 m/s e área de exposição de até 12,45 m² - fornecimento e implantação - areia extraída e brita produzida</v>
          </cell>
          <cell r="C5170" t="str">
            <v>un</v>
          </cell>
          <cell r="D5170">
            <v>66712.95</v>
          </cell>
          <cell r="E5170" t="e">
            <v>#N/A</v>
          </cell>
        </row>
        <row r="5171">
          <cell r="A5171">
            <v>5213769</v>
          </cell>
          <cell r="B5171" t="str">
            <v>Semipórtico metálico com vão de 8,3 m, vento de 45 m/s e área de exposição de até 12,45 m² - fornecimento e implantação - areia e brita comerciais</v>
          </cell>
          <cell r="C5171" t="str">
            <v>un</v>
          </cell>
          <cell r="D5171">
            <v>73125.03</v>
          </cell>
          <cell r="E5171" t="e">
            <v>#N/A</v>
          </cell>
        </row>
        <row r="5172">
          <cell r="A5172">
            <v>5213792</v>
          </cell>
          <cell r="B5172" t="str">
            <v>Semipórtico metálico com vão de 8,3 m, vento de 45 m/s e área de exposição de até 12,45 m² - fornecimento e implantação - areia extraída e brita produzida</v>
          </cell>
          <cell r="C5172" t="str">
            <v>un</v>
          </cell>
          <cell r="D5172">
            <v>73125.03</v>
          </cell>
          <cell r="E5172" t="e">
            <v>#N/A</v>
          </cell>
        </row>
        <row r="5173">
          <cell r="A5173">
            <v>5213844</v>
          </cell>
          <cell r="B5173" t="str">
            <v>Sinalizador direcional móvel, LED, com banco fotovoltaico de energia e montado em chassi com engate</v>
          </cell>
          <cell r="C5173" t="str">
            <v>h</v>
          </cell>
          <cell r="D5173">
            <v>3.48</v>
          </cell>
          <cell r="E5173" t="e">
            <v>#N/A</v>
          </cell>
        </row>
        <row r="5174">
          <cell r="A5174">
            <v>5213869</v>
          </cell>
          <cell r="B5174" t="str">
            <v>Suporte duplo metálico galvanizado para placas - 3,00 x 1,50 m - fornecimento e implantação</v>
          </cell>
          <cell r="C5174" t="str">
            <v>un</v>
          </cell>
          <cell r="D5174">
            <v>2337.6</v>
          </cell>
          <cell r="E5174">
            <v>2325.6</v>
          </cell>
        </row>
        <row r="5175">
          <cell r="A5175">
            <v>5213870</v>
          </cell>
          <cell r="B5175" t="str">
            <v>Suporte duplo metálico galvanizado para placas - 3,00 x 2,00 m - fornecimento e implantação</v>
          </cell>
          <cell r="C5175" t="str">
            <v>un</v>
          </cell>
          <cell r="D5175">
            <v>3195.94</v>
          </cell>
          <cell r="E5175" t="e">
            <v>#N/A</v>
          </cell>
        </row>
        <row r="5176">
          <cell r="A5176">
            <v>5213871</v>
          </cell>
          <cell r="B5176" t="str">
            <v>Suporte duplo metálico galvanizado para placas - 4,00 x 2,00 m - fornecimento e implantação</v>
          </cell>
          <cell r="C5176" t="str">
            <v>un</v>
          </cell>
          <cell r="D5176">
            <v>3275.14</v>
          </cell>
          <cell r="E5176" t="e">
            <v>#N/A</v>
          </cell>
        </row>
        <row r="5177">
          <cell r="A5177">
            <v>5213872</v>
          </cell>
          <cell r="B5177" t="str">
            <v>Suporte duplo metálico galvanizado para placas - 4,00 x 3,00 m - fornecimento e implantação</v>
          </cell>
          <cell r="C5177" t="str">
            <v>un</v>
          </cell>
          <cell r="D5177">
            <v>5156.0600000000004</v>
          </cell>
          <cell r="E5177" t="e">
            <v>#N/A</v>
          </cell>
        </row>
        <row r="5178">
          <cell r="A5178">
            <v>5213867</v>
          </cell>
          <cell r="B5178" t="str">
            <v>Suporte metálico galvanizado para marco quilométrico - fornecimento e implantação</v>
          </cell>
          <cell r="C5178" t="str">
            <v>un</v>
          </cell>
          <cell r="D5178">
            <v>549.79999999999995</v>
          </cell>
          <cell r="E5178" t="e">
            <v>#N/A</v>
          </cell>
        </row>
        <row r="5179">
          <cell r="A5179">
            <v>5213863</v>
          </cell>
          <cell r="B5179" t="str">
            <v>Suporte metálico galvanizado para placa de advertência ou regulamentação - lado ou diâmetro de 0,60 m - fornecimento e implantação</v>
          </cell>
          <cell r="C5179" t="str">
            <v>un</v>
          </cell>
          <cell r="D5179">
            <v>438.04</v>
          </cell>
          <cell r="E5179">
            <v>435.56</v>
          </cell>
        </row>
        <row r="5180">
          <cell r="A5180">
            <v>5213864</v>
          </cell>
          <cell r="B5180" t="str">
            <v>Suporte metálico galvanizado para placa de advertência ou regulamentação - lado ou diâmetro de 0,80 m - fornecimento e implantação</v>
          </cell>
          <cell r="C5180" t="str">
            <v>un</v>
          </cell>
          <cell r="D5180">
            <v>466.15</v>
          </cell>
          <cell r="E5180">
            <v>463.57</v>
          </cell>
        </row>
        <row r="5181">
          <cell r="A5181">
            <v>5213865</v>
          </cell>
          <cell r="B5181" t="str">
            <v>Suporte metálico galvanizado para placa de advertência ou regulamentação - lado ou diâmetro de 1,00 m - fornecimento e implantação</v>
          </cell>
          <cell r="C5181" t="str">
            <v>un</v>
          </cell>
          <cell r="D5181">
            <v>494.45</v>
          </cell>
          <cell r="E5181">
            <v>491.76</v>
          </cell>
        </row>
        <row r="5182">
          <cell r="A5182">
            <v>5213866</v>
          </cell>
          <cell r="B5182" t="str">
            <v>Suporte metálico galvanizado para placa de advertência ou regulamentação - lado ou diâmetro de 1,20 m - fornecimento e implantação</v>
          </cell>
          <cell r="C5182" t="str">
            <v>un</v>
          </cell>
          <cell r="D5182">
            <v>560.03</v>
          </cell>
          <cell r="E5182" t="e">
            <v>#N/A</v>
          </cell>
        </row>
        <row r="5183">
          <cell r="A5183">
            <v>5213855</v>
          </cell>
          <cell r="B5183" t="str">
            <v>Suporte metálico galvanizado para placa de regulamentação - R1 - lado de 0,248 m - fornecimento e implantação</v>
          </cell>
          <cell r="C5183" t="str">
            <v>un</v>
          </cell>
          <cell r="D5183">
            <v>394.12</v>
          </cell>
          <cell r="E5183">
            <v>391.89</v>
          </cell>
        </row>
        <row r="5184">
          <cell r="A5184">
            <v>5213856</v>
          </cell>
          <cell r="B5184" t="str">
            <v>Suporte metálico galvanizado para placa de regulamentação - R1 - lado de 0,331 m - fornecimento e implantação</v>
          </cell>
          <cell r="C5184" t="str">
            <v>un</v>
          </cell>
          <cell r="D5184">
            <v>408.63</v>
          </cell>
          <cell r="E5184" t="e">
            <v>#N/A</v>
          </cell>
        </row>
        <row r="5185">
          <cell r="A5185">
            <v>5213857</v>
          </cell>
          <cell r="B5185" t="str">
            <v>Suporte metálico galvanizado para placa de regulamentação - R1 - lado de 0,414 m - fornecimento e implantação</v>
          </cell>
          <cell r="C5185" t="str">
            <v>un</v>
          </cell>
          <cell r="D5185">
            <v>422.52</v>
          </cell>
          <cell r="E5185">
            <v>420.17</v>
          </cell>
        </row>
        <row r="5186">
          <cell r="A5186">
            <v>5213858</v>
          </cell>
          <cell r="B5186" t="str">
            <v>Suporte metálico galvanizado para placa de regulamentação - R1 - lado de 0,497 m - fornecimento e implantação</v>
          </cell>
          <cell r="C5186" t="str">
            <v>un</v>
          </cell>
          <cell r="D5186">
            <v>437.22</v>
          </cell>
          <cell r="E5186" t="e">
            <v>#N/A</v>
          </cell>
        </row>
        <row r="5187">
          <cell r="A5187">
            <v>5213859</v>
          </cell>
          <cell r="B5187" t="str">
            <v>Suporte metálico galvanizado para placa de regulamentação - R2 - lado de 0,60 m - fornecimento e implantação</v>
          </cell>
          <cell r="C5187" t="str">
            <v>un</v>
          </cell>
          <cell r="D5187">
            <v>433.01</v>
          </cell>
          <cell r="E5187">
            <v>430.82</v>
          </cell>
        </row>
        <row r="5188">
          <cell r="A5188">
            <v>5213860</v>
          </cell>
          <cell r="B5188" t="str">
            <v>Suporte metálico galvanizado para placa de regulamentação - R2 - lado de 0,80 m - fornecimento e implantação</v>
          </cell>
          <cell r="C5188" t="str">
            <v>un</v>
          </cell>
          <cell r="D5188">
            <v>447.46</v>
          </cell>
          <cell r="E5188">
            <v>445.19</v>
          </cell>
        </row>
        <row r="5189">
          <cell r="A5189">
            <v>5213861</v>
          </cell>
          <cell r="B5189" t="str">
            <v>Suporte metálico galvanizado para placa de regulamentação - R2 - lado de 1,00 m - fornecimento e implantação</v>
          </cell>
          <cell r="C5189" t="str">
            <v>un</v>
          </cell>
          <cell r="D5189">
            <v>474.49</v>
          </cell>
          <cell r="E5189" t="e">
            <v>#N/A</v>
          </cell>
        </row>
        <row r="5190">
          <cell r="A5190">
            <v>5213862</v>
          </cell>
          <cell r="B5190" t="str">
            <v>Suporte metálico galvanizado para placa de regulamentação - R2 - lado de 1,20 m - fornecimento e implantação</v>
          </cell>
          <cell r="C5190" t="str">
            <v>un</v>
          </cell>
          <cell r="D5190">
            <v>539.73</v>
          </cell>
          <cell r="E5190" t="e">
            <v>#N/A</v>
          </cell>
        </row>
        <row r="5191">
          <cell r="A5191">
            <v>5213868</v>
          </cell>
          <cell r="B5191" t="str">
            <v>Suporte metálico galvanizado para placas - 2,00 x 1,00 m - fornecimento e implantação</v>
          </cell>
          <cell r="C5191" t="str">
            <v>un</v>
          </cell>
          <cell r="D5191">
            <v>1080.96</v>
          </cell>
          <cell r="E5191" t="e">
            <v>#N/A</v>
          </cell>
        </row>
        <row r="5192">
          <cell r="A5192">
            <v>5219546</v>
          </cell>
          <cell r="B5192" t="str">
            <v>Suporte metálico móvel para placa de sinalização - confecção</v>
          </cell>
          <cell r="C5192" t="str">
            <v>un</v>
          </cell>
          <cell r="D5192">
            <v>323.51</v>
          </cell>
          <cell r="E5192" t="e">
            <v>#N/A</v>
          </cell>
        </row>
        <row r="5193">
          <cell r="A5193">
            <v>5216111</v>
          </cell>
          <cell r="B5193" t="str">
            <v>Suporte para placa de sinalização em madeira de lei tratada 8 x 8 cm - fornecimento e implantação</v>
          </cell>
          <cell r="C5193" t="str">
            <v>un</v>
          </cell>
          <cell r="D5193">
            <v>113.61</v>
          </cell>
          <cell r="E5193">
            <v>110.82</v>
          </cell>
        </row>
        <row r="5194">
          <cell r="A5194">
            <v>5213351</v>
          </cell>
          <cell r="B5194" t="str">
            <v>Suporte polimérico ecológico maciço colapsível D = 6,5 cm para placa de sinalização - fornecimento e implantação</v>
          </cell>
          <cell r="C5194" t="str">
            <v>un</v>
          </cell>
          <cell r="D5194">
            <v>742.82</v>
          </cell>
          <cell r="E5194">
            <v>741.08</v>
          </cell>
        </row>
        <row r="5195">
          <cell r="A5195">
            <v>5213350</v>
          </cell>
          <cell r="B5195" t="str">
            <v>Suporte polimérico ecológico maciço colapsível quadrado de 10 cm para placa de sinalização - fornecimento e implantação</v>
          </cell>
          <cell r="C5195" t="str">
            <v>un</v>
          </cell>
          <cell r="D5195">
            <v>1968.54</v>
          </cell>
          <cell r="E5195" t="e">
            <v>#N/A</v>
          </cell>
        </row>
        <row r="5196">
          <cell r="A5196">
            <v>5213352</v>
          </cell>
          <cell r="B5196" t="str">
            <v>Suporte polimérico ecológico maciço colapsível quadrado de 8 cm para placa de sinalização - fornecimento e implantação</v>
          </cell>
          <cell r="C5196" t="str">
            <v>un</v>
          </cell>
          <cell r="D5196">
            <v>1089.24</v>
          </cell>
          <cell r="E5196" t="e">
            <v>#N/A</v>
          </cell>
        </row>
        <row r="5197">
          <cell r="A5197">
            <v>5213353</v>
          </cell>
          <cell r="B5197" t="str">
            <v>Suporte polimérico ecológico maciço colapsível retangular de 7 x 15 cm para placa de sinalização - fornecimento e implantação</v>
          </cell>
          <cell r="C5197" t="str">
            <v>un</v>
          </cell>
          <cell r="D5197">
            <v>3017.24</v>
          </cell>
          <cell r="E5197" t="e">
            <v>#N/A</v>
          </cell>
        </row>
        <row r="5198">
          <cell r="A5198">
            <v>5213360</v>
          </cell>
          <cell r="B5198" t="str">
            <v>Tacha refletiva em plástico injetado - bidirecional tipo I - com um pino - fornecimento e colocação</v>
          </cell>
          <cell r="C5198" t="str">
            <v>un</v>
          </cell>
          <cell r="D5198">
            <v>35.33</v>
          </cell>
          <cell r="E5198">
            <v>34.880000000000003</v>
          </cell>
        </row>
        <row r="5199">
          <cell r="A5199">
            <v>5219605</v>
          </cell>
          <cell r="B5199" t="str">
            <v>Tacha refletiva em plástico injetado - bidirecional tipo I - fornecimento e colocação</v>
          </cell>
          <cell r="C5199" t="str">
            <v>un</v>
          </cell>
          <cell r="D5199">
            <v>32.97</v>
          </cell>
          <cell r="E5199">
            <v>32.630000000000003</v>
          </cell>
        </row>
        <row r="5200">
          <cell r="A5200">
            <v>5219606</v>
          </cell>
          <cell r="B5200" t="str">
            <v>Tacha refletiva em plástico injetado - bidirecional tipo II - com um pino - fornecimento e colocação</v>
          </cell>
          <cell r="C5200" t="str">
            <v>un</v>
          </cell>
          <cell r="D5200">
            <v>42.98</v>
          </cell>
          <cell r="E5200" t="e">
            <v>#N/A</v>
          </cell>
        </row>
        <row r="5201">
          <cell r="A5201">
            <v>5219607</v>
          </cell>
          <cell r="B5201" t="str">
            <v>Tacha refletiva em plástico injetado - bidirecional tipo II - fornecimento e colocação</v>
          </cell>
          <cell r="C5201" t="str">
            <v>un</v>
          </cell>
          <cell r="D5201">
            <v>35.869999999999997</v>
          </cell>
          <cell r="E5201" t="e">
            <v>#N/A</v>
          </cell>
        </row>
        <row r="5202">
          <cell r="A5202">
            <v>5219608</v>
          </cell>
          <cell r="B5202" t="str">
            <v>Tacha refletiva em plástico injetado - bidirecional tipo III - com um pino - fornecimento e colocação</v>
          </cell>
          <cell r="C5202" t="str">
            <v>un</v>
          </cell>
          <cell r="D5202">
            <v>42.98</v>
          </cell>
          <cell r="E5202" t="e">
            <v>#N/A</v>
          </cell>
        </row>
        <row r="5203">
          <cell r="A5203">
            <v>5219609</v>
          </cell>
          <cell r="B5203" t="str">
            <v>Tacha refletiva em plástico injetado - bidirecional tipo III - fornecimento e colocação</v>
          </cell>
          <cell r="C5203" t="str">
            <v>un</v>
          </cell>
          <cell r="D5203">
            <v>35.869999999999997</v>
          </cell>
          <cell r="E5203" t="e">
            <v>#N/A</v>
          </cell>
        </row>
        <row r="5204">
          <cell r="A5204">
            <v>5219610</v>
          </cell>
          <cell r="B5204" t="str">
            <v>Tacha refletiva em plástico injetado - bidirecional tipo IV - com um pino - fornecimento e colocação</v>
          </cell>
          <cell r="C5204" t="str">
            <v>un</v>
          </cell>
          <cell r="D5204">
            <v>43.63</v>
          </cell>
          <cell r="E5204" t="e">
            <v>#N/A</v>
          </cell>
        </row>
        <row r="5205">
          <cell r="A5205">
            <v>5219611</v>
          </cell>
          <cell r="B5205" t="str">
            <v>Tacha refletiva em plástico injetado - bidirecional tipo IV - fornecimento e colocação</v>
          </cell>
          <cell r="C5205" t="str">
            <v>un</v>
          </cell>
          <cell r="D5205">
            <v>41.7</v>
          </cell>
          <cell r="E5205" t="e">
            <v>#N/A</v>
          </cell>
        </row>
        <row r="5206">
          <cell r="A5206">
            <v>5213359</v>
          </cell>
          <cell r="B5206" t="str">
            <v>Tacha refletiva em plástico injetado - monodirecional tipo I - com um pino - fornecimento e colocação</v>
          </cell>
          <cell r="C5206" t="str">
            <v>un</v>
          </cell>
          <cell r="D5206">
            <v>31.09</v>
          </cell>
          <cell r="E5206">
            <v>30.64</v>
          </cell>
        </row>
        <row r="5207">
          <cell r="A5207">
            <v>5219612</v>
          </cell>
          <cell r="B5207" t="str">
            <v>Tacha refletiva em plástico injetado - monodirecional tipo I - fornecimento e colocação</v>
          </cell>
          <cell r="C5207" t="str">
            <v>un</v>
          </cell>
          <cell r="D5207">
            <v>27.83</v>
          </cell>
          <cell r="E5207" t="e">
            <v>#N/A</v>
          </cell>
        </row>
        <row r="5208">
          <cell r="A5208">
            <v>5219613</v>
          </cell>
          <cell r="B5208" t="str">
            <v>Tacha refletiva em plástico injetado - monodirecional tipo II - com um pino - fornecimento e colocação</v>
          </cell>
          <cell r="C5208" t="str">
            <v>un</v>
          </cell>
          <cell r="D5208">
            <v>35.56</v>
          </cell>
          <cell r="E5208" t="e">
            <v>#N/A</v>
          </cell>
        </row>
        <row r="5209">
          <cell r="A5209">
            <v>5219614</v>
          </cell>
          <cell r="B5209" t="str">
            <v>Tacha refletiva em plástico injetado - monodirecional tipo II - fornecimento e colocação</v>
          </cell>
          <cell r="C5209" t="str">
            <v>un</v>
          </cell>
          <cell r="D5209">
            <v>33.049999999999997</v>
          </cell>
          <cell r="E5209" t="e">
            <v>#N/A</v>
          </cell>
        </row>
        <row r="5210">
          <cell r="A5210">
            <v>5219615</v>
          </cell>
          <cell r="B5210" t="str">
            <v>Tacha refletiva em plástico injetado - monodirecional tipo III - com um pino - fornecimento e colocação</v>
          </cell>
          <cell r="C5210" t="str">
            <v>un</v>
          </cell>
          <cell r="D5210">
            <v>36.49</v>
          </cell>
          <cell r="E5210" t="e">
            <v>#N/A</v>
          </cell>
        </row>
        <row r="5211">
          <cell r="A5211">
            <v>5219616</v>
          </cell>
          <cell r="B5211" t="str">
            <v>Tacha refletiva em plástico injetado - monodirecional tipo III - fornecimento e colocação</v>
          </cell>
          <cell r="C5211" t="str">
            <v>un</v>
          </cell>
          <cell r="D5211">
            <v>33.619999999999997</v>
          </cell>
          <cell r="E5211" t="e">
            <v>#N/A</v>
          </cell>
        </row>
        <row r="5212">
          <cell r="A5212">
            <v>5219617</v>
          </cell>
          <cell r="B5212" t="str">
            <v>Tacha refletiva em plástico injetado - monodirecional tipo IV - com um pino - fornecimento e colocação</v>
          </cell>
          <cell r="C5212" t="str">
            <v>un</v>
          </cell>
          <cell r="D5212">
            <v>43.09</v>
          </cell>
          <cell r="E5212" t="e">
            <v>#N/A</v>
          </cell>
        </row>
        <row r="5213">
          <cell r="A5213">
            <v>5219618</v>
          </cell>
          <cell r="B5213" t="str">
            <v>Tacha refletiva em plástico injetado - monodirecional tipo IV - fornecimento e colocação</v>
          </cell>
          <cell r="C5213" t="str">
            <v>un</v>
          </cell>
          <cell r="D5213">
            <v>40.54</v>
          </cell>
          <cell r="E5213" t="e">
            <v>#N/A</v>
          </cell>
        </row>
        <row r="5214">
          <cell r="A5214">
            <v>5219619</v>
          </cell>
          <cell r="B5214" t="str">
            <v>Tacha refletiva em resina sintética - bidirecional tipo I - com um pino - fornecimento e colocação</v>
          </cell>
          <cell r="C5214" t="str">
            <v>un</v>
          </cell>
          <cell r="D5214">
            <v>47.02</v>
          </cell>
          <cell r="E5214" t="e">
            <v>#N/A</v>
          </cell>
        </row>
        <row r="5215">
          <cell r="A5215">
            <v>5219620</v>
          </cell>
          <cell r="B5215" t="str">
            <v>Tacha refletiva em resina sintética - bidirecional tipo I - fornecimento e colocação</v>
          </cell>
          <cell r="C5215" t="str">
            <v>un</v>
          </cell>
          <cell r="D5215">
            <v>44.47</v>
          </cell>
          <cell r="E5215" t="e">
            <v>#N/A</v>
          </cell>
        </row>
        <row r="5216">
          <cell r="A5216">
            <v>5219621</v>
          </cell>
          <cell r="B5216" t="str">
            <v>Tacha refletiva em resina sintética - bidirecional tipo II - com um pino - fornecimento e colocação</v>
          </cell>
          <cell r="C5216" t="str">
            <v>un</v>
          </cell>
          <cell r="D5216">
            <v>56.25</v>
          </cell>
          <cell r="E5216" t="e">
            <v>#N/A</v>
          </cell>
        </row>
        <row r="5217">
          <cell r="A5217">
            <v>5219622</v>
          </cell>
          <cell r="B5217" t="str">
            <v>Tacha refletiva em resina sintética - bidirecional tipo II - fornecimento e colocação</v>
          </cell>
          <cell r="C5217" t="str">
            <v>un</v>
          </cell>
          <cell r="D5217">
            <v>53.75</v>
          </cell>
          <cell r="E5217" t="e">
            <v>#N/A</v>
          </cell>
        </row>
        <row r="5218">
          <cell r="A5218">
            <v>5219623</v>
          </cell>
          <cell r="B5218" t="str">
            <v>Tacha refletiva em resina sintética - bidirecional tipo III - com um pino - fornecimento e colocação</v>
          </cell>
          <cell r="C5218" t="str">
            <v>un</v>
          </cell>
          <cell r="D5218">
            <v>60.91</v>
          </cell>
          <cell r="E5218" t="e">
            <v>#N/A</v>
          </cell>
        </row>
        <row r="5219">
          <cell r="A5219">
            <v>5219624</v>
          </cell>
          <cell r="B5219" t="str">
            <v>Tacha refletiva em resina sintética - bidirecional tipo III - fornecimento e colocação</v>
          </cell>
          <cell r="C5219" t="str">
            <v>un</v>
          </cell>
          <cell r="D5219">
            <v>58.31</v>
          </cell>
          <cell r="E5219" t="e">
            <v>#N/A</v>
          </cell>
        </row>
        <row r="5220">
          <cell r="A5220">
            <v>5219625</v>
          </cell>
          <cell r="B5220" t="str">
            <v>Tacha refletiva em resina sintética - bidirecional tipo IV - com um pino - fornecimento e colocação</v>
          </cell>
          <cell r="C5220" t="str">
            <v>un</v>
          </cell>
          <cell r="D5220">
            <v>61.09</v>
          </cell>
          <cell r="E5220" t="e">
            <v>#N/A</v>
          </cell>
        </row>
        <row r="5221">
          <cell r="A5221">
            <v>5219626</v>
          </cell>
          <cell r="B5221" t="str">
            <v>Tacha refletiva em resina sintética - bidirecional tipo IV - fornecimento e colocação</v>
          </cell>
          <cell r="C5221" t="str">
            <v>un</v>
          </cell>
          <cell r="D5221">
            <v>58.31</v>
          </cell>
          <cell r="E5221" t="e">
            <v>#N/A</v>
          </cell>
        </row>
        <row r="5222">
          <cell r="A5222">
            <v>5219627</v>
          </cell>
          <cell r="B5222" t="str">
            <v>Tacha refletiva em resina sintética - monodirecional tipo I - com um pino - fornecimento e colocação</v>
          </cell>
          <cell r="C5222" t="str">
            <v>un</v>
          </cell>
          <cell r="D5222">
            <v>43.67</v>
          </cell>
          <cell r="E5222" t="e">
            <v>#N/A</v>
          </cell>
        </row>
        <row r="5223">
          <cell r="A5223">
            <v>5219628</v>
          </cell>
          <cell r="B5223" t="str">
            <v>Tacha refletiva em resina sintética - monodirecional tipo I - fornecimento e colocação</v>
          </cell>
          <cell r="C5223" t="str">
            <v>un</v>
          </cell>
          <cell r="D5223">
            <v>41.02</v>
          </cell>
          <cell r="E5223" t="e">
            <v>#N/A</v>
          </cell>
        </row>
        <row r="5224">
          <cell r="A5224">
            <v>5219629</v>
          </cell>
          <cell r="B5224" t="str">
            <v>Tacha refletiva em resina sintética - monodirecional tipo II - com um pino - fornecimento e colocação</v>
          </cell>
          <cell r="C5224" t="str">
            <v>un</v>
          </cell>
          <cell r="D5224">
            <v>50.78</v>
          </cell>
          <cell r="E5224" t="e">
            <v>#N/A</v>
          </cell>
        </row>
        <row r="5225">
          <cell r="A5225">
            <v>5219630</v>
          </cell>
          <cell r="B5225" t="str">
            <v>Tacha refletiva em resina sintética - monodirecional tipo II - fornecimento e colocação</v>
          </cell>
          <cell r="C5225" t="str">
            <v>un</v>
          </cell>
          <cell r="D5225">
            <v>48.12</v>
          </cell>
          <cell r="E5225" t="e">
            <v>#N/A</v>
          </cell>
        </row>
        <row r="5226">
          <cell r="A5226">
            <v>5219631</v>
          </cell>
          <cell r="B5226" t="str">
            <v>Tacha refletiva em resina sintética - monodirecional tipo III - com um pino - fornecimento e colocação</v>
          </cell>
          <cell r="C5226" t="str">
            <v>un</v>
          </cell>
          <cell r="D5226">
            <v>55.04</v>
          </cell>
          <cell r="E5226" t="e">
            <v>#N/A</v>
          </cell>
        </row>
        <row r="5227">
          <cell r="A5227">
            <v>5219632</v>
          </cell>
          <cell r="B5227" t="str">
            <v>Tacha refletiva em resina sintética - monodirecional tipo III - fornecimento e colocação</v>
          </cell>
          <cell r="C5227" t="str">
            <v>un</v>
          </cell>
          <cell r="D5227">
            <v>52.29</v>
          </cell>
          <cell r="E5227" t="e">
            <v>#N/A</v>
          </cell>
        </row>
        <row r="5228">
          <cell r="A5228">
            <v>5219633</v>
          </cell>
          <cell r="B5228" t="str">
            <v>Tacha refletiva em resina sintética - monodirecional tipo IV - com um pino - fornecimento e colocação</v>
          </cell>
          <cell r="C5228" t="str">
            <v>un</v>
          </cell>
          <cell r="D5228">
            <v>59.53</v>
          </cell>
          <cell r="E5228" t="e">
            <v>#N/A</v>
          </cell>
        </row>
        <row r="5229">
          <cell r="A5229">
            <v>5219634</v>
          </cell>
          <cell r="B5229" t="str">
            <v>Tacha refletiva em resina sintética - monodirecional tipo IV - fornecimento e colocação</v>
          </cell>
          <cell r="C5229" t="str">
            <v>un</v>
          </cell>
          <cell r="D5229">
            <v>56.81</v>
          </cell>
          <cell r="E5229" t="e">
            <v>#N/A</v>
          </cell>
        </row>
        <row r="5230">
          <cell r="A5230">
            <v>5213395</v>
          </cell>
          <cell r="B5230" t="str">
            <v>Tacha refletiva metálica - bidirecional tipo II - com dois pinos - fornecimento e colocação</v>
          </cell>
          <cell r="C5230" t="str">
            <v>un</v>
          </cell>
          <cell r="D5230">
            <v>41.08</v>
          </cell>
          <cell r="E5230" t="e">
            <v>#N/A</v>
          </cell>
        </row>
        <row r="5231">
          <cell r="A5231">
            <v>5213394</v>
          </cell>
          <cell r="B5231" t="str">
            <v>Tacha refletiva metálica - bidirecional tipo II - com um pino - fornecimento e colocação</v>
          </cell>
          <cell r="C5231" t="str">
            <v>un</v>
          </cell>
          <cell r="D5231">
            <v>36.44</v>
          </cell>
          <cell r="E5231" t="e">
            <v>#N/A</v>
          </cell>
        </row>
        <row r="5232">
          <cell r="A5232">
            <v>5219635</v>
          </cell>
          <cell r="B5232" t="str">
            <v>Tacha refletiva metálica - bidirecional tipo III - com dois pinos - fornecimento e colocação</v>
          </cell>
          <cell r="C5232" t="str">
            <v>un</v>
          </cell>
          <cell r="D5232">
            <v>36.1</v>
          </cell>
          <cell r="E5232" t="e">
            <v>#N/A</v>
          </cell>
        </row>
        <row r="5233">
          <cell r="A5233">
            <v>5219636</v>
          </cell>
          <cell r="B5233" t="str">
            <v>Tacha refletiva metálica - bidirecional tipo III - com um pino - fornecimento e colocação</v>
          </cell>
          <cell r="C5233" t="str">
            <v>un</v>
          </cell>
          <cell r="D5233">
            <v>30.79</v>
          </cell>
          <cell r="E5233" t="e">
            <v>#N/A</v>
          </cell>
        </row>
        <row r="5234">
          <cell r="A5234">
            <v>5219637</v>
          </cell>
          <cell r="B5234" t="str">
            <v>Tacha refletiva metálica - bidirecional tipo IV - com dois pinos - fornecimento e colocação</v>
          </cell>
          <cell r="C5234" t="str">
            <v>un</v>
          </cell>
          <cell r="D5234">
            <v>79.989999999999995</v>
          </cell>
          <cell r="E5234" t="e">
            <v>#N/A</v>
          </cell>
        </row>
        <row r="5235">
          <cell r="A5235">
            <v>5219638</v>
          </cell>
          <cell r="B5235" t="str">
            <v>Tacha refletiva metálica - bidirecional tipo IV - com um pino - fornecimento e colocação</v>
          </cell>
          <cell r="C5235" t="str">
            <v>un</v>
          </cell>
          <cell r="D5235">
            <v>76.489999999999995</v>
          </cell>
          <cell r="E5235" t="e">
            <v>#N/A</v>
          </cell>
        </row>
        <row r="5236">
          <cell r="A5236">
            <v>5213393</v>
          </cell>
          <cell r="B5236" t="str">
            <v>Tacha refletiva metálica - monodirecional tipo II - com dois pinos - fornecimento e colocação</v>
          </cell>
          <cell r="C5236" t="str">
            <v>un</v>
          </cell>
          <cell r="D5236">
            <v>35.92</v>
          </cell>
          <cell r="E5236" t="e">
            <v>#N/A</v>
          </cell>
        </row>
        <row r="5237">
          <cell r="A5237">
            <v>5213392</v>
          </cell>
          <cell r="B5237" t="str">
            <v>Tacha refletiva metálica - monodirecional tipo II - com um pino - fornecimento e colocação</v>
          </cell>
          <cell r="C5237" t="str">
            <v>un</v>
          </cell>
          <cell r="D5237">
            <v>30.33</v>
          </cell>
          <cell r="E5237" t="e">
            <v>#N/A</v>
          </cell>
        </row>
        <row r="5238">
          <cell r="A5238">
            <v>5219639</v>
          </cell>
          <cell r="B5238" t="str">
            <v>Tacha refletiva metálica - monodirecional tipo III - com dois pinos - fornecimento e colocação</v>
          </cell>
          <cell r="C5238" t="str">
            <v>un</v>
          </cell>
          <cell r="D5238">
            <v>32.700000000000003</v>
          </cell>
          <cell r="E5238" t="e">
            <v>#N/A</v>
          </cell>
        </row>
        <row r="5239">
          <cell r="A5239">
            <v>5219640</v>
          </cell>
          <cell r="B5239" t="str">
            <v>Tacha refletiva metálica - monodirecional tipo III - com um pino - fornecimento e colocação</v>
          </cell>
          <cell r="C5239" t="str">
            <v>un</v>
          </cell>
          <cell r="D5239">
            <v>27.69</v>
          </cell>
          <cell r="E5239" t="e">
            <v>#N/A</v>
          </cell>
        </row>
        <row r="5240">
          <cell r="A5240">
            <v>5219641</v>
          </cell>
          <cell r="B5240" t="str">
            <v>Tacha refletiva metálica - monodirecional tipo IV - com dois pinos - fornecimento e colocação</v>
          </cell>
          <cell r="C5240" t="str">
            <v>un</v>
          </cell>
          <cell r="D5240">
            <v>70.709999999999994</v>
          </cell>
          <cell r="E5240" t="e">
            <v>#N/A</v>
          </cell>
        </row>
        <row r="5241">
          <cell r="A5241">
            <v>5219642</v>
          </cell>
          <cell r="B5241" t="str">
            <v>Tacha refletiva metálica - monodirecional tipo IV - com um pino - fornecimento e colocação</v>
          </cell>
          <cell r="C5241" t="str">
            <v>un</v>
          </cell>
          <cell r="D5241">
            <v>67.260000000000005</v>
          </cell>
          <cell r="E5241" t="e">
            <v>#N/A</v>
          </cell>
        </row>
        <row r="5242">
          <cell r="A5242">
            <v>5213362</v>
          </cell>
          <cell r="B5242" t="str">
            <v>Tachão refletivo em plástico injetado - bidirecional - fornecimento e colocação</v>
          </cell>
          <cell r="C5242" t="str">
            <v>un</v>
          </cell>
          <cell r="D5242">
            <v>99</v>
          </cell>
          <cell r="E5242">
            <v>98.19</v>
          </cell>
        </row>
        <row r="5243">
          <cell r="A5243">
            <v>5213361</v>
          </cell>
          <cell r="B5243" t="str">
            <v>Tachão refletivo em plástico injetado - monodirecional - fornecimento e colocação</v>
          </cell>
          <cell r="C5243" t="str">
            <v>un</v>
          </cell>
          <cell r="D5243">
            <v>97.52</v>
          </cell>
          <cell r="E5243">
            <v>96.7</v>
          </cell>
        </row>
        <row r="5244">
          <cell r="A5244">
            <v>5219643</v>
          </cell>
          <cell r="B5244" t="str">
            <v>Tachão refletivo em resina sintética - bidirecional - fornecimento e colocação</v>
          </cell>
          <cell r="C5244" t="str">
            <v>un</v>
          </cell>
          <cell r="D5244">
            <v>86.93</v>
          </cell>
          <cell r="E5244">
            <v>86.11</v>
          </cell>
        </row>
        <row r="5245">
          <cell r="A5245">
            <v>5219644</v>
          </cell>
          <cell r="B5245" t="str">
            <v>Tachão refletivo em resina sintética - monodirecional - fornecimento e colocação</v>
          </cell>
          <cell r="C5245" t="str">
            <v>un</v>
          </cell>
          <cell r="D5245">
            <v>85.38</v>
          </cell>
          <cell r="E5245">
            <v>84.56</v>
          </cell>
        </row>
        <row r="5246">
          <cell r="A5246">
            <v>5214000</v>
          </cell>
          <cell r="B5246" t="str">
            <v>Termoplástico pré-formado para sinalização horizontal - espessura de 2 mm - fornecimento e implantação</v>
          </cell>
          <cell r="C5246" t="str">
            <v>m²</v>
          </cell>
          <cell r="D5246">
            <v>344.56</v>
          </cell>
          <cell r="E5246" t="e">
            <v>#N/A</v>
          </cell>
        </row>
        <row r="5247">
          <cell r="A5247">
            <v>5301014</v>
          </cell>
          <cell r="B5247" t="str">
            <v>Comboio balizador em deslocamento</v>
          </cell>
          <cell r="C5247" t="str">
            <v>km</v>
          </cell>
          <cell r="D5247">
            <v>143.96</v>
          </cell>
          <cell r="E5247" t="e">
            <v>#N/A</v>
          </cell>
        </row>
        <row r="5248">
          <cell r="A5248">
            <v>5300995</v>
          </cell>
          <cell r="B5248" t="str">
            <v>Confecção de corpo de boia flutuante cilíndrico D = 1,10m</v>
          </cell>
          <cell r="C5248" t="str">
            <v>un</v>
          </cell>
          <cell r="D5248">
            <v>2704.74</v>
          </cell>
          <cell r="E5248" t="e">
            <v>#N/A</v>
          </cell>
        </row>
        <row r="5249">
          <cell r="A5249">
            <v>5300996</v>
          </cell>
          <cell r="B5249" t="str">
            <v>Confecção de corpo de boia flutuante cilíndrico D = 1,10m - com lastro</v>
          </cell>
          <cell r="C5249" t="str">
            <v>un</v>
          </cell>
          <cell r="D5249">
            <v>3526.74</v>
          </cell>
          <cell r="E5249" t="e">
            <v>#N/A</v>
          </cell>
        </row>
        <row r="5250">
          <cell r="A5250">
            <v>5300998</v>
          </cell>
          <cell r="B5250" t="str">
            <v>Confecção de corpo de boia flutuante cilíndrico D = 1,42m - boia de amarração</v>
          </cell>
          <cell r="C5250" t="str">
            <v>un</v>
          </cell>
          <cell r="D5250">
            <v>6954.82</v>
          </cell>
          <cell r="E5250" t="e">
            <v>#N/A</v>
          </cell>
        </row>
        <row r="5251">
          <cell r="A5251">
            <v>5300997</v>
          </cell>
          <cell r="B5251" t="str">
            <v>Confecção de corpo de boia flutuante cilíndrico D = 1,43m - com lastro</v>
          </cell>
          <cell r="C5251" t="str">
            <v>un</v>
          </cell>
          <cell r="D5251">
            <v>5779.64</v>
          </cell>
          <cell r="E5251" t="e">
            <v>#N/A</v>
          </cell>
        </row>
        <row r="5252">
          <cell r="A5252">
            <v>5300999</v>
          </cell>
          <cell r="B5252" t="str">
            <v>Confecção de mangrulho H = 0,90m</v>
          </cell>
          <cell r="C5252" t="str">
            <v>un</v>
          </cell>
          <cell r="D5252">
            <v>897.12</v>
          </cell>
          <cell r="E5252" t="e">
            <v>#N/A</v>
          </cell>
        </row>
        <row r="5253">
          <cell r="A5253">
            <v>5301000</v>
          </cell>
          <cell r="B5253" t="str">
            <v>Confecção de mangrulho H = 1,50m</v>
          </cell>
          <cell r="C5253" t="str">
            <v>un</v>
          </cell>
          <cell r="D5253">
            <v>1353.19</v>
          </cell>
          <cell r="E5253" t="e">
            <v>#N/A</v>
          </cell>
        </row>
        <row r="5254">
          <cell r="A5254">
            <v>5301001</v>
          </cell>
          <cell r="B5254" t="str">
            <v>Confecção de marca de tope de bombordo</v>
          </cell>
          <cell r="C5254" t="str">
            <v>un</v>
          </cell>
          <cell r="D5254">
            <v>641.37</v>
          </cell>
          <cell r="E5254" t="e">
            <v>#N/A</v>
          </cell>
        </row>
        <row r="5255">
          <cell r="A5255">
            <v>5301002</v>
          </cell>
          <cell r="B5255" t="str">
            <v>Confecção de marca de tope de boreste</v>
          </cell>
          <cell r="C5255" t="str">
            <v>un</v>
          </cell>
          <cell r="D5255">
            <v>401.88</v>
          </cell>
          <cell r="E5255" t="e">
            <v>#N/A</v>
          </cell>
        </row>
        <row r="5256">
          <cell r="A5256">
            <v>5301003</v>
          </cell>
          <cell r="B5256" t="str">
            <v>Confecção de marca de tope especial</v>
          </cell>
          <cell r="C5256" t="str">
            <v>un</v>
          </cell>
          <cell r="D5256">
            <v>394.8</v>
          </cell>
          <cell r="E5256" t="e">
            <v>#N/A</v>
          </cell>
        </row>
        <row r="5257">
          <cell r="A5257">
            <v>5301064</v>
          </cell>
          <cell r="B5257" t="str">
            <v>Fornecimento e implantação de suporte duplo em madeira com travessa para placa de sinalização náutica em margem - altura total de 4,0 m</v>
          </cell>
          <cell r="C5257" t="str">
            <v>un</v>
          </cell>
          <cell r="D5257">
            <v>619.55999999999995</v>
          </cell>
          <cell r="E5257" t="e">
            <v>#N/A</v>
          </cell>
        </row>
        <row r="5258">
          <cell r="A5258">
            <v>5301046</v>
          </cell>
          <cell r="B5258" t="str">
            <v>Fornecimento e implantação de suporte duplo em madeira com travessa para placa de sinalização náutica em margem - altura total de 4,0 m - com embarcação</v>
          </cell>
          <cell r="C5258" t="str">
            <v>un</v>
          </cell>
          <cell r="D5258">
            <v>1250.75</v>
          </cell>
          <cell r="E5258" t="e">
            <v>#N/A</v>
          </cell>
        </row>
        <row r="5259">
          <cell r="A5259">
            <v>5301065</v>
          </cell>
          <cell r="B5259" t="str">
            <v>Fornecimento e implantação de suporte duplo em madeira com travessa para placa de sinalização náutica em margem - altura total de 5,0 m</v>
          </cell>
          <cell r="C5259" t="str">
            <v>un</v>
          </cell>
          <cell r="D5259">
            <v>1113.57</v>
          </cell>
          <cell r="E5259" t="e">
            <v>#N/A</v>
          </cell>
        </row>
        <row r="5260">
          <cell r="A5260">
            <v>5301047</v>
          </cell>
          <cell r="B5260" t="str">
            <v>Fornecimento e implantação de suporte duplo em madeira com travessa para placa de sinalização náutica em margem - altura total de 5,0 m - com embarcação</v>
          </cell>
          <cell r="C5260" t="str">
            <v>un</v>
          </cell>
          <cell r="D5260">
            <v>2129.63</v>
          </cell>
          <cell r="E5260" t="e">
            <v>#N/A</v>
          </cell>
        </row>
        <row r="5261">
          <cell r="A5261">
            <v>5301066</v>
          </cell>
          <cell r="B5261" t="str">
            <v>Fornecimento e implantação de suporte duplo em madeira com travessa para placa de sinalização náutica em margem - altura total de 5,5 m</v>
          </cell>
          <cell r="C5261" t="str">
            <v>un</v>
          </cell>
          <cell r="D5261">
            <v>1248.69</v>
          </cell>
          <cell r="E5261" t="e">
            <v>#N/A</v>
          </cell>
        </row>
        <row r="5262">
          <cell r="A5262">
            <v>5301048</v>
          </cell>
          <cell r="B5262" t="str">
            <v>Fornecimento e implantação de suporte duplo em madeira com travessa para placa de sinalização náutica em margem - altura total de 5,5 m - com embarcação</v>
          </cell>
          <cell r="C5262" t="str">
            <v>un</v>
          </cell>
          <cell r="D5262">
            <v>2320.33</v>
          </cell>
          <cell r="E5262" t="e">
            <v>#N/A</v>
          </cell>
        </row>
        <row r="5263">
          <cell r="A5263">
            <v>5301040</v>
          </cell>
          <cell r="B5263" t="str">
            <v>Fornecimento e implantação de suporte duplo metálico galvanizado para placa de sinalização náutica em margem - altura total de 4 m - com embarcação</v>
          </cell>
          <cell r="C5263" t="str">
            <v>un</v>
          </cell>
          <cell r="D5263">
            <v>2224.77</v>
          </cell>
          <cell r="E5263" t="e">
            <v>#N/A</v>
          </cell>
        </row>
        <row r="5264">
          <cell r="A5264">
            <v>5301058</v>
          </cell>
          <cell r="B5264" t="str">
            <v>Fornecimento e implantação de suporte duplo metálico galvanizado para placa de sinalização náutica em margem - altura total de 4,0 m</v>
          </cell>
          <cell r="C5264" t="str">
            <v>un</v>
          </cell>
          <cell r="D5264">
            <v>1584.9</v>
          </cell>
          <cell r="E5264" t="e">
            <v>#N/A</v>
          </cell>
        </row>
        <row r="5265">
          <cell r="A5265">
            <v>5301041</v>
          </cell>
          <cell r="B5265" t="str">
            <v>Fornecimento e implantação de suporte duplo metálico galvanizado para placa de sinalização náutica em margem - altura total de 5 m - com embarcação</v>
          </cell>
          <cell r="C5265" t="str">
            <v>un</v>
          </cell>
          <cell r="D5265">
            <v>4914.5600000000004</v>
          </cell>
          <cell r="E5265" t="e">
            <v>#N/A</v>
          </cell>
        </row>
        <row r="5266">
          <cell r="A5266">
            <v>5301059</v>
          </cell>
          <cell r="B5266" t="str">
            <v>Fornecimento e implantação de suporte duplo metálico galvanizado para placa de sinalização náutica em margem - altura total de 5,0 m</v>
          </cell>
          <cell r="C5266" t="str">
            <v>un</v>
          </cell>
          <cell r="D5266">
            <v>3873.48</v>
          </cell>
          <cell r="E5266" t="e">
            <v>#N/A</v>
          </cell>
        </row>
        <row r="5267">
          <cell r="A5267">
            <v>5301060</v>
          </cell>
          <cell r="B5267" t="str">
            <v>Fornecimento e implantação de suporte duplo metálico galvanizado para placa de sinalização náutica em margem - altura total de 5,5 m</v>
          </cell>
          <cell r="C5267" t="str">
            <v>un</v>
          </cell>
          <cell r="D5267">
            <v>4289.6499999999996</v>
          </cell>
          <cell r="E5267" t="e">
            <v>#N/A</v>
          </cell>
        </row>
        <row r="5268">
          <cell r="A5268">
            <v>5301042</v>
          </cell>
          <cell r="B5268" t="str">
            <v>Fornecimento e implantação de suporte duplo metálico galvanizado para placa de sinalização náutica em margem - altura total de 5,5 m - com embarcação</v>
          </cell>
          <cell r="C5268" t="str">
            <v>un</v>
          </cell>
          <cell r="D5268">
            <v>5388.36</v>
          </cell>
          <cell r="E5268" t="e">
            <v>#N/A</v>
          </cell>
        </row>
        <row r="5269">
          <cell r="A5269">
            <v>5301072</v>
          </cell>
          <cell r="B5269" t="str">
            <v>Fornecimento e implantação de suporte duplo polimérico ecológico maciço quadrado de 10 cm para placa de sinalização náutica em margem - altura total de 5,5 m</v>
          </cell>
          <cell r="C5269" t="str">
            <v>un</v>
          </cell>
          <cell r="D5269">
            <v>5547.67</v>
          </cell>
          <cell r="E5269" t="e">
            <v>#N/A</v>
          </cell>
        </row>
        <row r="5270">
          <cell r="A5270">
            <v>5301054</v>
          </cell>
          <cell r="B5270" t="str">
            <v>Fornecimento e implantação de suporte duplo polimérico ecológico maciço quadrado de 10 cm para placa de sinalização náutica em margem - altura total de 5,5 m - com embarcação</v>
          </cell>
          <cell r="C5270" t="str">
            <v>un</v>
          </cell>
          <cell r="D5270">
            <v>6085.48</v>
          </cell>
          <cell r="E5270" t="e">
            <v>#N/A</v>
          </cell>
        </row>
        <row r="5271">
          <cell r="A5271">
            <v>5301070</v>
          </cell>
          <cell r="B5271" t="str">
            <v>Fornecimento e implantação de suporte duplo polimérico ecológico maciço quadrado de 8 cm para placa de sinalização náutica em margem - altura total de 4,0 m</v>
          </cell>
          <cell r="C5271" t="str">
            <v>un</v>
          </cell>
          <cell r="D5271">
            <v>2525.89</v>
          </cell>
          <cell r="E5271" t="e">
            <v>#N/A</v>
          </cell>
        </row>
        <row r="5272">
          <cell r="A5272">
            <v>5301052</v>
          </cell>
          <cell r="B5272" t="str">
            <v>Fornecimento e implantação de suporte duplo polimérico ecológico maciço quadrado de 8 cm para placa de sinalização náutica em margem - altura total de 4,0 m - com embarcação</v>
          </cell>
          <cell r="C5272" t="str">
            <v>un</v>
          </cell>
          <cell r="D5272">
            <v>3040.66</v>
          </cell>
          <cell r="E5272" t="e">
            <v>#N/A</v>
          </cell>
        </row>
        <row r="5273">
          <cell r="A5273">
            <v>5301071</v>
          </cell>
          <cell r="B5273" t="str">
            <v>Fornecimento e implantação de suporte duplo polimérico ecológico maciço quadrado de 8 cm para placa de sinalização náutica em margem - altura total de 5,0 m</v>
          </cell>
          <cell r="C5273" t="str">
            <v>un</v>
          </cell>
          <cell r="D5273">
            <v>3360.82</v>
          </cell>
          <cell r="E5273" t="e">
            <v>#N/A</v>
          </cell>
        </row>
        <row r="5274">
          <cell r="A5274">
            <v>5301053</v>
          </cell>
          <cell r="B5274" t="str">
            <v>Fornecimento e implantação de suporte duplo polimérico ecológico maciço quadrado de 8 cm para placa de sinalização náutica em margem - altura total de 5,0 m - com embarcação</v>
          </cell>
          <cell r="C5274" t="str">
            <v>un</v>
          </cell>
          <cell r="D5274">
            <v>3875.99</v>
          </cell>
          <cell r="E5274" t="e">
            <v>#N/A</v>
          </cell>
        </row>
        <row r="5275">
          <cell r="A5275">
            <v>5301061</v>
          </cell>
          <cell r="B5275" t="str">
            <v>Fornecimento e implantação de suporte simples em madeira com travessa para placa de sinalização náutica em margem - altura total de 4 m</v>
          </cell>
          <cell r="C5275" t="str">
            <v>un</v>
          </cell>
          <cell r="D5275">
            <v>185.53</v>
          </cell>
          <cell r="E5275" t="e">
            <v>#N/A</v>
          </cell>
        </row>
        <row r="5276">
          <cell r="A5276">
            <v>5301043</v>
          </cell>
          <cell r="B5276" t="str">
            <v>Fornecimento e implantação de suporte simples em madeira com travessa para placa de sinalização náutica em margem - altura total de 4 m - com embarcação</v>
          </cell>
          <cell r="C5276" t="str">
            <v>un</v>
          </cell>
          <cell r="D5276">
            <v>693.6</v>
          </cell>
          <cell r="E5276" t="e">
            <v>#N/A</v>
          </cell>
        </row>
        <row r="5277">
          <cell r="A5277">
            <v>5301062</v>
          </cell>
          <cell r="B5277" t="str">
            <v>Fornecimento e implantação de suporte simples em madeira com travessa para placa de sinalização náutica em margem - altura total de 5 m</v>
          </cell>
          <cell r="C5277" t="str">
            <v>un</v>
          </cell>
          <cell r="D5277">
            <v>320.77</v>
          </cell>
          <cell r="E5277" t="e">
            <v>#N/A</v>
          </cell>
        </row>
        <row r="5278">
          <cell r="A5278">
            <v>5301044</v>
          </cell>
          <cell r="B5278" t="str">
            <v>Fornecimento e implantação de suporte simples em madeira com travessa para placa de sinalização náutica em margem - altura total de 5 m - com embarcação</v>
          </cell>
          <cell r="C5278" t="str">
            <v>un</v>
          </cell>
          <cell r="D5278">
            <v>1030.6500000000001</v>
          </cell>
          <cell r="E5278" t="e">
            <v>#N/A</v>
          </cell>
        </row>
        <row r="5279">
          <cell r="A5279">
            <v>5301063</v>
          </cell>
          <cell r="B5279" t="str">
            <v>Fornecimento e implantação de suporte simples em madeira com travessa para placa de sinalização náutica em margem - altura total de 5,5 m</v>
          </cell>
          <cell r="C5279" t="str">
            <v>un</v>
          </cell>
          <cell r="D5279">
            <v>373.04</v>
          </cell>
          <cell r="E5279" t="e">
            <v>#N/A</v>
          </cell>
        </row>
        <row r="5280">
          <cell r="A5280">
            <v>5301045</v>
          </cell>
          <cell r="B5280" t="str">
            <v>Fornecimento e implantação de suporte simples em madeira com travessa para placa de sinalização náutica em margem - altura total de 5,5 m - com embarcação</v>
          </cell>
          <cell r="C5280" t="str">
            <v>un</v>
          </cell>
          <cell r="D5280">
            <v>1131.23</v>
          </cell>
          <cell r="E5280" t="e">
            <v>#N/A</v>
          </cell>
        </row>
        <row r="5281">
          <cell r="A5281">
            <v>5301037</v>
          </cell>
          <cell r="B5281" t="str">
            <v>Fornecimento e implantação de suporte simples metálico galvanizado para placa de sinalização náutica em margem - altura total de 4 m - com embarcação</v>
          </cell>
          <cell r="C5281" t="str">
            <v>un</v>
          </cell>
          <cell r="D5281">
            <v>1167.8399999999999</v>
          </cell>
          <cell r="E5281" t="e">
            <v>#N/A</v>
          </cell>
        </row>
        <row r="5282">
          <cell r="A5282">
            <v>5301055</v>
          </cell>
          <cell r="B5282" t="str">
            <v>Fornecimento e implantação de suporte simples metálico galvanizado para placa de sinalização náutica em margem - altura total de 4,0 m</v>
          </cell>
          <cell r="C5282" t="str">
            <v>un</v>
          </cell>
          <cell r="D5282">
            <v>655.29999999999995</v>
          </cell>
          <cell r="E5282" t="e">
            <v>#N/A</v>
          </cell>
        </row>
        <row r="5283">
          <cell r="A5283">
            <v>5301038</v>
          </cell>
          <cell r="B5283" t="str">
            <v>Fornecimento e implantação de suporte simples metálico galvanizado para placa de sinalização náutica em margem - altura total de 5 m - com embarcação</v>
          </cell>
          <cell r="C5283" t="str">
            <v>un</v>
          </cell>
          <cell r="D5283">
            <v>2396.92</v>
          </cell>
          <cell r="E5283" t="e">
            <v>#N/A</v>
          </cell>
        </row>
        <row r="5284">
          <cell r="A5284">
            <v>5301056</v>
          </cell>
          <cell r="B5284" t="str">
            <v>Fornecimento e implantação de suporte simples metálico galvanizado para placa de sinalização náutica em margem - altura total de 5,0 m</v>
          </cell>
          <cell r="C5284" t="str">
            <v>un</v>
          </cell>
          <cell r="D5284">
            <v>1674.08</v>
          </cell>
          <cell r="E5284" t="e">
            <v>#N/A</v>
          </cell>
        </row>
        <row r="5285">
          <cell r="A5285">
            <v>5301057</v>
          </cell>
          <cell r="B5285" t="str">
            <v>Fornecimento e implantação de suporte simples metálico galvanizado para placa de sinalização náutica em margem - altura total de 5,5 m</v>
          </cell>
          <cell r="C5285" t="str">
            <v>un</v>
          </cell>
          <cell r="D5285">
            <v>1863.55</v>
          </cell>
          <cell r="E5285" t="e">
            <v>#N/A</v>
          </cell>
        </row>
        <row r="5286">
          <cell r="A5286">
            <v>5301039</v>
          </cell>
          <cell r="B5286" t="str">
            <v>Fornecimento e implantação de suporte simples metálico galvanizado para placa de sinalização náutica em margem - altura total de 5,5 m - com embarcação</v>
          </cell>
          <cell r="C5286" t="str">
            <v>un</v>
          </cell>
          <cell r="D5286">
            <v>2636.47</v>
          </cell>
          <cell r="E5286" t="e">
            <v>#N/A</v>
          </cell>
        </row>
        <row r="5287">
          <cell r="A5287">
            <v>5301069</v>
          </cell>
          <cell r="B5287" t="str">
            <v>Fornecimento e implantação de suporte simples polimérico ecológico maciço quadrado de 10 cm para placa de sinalização náutica em margem - altura total de 5,5 m</v>
          </cell>
          <cell r="C5287" t="str">
            <v>un</v>
          </cell>
          <cell r="D5287">
            <v>2510.4899999999998</v>
          </cell>
          <cell r="E5287" t="e">
            <v>#N/A</v>
          </cell>
        </row>
        <row r="5288">
          <cell r="A5288">
            <v>5301051</v>
          </cell>
          <cell r="B5288" t="str">
            <v>Fornecimento e implantação de suporte simples polimérico ecológico maciço quadrado de 10 cm para placa de sinalização náutica em margem - altura total de 5,5 m - com embarcação</v>
          </cell>
          <cell r="C5288" t="str">
            <v>un</v>
          </cell>
          <cell r="D5288">
            <v>2956.72</v>
          </cell>
          <cell r="E5288" t="e">
            <v>#N/A</v>
          </cell>
        </row>
        <row r="5289">
          <cell r="A5289">
            <v>5301067</v>
          </cell>
          <cell r="B5289" t="str">
            <v>Fornecimento e implantação de suporte simples polimérico ecológico maciço quadrado de 8 cm para placa de sinalização náutica em margem - altura total de 4 m</v>
          </cell>
          <cell r="C5289" t="str">
            <v>un</v>
          </cell>
          <cell r="D5289">
            <v>1137.19</v>
          </cell>
          <cell r="E5289" t="e">
            <v>#N/A</v>
          </cell>
        </row>
        <row r="5290">
          <cell r="A5290">
            <v>5301049</v>
          </cell>
          <cell r="B5290" t="str">
            <v>Fornecimento e implantação de suporte simples polimérico ecológico maciço quadrado de 8 cm para placa de sinalização náutica em margem - altura total de 4 m - com embarcação</v>
          </cell>
          <cell r="C5290" t="str">
            <v>un</v>
          </cell>
          <cell r="D5290">
            <v>1582.51</v>
          </cell>
          <cell r="E5290" t="e">
            <v>#N/A</v>
          </cell>
        </row>
        <row r="5291">
          <cell r="A5291">
            <v>5301068</v>
          </cell>
          <cell r="B5291" t="str">
            <v>Fornecimento e implantação de suporte simples polimérico ecológico maciço quadrado de 8 cm para placa de sinalização náutica em margem - altura total de 5 m</v>
          </cell>
          <cell r="C5291" t="str">
            <v>un</v>
          </cell>
          <cell r="D5291">
            <v>1439.51</v>
          </cell>
          <cell r="E5291" t="e">
            <v>#N/A</v>
          </cell>
        </row>
        <row r="5292">
          <cell r="A5292">
            <v>5301050</v>
          </cell>
          <cell r="B5292" t="str">
            <v>Fornecimento e implantação de suporte simples polimérico ecológico maciço quadrado de 8 cm para placa de sinalização náutica em margem - altura total de 5 m - com embarcação</v>
          </cell>
          <cell r="C5292" t="str">
            <v>un</v>
          </cell>
          <cell r="D5292">
            <v>1885.03</v>
          </cell>
          <cell r="E5292" t="e">
            <v>#N/A</v>
          </cell>
        </row>
        <row r="5293">
          <cell r="A5293">
            <v>5301022</v>
          </cell>
          <cell r="B5293" t="str">
            <v>Fornecimento e instalação de conjunto de acessórios para sistema de fundeio de boia de amarração náutica com 4 manilhas</v>
          </cell>
          <cell r="C5293" t="str">
            <v>un</v>
          </cell>
          <cell r="D5293">
            <v>976.4</v>
          </cell>
          <cell r="E5293" t="e">
            <v>#N/A</v>
          </cell>
        </row>
        <row r="5294">
          <cell r="A5294">
            <v>5301021</v>
          </cell>
          <cell r="B5294" t="str">
            <v>Fornecimento e instalação de conjunto de acessórios para sistema de fundeio de boia de sinalização náutica com 7 manilhas</v>
          </cell>
          <cell r="C5294" t="str">
            <v>un</v>
          </cell>
          <cell r="D5294">
            <v>620.4</v>
          </cell>
          <cell r="E5294" t="e">
            <v>#N/A</v>
          </cell>
        </row>
        <row r="5295">
          <cell r="A5295">
            <v>5301020</v>
          </cell>
          <cell r="B5295" t="str">
            <v>Fornecimento e instalação de corrente 1" para sistema de fundeio de boia de sinalização náutica</v>
          </cell>
          <cell r="C5295" t="str">
            <v>m</v>
          </cell>
          <cell r="D5295">
            <v>346.32</v>
          </cell>
          <cell r="E5295" t="e">
            <v>#N/A</v>
          </cell>
        </row>
        <row r="5296">
          <cell r="A5296">
            <v>5301018</v>
          </cell>
          <cell r="B5296" t="str">
            <v>Fornecimento e instalação de corrente 1/2" para sistema de fundeio de boia de sinalização náutica</v>
          </cell>
          <cell r="C5296" t="str">
            <v>m</v>
          </cell>
          <cell r="D5296">
            <v>94.27</v>
          </cell>
          <cell r="E5296" t="e">
            <v>#N/A</v>
          </cell>
        </row>
        <row r="5297">
          <cell r="A5297">
            <v>5301019</v>
          </cell>
          <cell r="B5297" t="str">
            <v>Fornecimento e instalação de corrente 3/4" para sistema de fundeio de boia de sinalização náutica</v>
          </cell>
          <cell r="C5297" t="str">
            <v>m</v>
          </cell>
          <cell r="D5297">
            <v>227.08</v>
          </cell>
          <cell r="E5297" t="e">
            <v>#N/A</v>
          </cell>
        </row>
        <row r="5298">
          <cell r="A5298">
            <v>5301077</v>
          </cell>
          <cell r="B5298" t="str">
            <v>Fornecimento e instalação de lanterna de sinalização náutica com alcance luminoso de 2 MN em obra de arte especial - com embarcação</v>
          </cell>
          <cell r="C5298" t="str">
            <v>un</v>
          </cell>
          <cell r="D5298">
            <v>5183.08</v>
          </cell>
          <cell r="E5298" t="e">
            <v>#N/A</v>
          </cell>
        </row>
        <row r="5299">
          <cell r="A5299">
            <v>5301078</v>
          </cell>
          <cell r="B5299" t="str">
            <v>Fornecimento e instalação de lanterna de sinalização náutica com alcance luminoso de 3 MN em obra de arte especial - com embarcação</v>
          </cell>
          <cell r="C5299" t="str">
            <v>un</v>
          </cell>
          <cell r="D5299">
            <v>5839.49</v>
          </cell>
          <cell r="E5299" t="e">
            <v>#N/A</v>
          </cell>
        </row>
        <row r="5300">
          <cell r="A5300">
            <v>5301079</v>
          </cell>
          <cell r="B5300" t="str">
            <v>Fornecimento e instalação de lanterna de sinalização náutica com alcance luminoso de 4 MN em obra de arte especial - com embarcação</v>
          </cell>
          <cell r="C5300" t="str">
            <v>un</v>
          </cell>
          <cell r="D5300">
            <v>8312.89</v>
          </cell>
          <cell r="E5300" t="e">
            <v>#N/A</v>
          </cell>
        </row>
        <row r="5301">
          <cell r="A5301">
            <v>5301080</v>
          </cell>
          <cell r="B5301" t="str">
            <v>Fornecimento e instalação de lanterna de sinalização náutica com alcance luminoso de 5 MN em obra de arte especial - com embarcação</v>
          </cell>
          <cell r="C5301" t="str">
            <v>un</v>
          </cell>
          <cell r="D5301">
            <v>9947.42</v>
          </cell>
          <cell r="E5301" t="e">
            <v>#N/A</v>
          </cell>
        </row>
        <row r="5302">
          <cell r="A5302">
            <v>5301081</v>
          </cell>
          <cell r="B5302" t="str">
            <v>Fornecimento e instalação de lanterna de sinalização náutica com alcance luminoso de 8 MN em obra de arte especial - com embarcação</v>
          </cell>
          <cell r="C5302" t="str">
            <v>un</v>
          </cell>
          <cell r="D5302">
            <v>11476.02</v>
          </cell>
          <cell r="E5302" t="e">
            <v>#N/A</v>
          </cell>
        </row>
        <row r="5303">
          <cell r="A5303">
            <v>5301023</v>
          </cell>
          <cell r="B5303" t="str">
            <v>Fornecimento e instalação de suporte e lanterna de sinalização náutica com alcance luminoso de 2 MN em boia</v>
          </cell>
          <cell r="C5303" t="str">
            <v>un</v>
          </cell>
          <cell r="D5303">
            <v>4021.26</v>
          </cell>
          <cell r="E5303" t="e">
            <v>#N/A</v>
          </cell>
        </row>
        <row r="5304">
          <cell r="A5304">
            <v>5301024</v>
          </cell>
          <cell r="B5304" t="str">
            <v>Fornecimento e instalação de suporte e lanterna de sinalização náutica com alcance luminoso de 3 MN em boia</v>
          </cell>
          <cell r="C5304" t="str">
            <v>un</v>
          </cell>
          <cell r="D5304">
            <v>4677.67</v>
          </cell>
          <cell r="E5304" t="e">
            <v>#N/A</v>
          </cell>
        </row>
        <row r="5305">
          <cell r="A5305">
            <v>5301025</v>
          </cell>
          <cell r="B5305" t="str">
            <v>Fornecimento e instalação de suporte e lanterna de sinalização náutica com alcance luminoso de 4 MN em boia</v>
          </cell>
          <cell r="C5305" t="str">
            <v>un</v>
          </cell>
          <cell r="D5305">
            <v>7151.07</v>
          </cell>
          <cell r="E5305" t="e">
            <v>#N/A</v>
          </cell>
        </row>
        <row r="5306">
          <cell r="A5306">
            <v>5301026</v>
          </cell>
          <cell r="B5306" t="str">
            <v>Fornecimento e instalação de suporte e lanterna de sinalização náutica com alcance luminoso de 5 MN em boia</v>
          </cell>
          <cell r="C5306" t="str">
            <v>un</v>
          </cell>
          <cell r="D5306">
            <v>8785.6</v>
          </cell>
          <cell r="E5306" t="e">
            <v>#N/A</v>
          </cell>
        </row>
        <row r="5307">
          <cell r="A5307">
            <v>5301027</v>
          </cell>
          <cell r="B5307" t="str">
            <v>Fornecimento e instalação de suporte e lanterna de sinalização náutica com alcance luminoso de 8 MN em boia</v>
          </cell>
          <cell r="C5307" t="str">
            <v>un</v>
          </cell>
          <cell r="D5307">
            <v>10314.200000000001</v>
          </cell>
          <cell r="E5307" t="e">
            <v>#N/A</v>
          </cell>
        </row>
        <row r="5308">
          <cell r="A5308">
            <v>5301028</v>
          </cell>
          <cell r="B5308" t="str">
            <v>Fornecimento e substituição de lanterna de sinalização náutica com alcance luminoso de 2 MN em boia</v>
          </cell>
          <cell r="C5308" t="str">
            <v>un</v>
          </cell>
          <cell r="D5308">
            <v>3964.6</v>
          </cell>
          <cell r="E5308" t="e">
            <v>#N/A</v>
          </cell>
        </row>
        <row r="5309">
          <cell r="A5309">
            <v>5301082</v>
          </cell>
          <cell r="B5309" t="str">
            <v>Fornecimento e substituição de lanterna de sinalização náutica com alcance luminoso de 2 MN em obra de arte especial - com embarcação</v>
          </cell>
          <cell r="C5309" t="str">
            <v>un</v>
          </cell>
          <cell r="D5309">
            <v>5037.87</v>
          </cell>
          <cell r="E5309" t="e">
            <v>#N/A</v>
          </cell>
        </row>
        <row r="5310">
          <cell r="A5310">
            <v>5301029</v>
          </cell>
          <cell r="B5310" t="str">
            <v>Fornecimento e substituição de lanterna de sinalização náutica com alcance luminoso de 3 MN em boia</v>
          </cell>
          <cell r="C5310" t="str">
            <v>un</v>
          </cell>
          <cell r="D5310">
            <v>4621.01</v>
          </cell>
          <cell r="E5310" t="e">
            <v>#N/A</v>
          </cell>
        </row>
        <row r="5311">
          <cell r="A5311">
            <v>5301083</v>
          </cell>
          <cell r="B5311" t="str">
            <v>Fornecimento e substituição de lanterna de sinalização náutica com alcance luminoso de 3 MN em obra de arte especial - com embarcação</v>
          </cell>
          <cell r="C5311" t="str">
            <v>un</v>
          </cell>
          <cell r="D5311">
            <v>5694.27</v>
          </cell>
          <cell r="E5311" t="e">
            <v>#N/A</v>
          </cell>
        </row>
        <row r="5312">
          <cell r="A5312">
            <v>5301030</v>
          </cell>
          <cell r="B5312" t="str">
            <v>Fornecimento e substituição de lanterna de sinalização náutica com alcance luminoso de 4 MN em boia</v>
          </cell>
          <cell r="C5312" t="str">
            <v>un</v>
          </cell>
          <cell r="D5312">
            <v>7094.41</v>
          </cell>
          <cell r="E5312" t="e">
            <v>#N/A</v>
          </cell>
        </row>
        <row r="5313">
          <cell r="A5313">
            <v>5301084</v>
          </cell>
          <cell r="B5313" t="str">
            <v>Fornecimento e substituição de lanterna de sinalização náutica com alcance luminoso de 4 MN em obra de arte especial - com embarcação</v>
          </cell>
          <cell r="C5313" t="str">
            <v>un</v>
          </cell>
          <cell r="D5313">
            <v>8167.67</v>
          </cell>
          <cell r="E5313" t="e">
            <v>#N/A</v>
          </cell>
        </row>
        <row r="5314">
          <cell r="A5314">
            <v>5301031</v>
          </cell>
          <cell r="B5314" t="str">
            <v>Fornecimento e substituição de lanterna de sinalização náutica com alcance luminoso de 5 MN em boia</v>
          </cell>
          <cell r="C5314" t="str">
            <v>un</v>
          </cell>
          <cell r="D5314">
            <v>8728.94</v>
          </cell>
          <cell r="E5314" t="e">
            <v>#N/A</v>
          </cell>
        </row>
        <row r="5315">
          <cell r="A5315">
            <v>5301085</v>
          </cell>
          <cell r="B5315" t="str">
            <v>Fornecimento e substituição de lanterna de sinalização náutica com alcance luminoso de 5 MN em obra de arte especial - com embarcação</v>
          </cell>
          <cell r="C5315" t="str">
            <v>un</v>
          </cell>
          <cell r="D5315">
            <v>9802.2000000000007</v>
          </cell>
          <cell r="E5315" t="e">
            <v>#N/A</v>
          </cell>
        </row>
        <row r="5316">
          <cell r="A5316">
            <v>5301032</v>
          </cell>
          <cell r="B5316" t="str">
            <v>Fornecimento e substituição de lanterna de sinalização náutica com alcance luminoso de 8 MN em boia</v>
          </cell>
          <cell r="C5316" t="str">
            <v>un</v>
          </cell>
          <cell r="D5316">
            <v>10257.540000000001</v>
          </cell>
          <cell r="E5316" t="e">
            <v>#N/A</v>
          </cell>
        </row>
        <row r="5317">
          <cell r="A5317">
            <v>5301086</v>
          </cell>
          <cell r="B5317" t="str">
            <v>Fornecimento e substituição de lanterna de sinalização náutica com alcance luminoso de 8 MN em obra de arte especial - com embarcação</v>
          </cell>
          <cell r="C5317" t="str">
            <v>un</v>
          </cell>
          <cell r="D5317">
            <v>11330.81</v>
          </cell>
          <cell r="E5317" t="e">
            <v>#N/A</v>
          </cell>
        </row>
        <row r="5318">
          <cell r="A5318">
            <v>5301033</v>
          </cell>
          <cell r="B5318" t="str">
            <v>Implantação de placa de sinalização náutica em margem - equipamentos e mão de obra</v>
          </cell>
          <cell r="C5318" t="str">
            <v>un</v>
          </cell>
          <cell r="D5318">
            <v>76.83</v>
          </cell>
          <cell r="E5318" t="e">
            <v>#N/A</v>
          </cell>
        </row>
        <row r="5319">
          <cell r="A5319">
            <v>5301034</v>
          </cell>
          <cell r="B5319" t="str">
            <v>Implantação de placa de sinalização náutica em margem - equipamentos e mão de obra - com embarcação</v>
          </cell>
          <cell r="C5319" t="str">
            <v>un</v>
          </cell>
          <cell r="D5319">
            <v>567.91</v>
          </cell>
          <cell r="E5319" t="e">
            <v>#N/A</v>
          </cell>
        </row>
        <row r="5320">
          <cell r="A5320">
            <v>5301073</v>
          </cell>
          <cell r="B5320" t="str">
            <v>Implantação de placa de sinalização náutica em obra de arte especial - equipamentos e mão de obra</v>
          </cell>
          <cell r="C5320" t="str">
            <v>un</v>
          </cell>
          <cell r="D5320">
            <v>473.06</v>
          </cell>
          <cell r="E5320" t="e">
            <v>#N/A</v>
          </cell>
        </row>
        <row r="5321">
          <cell r="A5321">
            <v>5301074</v>
          </cell>
          <cell r="B5321" t="str">
            <v>Implantação de placa de sinalização náutica em obra de arte especial - equipamentos e mão de obra - com embarcação</v>
          </cell>
          <cell r="C5321" t="str">
            <v>un</v>
          </cell>
          <cell r="D5321">
            <v>1621.31</v>
          </cell>
          <cell r="E5321" t="e">
            <v>#N/A</v>
          </cell>
        </row>
        <row r="5322">
          <cell r="A5322">
            <v>5301015</v>
          </cell>
          <cell r="B5322" t="str">
            <v>Lançamento de boia de sinalização náutica com sistema de fundeio - equipamentos e mão de obra</v>
          </cell>
          <cell r="C5322" t="str">
            <v>un</v>
          </cell>
          <cell r="D5322">
            <v>1054.0999999999999</v>
          </cell>
          <cell r="E5322" t="e">
            <v>#N/A</v>
          </cell>
        </row>
        <row r="5323">
          <cell r="A5323">
            <v>5300992</v>
          </cell>
          <cell r="B5323" t="str">
            <v>Pintura com epóxi óxido de ferro em chapa metálica com pistola a ar comprimido, uma demão, espessura até 35 µm</v>
          </cell>
          <cell r="C5323" t="str">
            <v>m²</v>
          </cell>
          <cell r="D5323">
            <v>15.57</v>
          </cell>
          <cell r="E5323" t="e">
            <v>#N/A</v>
          </cell>
        </row>
        <row r="5324">
          <cell r="A5324">
            <v>5300994</v>
          </cell>
          <cell r="B5324" t="str">
            <v>Pintura com esmalte poliuretano de dois componentes em chapa metálica com pistola a ar comprimido, uma demão, espessura até 35 µm</v>
          </cell>
          <cell r="C5324" t="str">
            <v>m²</v>
          </cell>
          <cell r="D5324">
            <v>14.73</v>
          </cell>
          <cell r="E5324" t="e">
            <v>#N/A</v>
          </cell>
        </row>
        <row r="5325">
          <cell r="A5325">
            <v>5300993</v>
          </cell>
          <cell r="B5325" t="str">
            <v>Pintura com fundo fosfatizante, uma demão, em chapa de alumínio com pistola a ar comprimido</v>
          </cell>
          <cell r="C5325" t="str">
            <v>m²</v>
          </cell>
          <cell r="D5325">
            <v>9.74</v>
          </cell>
          <cell r="E5325" t="e">
            <v>#N/A</v>
          </cell>
        </row>
        <row r="5326">
          <cell r="A5326">
            <v>5301088</v>
          </cell>
          <cell r="B5326" t="str">
            <v>Poita de concreto com 1.000 kg para boia de sinalização náutica</v>
          </cell>
          <cell r="C5326" t="str">
            <v>un</v>
          </cell>
          <cell r="D5326">
            <v>359.92</v>
          </cell>
          <cell r="E5326" t="e">
            <v>#N/A</v>
          </cell>
        </row>
        <row r="5327">
          <cell r="A5327">
            <v>5301004</v>
          </cell>
          <cell r="B5327" t="str">
            <v>Poita de concreto com 1.500 kg para boia de sinalização náutica</v>
          </cell>
          <cell r="C5327" t="str">
            <v>un</v>
          </cell>
          <cell r="D5327">
            <v>512.03</v>
          </cell>
          <cell r="E5327" t="e">
            <v>#N/A</v>
          </cell>
        </row>
        <row r="5328">
          <cell r="A5328">
            <v>5301087</v>
          </cell>
          <cell r="B5328" t="str">
            <v>Poita de concreto com 500 kg para boia de sinalização náutica</v>
          </cell>
          <cell r="C5328" t="str">
            <v>un</v>
          </cell>
          <cell r="D5328">
            <v>211.8</v>
          </cell>
          <cell r="E5328" t="e">
            <v>#N/A</v>
          </cell>
        </row>
        <row r="5329">
          <cell r="A5329">
            <v>5301005</v>
          </cell>
          <cell r="B5329" t="str">
            <v>Reforma de corpo de boia flutuante cilíndrico D = 1,10m</v>
          </cell>
          <cell r="C5329" t="str">
            <v>un</v>
          </cell>
          <cell r="D5329">
            <v>422.28</v>
          </cell>
          <cell r="E5329" t="e">
            <v>#N/A</v>
          </cell>
        </row>
        <row r="5330">
          <cell r="A5330">
            <v>5301006</v>
          </cell>
          <cell r="B5330" t="str">
            <v>Reforma de corpo de boia flutuante cilíndrico D = 1,10m - com lastro</v>
          </cell>
          <cell r="C5330" t="str">
            <v>un</v>
          </cell>
          <cell r="D5330">
            <v>521.08000000000004</v>
          </cell>
          <cell r="E5330" t="e">
            <v>#N/A</v>
          </cell>
        </row>
        <row r="5331">
          <cell r="A5331">
            <v>5301008</v>
          </cell>
          <cell r="B5331" t="str">
            <v>Reforma de corpo de boia flutuante cilíndrico D = 1,42m - boia de amarração</v>
          </cell>
          <cell r="C5331" t="str">
            <v>un</v>
          </cell>
          <cell r="D5331">
            <v>942.99</v>
          </cell>
          <cell r="E5331" t="e">
            <v>#N/A</v>
          </cell>
        </row>
        <row r="5332">
          <cell r="A5332">
            <v>5301007</v>
          </cell>
          <cell r="B5332" t="str">
            <v>Reforma de corpo de boia flutuante cilíndrico D = 1,43m - com lastro</v>
          </cell>
          <cell r="C5332" t="str">
            <v>un</v>
          </cell>
          <cell r="D5332">
            <v>861.07</v>
          </cell>
          <cell r="E5332" t="e">
            <v>#N/A</v>
          </cell>
        </row>
        <row r="5333">
          <cell r="A5333">
            <v>5301009</v>
          </cell>
          <cell r="B5333" t="str">
            <v>Reforma de mangrulho H = 0,90m</v>
          </cell>
          <cell r="C5333" t="str">
            <v>un</v>
          </cell>
          <cell r="D5333">
            <v>260.58</v>
          </cell>
          <cell r="E5333" t="e">
            <v>#N/A</v>
          </cell>
        </row>
        <row r="5334">
          <cell r="A5334">
            <v>5301010</v>
          </cell>
          <cell r="B5334" t="str">
            <v>Reforma de mangrulho H = 1,50m</v>
          </cell>
          <cell r="C5334" t="str">
            <v>un</v>
          </cell>
          <cell r="D5334">
            <v>397.48</v>
          </cell>
          <cell r="E5334" t="e">
            <v>#N/A</v>
          </cell>
        </row>
        <row r="5335">
          <cell r="A5335">
            <v>5301011</v>
          </cell>
          <cell r="B5335" t="str">
            <v>Reforma de marca de tope de bombordo</v>
          </cell>
          <cell r="C5335" t="str">
            <v>un</v>
          </cell>
          <cell r="D5335">
            <v>322.97000000000003</v>
          </cell>
          <cell r="E5335" t="e">
            <v>#N/A</v>
          </cell>
        </row>
        <row r="5336">
          <cell r="A5336">
            <v>5301012</v>
          </cell>
          <cell r="B5336" t="str">
            <v>Reforma de marca de tope de boreste</v>
          </cell>
          <cell r="C5336" t="str">
            <v>un</v>
          </cell>
          <cell r="D5336">
            <v>227.53</v>
          </cell>
          <cell r="E5336" t="e">
            <v>#N/A</v>
          </cell>
        </row>
        <row r="5337">
          <cell r="A5337">
            <v>5301013</v>
          </cell>
          <cell r="B5337" t="str">
            <v>Reforma de marca de tope especial</v>
          </cell>
          <cell r="C5337" t="str">
            <v>un</v>
          </cell>
          <cell r="D5337">
            <v>194.6</v>
          </cell>
          <cell r="E5337" t="e">
            <v>#N/A</v>
          </cell>
        </row>
        <row r="5338">
          <cell r="A5338">
            <v>5301016</v>
          </cell>
          <cell r="B5338" t="str">
            <v>Substituição de boia de sinalização náutica com sistema de fundeio - equipamentos e mão de obra</v>
          </cell>
          <cell r="C5338" t="str">
            <v>un</v>
          </cell>
          <cell r="D5338">
            <v>1741.83</v>
          </cell>
          <cell r="E5338" t="e">
            <v>#N/A</v>
          </cell>
        </row>
        <row r="5339">
          <cell r="A5339">
            <v>5301017</v>
          </cell>
          <cell r="B5339" t="str">
            <v>Substituição de boia de sinalização náutica sem sistema de fundeio - equipamentos e mão de obra</v>
          </cell>
          <cell r="C5339" t="str">
            <v>un</v>
          </cell>
          <cell r="D5339">
            <v>1275.49</v>
          </cell>
          <cell r="E5339" t="e">
            <v>#N/A</v>
          </cell>
        </row>
        <row r="5340">
          <cell r="A5340">
            <v>5301035</v>
          </cell>
          <cell r="B5340" t="str">
            <v>Substituição de placa de sinalização náutica em margem - equipamentos e mão de obra</v>
          </cell>
          <cell r="C5340" t="str">
            <v>un</v>
          </cell>
          <cell r="D5340">
            <v>109.65</v>
          </cell>
          <cell r="E5340" t="e">
            <v>#N/A</v>
          </cell>
        </row>
        <row r="5341">
          <cell r="A5341">
            <v>5301036</v>
          </cell>
          <cell r="B5341" t="str">
            <v>Substituição de placa de sinalização náutica em margem - equipamentos e mão de obra - com embarcação</v>
          </cell>
          <cell r="C5341" t="str">
            <v>un</v>
          </cell>
          <cell r="D5341">
            <v>1135.83</v>
          </cell>
          <cell r="E5341" t="e">
            <v>#N/A</v>
          </cell>
        </row>
        <row r="5342">
          <cell r="A5342">
            <v>5301075</v>
          </cell>
          <cell r="B5342" t="str">
            <v>Substituição de placa de sinalização náutica em obra de arte especial - equipamentos e mão de obra</v>
          </cell>
          <cell r="C5342" t="str">
            <v>un</v>
          </cell>
          <cell r="D5342">
            <v>540.37</v>
          </cell>
          <cell r="E5342" t="e">
            <v>#N/A</v>
          </cell>
        </row>
        <row r="5343">
          <cell r="A5343">
            <v>5301076</v>
          </cell>
          <cell r="B5343" t="str">
            <v>Substituição de placa de sinalização náutica em obra de arte especial - equipamentos e mão de obra - com embarcação</v>
          </cell>
          <cell r="C5343" t="str">
            <v>un</v>
          </cell>
          <cell r="D5343">
            <v>1784.4</v>
          </cell>
          <cell r="E5343" t="e">
            <v>#N/A</v>
          </cell>
        </row>
        <row r="5344">
          <cell r="A5344">
            <v>5405977</v>
          </cell>
          <cell r="B5344" t="str">
            <v>Aterro compactado em solo reforçado com fita metálica galvanizada - taxa 1,65 kg/m³ - material de jazida</v>
          </cell>
          <cell r="C5344" t="str">
            <v>m³</v>
          </cell>
          <cell r="D5344">
            <v>41.79</v>
          </cell>
          <cell r="E5344" t="e">
            <v>#N/A</v>
          </cell>
        </row>
        <row r="5345">
          <cell r="A5345">
            <v>5406044</v>
          </cell>
          <cell r="B5345" t="str">
            <v>Aterro compactado em solo reforçado com fita metálica galvanizada - taxa 12,40 kg/m³ - material de jazida</v>
          </cell>
          <cell r="C5345" t="str">
            <v>m³</v>
          </cell>
          <cell r="D5345">
            <v>242.91</v>
          </cell>
          <cell r="E5345" t="e">
            <v>#N/A</v>
          </cell>
        </row>
        <row r="5346">
          <cell r="A5346">
            <v>5406045</v>
          </cell>
          <cell r="B5346" t="str">
            <v>Aterro compactado em solo reforçado com fita metálica galvanizada - taxa 13,23 kg/m³ - material de jazida</v>
          </cell>
          <cell r="C5346" t="str">
            <v>m³</v>
          </cell>
          <cell r="D5346">
            <v>258.44</v>
          </cell>
          <cell r="E5346" t="e">
            <v>#N/A</v>
          </cell>
        </row>
        <row r="5347">
          <cell r="A5347">
            <v>5406046</v>
          </cell>
          <cell r="B5347" t="str">
            <v>Aterro compactado em solo reforçado com fita metálica galvanizada - taxa 14,88 kg/m³ - material de jazida</v>
          </cell>
          <cell r="C5347" t="str">
            <v>m³</v>
          </cell>
          <cell r="D5347">
            <v>289.31</v>
          </cell>
          <cell r="E5347" t="e">
            <v>#N/A</v>
          </cell>
        </row>
        <row r="5348">
          <cell r="A5348">
            <v>5406047</v>
          </cell>
          <cell r="B5348" t="str">
            <v>Aterro compactado em solo reforçado com fita metálica galvanizada - taxa 19,84 kg/m³ - material de jazida</v>
          </cell>
          <cell r="C5348" t="str">
            <v>m³</v>
          </cell>
          <cell r="D5348">
            <v>382.11</v>
          </cell>
          <cell r="E5348" t="e">
            <v>#N/A</v>
          </cell>
        </row>
        <row r="5349">
          <cell r="A5349">
            <v>5405978</v>
          </cell>
          <cell r="B5349" t="str">
            <v>Aterro compactado em solo reforçado com fita metálica galvanizada - taxa 3,31 kg/m³ - material de jazida</v>
          </cell>
          <cell r="C5349" t="str">
            <v>m³</v>
          </cell>
          <cell r="D5349">
            <v>72.849999999999994</v>
          </cell>
          <cell r="E5349" t="e">
            <v>#N/A</v>
          </cell>
        </row>
        <row r="5350">
          <cell r="A5350">
            <v>5405982</v>
          </cell>
          <cell r="B5350" t="str">
            <v>Aterro compactado em solo reforçado com fita metálica galvanizada - taxa 4,13 kg/m³ - material de jazida</v>
          </cell>
          <cell r="C5350" t="str">
            <v>m³</v>
          </cell>
          <cell r="D5350">
            <v>88.19</v>
          </cell>
          <cell r="E5350" t="e">
            <v>#N/A</v>
          </cell>
        </row>
        <row r="5351">
          <cell r="A5351">
            <v>5405983</v>
          </cell>
          <cell r="B5351" t="str">
            <v>Aterro compactado em solo reforçado com fita metálica galvanizada - taxa 4,96 kg/m³ - material de jazida</v>
          </cell>
          <cell r="C5351" t="str">
            <v>m³</v>
          </cell>
          <cell r="D5351">
            <v>103.72</v>
          </cell>
          <cell r="E5351" t="e">
            <v>#N/A</v>
          </cell>
        </row>
        <row r="5352">
          <cell r="A5352">
            <v>5405984</v>
          </cell>
          <cell r="B5352" t="str">
            <v>Aterro compactado em solo reforçado com fita metálica galvanizada - taxa 6,61 kg/m³ - material de jazida</v>
          </cell>
          <cell r="C5352" t="str">
            <v>m³</v>
          </cell>
          <cell r="D5352">
            <v>134.59</v>
          </cell>
          <cell r="E5352" t="e">
            <v>#N/A</v>
          </cell>
        </row>
        <row r="5353">
          <cell r="A5353">
            <v>5405985</v>
          </cell>
          <cell r="B5353" t="str">
            <v>Aterro compactado em solo reforçado com fita metálica galvanizada - taxa 8,27 kg/m³ - material de jazida</v>
          </cell>
          <cell r="C5353" t="str">
            <v>m³</v>
          </cell>
          <cell r="D5353">
            <v>165.65</v>
          </cell>
          <cell r="E5353" t="e">
            <v>#N/A</v>
          </cell>
        </row>
        <row r="5354">
          <cell r="A5354">
            <v>5406043</v>
          </cell>
          <cell r="B5354" t="str">
            <v>Aterro compactado em solo reforçado com fita metálica galvanizada - taxa 9,92 kg/m³ - material de jazida</v>
          </cell>
          <cell r="C5354" t="str">
            <v>m³</v>
          </cell>
          <cell r="D5354">
            <v>196.52</v>
          </cell>
          <cell r="E5354" t="e">
            <v>#N/A</v>
          </cell>
        </row>
        <row r="5355">
          <cell r="A5355">
            <v>5405975</v>
          </cell>
          <cell r="B5355" t="str">
            <v>Escoramento da primeira linha de escamas de concreto armado em solo reforçado com fita metálica – utilização de 3 vezes - confecção, instalação e retirada</v>
          </cell>
          <cell r="C5355" t="str">
            <v>m²</v>
          </cell>
          <cell r="D5355">
            <v>37.79</v>
          </cell>
          <cell r="E5355" t="e">
            <v>#N/A</v>
          </cell>
        </row>
        <row r="5356">
          <cell r="A5356">
            <v>5405970</v>
          </cell>
          <cell r="B5356" t="str">
            <v>Fabricação de escama de concreto armado para solo reforçado com fita metálica - 2 a 5 ligações - areia e brita comerciais</v>
          </cell>
          <cell r="C5356" t="str">
            <v>m³</v>
          </cell>
          <cell r="D5356">
            <v>1521.25</v>
          </cell>
          <cell r="E5356" t="e">
            <v>#N/A</v>
          </cell>
        </row>
        <row r="5357">
          <cell r="A5357">
            <v>5405972</v>
          </cell>
          <cell r="B5357" t="str">
            <v>Fabricação de escama de concreto armado para solo reforçado com fita metálica - 2 a 5 ligações - areia extraída e brita produzida</v>
          </cell>
          <cell r="C5357" t="str">
            <v>m³</v>
          </cell>
          <cell r="D5357">
            <v>1377.38</v>
          </cell>
          <cell r="E5357" t="e">
            <v>#N/A</v>
          </cell>
        </row>
        <row r="5358">
          <cell r="A5358">
            <v>5405971</v>
          </cell>
          <cell r="B5358" t="str">
            <v>Fabricação de escama de concreto armado para solo reforçado com fita metálica - 6 a 8 ligações - areia e brita comerciais</v>
          </cell>
          <cell r="C5358" t="str">
            <v>m³</v>
          </cell>
          <cell r="D5358">
            <v>1719.96</v>
          </cell>
          <cell r="E5358" t="e">
            <v>#N/A</v>
          </cell>
        </row>
        <row r="5359">
          <cell r="A5359">
            <v>5405973</v>
          </cell>
          <cell r="B5359" t="str">
            <v>Fabricação de escama de concreto armado para solo reforçado com fita metálica - 6 a 8 ligações - areia extraída e brita produzida</v>
          </cell>
          <cell r="C5359" t="str">
            <v>m³</v>
          </cell>
          <cell r="D5359">
            <v>1576.09</v>
          </cell>
          <cell r="E5359" t="e">
            <v>#N/A</v>
          </cell>
        </row>
        <row r="5360">
          <cell r="A5360">
            <v>5405986</v>
          </cell>
          <cell r="B5360" t="str">
            <v>Moldes metálicos para escama de concreto armado para solo reforçado com fita metálica - formato cruciforme de 1,50 x 1,50 m - utilização de 100 vezes</v>
          </cell>
          <cell r="C5360" t="str">
            <v>m²</v>
          </cell>
          <cell r="D5360">
            <v>9.56</v>
          </cell>
          <cell r="E5360" t="e">
            <v>#N/A</v>
          </cell>
        </row>
        <row r="5361">
          <cell r="A5361">
            <v>5405976</v>
          </cell>
          <cell r="B5361" t="str">
            <v>Montagem das escamas de concreto armado em solo reforçado com fita metálica</v>
          </cell>
          <cell r="C5361" t="str">
            <v>m²</v>
          </cell>
          <cell r="D5361">
            <v>134.41</v>
          </cell>
          <cell r="E5361" t="e">
            <v>#N/A</v>
          </cell>
        </row>
        <row r="5362">
          <cell r="A5362">
            <v>5406023</v>
          </cell>
          <cell r="B5362" t="str">
            <v>Muro de escama de concreto armado em solo reforçado com fita metálica com altura até 4 m - tipo 1 - areia e brita comerciais</v>
          </cell>
          <cell r="C5362" t="str">
            <v>m²</v>
          </cell>
          <cell r="D5362">
            <v>368.64</v>
          </cell>
          <cell r="E5362" t="e">
            <v>#N/A</v>
          </cell>
        </row>
        <row r="5363">
          <cell r="A5363">
            <v>5406033</v>
          </cell>
          <cell r="B5363" t="str">
            <v>Muro de escama de concreto armado em solo reforçado com fita metálica com altura até 4 m - tipo 1 - areia extraída e brita produzida</v>
          </cell>
          <cell r="C5363" t="str">
            <v>m²</v>
          </cell>
          <cell r="D5363">
            <v>348.5</v>
          </cell>
          <cell r="E5363" t="e">
            <v>#N/A</v>
          </cell>
        </row>
        <row r="5364">
          <cell r="A5364">
            <v>5406024</v>
          </cell>
          <cell r="B5364" t="str">
            <v>Muro de escama de concreto armado em solo reforçado com fita metálica com altura até 4 m - tipo 2 - areia e brita comerciais</v>
          </cell>
          <cell r="C5364" t="str">
            <v>m²</v>
          </cell>
          <cell r="D5364">
            <v>396.46</v>
          </cell>
          <cell r="E5364" t="e">
            <v>#N/A</v>
          </cell>
        </row>
        <row r="5365">
          <cell r="A5365">
            <v>5406034</v>
          </cell>
          <cell r="B5365" t="str">
            <v>Muro de escama de concreto armado em solo reforçado com fita metálica com altura até 4 m - tipo 2 - areia extraída e brita produzida</v>
          </cell>
          <cell r="C5365" t="str">
            <v>m²</v>
          </cell>
          <cell r="D5365">
            <v>376.32</v>
          </cell>
          <cell r="E5365" t="e">
            <v>#N/A</v>
          </cell>
        </row>
        <row r="5366">
          <cell r="A5366">
            <v>5406031</v>
          </cell>
          <cell r="B5366" t="str">
            <v>Muro de escama de concreto armado em solo reforçado com fita metálica com altura de 10,0 a 12 m - tipo 1 - areia e brita comerciais</v>
          </cell>
          <cell r="C5366" t="str">
            <v>m²</v>
          </cell>
          <cell r="D5366">
            <v>351.25</v>
          </cell>
          <cell r="E5366" t="e">
            <v>#N/A</v>
          </cell>
        </row>
        <row r="5367">
          <cell r="A5367">
            <v>5406041</v>
          </cell>
          <cell r="B5367" t="str">
            <v>Muro de escama de concreto armado em solo reforçado com fita metálica com altura de 10,0 a 12 m - tipo 1 - areia extraída e brita produzida</v>
          </cell>
          <cell r="C5367" t="str">
            <v>m²</v>
          </cell>
          <cell r="D5367">
            <v>331.11</v>
          </cell>
          <cell r="E5367" t="e">
            <v>#N/A</v>
          </cell>
        </row>
        <row r="5368">
          <cell r="A5368">
            <v>5406032</v>
          </cell>
          <cell r="B5368" t="str">
            <v>Muro de escama de concreto armado em solo reforçado com fita metálica com altura de 10,0 a 12 m - tipo 2 - areia e brita comerciais</v>
          </cell>
          <cell r="C5368" t="str">
            <v>m²</v>
          </cell>
          <cell r="D5368">
            <v>379.07</v>
          </cell>
          <cell r="E5368" t="e">
            <v>#N/A</v>
          </cell>
        </row>
        <row r="5369">
          <cell r="A5369">
            <v>5406042</v>
          </cell>
          <cell r="B5369" t="str">
            <v>Muro de escama de concreto armado em solo reforçado com fita metálica com altura de 10,0 a 12 m - tipo 2 - areia extraída e brita produzida</v>
          </cell>
          <cell r="C5369" t="str">
            <v>m²</v>
          </cell>
          <cell r="D5369">
            <v>358.93</v>
          </cell>
          <cell r="E5369" t="e">
            <v>#N/A</v>
          </cell>
        </row>
        <row r="5370">
          <cell r="A5370">
            <v>5406025</v>
          </cell>
          <cell r="B5370" t="str">
            <v>Muro de escama de concreto armado em solo reforçado com fita metálica com altura de 4,0 a 6 m - tipo 1 - areia e brita comerciais</v>
          </cell>
          <cell r="C5370" t="str">
            <v>m²</v>
          </cell>
          <cell r="D5370">
            <v>355.89</v>
          </cell>
          <cell r="E5370" t="e">
            <v>#N/A</v>
          </cell>
        </row>
        <row r="5371">
          <cell r="A5371">
            <v>5406035</v>
          </cell>
          <cell r="B5371" t="str">
            <v>Muro de escama de concreto armado em solo reforçado com fita metálica com altura de 4,0 a 6 m - tipo 1 - areia extraída e brita produzida</v>
          </cell>
          <cell r="C5371" t="str">
            <v>m²</v>
          </cell>
          <cell r="D5371">
            <v>335.75</v>
          </cell>
          <cell r="E5371" t="e">
            <v>#N/A</v>
          </cell>
        </row>
        <row r="5372">
          <cell r="A5372">
            <v>5406026</v>
          </cell>
          <cell r="B5372" t="str">
            <v>Muro de escama de concreto armado em solo reforçado com fita metálica com altura de 4,0 a 6 m - tipo 2 - areia e brita comerciais</v>
          </cell>
          <cell r="C5372" t="str">
            <v>m²</v>
          </cell>
          <cell r="D5372">
            <v>383.71</v>
          </cell>
          <cell r="E5372" t="e">
            <v>#N/A</v>
          </cell>
        </row>
        <row r="5373">
          <cell r="A5373">
            <v>5406036</v>
          </cell>
          <cell r="B5373" t="str">
            <v>Muro de escama de concreto armado em solo reforçado com fita metálica com altura de 4,0 a 6 m - tipo 2 - areia extraída e brita produzida</v>
          </cell>
          <cell r="C5373" t="str">
            <v>m²</v>
          </cell>
          <cell r="D5373">
            <v>363.57</v>
          </cell>
          <cell r="E5373" t="e">
            <v>#N/A</v>
          </cell>
        </row>
        <row r="5374">
          <cell r="A5374">
            <v>5406027</v>
          </cell>
          <cell r="B5374" t="str">
            <v>Muro de escama de concreto armado em solo reforçado com fita metálica com altura de 6,0 a 8 m - tipo 1 - areia e brita comerciais</v>
          </cell>
          <cell r="C5374" t="str">
            <v>m²</v>
          </cell>
          <cell r="D5374">
            <v>353.46</v>
          </cell>
          <cell r="E5374" t="e">
            <v>#N/A</v>
          </cell>
        </row>
        <row r="5375">
          <cell r="A5375">
            <v>5406037</v>
          </cell>
          <cell r="B5375" t="str">
            <v>Muro de escama de concreto armado em solo reforçado com fita metálica com altura de 6,0 a 8 m - tipo 1 - areia extraída e brita produzida</v>
          </cell>
          <cell r="C5375" t="str">
            <v>m²</v>
          </cell>
          <cell r="D5375">
            <v>333.32</v>
          </cell>
          <cell r="E5375" t="e">
            <v>#N/A</v>
          </cell>
        </row>
        <row r="5376">
          <cell r="A5376">
            <v>5406028</v>
          </cell>
          <cell r="B5376" t="str">
            <v>Muro de escama de concreto armado em solo reforçado com fita metálica com altura de 6,0 a 8 m - tipo 2 - areia e brita comerciais</v>
          </cell>
          <cell r="C5376" t="str">
            <v>m²</v>
          </cell>
          <cell r="D5376">
            <v>381.28</v>
          </cell>
          <cell r="E5376" t="e">
            <v>#N/A</v>
          </cell>
        </row>
        <row r="5377">
          <cell r="A5377">
            <v>5406038</v>
          </cell>
          <cell r="B5377" t="str">
            <v>Muro de escama de concreto armado em solo reforçado com fita metálica com altura de 6,0 a 8 m - tipo 2 - areia extraída e brita produzida</v>
          </cell>
          <cell r="C5377" t="str">
            <v>m²</v>
          </cell>
          <cell r="D5377">
            <v>361.14</v>
          </cell>
          <cell r="E5377" t="e">
            <v>#N/A</v>
          </cell>
        </row>
        <row r="5378">
          <cell r="A5378">
            <v>5406029</v>
          </cell>
          <cell r="B5378" t="str">
            <v>Muro de escama de concreto armado em solo reforçado com fita metálica com altura de 8,0 a 10 m - tipo 1 - areia e brita comerciais</v>
          </cell>
          <cell r="C5378" t="str">
            <v>m²</v>
          </cell>
          <cell r="D5378">
            <v>352.11</v>
          </cell>
          <cell r="E5378" t="e">
            <v>#N/A</v>
          </cell>
        </row>
        <row r="5379">
          <cell r="A5379">
            <v>5406039</v>
          </cell>
          <cell r="B5379" t="str">
            <v>Muro de escama de concreto armado em solo reforçado com fita metálica com altura de 8,0 a 10 m - tipo 1 - areia extraída e brita produzida</v>
          </cell>
          <cell r="C5379" t="str">
            <v>m²</v>
          </cell>
          <cell r="D5379">
            <v>331.97</v>
          </cell>
          <cell r="E5379" t="e">
            <v>#N/A</v>
          </cell>
        </row>
        <row r="5380">
          <cell r="A5380">
            <v>5406030</v>
          </cell>
          <cell r="B5380" t="str">
            <v>Muro de escama de concreto armado em solo reforçado com fita metálica com altura de 8,0 a 10 m - tipo 2 - areia e brita comerciais</v>
          </cell>
          <cell r="C5380" t="str">
            <v>m²</v>
          </cell>
          <cell r="D5380">
            <v>379.93</v>
          </cell>
          <cell r="E5380" t="e">
            <v>#N/A</v>
          </cell>
        </row>
        <row r="5381">
          <cell r="A5381">
            <v>5406040</v>
          </cell>
          <cell r="B5381" t="str">
            <v>Muro de escama de concreto armado em solo reforçado com fita metálica com altura de 8,0 a 10 m - tipo 2 - areia extraída e brita produzida</v>
          </cell>
          <cell r="C5381" t="str">
            <v>m²</v>
          </cell>
          <cell r="D5381">
            <v>359.79</v>
          </cell>
          <cell r="E5381" t="e">
            <v>#N/A</v>
          </cell>
        </row>
        <row r="5382">
          <cell r="A5382">
            <v>5405987</v>
          </cell>
          <cell r="B5382" t="str">
            <v>Travador de madeira para escama de concreto armado - utilização de 10 vezes</v>
          </cell>
          <cell r="C5382" t="str">
            <v>un</v>
          </cell>
          <cell r="D5382">
            <v>10.02</v>
          </cell>
          <cell r="E5382" t="e">
            <v>#N/A</v>
          </cell>
        </row>
        <row r="5383">
          <cell r="A5383">
            <v>5405979</v>
          </cell>
          <cell r="B5383" t="str">
            <v>Travamento e nivelamento de escama de concreto armado em solo reforçado com fita metálica</v>
          </cell>
          <cell r="C5383" t="str">
            <v>m²</v>
          </cell>
          <cell r="D5383">
            <v>17.670000000000002</v>
          </cell>
          <cell r="E5383" t="e">
            <v>#N/A</v>
          </cell>
        </row>
        <row r="5384">
          <cell r="A5384">
            <v>5502806</v>
          </cell>
          <cell r="B5384" t="str">
            <v>Camada drenante com conformação de trator de esteira - areia comercial</v>
          </cell>
          <cell r="C5384" t="str">
            <v>m³</v>
          </cell>
          <cell r="D5384">
            <v>121.81</v>
          </cell>
          <cell r="E5384" t="e">
            <v>#N/A</v>
          </cell>
        </row>
        <row r="5385">
          <cell r="A5385">
            <v>5502807</v>
          </cell>
          <cell r="B5385" t="str">
            <v>Camada drenante com conformação de trator de esteira - areia extraída</v>
          </cell>
          <cell r="C5385" t="str">
            <v>m³</v>
          </cell>
          <cell r="D5385">
            <v>15.09</v>
          </cell>
          <cell r="E5385" t="e">
            <v>#N/A</v>
          </cell>
        </row>
        <row r="5386">
          <cell r="A5386">
            <v>5503041</v>
          </cell>
          <cell r="B5386" t="str">
            <v>Compactação de aterros a 100% do Proctor intermediário</v>
          </cell>
          <cell r="C5386" t="str">
            <v>m³</v>
          </cell>
          <cell r="D5386">
            <v>8.77</v>
          </cell>
          <cell r="E5386">
            <v>8.58</v>
          </cell>
        </row>
        <row r="5387">
          <cell r="A5387">
            <v>5502978</v>
          </cell>
          <cell r="B5387" t="str">
            <v>Compactação de aterros a 100% do Proctor normal</v>
          </cell>
          <cell r="C5387" t="str">
            <v>m³</v>
          </cell>
          <cell r="D5387">
            <v>5.0999999999999996</v>
          </cell>
          <cell r="E5387">
            <v>5.0199999999999996</v>
          </cell>
        </row>
        <row r="5388">
          <cell r="A5388">
            <v>5502822</v>
          </cell>
          <cell r="B5388" t="str">
            <v>Compactação de camada final de aterro de rocha</v>
          </cell>
          <cell r="C5388" t="str">
            <v>m³</v>
          </cell>
          <cell r="D5388">
            <v>39.04</v>
          </cell>
          <cell r="E5388" t="e">
            <v>#N/A</v>
          </cell>
        </row>
        <row r="5389">
          <cell r="A5389">
            <v>5502979</v>
          </cell>
          <cell r="B5389" t="str">
            <v>Construção de corpo de aterro com material de 3ª categoria oriundo de corte</v>
          </cell>
          <cell r="C5389" t="str">
            <v>m³</v>
          </cell>
          <cell r="D5389">
            <v>16.89</v>
          </cell>
          <cell r="E5389" t="e">
            <v>#N/A</v>
          </cell>
        </row>
        <row r="5390">
          <cell r="A5390">
            <v>5501700</v>
          </cell>
          <cell r="B5390" t="str">
            <v>Desmatamento, destocamento e limpeza de área com árvores de diâmetro até 0,15 m</v>
          </cell>
          <cell r="C5390" t="str">
            <v>m²</v>
          </cell>
          <cell r="D5390">
            <v>0.54</v>
          </cell>
          <cell r="E5390" t="e">
            <v>#N/A</v>
          </cell>
        </row>
        <row r="5391">
          <cell r="A5391">
            <v>5500991</v>
          </cell>
          <cell r="B5391" t="str">
            <v>Desmonte de blocos de rocha com martelete pneumático</v>
          </cell>
          <cell r="C5391" t="str">
            <v>m³</v>
          </cell>
          <cell r="D5391">
            <v>161.87</v>
          </cell>
          <cell r="E5391" t="e">
            <v>#N/A</v>
          </cell>
        </row>
        <row r="5392">
          <cell r="A5392">
            <v>5515739</v>
          </cell>
          <cell r="B5392" t="str">
            <v>Desmonte de matacões ou bloco de rocha por meio de explosivos</v>
          </cell>
          <cell r="C5392" t="str">
            <v>m³</v>
          </cell>
          <cell r="D5392">
            <v>41.83</v>
          </cell>
          <cell r="E5392" t="e">
            <v>#N/A</v>
          </cell>
        </row>
        <row r="5393">
          <cell r="A5393">
            <v>5505766</v>
          </cell>
          <cell r="B5393" t="str">
            <v>Desmonte de material de 3ª categoria a frio com argamassa expansiva a céu aberto</v>
          </cell>
          <cell r="C5393" t="str">
            <v>m³</v>
          </cell>
          <cell r="D5393">
            <v>336.97</v>
          </cell>
          <cell r="E5393" t="e">
            <v>#N/A</v>
          </cell>
        </row>
        <row r="5394">
          <cell r="A5394">
            <v>5501701</v>
          </cell>
          <cell r="B5394" t="str">
            <v>Destocamento de árvores com diâmetro de 0,15 a 0,30 m</v>
          </cell>
          <cell r="C5394" t="str">
            <v>un</v>
          </cell>
          <cell r="D5394">
            <v>39.67</v>
          </cell>
          <cell r="E5394">
            <v>39.299999999999997</v>
          </cell>
        </row>
        <row r="5395">
          <cell r="A5395">
            <v>5501702</v>
          </cell>
          <cell r="B5395" t="str">
            <v>Destocamento de árvores com diâmetro maior que 0,30 m</v>
          </cell>
          <cell r="C5395" t="str">
            <v>un</v>
          </cell>
          <cell r="D5395">
            <v>99.18</v>
          </cell>
          <cell r="E5395">
            <v>98.26</v>
          </cell>
        </row>
        <row r="5396">
          <cell r="A5396">
            <v>5502972</v>
          </cell>
          <cell r="B5396" t="str">
            <v>Escavação de vala em material de 3ª categoria - resistência à compressão acima de 110 MPa - com escavadeira e rompedor hidráulico 1.700 kg</v>
          </cell>
          <cell r="C5396" t="str">
            <v>m³</v>
          </cell>
          <cell r="D5396">
            <v>199.67</v>
          </cell>
          <cell r="E5396" t="e">
            <v>#N/A</v>
          </cell>
        </row>
        <row r="5397">
          <cell r="A5397">
            <v>5502968</v>
          </cell>
          <cell r="B5397" t="str">
            <v>Escavação de vala em material de 3ª categoria - resistência à compressão até 50 MPa - com escavadeira e rompedor hidráulico 1.700 kg</v>
          </cell>
          <cell r="C5397" t="str">
            <v>m³</v>
          </cell>
          <cell r="D5397">
            <v>22.53</v>
          </cell>
          <cell r="E5397" t="e">
            <v>#N/A</v>
          </cell>
        </row>
        <row r="5398">
          <cell r="A5398">
            <v>5502969</v>
          </cell>
          <cell r="B5398" t="str">
            <v>Escavação de vala em material de 3ª categoria - resistência à compressão de 50 a 70 MPa - com escavadeira e rompedor hidráulico 1.700 kg</v>
          </cell>
          <cell r="C5398" t="str">
            <v>m³</v>
          </cell>
          <cell r="D5398">
            <v>28.42</v>
          </cell>
          <cell r="E5398" t="e">
            <v>#N/A</v>
          </cell>
        </row>
        <row r="5399">
          <cell r="A5399">
            <v>5502970</v>
          </cell>
          <cell r="B5399" t="str">
            <v>Escavação de vala em material de 3ª categoria - resistência à compressão de 70 a 90 MPa - com escavadeira e rompedor hidráulico 1.700 kg</v>
          </cell>
          <cell r="C5399" t="str">
            <v>m³</v>
          </cell>
          <cell r="D5399">
            <v>52.06</v>
          </cell>
          <cell r="E5399" t="e">
            <v>#N/A</v>
          </cell>
        </row>
        <row r="5400">
          <cell r="A5400">
            <v>5502971</v>
          </cell>
          <cell r="B5400" t="str">
            <v>Escavação de vala em material de 3ª categoria - resistência à compressão de 90 a 110 MPa - com escavadeira e rompedor hidráulico 1.700 kg</v>
          </cell>
          <cell r="C5400" t="str">
            <v>m³</v>
          </cell>
          <cell r="D5400">
            <v>96.91</v>
          </cell>
          <cell r="E5400" t="e">
            <v>#N/A</v>
          </cell>
        </row>
        <row r="5401">
          <cell r="A5401">
            <v>5502663</v>
          </cell>
          <cell r="B5401" t="str">
            <v>Escavação e transporte de material de 3ª categoria - DMT de 0 a 50 m</v>
          </cell>
          <cell r="C5401" t="str">
            <v>m³</v>
          </cell>
          <cell r="D5401">
            <v>31.68</v>
          </cell>
          <cell r="E5401" t="e">
            <v>#N/A</v>
          </cell>
        </row>
        <row r="5402">
          <cell r="A5402">
            <v>5502993</v>
          </cell>
          <cell r="B5402" t="str">
            <v>Escavação em material de 3ª categoria</v>
          </cell>
          <cell r="C5402" t="str">
            <v>m³</v>
          </cell>
          <cell r="D5402">
            <v>23.14</v>
          </cell>
          <cell r="E5402" t="e">
            <v>#N/A</v>
          </cell>
        </row>
        <row r="5403">
          <cell r="A5403">
            <v>5502967</v>
          </cell>
          <cell r="B5403" t="str">
            <v>Escavação em material de 3ª categoria - resistência à compressão acima de 110 MPa - com escavadeira e rompedor hidráulico 1.700 kg</v>
          </cell>
          <cell r="C5403" t="str">
            <v>m³</v>
          </cell>
          <cell r="D5403">
            <v>110.49</v>
          </cell>
          <cell r="E5403" t="e">
            <v>#N/A</v>
          </cell>
        </row>
        <row r="5404">
          <cell r="A5404">
            <v>5502963</v>
          </cell>
          <cell r="B5404" t="str">
            <v>Escavação em material de 3ª categoria - resistência à compressão até 50 MPa - com escavadeira e rompedor hidráulico 1.700 kg</v>
          </cell>
          <cell r="C5404" t="str">
            <v>m³</v>
          </cell>
          <cell r="D5404">
            <v>13.49</v>
          </cell>
          <cell r="E5404" t="e">
            <v>#N/A</v>
          </cell>
        </row>
        <row r="5405">
          <cell r="A5405">
            <v>5502964</v>
          </cell>
          <cell r="B5405" t="str">
            <v>Escavação em material de 3ª categoria - resistência à compressão de 50 a 70 MPa - com escavadeira e rompedor hidráulico 1.700 kg</v>
          </cell>
          <cell r="C5405" t="str">
            <v>m³</v>
          </cell>
          <cell r="D5405">
            <v>16.89</v>
          </cell>
          <cell r="E5405" t="e">
            <v>#N/A</v>
          </cell>
        </row>
        <row r="5406">
          <cell r="A5406">
            <v>5502965</v>
          </cell>
          <cell r="B5406" t="str">
            <v>Escavação em material de 3ª categoria - resistência à compressão de 70 a 90 MPa - com escavadeira e rompedor hidráulico 1.700 kg</v>
          </cell>
          <cell r="C5406" t="str">
            <v>m³</v>
          </cell>
          <cell r="D5406">
            <v>30.41</v>
          </cell>
          <cell r="E5406" t="e">
            <v>#N/A</v>
          </cell>
        </row>
        <row r="5407">
          <cell r="A5407">
            <v>5502966</v>
          </cell>
          <cell r="B5407" t="str">
            <v>Escavação em material de 3ª categoria - resistência à compressão de 90 a 110 MPa - com escavadeira e rompedor hidráulico 1.700 kg</v>
          </cell>
          <cell r="C5407" t="str">
            <v>m³</v>
          </cell>
          <cell r="D5407">
            <v>55.75</v>
          </cell>
          <cell r="E5407" t="e">
            <v>#N/A</v>
          </cell>
        </row>
        <row r="5408">
          <cell r="A5408">
            <v>5501706</v>
          </cell>
          <cell r="B5408" t="str">
            <v>Escavação mecânica com retroescavadeira em material de 1ª categoria</v>
          </cell>
          <cell r="C5408" t="str">
            <v>m³</v>
          </cell>
          <cell r="D5408">
            <v>7.02</v>
          </cell>
          <cell r="E5408" t="e">
            <v>#N/A</v>
          </cell>
        </row>
        <row r="5409">
          <cell r="A5409">
            <v>5501880</v>
          </cell>
          <cell r="B5409" t="str">
            <v>Escavação, carga e transporte de material de 1ª categoria - DMT de 1.000 a 1.200 m - caminho de serviço em leito natural - com carregadeira e caminhão basculante de 14 m³</v>
          </cell>
          <cell r="C5409" t="str">
            <v>m³</v>
          </cell>
          <cell r="D5409">
            <v>12.18</v>
          </cell>
          <cell r="E5409" t="e">
            <v>#N/A</v>
          </cell>
        </row>
        <row r="5410">
          <cell r="A5410">
            <v>5502114</v>
          </cell>
          <cell r="B5410" t="str">
            <v>Escavação, carga e transporte de material de 1ª categoria - DMT de 1.000 a 1.200 m - caminho de serviço em leito natural - com escavadeira e caminhão basculante de 14 m³</v>
          </cell>
          <cell r="C5410" t="str">
            <v>m³</v>
          </cell>
          <cell r="D5410">
            <v>8.07</v>
          </cell>
          <cell r="E5410" t="e">
            <v>#N/A</v>
          </cell>
        </row>
        <row r="5411">
          <cell r="A5411">
            <v>5501906</v>
          </cell>
          <cell r="B5411" t="str">
            <v>Escavação, carga e transporte de material de 1ª categoria - DMT de 1.000 a 1.200 m - caminho de serviço em revestimento primário - com carregadeira e caminhão basculante de 14 m³</v>
          </cell>
          <cell r="C5411" t="str">
            <v>m³</v>
          </cell>
          <cell r="D5411">
            <v>10.9</v>
          </cell>
          <cell r="E5411" t="e">
            <v>#N/A</v>
          </cell>
        </row>
        <row r="5412">
          <cell r="A5412">
            <v>5502140</v>
          </cell>
          <cell r="B5412" t="str">
            <v>Escavação, carga e transporte de material de 1ª categoria - DMT de 1.000 a 1.200 m - caminho de serviço em revestimento primário - com escavadeira e caminhão basculante de 14 m³</v>
          </cell>
          <cell r="C5412" t="str">
            <v>m³</v>
          </cell>
          <cell r="D5412">
            <v>6.78</v>
          </cell>
          <cell r="E5412" t="e">
            <v>#N/A</v>
          </cell>
        </row>
        <row r="5413">
          <cell r="A5413">
            <v>5501932</v>
          </cell>
          <cell r="B5413" t="str">
            <v>Escavação, carga e transporte de material de 1ª categoria - DMT de 1.000 a 1.200 m - caminho de serviço pavimentado - com carregadeira e caminhão basculante de 14 m³</v>
          </cell>
          <cell r="C5413" t="str">
            <v>m³</v>
          </cell>
          <cell r="D5413">
            <v>10.23</v>
          </cell>
          <cell r="E5413" t="e">
            <v>#N/A</v>
          </cell>
        </row>
        <row r="5414">
          <cell r="A5414">
            <v>5502166</v>
          </cell>
          <cell r="B5414" t="str">
            <v>Escavação, carga e transporte de material de 1ª categoria - DMT de 1.000 a 1.200 m - caminho de serviço pavimentado - com escavadeira e caminhão basculante de 14 m³</v>
          </cell>
          <cell r="C5414" t="str">
            <v>m³</v>
          </cell>
          <cell r="D5414">
            <v>6.52</v>
          </cell>
          <cell r="E5414" t="e">
            <v>#N/A</v>
          </cell>
        </row>
        <row r="5415">
          <cell r="A5415">
            <v>5501881</v>
          </cell>
          <cell r="B5415" t="str">
            <v>Escavação, carga e transporte de material de 1ª categoria - DMT de 1.200 a 1.400 m - caminho de serviço em leito natural - com carregadeira e caminhão basculante de 14 m³</v>
          </cell>
          <cell r="C5415" t="str">
            <v>m³</v>
          </cell>
          <cell r="D5415">
            <v>12.45</v>
          </cell>
          <cell r="E5415" t="e">
            <v>#N/A</v>
          </cell>
        </row>
        <row r="5416">
          <cell r="A5416">
            <v>5502115</v>
          </cell>
          <cell r="B5416" t="str">
            <v>Escavação, carga e transporte de material de 1ª categoria - DMT de 1.200 a 1.400 m - caminho de serviço em leito natural - com escavadeira e caminhão basculante de 14 m³</v>
          </cell>
          <cell r="C5416" t="str">
            <v>m³</v>
          </cell>
          <cell r="D5416">
            <v>8.7899999999999991</v>
          </cell>
          <cell r="E5416" t="e">
            <v>#N/A</v>
          </cell>
        </row>
        <row r="5417">
          <cell r="A5417">
            <v>5501907</v>
          </cell>
          <cell r="B5417" t="str">
            <v>Escavação, carga e transporte de material de 1ª categoria - DMT de 1.200 a 1.400 m - caminho de serviço em revestimento primário - com carregadeira e caminhão basculante de 14 m³</v>
          </cell>
          <cell r="C5417" t="str">
            <v>m³</v>
          </cell>
          <cell r="D5417">
            <v>11.07</v>
          </cell>
          <cell r="E5417" t="e">
            <v>#N/A</v>
          </cell>
        </row>
        <row r="5418">
          <cell r="A5418">
            <v>5502141</v>
          </cell>
          <cell r="B5418" t="str">
            <v>Escavação, carga e transporte de material de 1ª categoria - DMT de 1.200 a 1.400 m - caminho de serviço em revestimento primário - com escavadeira e caminhão basculante de 14 m³</v>
          </cell>
          <cell r="C5418" t="str">
            <v>m³</v>
          </cell>
          <cell r="D5418">
            <v>7.37</v>
          </cell>
          <cell r="E5418" t="e">
            <v>#N/A</v>
          </cell>
        </row>
        <row r="5419">
          <cell r="A5419">
            <v>5501933</v>
          </cell>
          <cell r="B5419" t="str">
            <v>Escavação, carga e transporte de material de 1ª categoria - DMT de 1.200 a 1.400 m - caminho de serviço pavimentado - com carregadeira e caminhão basculante de 14 m³</v>
          </cell>
          <cell r="C5419" t="str">
            <v>m³</v>
          </cell>
          <cell r="D5419">
            <v>10.37</v>
          </cell>
          <cell r="E5419" t="e">
            <v>#N/A</v>
          </cell>
        </row>
        <row r="5420">
          <cell r="A5420">
            <v>5502167</v>
          </cell>
          <cell r="B5420" t="str">
            <v>Escavação, carga e transporte de material de 1ª categoria - DMT de 1.200 a 1.400 m - caminho de serviço pavimentado - com escavadeira e caminhão basculante de 14 m³</v>
          </cell>
          <cell r="C5420" t="str">
            <v>m³</v>
          </cell>
          <cell r="D5420">
            <v>6.66</v>
          </cell>
          <cell r="E5420" t="e">
            <v>#N/A</v>
          </cell>
        </row>
        <row r="5421">
          <cell r="A5421">
            <v>5501882</v>
          </cell>
          <cell r="B5421" t="str">
            <v>Escavação, carga e transporte de material de 1ª categoria - DMT de 1.400 a 1.600 m - caminho de serviço em leito natural - com carregadeira e caminhão basculante de 14 m³</v>
          </cell>
          <cell r="C5421" t="str">
            <v>m³</v>
          </cell>
          <cell r="D5421">
            <v>12.71</v>
          </cell>
          <cell r="E5421" t="e">
            <v>#N/A</v>
          </cell>
        </row>
        <row r="5422">
          <cell r="A5422">
            <v>5502116</v>
          </cell>
          <cell r="B5422" t="str">
            <v>Escavação, carga e transporte de material de 1ª categoria - DMT de 1.400 a 1.600 m - caminho de serviço em leito natural - com escavadeira e caminhão basculante de 14 m³</v>
          </cell>
          <cell r="C5422" t="str">
            <v>m³</v>
          </cell>
          <cell r="D5422">
            <v>9.01</v>
          </cell>
          <cell r="E5422" t="e">
            <v>#N/A</v>
          </cell>
        </row>
        <row r="5423">
          <cell r="A5423">
            <v>5501908</v>
          </cell>
          <cell r="B5423" t="str">
            <v>Escavação, carga e transporte de material de 1ª categoria - DMT de 1.400 a 1.600 m - caminho de serviço em revestimento primário - com carregadeira e caminhão basculante de 14 m³</v>
          </cell>
          <cell r="C5423" t="str">
            <v>m³</v>
          </cell>
          <cell r="D5423">
            <v>11.25</v>
          </cell>
          <cell r="E5423" t="e">
            <v>#N/A</v>
          </cell>
        </row>
        <row r="5424">
          <cell r="A5424">
            <v>5502142</v>
          </cell>
          <cell r="B5424" t="str">
            <v>Escavação, carga e transporte de material de 1ª categoria - DMT de 1.400 a 1.600 m - caminho de serviço em revestimento primário - com escavadeira e caminhão basculante de 14 m³</v>
          </cell>
          <cell r="C5424" t="str">
            <v>m³</v>
          </cell>
          <cell r="D5424">
            <v>7.56</v>
          </cell>
          <cell r="E5424" t="e">
            <v>#N/A</v>
          </cell>
        </row>
        <row r="5425">
          <cell r="A5425">
            <v>5501934</v>
          </cell>
          <cell r="B5425" t="str">
            <v>Escavação, carga e transporte de material de 1ª categoria - DMT de 1.400 a 1.600 m - caminho de serviço pavimentado - com carregadeira e caminhão basculante de 14 m³</v>
          </cell>
          <cell r="C5425" t="str">
            <v>m³</v>
          </cell>
          <cell r="D5425">
            <v>10.9</v>
          </cell>
          <cell r="E5425" t="e">
            <v>#N/A</v>
          </cell>
        </row>
        <row r="5426">
          <cell r="A5426">
            <v>5502168</v>
          </cell>
          <cell r="B5426" t="str">
            <v>Escavação, carga e transporte de material de 1ª categoria - DMT de 1.400 a 1.600 m - caminho de serviço pavimentado - com escavadeira e caminhão basculante de 14 m³</v>
          </cell>
          <cell r="C5426" t="str">
            <v>m³</v>
          </cell>
          <cell r="D5426">
            <v>6.78</v>
          </cell>
          <cell r="E5426" t="e">
            <v>#N/A</v>
          </cell>
        </row>
        <row r="5427">
          <cell r="A5427">
            <v>5501883</v>
          </cell>
          <cell r="B5427" t="str">
            <v>Escavação, carga e transporte de material de 1ª categoria - DMT de 1.600 a 1.800 m - caminho de serviço em leito natural - com carregadeira e caminhão basculante de 14 m³</v>
          </cell>
          <cell r="C5427" t="str">
            <v>m³</v>
          </cell>
          <cell r="D5427">
            <v>12.98</v>
          </cell>
          <cell r="E5427" t="e">
            <v>#N/A</v>
          </cell>
        </row>
        <row r="5428">
          <cell r="A5428">
            <v>5502117</v>
          </cell>
          <cell r="B5428" t="str">
            <v>Escavação, carga e transporte de material de 1ª categoria - DMT de 1.600 a 1.800 m - caminho de serviço em leito natural - com escavadeira e caminhão basculante de 14 m³</v>
          </cell>
          <cell r="C5428" t="str">
            <v>m³</v>
          </cell>
          <cell r="D5428">
            <v>9.2899999999999991</v>
          </cell>
          <cell r="E5428" t="e">
            <v>#N/A</v>
          </cell>
        </row>
        <row r="5429">
          <cell r="A5429">
            <v>5501909</v>
          </cell>
          <cell r="B5429" t="str">
            <v>Escavação, carga e transporte de material de 1ª categoria - DMT de 1.600 a 1.800 m - caminho de serviço em revestimento primário - com carregadeira e caminhão basculante de 14 m³</v>
          </cell>
          <cell r="C5429" t="str">
            <v>m³</v>
          </cell>
          <cell r="D5429">
            <v>11.43</v>
          </cell>
          <cell r="E5429" t="e">
            <v>#N/A</v>
          </cell>
        </row>
        <row r="5430">
          <cell r="A5430">
            <v>5502143</v>
          </cell>
          <cell r="B5430" t="str">
            <v>Escavação, carga e transporte de material de 1ª categoria - DMT de 1.600 a 1.800 m - caminho de serviço em revestimento primário - com escavadeira e caminhão basculante de 14 m³</v>
          </cell>
          <cell r="C5430" t="str">
            <v>m³</v>
          </cell>
          <cell r="D5430">
            <v>7.75</v>
          </cell>
          <cell r="E5430" t="e">
            <v>#N/A</v>
          </cell>
        </row>
        <row r="5431">
          <cell r="A5431">
            <v>5501935</v>
          </cell>
          <cell r="B5431" t="str">
            <v>Escavação, carga e transporte de material de 1ª categoria - DMT de 1.600 a 1.800 m - caminho de serviço pavimentado - com carregadeira e caminhão basculante de 14 m³</v>
          </cell>
          <cell r="C5431" t="str">
            <v>m³</v>
          </cell>
          <cell r="D5431">
            <v>11.07</v>
          </cell>
          <cell r="E5431" t="e">
            <v>#N/A</v>
          </cell>
        </row>
        <row r="5432">
          <cell r="A5432">
            <v>5502169</v>
          </cell>
          <cell r="B5432" t="str">
            <v>Escavação, carga e transporte de material de 1ª categoria - DMT de 1.600 a 1.800 m - caminho de serviço pavimentado - com escavadeira e caminhão basculante de 14 m³</v>
          </cell>
          <cell r="C5432" t="str">
            <v>m³</v>
          </cell>
          <cell r="D5432">
            <v>7.37</v>
          </cell>
          <cell r="E5432" t="e">
            <v>#N/A</v>
          </cell>
        </row>
        <row r="5433">
          <cell r="A5433">
            <v>5501884</v>
          </cell>
          <cell r="B5433" t="str">
            <v>Escavação, carga e transporte de material de 1ª categoria - DMT de 1.800 a 2.000 m - caminho de serviço em leito natural - com carregadeira e caminhão basculante de 14 m³</v>
          </cell>
          <cell r="C5433" t="str">
            <v>m³</v>
          </cell>
          <cell r="D5433">
            <v>13.65</v>
          </cell>
          <cell r="E5433" t="e">
            <v>#N/A</v>
          </cell>
        </row>
        <row r="5434">
          <cell r="A5434">
            <v>5502118</v>
          </cell>
          <cell r="B5434" t="str">
            <v>Escavação, carga e transporte de material de 1ª categoria - DMT de 1.800 a 2.000 m - caminho de serviço em leito natural - com escavadeira e caminhão basculante de 14 m³</v>
          </cell>
          <cell r="C5434" t="str">
            <v>m³</v>
          </cell>
          <cell r="D5434">
            <v>9.57</v>
          </cell>
          <cell r="E5434" t="e">
            <v>#N/A</v>
          </cell>
        </row>
        <row r="5435">
          <cell r="A5435">
            <v>5501910</v>
          </cell>
          <cell r="B5435" t="str">
            <v>Escavação, carga e transporte de material de 1ª categoria - DMT de 1.800 a 2.000 m - caminho de serviço em revestimento primário - com carregadeira e caminhão basculante de 14 m³</v>
          </cell>
          <cell r="C5435" t="str">
            <v>m³</v>
          </cell>
          <cell r="D5435">
            <v>11.6</v>
          </cell>
          <cell r="E5435" t="e">
            <v>#N/A</v>
          </cell>
        </row>
        <row r="5436">
          <cell r="A5436">
            <v>5502144</v>
          </cell>
          <cell r="B5436" t="str">
            <v>Escavação, carga e transporte de material de 1ª categoria - DMT de 1.800 a 2.000 m - caminho de serviço em revestimento primário - com escavadeira e caminhão basculante de 14 m³</v>
          </cell>
          <cell r="C5436" t="str">
            <v>m³</v>
          </cell>
          <cell r="D5436">
            <v>7.89</v>
          </cell>
          <cell r="E5436" t="e">
            <v>#N/A</v>
          </cell>
        </row>
        <row r="5437">
          <cell r="A5437">
            <v>5501936</v>
          </cell>
          <cell r="B5437" t="str">
            <v>Escavação, carga e transporte de material de 1ª categoria - DMT de 1.800 a 2.000 m - caminho de serviço pavimentado - com carregadeira e caminhão basculante de 14 m³</v>
          </cell>
          <cell r="C5437" t="str">
            <v>m³</v>
          </cell>
          <cell r="D5437">
            <v>11.21</v>
          </cell>
          <cell r="E5437" t="e">
            <v>#N/A</v>
          </cell>
        </row>
        <row r="5438">
          <cell r="A5438">
            <v>5502170</v>
          </cell>
          <cell r="B5438" t="str">
            <v>Escavação, carga e transporte de material de 1ª categoria - DMT de 1.800 a 2.000 m - caminho de serviço pavimentado - com escavadeira e caminhão basculante de 14 m³</v>
          </cell>
          <cell r="C5438" t="str">
            <v>m³</v>
          </cell>
          <cell r="D5438">
            <v>7.51</v>
          </cell>
          <cell r="E5438" t="e">
            <v>#N/A</v>
          </cell>
        </row>
        <row r="5439">
          <cell r="A5439">
            <v>5501885</v>
          </cell>
          <cell r="B5439" t="str">
            <v>Escavação, carga e transporte de material de 1ª categoria - DMT de 2.000 a 2.500 m - caminho de serviço em leito natural - com carregadeira e caminhão basculante de 14 m³</v>
          </cell>
          <cell r="C5439" t="str">
            <v>m³</v>
          </cell>
          <cell r="D5439">
            <v>14.14</v>
          </cell>
          <cell r="E5439" t="e">
            <v>#N/A</v>
          </cell>
        </row>
        <row r="5440">
          <cell r="A5440">
            <v>5502119</v>
          </cell>
          <cell r="B5440" t="str">
            <v>Escavação, carga e transporte de material de 1ª categoria - DMT de 2.000 a 2.500 m - caminho de serviço em leito natural - com escavadeira e caminhão basculante de 14 m³</v>
          </cell>
          <cell r="C5440" t="str">
            <v>m³</v>
          </cell>
          <cell r="D5440">
            <v>10.48</v>
          </cell>
          <cell r="E5440" t="e">
            <v>#N/A</v>
          </cell>
        </row>
        <row r="5441">
          <cell r="A5441">
            <v>5501911</v>
          </cell>
          <cell r="B5441" t="str">
            <v>Escavação, carga e transporte de material de 1ª categoria - DMT de 2.000 a 2.500 m - caminho de serviço em revestimento primário - com carregadeira e caminhão basculante de 14 m³</v>
          </cell>
          <cell r="C5441" t="str">
            <v>m³</v>
          </cell>
          <cell r="D5441">
            <v>12.29</v>
          </cell>
          <cell r="E5441" t="e">
            <v>#N/A</v>
          </cell>
        </row>
        <row r="5442">
          <cell r="A5442">
            <v>5502145</v>
          </cell>
          <cell r="B5442" t="str">
            <v>Escavação, carga e transporte de material de 1ª categoria - DMT de 2.000 a 2.500 m - caminho de serviço em revestimento primário - com escavadeira e caminhão basculante de 14 m³</v>
          </cell>
          <cell r="C5442" t="str">
            <v>m³</v>
          </cell>
          <cell r="D5442">
            <v>8.2100000000000009</v>
          </cell>
          <cell r="E5442" t="e">
            <v>#N/A</v>
          </cell>
        </row>
        <row r="5443">
          <cell r="A5443">
            <v>5501937</v>
          </cell>
          <cell r="B5443" t="str">
            <v>Escavação, carga e transporte de material de 1ª categoria - DMT de 2.000 a 2.500 m - caminho de serviço pavimentado - com carregadeira e caminhão basculante de 14 m³</v>
          </cell>
          <cell r="C5443" t="str">
            <v>m³</v>
          </cell>
          <cell r="D5443">
            <v>11.43</v>
          </cell>
          <cell r="E5443" t="e">
            <v>#N/A</v>
          </cell>
        </row>
        <row r="5444">
          <cell r="A5444">
            <v>5502171</v>
          </cell>
          <cell r="B5444" t="str">
            <v>Escavação, carga e transporte de material de 1ª categoria - DMT de 2.000 a 2.500 m - caminho de serviço pavimentado - com escavadeira e caminhão basculante de 14 m³</v>
          </cell>
          <cell r="C5444" t="str">
            <v>m³</v>
          </cell>
          <cell r="D5444">
            <v>7.75</v>
          </cell>
          <cell r="E5444" t="e">
            <v>#N/A</v>
          </cell>
        </row>
        <row r="5445">
          <cell r="A5445">
            <v>5501886</v>
          </cell>
          <cell r="B5445" t="str">
            <v>Escavação, carga e transporte de material de 1ª categoria - DMT de 2.500 a 3.000 m - caminho de serviço em leito natural - com carregadeira e caminhão basculante de 14 m³</v>
          </cell>
          <cell r="C5445" t="str">
            <v>m³</v>
          </cell>
          <cell r="D5445">
            <v>15.27</v>
          </cell>
          <cell r="E5445" t="e">
            <v>#N/A</v>
          </cell>
        </row>
        <row r="5446">
          <cell r="A5446">
            <v>5502120</v>
          </cell>
          <cell r="B5446" t="str">
            <v>Escavação, carga e transporte de material de 1ª categoria - DMT de 2.500 a 3.000 m - caminho de serviço em leito natural - com escavadeira e caminhão basculante de 14 m³</v>
          </cell>
          <cell r="C5446" t="str">
            <v>m³</v>
          </cell>
          <cell r="D5446">
            <v>11.63</v>
          </cell>
          <cell r="E5446" t="e">
            <v>#N/A</v>
          </cell>
        </row>
        <row r="5447">
          <cell r="A5447">
            <v>5501912</v>
          </cell>
          <cell r="B5447" t="str">
            <v>Escavação, carga e transporte de material de 1ª categoria - DMT de 2.500 a 3.000 m - caminho de serviço em revestimento primário - com carregadeira e caminhão basculante de 14 m³</v>
          </cell>
          <cell r="C5447" t="str">
            <v>m³</v>
          </cell>
          <cell r="D5447">
            <v>12.77</v>
          </cell>
          <cell r="E5447" t="e">
            <v>#N/A</v>
          </cell>
        </row>
        <row r="5448">
          <cell r="A5448">
            <v>5502146</v>
          </cell>
          <cell r="B5448" t="str">
            <v>Escavação, carga e transporte de material de 1ª categoria - DMT de 2.500 a 3.000 m - caminho de serviço em revestimento primário - com escavadeira e caminhão basculante de 14 m³</v>
          </cell>
          <cell r="C5448" t="str">
            <v>m³</v>
          </cell>
          <cell r="D5448">
            <v>9.1300000000000008</v>
          </cell>
          <cell r="E5448" t="e">
            <v>#N/A</v>
          </cell>
        </row>
        <row r="5449">
          <cell r="A5449">
            <v>5501938</v>
          </cell>
          <cell r="B5449" t="str">
            <v>Escavação, carga e transporte de material de 1ª categoria - DMT de 2.500 a 3.000 m - caminho de serviço pavimentado - com carregadeira e caminhão basculante de 14 m³</v>
          </cell>
          <cell r="C5449" t="str">
            <v>m³</v>
          </cell>
          <cell r="D5449">
            <v>12.24</v>
          </cell>
          <cell r="E5449" t="e">
            <v>#N/A</v>
          </cell>
        </row>
        <row r="5450">
          <cell r="A5450">
            <v>5502172</v>
          </cell>
          <cell r="B5450" t="str">
            <v>Escavação, carga e transporte de material de 1ª categoria - DMT de 2.500 a 3.000 m - caminho de serviço pavimentado - com escavadeira e caminhão basculante de 14 m³</v>
          </cell>
          <cell r="C5450" t="str">
            <v>m³</v>
          </cell>
          <cell r="D5450">
            <v>8.17</v>
          </cell>
          <cell r="E5450" t="e">
            <v>#N/A</v>
          </cell>
        </row>
        <row r="5451">
          <cell r="A5451">
            <v>5501876</v>
          </cell>
          <cell r="B5451" t="str">
            <v>Escavação, carga e transporte de material de 1ª categoria - DMT de 200 a 400 m - caminho de serviço em leito natural - com carregadeira e caminhão basculante de 14 m³</v>
          </cell>
          <cell r="C5451" t="str">
            <v>m³</v>
          </cell>
          <cell r="D5451">
            <v>10.119999999999999</v>
          </cell>
          <cell r="E5451" t="e">
            <v>#N/A</v>
          </cell>
        </row>
        <row r="5452">
          <cell r="A5452">
            <v>5502110</v>
          </cell>
          <cell r="B5452" t="str">
            <v>Escavação, carga e transporte de material de 1ª categoria - DMT de 200 a 400 m - caminho de serviço em leito natural - com escavadeira e caminhão basculante de 14 m³</v>
          </cell>
          <cell r="C5452" t="str">
            <v>m³</v>
          </cell>
          <cell r="D5452">
            <v>6.4</v>
          </cell>
          <cell r="E5452" t="e">
            <v>#N/A</v>
          </cell>
        </row>
        <row r="5453">
          <cell r="A5453">
            <v>5501902</v>
          </cell>
          <cell r="B5453" t="str">
            <v>Escavação, carga e transporte de material de 1ª categoria - DMT de 200 a 400 m - caminho de serviço em revestimento primário - com carregadeira e caminhão basculante de 14 m³</v>
          </cell>
          <cell r="C5453" t="str">
            <v>m³</v>
          </cell>
          <cell r="D5453">
            <v>9.6999999999999993</v>
          </cell>
          <cell r="E5453" t="e">
            <v>#N/A</v>
          </cell>
        </row>
        <row r="5454">
          <cell r="A5454">
            <v>5502136</v>
          </cell>
          <cell r="B5454" t="str">
            <v>Escavação, carga e transporte de material de 1ª categoria - DMT de 200 a 400 m - caminho de serviço em revestimento primário - com escavadeira e caminhão basculante de 14 m³</v>
          </cell>
          <cell r="C5454" t="str">
            <v>m³</v>
          </cell>
          <cell r="D5454">
            <v>5.99</v>
          </cell>
          <cell r="E5454" t="e">
            <v>#N/A</v>
          </cell>
        </row>
        <row r="5455">
          <cell r="A5455">
            <v>5501928</v>
          </cell>
          <cell r="B5455" t="str">
            <v>Escavação, carga e transporte de material de 1ª categoria - DMT de 200 a 400 m - caminho de serviço pavimentado - com carregadeira e caminhão basculante de 14 m³</v>
          </cell>
          <cell r="C5455" t="str">
            <v>m³</v>
          </cell>
          <cell r="D5455">
            <v>9.15</v>
          </cell>
          <cell r="E5455" t="e">
            <v>#N/A</v>
          </cell>
        </row>
        <row r="5456">
          <cell r="A5456">
            <v>5502162</v>
          </cell>
          <cell r="B5456" t="str">
            <v>Escavação, carga e transporte de material de 1ª categoria - DMT de 200 a 400 m - caminho de serviço pavimentado - com escavadeira e caminhão basculante de 14 m³</v>
          </cell>
          <cell r="C5456" t="str">
            <v>m³</v>
          </cell>
          <cell r="D5456">
            <v>5.41</v>
          </cell>
          <cell r="E5456" t="e">
            <v>#N/A</v>
          </cell>
        </row>
        <row r="5457">
          <cell r="A5457">
            <v>5501877</v>
          </cell>
          <cell r="B5457" t="str">
            <v>Escavação, carga e transporte de material de 1ª categoria - DMT de 400 a 600 m - caminho de serviço em leito natural - com carregadeira e caminhão basculante de 14 m³</v>
          </cell>
          <cell r="C5457" t="str">
            <v>m³</v>
          </cell>
          <cell r="D5457">
            <v>10.9</v>
          </cell>
          <cell r="E5457" t="e">
            <v>#N/A</v>
          </cell>
        </row>
        <row r="5458">
          <cell r="A5458">
            <v>5502111</v>
          </cell>
          <cell r="B5458" t="str">
            <v>Escavação, carga e transporte de material de 1ª categoria - DMT de 400 a 600 m - caminho de serviço em leito natural - com escavadeira e caminhão basculante de 14 m³</v>
          </cell>
          <cell r="C5458" t="str">
            <v>m³</v>
          </cell>
          <cell r="D5458">
            <v>6.78</v>
          </cell>
          <cell r="E5458" t="e">
            <v>#N/A</v>
          </cell>
        </row>
        <row r="5459">
          <cell r="A5459">
            <v>5501903</v>
          </cell>
          <cell r="B5459" t="str">
            <v>Escavação, carga e transporte de material de 1ª categoria - DMT de 400 a 600 m - caminho de serviço em revestimento primário - com carregadeira e caminhão basculante de 14 m³</v>
          </cell>
          <cell r="C5459" t="str">
            <v>m³</v>
          </cell>
          <cell r="D5459">
            <v>9.9499999999999993</v>
          </cell>
          <cell r="E5459" t="e">
            <v>#N/A</v>
          </cell>
        </row>
        <row r="5460">
          <cell r="A5460">
            <v>5502137</v>
          </cell>
          <cell r="B5460" t="str">
            <v>Escavação, carga e transporte de material de 1ª categoria - DMT de 400 a 600 m - caminho de serviço em revestimento primário - com escavadeira e caminhão basculante de 14 m³</v>
          </cell>
          <cell r="C5460" t="str">
            <v>m³</v>
          </cell>
          <cell r="D5460">
            <v>6.22</v>
          </cell>
          <cell r="E5460" t="e">
            <v>#N/A</v>
          </cell>
        </row>
        <row r="5461">
          <cell r="A5461">
            <v>5501929</v>
          </cell>
          <cell r="B5461" t="str">
            <v>Escavação, carga e transporte de material de 1ª categoria - DMT de 400 a 600 m - caminho de serviço pavimentado - com carregadeira e caminhão basculante de 14 m³</v>
          </cell>
          <cell r="C5461" t="str">
            <v>m³</v>
          </cell>
          <cell r="D5461">
            <v>9.77</v>
          </cell>
          <cell r="E5461" t="e">
            <v>#N/A</v>
          </cell>
        </row>
        <row r="5462">
          <cell r="A5462">
            <v>5502163</v>
          </cell>
          <cell r="B5462" t="str">
            <v>Escavação, carga e transporte de material de 1ª categoria - DMT de 400 a 600 m - caminho de serviço pavimentado - com escavadeira e caminhão basculante de 14 m³</v>
          </cell>
          <cell r="C5462" t="str">
            <v>m³</v>
          </cell>
          <cell r="D5462">
            <v>6.03</v>
          </cell>
          <cell r="E5462" t="e">
            <v>#N/A</v>
          </cell>
        </row>
        <row r="5463">
          <cell r="A5463">
            <v>5501875</v>
          </cell>
          <cell r="B5463" t="str">
            <v>Escavação, carga e transporte de material de 1ª categoria - DMT de 50 a 200 m - caminho de serviço em leito natural - com carregadeira e caminhão basculante de 14 m³</v>
          </cell>
          <cell r="C5463" t="str">
            <v>m³</v>
          </cell>
          <cell r="D5463">
            <v>9.6999999999999993</v>
          </cell>
          <cell r="E5463" t="e">
            <v>#N/A</v>
          </cell>
        </row>
        <row r="5464">
          <cell r="A5464">
            <v>5502109</v>
          </cell>
          <cell r="B5464" t="str">
            <v>Escavação, carga e transporte de material de 1ª categoria - DMT de 50 a 200 m - caminho de serviço em leito natural - com escavadeira e caminhão basculante de 14 m³</v>
          </cell>
          <cell r="C5464" t="str">
            <v>m³</v>
          </cell>
          <cell r="D5464">
            <v>5.99</v>
          </cell>
          <cell r="E5464" t="e">
            <v>#N/A</v>
          </cell>
        </row>
        <row r="5465">
          <cell r="A5465">
            <v>5501901</v>
          </cell>
          <cell r="B5465" t="str">
            <v>Escavação, carga e transporte de material de 1ª categoria - DMT de 50 a 200 m - caminho de serviço em revestimento primário - com carregadeira e caminhão basculante de 14 m³</v>
          </cell>
          <cell r="C5465" t="str">
            <v>m³</v>
          </cell>
          <cell r="D5465">
            <v>9.01</v>
          </cell>
          <cell r="E5465" t="e">
            <v>#N/A</v>
          </cell>
        </row>
        <row r="5466">
          <cell r="A5466">
            <v>5502135</v>
          </cell>
          <cell r="B5466" t="str">
            <v>Escavação, carga e transporte de material de 1ª categoria - DMT de 50 a 200 m - caminho de serviço em revestimento primário - com escavadeira e caminhão basculante de 14 m³</v>
          </cell>
          <cell r="C5466" t="str">
            <v>m³</v>
          </cell>
          <cell r="D5466">
            <v>5.27</v>
          </cell>
          <cell r="E5466" t="e">
            <v>#N/A</v>
          </cell>
        </row>
        <row r="5467">
          <cell r="A5467">
            <v>5501927</v>
          </cell>
          <cell r="B5467" t="str">
            <v>Escavação, carga e transporte de material de 1ª categoria - DMT de 50 a 200 m - caminho de serviço pavimentado - com carregadeira e caminhão basculante de 14 m³</v>
          </cell>
          <cell r="C5467" t="str">
            <v>m³</v>
          </cell>
          <cell r="D5467">
            <v>8.93</v>
          </cell>
          <cell r="E5467" t="e">
            <v>#N/A</v>
          </cell>
        </row>
        <row r="5468">
          <cell r="A5468">
            <v>5502161</v>
          </cell>
          <cell r="B5468" t="str">
            <v>Escavação, carga e transporte de material de 1ª categoria - DMT de 50 a 200 m - caminho de serviço pavimentado - com escavadeira e caminhão basculante de 14 m³</v>
          </cell>
          <cell r="C5468" t="str">
            <v>m³</v>
          </cell>
          <cell r="D5468">
            <v>5.18</v>
          </cell>
          <cell r="E5468" t="e">
            <v>#N/A</v>
          </cell>
        </row>
        <row r="5469">
          <cell r="A5469">
            <v>5501878</v>
          </cell>
          <cell r="B5469" t="str">
            <v>Escavação, carga e transporte de material de 1ª categoria - DMT de 600 a 800 m - caminho de serviço em leito natural - com carregadeira e caminhão basculante de 14 m³</v>
          </cell>
          <cell r="C5469" t="str">
            <v>m³</v>
          </cell>
          <cell r="D5469">
            <v>11.21</v>
          </cell>
          <cell r="E5469" t="e">
            <v>#N/A</v>
          </cell>
        </row>
        <row r="5470">
          <cell r="A5470">
            <v>5502112</v>
          </cell>
          <cell r="B5470" t="str">
            <v>Escavação, carga e transporte de material de 1ª categoria - DMT de 600 a 800 m - caminho de serviço em leito natural - com escavadeira e caminhão basculante de 14 m³</v>
          </cell>
          <cell r="C5470" t="str">
            <v>m³</v>
          </cell>
          <cell r="D5470">
            <v>7.51</v>
          </cell>
          <cell r="E5470" t="e">
            <v>#N/A</v>
          </cell>
        </row>
        <row r="5471">
          <cell r="A5471">
            <v>5501904</v>
          </cell>
          <cell r="B5471" t="str">
            <v>Escavação, carga e transporte de material de 1ª categoria - DMT de 600 a 800 m - caminho de serviço em revestimento primário - com carregadeira e caminhão basculante de 14 m³</v>
          </cell>
          <cell r="C5471" t="str">
            <v>m³</v>
          </cell>
          <cell r="D5471">
            <v>10.119999999999999</v>
          </cell>
          <cell r="E5471" t="e">
            <v>#N/A</v>
          </cell>
        </row>
        <row r="5472">
          <cell r="A5472">
            <v>5502138</v>
          </cell>
          <cell r="B5472" t="str">
            <v>Escavação, carga e transporte de material de 1ª categoria - DMT de 600 a 800 m - caminho de serviço em revestimento primário - com escavadeira e caminhão basculante de 14 m³</v>
          </cell>
          <cell r="C5472" t="str">
            <v>m³</v>
          </cell>
          <cell r="D5472">
            <v>6.44</v>
          </cell>
          <cell r="E5472" t="e">
            <v>#N/A</v>
          </cell>
        </row>
        <row r="5473">
          <cell r="A5473">
            <v>5501930</v>
          </cell>
          <cell r="B5473" t="str">
            <v>Escavação, carga e transporte de material de 1ª categoria - DMT de 600 a 800 m - caminho de serviço pavimentado - com carregadeira e caminhão basculante de 14 m³</v>
          </cell>
          <cell r="C5473" t="str">
            <v>m³</v>
          </cell>
          <cell r="D5473">
            <v>9.91</v>
          </cell>
          <cell r="E5473" t="e">
            <v>#N/A</v>
          </cell>
        </row>
        <row r="5474">
          <cell r="A5474">
            <v>5502164</v>
          </cell>
          <cell r="B5474" t="str">
            <v>Escavação, carga e transporte de material de 1ª categoria - DMT de 600 a 800 m - caminho de serviço pavimentado - com escavadeira e caminhão basculante de 14 m³</v>
          </cell>
          <cell r="C5474" t="str">
            <v>m³</v>
          </cell>
          <cell r="D5474">
            <v>6.22</v>
          </cell>
          <cell r="E5474" t="e">
            <v>#N/A</v>
          </cell>
        </row>
        <row r="5475">
          <cell r="A5475">
            <v>5501879</v>
          </cell>
          <cell r="B5475" t="str">
            <v>Escavação, carga e transporte de material de 1ª categoria - DMT de 800 a 1.000 m - caminho de serviço em leito natural - com carregadeira e caminhão basculante de 14 m³</v>
          </cell>
          <cell r="C5475" t="str">
            <v>m³</v>
          </cell>
          <cell r="D5475">
            <v>11.51</v>
          </cell>
          <cell r="E5475" t="e">
            <v>#N/A</v>
          </cell>
        </row>
        <row r="5476">
          <cell r="A5476">
            <v>5502113</v>
          </cell>
          <cell r="B5476" t="str">
            <v>Escavação, carga e transporte de material de 1ª categoria - DMT de 800 a 1.000 m - caminho de serviço em leito natural - com escavadeira e caminhão basculante de 14 m³</v>
          </cell>
          <cell r="C5476" t="str">
            <v>m³</v>
          </cell>
          <cell r="D5476">
            <v>7.79</v>
          </cell>
          <cell r="E5476" t="e">
            <v>#N/A</v>
          </cell>
        </row>
        <row r="5477">
          <cell r="A5477">
            <v>5501905</v>
          </cell>
          <cell r="B5477" t="str">
            <v>Escavação, carga e transporte de material de 1ª categoria - DMT de 800 a 1.000 m - caminho de serviço em revestimento primário - com carregadeira e caminhão basculante de 14 m³</v>
          </cell>
          <cell r="C5477" t="str">
            <v>m³</v>
          </cell>
          <cell r="D5477">
            <v>10.34</v>
          </cell>
          <cell r="E5477" t="e">
            <v>#N/A</v>
          </cell>
        </row>
        <row r="5478">
          <cell r="A5478">
            <v>5502139</v>
          </cell>
          <cell r="B5478" t="str">
            <v>Escavação, carga e transporte de material de 1ª categoria - DMT de 800 a 1.000 m - caminho de serviço em revestimento primário - com escavadeira e caminhão basculante de 14 m³</v>
          </cell>
          <cell r="C5478" t="str">
            <v>m³</v>
          </cell>
          <cell r="D5478">
            <v>6.63</v>
          </cell>
          <cell r="E5478" t="e">
            <v>#N/A</v>
          </cell>
        </row>
        <row r="5479">
          <cell r="A5479">
            <v>5501931</v>
          </cell>
          <cell r="B5479" t="str">
            <v>Escavação, carga e transporte de material de 1ª categoria - DMT de 800 a 1.000 m - caminho de serviço pavimentado - com carregadeira e caminhão basculante de 14 m³</v>
          </cell>
          <cell r="C5479" t="str">
            <v>m³</v>
          </cell>
          <cell r="D5479">
            <v>10.09</v>
          </cell>
          <cell r="E5479" t="e">
            <v>#N/A</v>
          </cell>
        </row>
        <row r="5480">
          <cell r="A5480">
            <v>5502165</v>
          </cell>
          <cell r="B5480" t="str">
            <v>Escavação, carga e transporte de material de 1ª categoria - DMT de 800 a 1.000 m - caminho de serviço pavimentado - com escavadeira e caminhão basculante de 14 m³</v>
          </cell>
          <cell r="C5480" t="str">
            <v>m³</v>
          </cell>
          <cell r="D5480">
            <v>6.37</v>
          </cell>
          <cell r="E5480" t="e">
            <v>#N/A</v>
          </cell>
        </row>
        <row r="5481">
          <cell r="A5481">
            <v>5502825</v>
          </cell>
          <cell r="B5481" t="str">
            <v>Escavação, carga e transporte de material de 1ª categoria na distância de 3.000 m - caminho de serviço em leito natural - com carregadeira e caminhão basculante de 14 m³</v>
          </cell>
          <cell r="C5481" t="str">
            <v>m³</v>
          </cell>
          <cell r="D5481">
            <v>16.12</v>
          </cell>
          <cell r="E5481" t="e">
            <v>#N/A</v>
          </cell>
        </row>
        <row r="5482">
          <cell r="A5482">
            <v>5502834</v>
          </cell>
          <cell r="B5482" t="str">
            <v>Escavação, carga e transporte de material de 1ª categoria na distância de 3.000 m - caminho de serviço em leito natural - com escavadeira e caminhão basculante de 14 m³</v>
          </cell>
          <cell r="C5482" t="str">
            <v>m³</v>
          </cell>
          <cell r="D5482">
            <v>12.07</v>
          </cell>
          <cell r="E5482" t="e">
            <v>#N/A</v>
          </cell>
        </row>
        <row r="5483">
          <cell r="A5483">
            <v>5502826</v>
          </cell>
          <cell r="B5483" t="str">
            <v>Escavação, carga e transporte de material de 1ª categoria na distância de 3.000 m - caminho de serviço em revestimento primário - com carregadeira e caminhão basculante de 14 m³</v>
          </cell>
          <cell r="C5483" t="str">
            <v>m³</v>
          </cell>
          <cell r="D5483">
            <v>13.03</v>
          </cell>
          <cell r="E5483" t="e">
            <v>#N/A</v>
          </cell>
        </row>
        <row r="5484">
          <cell r="A5484">
            <v>5502835</v>
          </cell>
          <cell r="B5484" t="str">
            <v>Escavação, carga e transporte de material de 1ª categoria na distância de 3.000 m - caminho de serviço em revestimento primário - com escavadeira e caminhão basculante de 14 m³</v>
          </cell>
          <cell r="C5484" t="str">
            <v>m³</v>
          </cell>
          <cell r="D5484">
            <v>9.41</v>
          </cell>
          <cell r="E5484" t="e">
            <v>#N/A</v>
          </cell>
        </row>
        <row r="5485">
          <cell r="A5485">
            <v>5502827</v>
          </cell>
          <cell r="B5485" t="str">
            <v>Escavação, carga e transporte de material de 1ª categoria na distância de 3.000 m - caminho de serviço pavimentado - com carregadeira e caminhão basculante de 14 m³</v>
          </cell>
          <cell r="C5485" t="str">
            <v>m³</v>
          </cell>
          <cell r="D5485">
            <v>12.45</v>
          </cell>
          <cell r="E5485" t="e">
            <v>#N/A</v>
          </cell>
        </row>
        <row r="5486">
          <cell r="A5486">
            <v>5502836</v>
          </cell>
          <cell r="B5486" t="str">
            <v>Escavação, carga e transporte de material de 1ª categoria na distância de 3.000 m - caminho de serviço pavimentado - com escavadeira e caminhão basculante de 14 m³</v>
          </cell>
          <cell r="C5486" t="str">
            <v>m³</v>
          </cell>
          <cell r="D5486">
            <v>8.7899999999999991</v>
          </cell>
          <cell r="E5486" t="e">
            <v>#N/A</v>
          </cell>
        </row>
        <row r="5487">
          <cell r="A5487">
            <v>5502356</v>
          </cell>
          <cell r="B5487" t="str">
            <v>Escavação, carga e transporte de material de 2ª categoria - DMT de 1.000 a 1.200 m - caminho de serviço em leito natural - com carregadeira e caminhão basculante de 14 m³</v>
          </cell>
          <cell r="C5487" t="str">
            <v>m³</v>
          </cell>
          <cell r="D5487">
            <v>18.46</v>
          </cell>
          <cell r="E5487" t="e">
            <v>#N/A</v>
          </cell>
        </row>
        <row r="5488">
          <cell r="A5488">
            <v>5502590</v>
          </cell>
          <cell r="B5488" t="str">
            <v>Escavação, carga e transporte de material de 2ª categoria - DMT de 1.000 a 1.200 m - caminho de serviço em leito natural - com escavadeira e caminhão basculante de 14 m³</v>
          </cell>
          <cell r="C5488" t="str">
            <v>m³</v>
          </cell>
          <cell r="D5488">
            <v>10.82</v>
          </cell>
          <cell r="E5488" t="e">
            <v>#N/A</v>
          </cell>
        </row>
        <row r="5489">
          <cell r="A5489">
            <v>5502382</v>
          </cell>
          <cell r="B5489" t="str">
            <v>Escavação, carga e transporte de material de 2ª categoria - DMT de 1.000 a 1.200 m - caminho de serviço em revestimento primário - com carregadeira e caminhão basculante de 14 m³</v>
          </cell>
          <cell r="C5489" t="str">
            <v>m³</v>
          </cell>
          <cell r="D5489">
            <v>16.989999999999998</v>
          </cell>
          <cell r="E5489" t="e">
            <v>#N/A</v>
          </cell>
        </row>
        <row r="5490">
          <cell r="A5490">
            <v>5502616</v>
          </cell>
          <cell r="B5490" t="str">
            <v>Escavação, carga e transporte de material de 2ª categoria - DMT de 1.000 a 1.200 m - caminho de serviço em revestimento primário - com escavadeira e caminhão basculante de 14 m³</v>
          </cell>
          <cell r="C5490" t="str">
            <v>m³</v>
          </cell>
          <cell r="D5490">
            <v>9.19</v>
          </cell>
          <cell r="E5490" t="e">
            <v>#N/A</v>
          </cell>
        </row>
        <row r="5491">
          <cell r="A5491">
            <v>5502408</v>
          </cell>
          <cell r="B5491" t="str">
            <v>Escavação, carga e transporte de material de 2ª categoria - DMT de 1.000 a 1.200 m - caminho de serviço pavimentado - com carregadeira e caminhão basculante de 14 m³</v>
          </cell>
          <cell r="C5491" t="str">
            <v>m³</v>
          </cell>
          <cell r="D5491">
            <v>16.71</v>
          </cell>
          <cell r="E5491" t="e">
            <v>#N/A</v>
          </cell>
        </row>
        <row r="5492">
          <cell r="A5492">
            <v>5502642</v>
          </cell>
          <cell r="B5492" t="str">
            <v>Escavação, carga e transporte de material de 2ª categoria - DMT de 1.000 a 1.200 m - caminho de serviço pavimentado - com escavadeira e caminhão basculante de 14 m³</v>
          </cell>
          <cell r="C5492" t="str">
            <v>m³</v>
          </cell>
          <cell r="D5492">
            <v>8.86</v>
          </cell>
          <cell r="E5492" t="e">
            <v>#N/A</v>
          </cell>
        </row>
        <row r="5493">
          <cell r="A5493">
            <v>5502357</v>
          </cell>
          <cell r="B5493" t="str">
            <v>Escavação, carga e transporte de material de 2ª categoria - DMT de 1.200 a 1.400 m - caminho de serviço em leito natural - com carregadeira e caminhão basculante de 14 m³</v>
          </cell>
          <cell r="C5493" t="str">
            <v>m³</v>
          </cell>
          <cell r="D5493">
            <v>18.760000000000002</v>
          </cell>
          <cell r="E5493" t="e">
            <v>#N/A</v>
          </cell>
        </row>
        <row r="5494">
          <cell r="A5494">
            <v>5502591</v>
          </cell>
          <cell r="B5494" t="str">
            <v>Escavação, carga e transporte de material de 2ª categoria - DMT de 1.200 a 1.400 m - caminho de serviço em leito natural - com escavadeira e caminhão basculante de 14 m³</v>
          </cell>
          <cell r="C5494" t="str">
            <v>m³</v>
          </cell>
          <cell r="D5494">
            <v>11.14</v>
          </cell>
          <cell r="E5494" t="e">
            <v>#N/A</v>
          </cell>
        </row>
        <row r="5495">
          <cell r="A5495">
            <v>5502383</v>
          </cell>
          <cell r="B5495" t="str">
            <v>Escavação, carga e transporte de material de 2ª categoria - DMT de 1.200 a 1.400 m - caminho de serviço em revestimento primário - com carregadeira e caminhão basculante de 14 m³</v>
          </cell>
          <cell r="C5495" t="str">
            <v>m³</v>
          </cell>
          <cell r="D5495">
            <v>17.18</v>
          </cell>
          <cell r="E5495" t="e">
            <v>#N/A</v>
          </cell>
        </row>
        <row r="5496">
          <cell r="A5496">
            <v>5502617</v>
          </cell>
          <cell r="B5496" t="str">
            <v>Escavação, carga e transporte de material de 2ª categoria - DMT de 1.200 a 1.400 m - caminho de serviço em revestimento primário - com escavadeira e caminhão basculante de 14 m³</v>
          </cell>
          <cell r="C5496" t="str">
            <v>m³</v>
          </cell>
          <cell r="D5496">
            <v>9.34</v>
          </cell>
          <cell r="E5496" t="e">
            <v>#N/A</v>
          </cell>
        </row>
        <row r="5497">
          <cell r="A5497">
            <v>5502409</v>
          </cell>
          <cell r="B5497" t="str">
            <v>Escavação, carga e transporte de material de 2ª categoria - DMT de 1.200 a 1.400 m - caminho de serviço pavimentado - com carregadeira e caminhão basculante de 14 m³</v>
          </cell>
          <cell r="C5497" t="str">
            <v>m³</v>
          </cell>
          <cell r="D5497">
            <v>16.850000000000001</v>
          </cell>
          <cell r="E5497" t="e">
            <v>#N/A</v>
          </cell>
        </row>
        <row r="5498">
          <cell r="A5498">
            <v>5502643</v>
          </cell>
          <cell r="B5498" t="str">
            <v>Escavação, carga e transporte de material de 2ª categoria - DMT de 1.200 a 1.400 m - caminho de serviço pavimentado - com escavadeira e caminhão basculante de 14 m³</v>
          </cell>
          <cell r="C5498" t="str">
            <v>m³</v>
          </cell>
          <cell r="D5498">
            <v>9.0500000000000007</v>
          </cell>
          <cell r="E5498" t="e">
            <v>#N/A</v>
          </cell>
        </row>
        <row r="5499">
          <cell r="A5499">
            <v>5502358</v>
          </cell>
          <cell r="B5499" t="str">
            <v>Escavação, carga e transporte de material de 2ª categoria - DMT de 1.400 a 1.600 m - caminho de serviço em leito natural - com carregadeira e caminhão basculante de 14 m³</v>
          </cell>
          <cell r="C5499" t="str">
            <v>m³</v>
          </cell>
          <cell r="D5499">
            <v>19.05</v>
          </cell>
          <cell r="E5499" t="e">
            <v>#N/A</v>
          </cell>
        </row>
        <row r="5500">
          <cell r="A5500">
            <v>5502592</v>
          </cell>
          <cell r="B5500" t="str">
            <v>Escavação, carga e transporte de material de 2ª categoria - DMT de 1.400 a 1.600 m - caminho de serviço em leito natural - com escavadeira e caminhão basculante de 14 m³</v>
          </cell>
          <cell r="C5500" t="str">
            <v>m³</v>
          </cell>
          <cell r="D5500">
            <v>11.39</v>
          </cell>
          <cell r="E5500" t="e">
            <v>#N/A</v>
          </cell>
        </row>
        <row r="5501">
          <cell r="A5501">
            <v>5502384</v>
          </cell>
          <cell r="B5501" t="str">
            <v>Escavação, carga e transporte de material de 2ª categoria - DMT de 1.400 a 1.600 m - caminho de serviço em revestimento primário - com carregadeira e caminhão basculante de 14 m³</v>
          </cell>
          <cell r="C5501" t="str">
            <v>m³</v>
          </cell>
          <cell r="D5501">
            <v>17.37</v>
          </cell>
          <cell r="E5501" t="e">
            <v>#N/A</v>
          </cell>
        </row>
        <row r="5502">
          <cell r="A5502">
            <v>5502618</v>
          </cell>
          <cell r="B5502" t="str">
            <v>Escavação, carga e transporte de material de 2ª categoria - DMT de 1.400 a 1.600 m - caminho de serviço em revestimento primário - com escavadeira e caminhão basculante de 14 m³</v>
          </cell>
          <cell r="C5502" t="str">
            <v>m³</v>
          </cell>
          <cell r="D5502">
            <v>10.31</v>
          </cell>
          <cell r="E5502" t="e">
            <v>#N/A</v>
          </cell>
        </row>
        <row r="5503">
          <cell r="A5503">
            <v>5502410</v>
          </cell>
          <cell r="B5503" t="str">
            <v>Escavação, carga e transporte de material de 2ª categoria - DMT de 1.400 a 1.600 m - caminho de serviço pavimentado - com carregadeira e caminhão basculante de 14 m³</v>
          </cell>
          <cell r="C5503" t="str">
            <v>m³</v>
          </cell>
          <cell r="D5503">
            <v>16.989999999999998</v>
          </cell>
          <cell r="E5503" t="e">
            <v>#N/A</v>
          </cell>
        </row>
        <row r="5504">
          <cell r="A5504">
            <v>5502644</v>
          </cell>
          <cell r="B5504" t="str">
            <v>Escavação, carga e transporte de material de 2ª categoria - DMT de 1.400 a 1.600 m - caminho de serviço pavimentado - com escavadeira e caminhão basculante de 14 m³</v>
          </cell>
          <cell r="C5504" t="str">
            <v>m³</v>
          </cell>
          <cell r="D5504">
            <v>9.19</v>
          </cell>
          <cell r="E5504" t="e">
            <v>#N/A</v>
          </cell>
        </row>
        <row r="5505">
          <cell r="A5505">
            <v>5502359</v>
          </cell>
          <cell r="B5505" t="str">
            <v>Escavação, carga e transporte de material de 2ª categoria - DMT de 1.600 a 1.800 m - caminho de serviço em leito natural - com carregadeira e caminhão basculante de 14 m³</v>
          </cell>
          <cell r="C5505" t="str">
            <v>m³</v>
          </cell>
          <cell r="D5505">
            <v>19.350000000000001</v>
          </cell>
          <cell r="E5505" t="e">
            <v>#N/A</v>
          </cell>
        </row>
        <row r="5506">
          <cell r="A5506">
            <v>5502593</v>
          </cell>
          <cell r="B5506" t="str">
            <v>Escavação, carga e transporte de material de 2ª categoria - DMT de 1.600 a 1.800 m - caminho de serviço em leito natural - com escavadeira e caminhão basculante de 14 m³</v>
          </cell>
          <cell r="C5506" t="str">
            <v>m³</v>
          </cell>
          <cell r="D5506">
            <v>11.71</v>
          </cell>
          <cell r="E5506" t="e">
            <v>#N/A</v>
          </cell>
        </row>
        <row r="5507">
          <cell r="A5507">
            <v>5502385</v>
          </cell>
          <cell r="B5507" t="str">
            <v>Escavação, carga e transporte de material de 2ª categoria - DMT de 1.600 a 1.800 m - caminho de serviço em revestimento primário - com carregadeira e caminhão basculante de 14 m³</v>
          </cell>
          <cell r="C5507" t="str">
            <v>m³</v>
          </cell>
          <cell r="D5507">
            <v>17.559999999999999</v>
          </cell>
          <cell r="E5507" t="e">
            <v>#N/A</v>
          </cell>
        </row>
        <row r="5508">
          <cell r="A5508">
            <v>5502619</v>
          </cell>
          <cell r="B5508" t="str">
            <v>Escavação, carga e transporte de material de 2ª categoria - DMT de 1.600 a 1.800 m - caminho de serviço em revestimento primário - com escavadeira e caminhão basculante de 14 m³</v>
          </cell>
          <cell r="C5508" t="str">
            <v>m³</v>
          </cell>
          <cell r="D5508">
            <v>10.5</v>
          </cell>
          <cell r="E5508" t="e">
            <v>#N/A</v>
          </cell>
        </row>
        <row r="5509">
          <cell r="A5509">
            <v>5502411</v>
          </cell>
          <cell r="B5509" t="str">
            <v>Escavação, carga e transporte de material de 2ª categoria - DMT de 1.600 a 1.800 m - caminho de serviço pavimentado - com carregadeira e caminhão basculante de 14 m³</v>
          </cell>
          <cell r="C5509" t="str">
            <v>m³</v>
          </cell>
          <cell r="D5509">
            <v>17.14</v>
          </cell>
          <cell r="E5509" t="e">
            <v>#N/A</v>
          </cell>
        </row>
        <row r="5510">
          <cell r="A5510">
            <v>5502645</v>
          </cell>
          <cell r="B5510" t="str">
            <v>Escavação, carga e transporte de material de 2ª categoria - DMT de 1.600 a 1.800 m - caminho de serviço pavimentado - com escavadeira e caminhão basculante de 14 m³</v>
          </cell>
          <cell r="C5510" t="str">
            <v>m³</v>
          </cell>
          <cell r="D5510">
            <v>9.34</v>
          </cell>
          <cell r="E5510" t="e">
            <v>#N/A</v>
          </cell>
        </row>
        <row r="5511">
          <cell r="A5511">
            <v>5502360</v>
          </cell>
          <cell r="B5511" t="str">
            <v>Escavação, carga e transporte de material de 2ª categoria - DMT de 1.800 a 2.000 m - caminho de serviço em leito natural - com carregadeira e caminhão basculante de 14 m³</v>
          </cell>
          <cell r="C5511" t="str">
            <v>m³</v>
          </cell>
          <cell r="D5511">
            <v>20.170000000000002</v>
          </cell>
          <cell r="E5511" t="e">
            <v>#N/A</v>
          </cell>
        </row>
        <row r="5512">
          <cell r="A5512">
            <v>5502594</v>
          </cell>
          <cell r="B5512" t="str">
            <v>Escavação, carga e transporte de material de 2ª categoria - DMT de 1.800 a 2.000 m - caminho de serviço em leito natural - com escavadeira e caminhão basculante de 14 m³</v>
          </cell>
          <cell r="C5512" t="str">
            <v>m³</v>
          </cell>
          <cell r="D5512">
            <v>12.76</v>
          </cell>
          <cell r="E5512" t="e">
            <v>#N/A</v>
          </cell>
        </row>
        <row r="5513">
          <cell r="A5513">
            <v>5502386</v>
          </cell>
          <cell r="B5513" t="str">
            <v>Escavação, carga e transporte de material de 2ª categoria - DMT de 1.800 a 2.000 m - caminho de serviço em revestimento primário - com carregadeira e caminhão basculante de 14 m³</v>
          </cell>
          <cell r="C5513" t="str">
            <v>m³</v>
          </cell>
          <cell r="D5513">
            <v>18.28</v>
          </cell>
          <cell r="E5513" t="e">
            <v>#N/A</v>
          </cell>
        </row>
        <row r="5514">
          <cell r="A5514">
            <v>5502620</v>
          </cell>
          <cell r="B5514" t="str">
            <v>Escavação, carga e transporte de material de 2ª categoria - DMT de 1.800 a 2.000 m - caminho de serviço em revestimento primário - com escavadeira e caminhão basculante de 14 m³</v>
          </cell>
          <cell r="C5514" t="str">
            <v>m³</v>
          </cell>
          <cell r="D5514">
            <v>10.63</v>
          </cell>
          <cell r="E5514" t="e">
            <v>#N/A</v>
          </cell>
        </row>
        <row r="5515">
          <cell r="A5515">
            <v>5502412</v>
          </cell>
          <cell r="B5515" t="str">
            <v>Escavação, carga e transporte de material de 2ª categoria - DMT de 1.800 a 2.000 m - caminho de serviço pavimentado - com carregadeira e caminhão basculante de 14 m³</v>
          </cell>
          <cell r="C5515" t="str">
            <v>m³</v>
          </cell>
          <cell r="D5515">
            <v>17.28</v>
          </cell>
          <cell r="E5515" t="e">
            <v>#N/A</v>
          </cell>
        </row>
        <row r="5516">
          <cell r="A5516">
            <v>5502646</v>
          </cell>
          <cell r="B5516" t="str">
            <v>Escavação, carga e transporte de material de 2ª categoria - DMT de 1.800 a 2.000 m - caminho de serviço pavimentado - com escavadeira e caminhão basculante de 14 m³</v>
          </cell>
          <cell r="C5516" t="str">
            <v>m³</v>
          </cell>
          <cell r="D5516">
            <v>10.24</v>
          </cell>
          <cell r="E5516" t="e">
            <v>#N/A</v>
          </cell>
        </row>
        <row r="5517">
          <cell r="A5517">
            <v>5502361</v>
          </cell>
          <cell r="B5517" t="str">
            <v>Escavação, carga e transporte de material de 2ª categoria - DMT de 2.000 a 2.500 m - caminho de serviço em leito natural - com carregadeira e caminhão basculante de 14 m³</v>
          </cell>
          <cell r="C5517" t="str">
            <v>m³</v>
          </cell>
          <cell r="D5517">
            <v>20.66</v>
          </cell>
          <cell r="E5517" t="e">
            <v>#N/A</v>
          </cell>
        </row>
        <row r="5518">
          <cell r="A5518">
            <v>5502595</v>
          </cell>
          <cell r="B5518" t="str">
            <v>Escavação, carga e transporte de material de 2ª categoria - DMT de 2.000 a 2.500 m - caminho de serviço em leito natural - com escavadeira e caminhão basculante de 14 m³</v>
          </cell>
          <cell r="C5518" t="str">
            <v>m³</v>
          </cell>
          <cell r="D5518">
            <v>13.24</v>
          </cell>
          <cell r="E5518" t="e">
            <v>#N/A</v>
          </cell>
        </row>
        <row r="5519">
          <cell r="A5519">
            <v>5502387</v>
          </cell>
          <cell r="B5519" t="str">
            <v>Escavação, carga e transporte de material de 2ª categoria - DMT de 2.000 a 2.500 m - caminho de serviço em revestimento primário - com carregadeira e caminhão basculante de 14 m³</v>
          </cell>
          <cell r="C5519" t="str">
            <v>m³</v>
          </cell>
          <cell r="D5519">
            <v>18.64</v>
          </cell>
          <cell r="E5519" t="e">
            <v>#N/A</v>
          </cell>
        </row>
        <row r="5520">
          <cell r="A5520">
            <v>5502621</v>
          </cell>
          <cell r="B5520" t="str">
            <v>Escavação, carga e transporte de material de 2ª categoria - DMT de 2.000 a 2.500 m - caminho de serviço em revestimento primário - com escavadeira e caminhão basculante de 14 m³</v>
          </cell>
          <cell r="C5520" t="str">
            <v>m³</v>
          </cell>
          <cell r="D5520">
            <v>11.01</v>
          </cell>
          <cell r="E5520" t="e">
            <v>#N/A</v>
          </cell>
        </row>
        <row r="5521">
          <cell r="A5521">
            <v>5502413</v>
          </cell>
          <cell r="B5521" t="str">
            <v>Escavação, carga e transporte de material de 2ª categoria - DMT de 2.000 a 2.500 m - caminho de serviço pavimentado - com carregadeira e caminhão basculante de 14 m³</v>
          </cell>
          <cell r="C5521" t="str">
            <v>m³</v>
          </cell>
          <cell r="D5521">
            <v>17.559999999999999</v>
          </cell>
          <cell r="E5521" t="e">
            <v>#N/A</v>
          </cell>
        </row>
        <row r="5522">
          <cell r="A5522">
            <v>5502647</v>
          </cell>
          <cell r="B5522" t="str">
            <v>Escavação, carga e transporte de material de 2ª categoria - DMT de 2.000 a 2.500 m - caminho de serviço pavimentado - com escavadeira e caminhão basculante de 14 m³</v>
          </cell>
          <cell r="C5522" t="str">
            <v>m³</v>
          </cell>
          <cell r="D5522">
            <v>10.5</v>
          </cell>
          <cell r="E5522" t="e">
            <v>#N/A</v>
          </cell>
        </row>
        <row r="5523">
          <cell r="A5523">
            <v>5502362</v>
          </cell>
          <cell r="B5523" t="str">
            <v>Escavação, carga e transporte de material de 2ª categoria - DMT de 2.500 a 3.000 m - caminho de serviço em leito natural - com carregadeira e caminhão basculante de 14 m³</v>
          </cell>
          <cell r="C5523" t="str">
            <v>m³</v>
          </cell>
          <cell r="D5523">
            <v>22.08</v>
          </cell>
          <cell r="E5523" t="e">
            <v>#N/A</v>
          </cell>
        </row>
        <row r="5524">
          <cell r="A5524">
            <v>5502596</v>
          </cell>
          <cell r="B5524" t="str">
            <v>Escavação, carga e transporte de material de 2ª categoria - DMT de 2.500 a 3.000 m - caminho de serviço em leito natural - com escavadeira e caminhão basculante de 14 m³</v>
          </cell>
          <cell r="C5524" t="str">
            <v>m³</v>
          </cell>
          <cell r="D5524">
            <v>14.04</v>
          </cell>
          <cell r="E5524" t="e">
            <v>#N/A</v>
          </cell>
        </row>
        <row r="5525">
          <cell r="A5525">
            <v>5502388</v>
          </cell>
          <cell r="B5525" t="str">
            <v>Escavação, carga e transporte de material de 2ª categoria - DMT de 2.500 a 3.000 m - caminho de serviço em revestimento primário - com carregadeira e caminhão basculante de 14 m³</v>
          </cell>
          <cell r="C5525" t="str">
            <v>m³</v>
          </cell>
          <cell r="D5525">
            <v>19.11</v>
          </cell>
          <cell r="E5525" t="e">
            <v>#N/A</v>
          </cell>
        </row>
        <row r="5526">
          <cell r="A5526">
            <v>5502622</v>
          </cell>
          <cell r="B5526" t="str">
            <v>Escavação, carga e transporte de material de 2ª categoria - DMT de 2.500 a 3.000 m - caminho de serviço em revestimento primário - com escavadeira e caminhão basculante de 14 m³</v>
          </cell>
          <cell r="C5526" t="str">
            <v>m³</v>
          </cell>
          <cell r="D5526">
            <v>11.52</v>
          </cell>
          <cell r="E5526" t="e">
            <v>#N/A</v>
          </cell>
        </row>
        <row r="5527">
          <cell r="A5527">
            <v>5502414</v>
          </cell>
          <cell r="B5527" t="str">
            <v>Escavação, carga e transporte de material de 2ª categoria - DMT de 2.500 a 3.000 m - caminho de serviço pavimentado - com carregadeira e caminhão basculante de 14 m³</v>
          </cell>
          <cell r="C5527" t="str">
            <v>m³</v>
          </cell>
          <cell r="D5527">
            <v>18.579999999999998</v>
          </cell>
          <cell r="E5527" t="e">
            <v>#N/A</v>
          </cell>
        </row>
        <row r="5528">
          <cell r="A5528">
            <v>5502648</v>
          </cell>
          <cell r="B5528" t="str">
            <v>Escavação, carga e transporte de material de 2ª categoria - DMT de 2.500 a 3.000 m - caminho de serviço pavimentado - com escavadeira e caminhão basculante de 14 m³</v>
          </cell>
          <cell r="C5528" t="str">
            <v>m³</v>
          </cell>
          <cell r="D5528">
            <v>10.95</v>
          </cell>
          <cell r="E5528" t="e">
            <v>#N/A</v>
          </cell>
        </row>
        <row r="5529">
          <cell r="A5529">
            <v>5502352</v>
          </cell>
          <cell r="B5529" t="str">
            <v>Escavação, carga e transporte de material de 2ª categoria - DMT de 200 a 400 m - caminho de serviço em leito natural - com carregadeira e caminhão basculante de 14 m³</v>
          </cell>
          <cell r="C5529" t="str">
            <v>m³</v>
          </cell>
          <cell r="D5529">
            <v>16.57</v>
          </cell>
          <cell r="E5529" t="e">
            <v>#N/A</v>
          </cell>
        </row>
        <row r="5530">
          <cell r="A5530">
            <v>5502586</v>
          </cell>
          <cell r="B5530" t="str">
            <v>Escavação, carga e transporte de material de 2ª categoria - DMT de 200 a 400 m - caminho de serviço em leito natural - com escavadeira e caminhão basculante de 14 m³</v>
          </cell>
          <cell r="C5530" t="str">
            <v>m³</v>
          </cell>
          <cell r="D5530">
            <v>8.76</v>
          </cell>
          <cell r="E5530" t="e">
            <v>#N/A</v>
          </cell>
        </row>
        <row r="5531">
          <cell r="A5531">
            <v>5502378</v>
          </cell>
          <cell r="B5531" t="str">
            <v>Escavação, carga e transporte de material de 2ª categoria - DMT de 200 a 400 m - caminho de serviço em revestimento primário - com carregadeira e caminhão basculante de 14 m³</v>
          </cell>
          <cell r="C5531" t="str">
            <v>m³</v>
          </cell>
          <cell r="D5531">
            <v>15.55</v>
          </cell>
          <cell r="E5531" t="e">
            <v>#N/A</v>
          </cell>
        </row>
        <row r="5532">
          <cell r="A5532">
            <v>5502612</v>
          </cell>
          <cell r="B5532" t="str">
            <v>Escavação, carga e transporte de material de 2ª categoria - DMT de 200 a 400 m - caminho de serviço em revestimento primário - com escavadeira e caminhão basculante de 14 m³</v>
          </cell>
          <cell r="C5532" t="str">
            <v>m³</v>
          </cell>
          <cell r="D5532">
            <v>8.2799999999999994</v>
          </cell>
          <cell r="E5532" t="e">
            <v>#N/A</v>
          </cell>
        </row>
        <row r="5533">
          <cell r="A5533">
            <v>5502404</v>
          </cell>
          <cell r="B5533" t="str">
            <v>Escavação, carga e transporte de material de 2ª categoria - DMT de 200 a 400 m - caminho de serviço pavimentado - com carregadeira e caminhão basculante de 14 m³</v>
          </cell>
          <cell r="C5533" t="str">
            <v>m³</v>
          </cell>
          <cell r="D5533">
            <v>15.41</v>
          </cell>
          <cell r="E5533" t="e">
            <v>#N/A</v>
          </cell>
        </row>
        <row r="5534">
          <cell r="A5534">
            <v>5502638</v>
          </cell>
          <cell r="B5534" t="str">
            <v>Escavação, carga e transporte de material de 2ª categoria - DMT de 200 a 400 m - caminho de serviço pavimentado - com escavadeira e caminhão basculante de 14 m³</v>
          </cell>
          <cell r="C5534" t="str">
            <v>m³</v>
          </cell>
          <cell r="D5534">
            <v>8.14</v>
          </cell>
          <cell r="E5534" t="e">
            <v>#N/A</v>
          </cell>
        </row>
        <row r="5535">
          <cell r="A5535">
            <v>5502353</v>
          </cell>
          <cell r="B5535" t="str">
            <v>Escavação, carga e transporte de material de 2ª categoria - DMT de 400 a 600 m - caminho de serviço em leito natural - com carregadeira e caminhão basculante de 14 m³</v>
          </cell>
          <cell r="C5535" t="str">
            <v>m³</v>
          </cell>
          <cell r="D5535">
            <v>16.95</v>
          </cell>
          <cell r="E5535" t="e">
            <v>#N/A</v>
          </cell>
        </row>
        <row r="5536">
          <cell r="A5536">
            <v>5502587</v>
          </cell>
          <cell r="B5536" t="str">
            <v>Escavação, carga e transporte de material de 2ª categoria - DMT de 400 a 600 m - caminho de serviço em leito natural - com escavadeira e caminhão basculante de 14 m³</v>
          </cell>
          <cell r="C5536" t="str">
            <v>m³</v>
          </cell>
          <cell r="D5536">
            <v>9.14</v>
          </cell>
          <cell r="E5536" t="e">
            <v>#N/A</v>
          </cell>
        </row>
        <row r="5537">
          <cell r="A5537">
            <v>5502379</v>
          </cell>
          <cell r="B5537" t="str">
            <v>Escavação, carga e transporte de material de 2ª categoria - DMT de 400 a 600 m - caminho de serviço em revestimento primário - com carregadeira e caminhão basculante de 14 m³</v>
          </cell>
          <cell r="C5537" t="str">
            <v>m³</v>
          </cell>
          <cell r="D5537">
            <v>15.84</v>
          </cell>
          <cell r="E5537" t="e">
            <v>#N/A</v>
          </cell>
        </row>
        <row r="5538">
          <cell r="A5538">
            <v>5502613</v>
          </cell>
          <cell r="B5538" t="str">
            <v>Escavação, carga e transporte de material de 2ª categoria - DMT de 400 a 600 m - caminho de serviço em revestimento primário - com escavadeira e caminhão basculante de 14 m³</v>
          </cell>
          <cell r="C5538" t="str">
            <v>m³</v>
          </cell>
          <cell r="D5538">
            <v>8.57</v>
          </cell>
          <cell r="E5538" t="e">
            <v>#N/A</v>
          </cell>
        </row>
        <row r="5539">
          <cell r="A5539">
            <v>5502405</v>
          </cell>
          <cell r="B5539" t="str">
            <v>Escavação, carga e transporte de material de 2ª categoria - DMT de 400 a 600 m - caminho de serviço pavimentado - com carregadeira e caminhão basculante de 14 m³</v>
          </cell>
          <cell r="C5539" t="str">
            <v>m³</v>
          </cell>
          <cell r="D5539">
            <v>15.62</v>
          </cell>
          <cell r="E5539" t="e">
            <v>#N/A</v>
          </cell>
        </row>
        <row r="5540">
          <cell r="A5540">
            <v>5502639</v>
          </cell>
          <cell r="B5540" t="str">
            <v>Escavação, carga e transporte de material de 2ª categoria - DMT de 400 a 600 m - caminho de serviço pavimentado - com escavadeira e caminhão basculante de 14 m³</v>
          </cell>
          <cell r="C5540" t="str">
            <v>m³</v>
          </cell>
          <cell r="D5540">
            <v>8.3800000000000008</v>
          </cell>
          <cell r="E5540" t="e">
            <v>#N/A</v>
          </cell>
        </row>
        <row r="5541">
          <cell r="A5541">
            <v>5502351</v>
          </cell>
          <cell r="B5541" t="str">
            <v>Escavação, carga e transporte de material de 2ª categoria - DMT de 50 a 200 m - caminho de serviço em leito natural - com carregadeira e caminhão basculante de 14 m³</v>
          </cell>
          <cell r="C5541" t="str">
            <v>m³</v>
          </cell>
          <cell r="D5541">
            <v>15.55</v>
          </cell>
          <cell r="E5541" t="e">
            <v>#N/A</v>
          </cell>
        </row>
        <row r="5542">
          <cell r="A5542">
            <v>5502585</v>
          </cell>
          <cell r="B5542" t="str">
            <v>Escavação, carga e transporte de material de 2ª categoria - DMT de 50 a 200 m - caminho de serviço em leito natural - com escavadeira e caminhão basculante de 14 m³</v>
          </cell>
          <cell r="C5542" t="str">
            <v>m³</v>
          </cell>
          <cell r="D5542">
            <v>8.2799999999999994</v>
          </cell>
          <cell r="E5542" t="e">
            <v>#N/A</v>
          </cell>
        </row>
        <row r="5543">
          <cell r="A5543">
            <v>5502377</v>
          </cell>
          <cell r="B5543" t="str">
            <v>Escavação, carga e transporte de material de 2ª categoria - DMT de 50 a 200 m - caminho de serviço em revestimento primário - com carregadeira e caminhão basculante de 14 m³</v>
          </cell>
          <cell r="C5543" t="str">
            <v>m³</v>
          </cell>
          <cell r="D5543">
            <v>15.27</v>
          </cell>
          <cell r="E5543" t="e">
            <v>#N/A</v>
          </cell>
        </row>
        <row r="5544">
          <cell r="A5544">
            <v>5502611</v>
          </cell>
          <cell r="B5544" t="str">
            <v>Escavação, carga e transporte de material de 2ª categoria - DMT de 50 a 200 m - caminho de serviço em revestimento primário - com escavadeira e caminhão basculante de 14 m³</v>
          </cell>
          <cell r="C5544" t="str">
            <v>m³</v>
          </cell>
          <cell r="D5544">
            <v>7.99</v>
          </cell>
          <cell r="E5544" t="e">
            <v>#N/A</v>
          </cell>
        </row>
        <row r="5545">
          <cell r="A5545">
            <v>5502403</v>
          </cell>
          <cell r="B5545" t="str">
            <v>Escavação, carga e transporte de material de 2ª categoria - DMT de 50 a 200 m - caminho de serviço pavimentado - com carregadeira e caminhão basculante de 14 m³</v>
          </cell>
          <cell r="C5545" t="str">
            <v>m³</v>
          </cell>
          <cell r="D5545">
            <v>15.16</v>
          </cell>
          <cell r="E5545" t="e">
            <v>#N/A</v>
          </cell>
        </row>
        <row r="5546">
          <cell r="A5546">
            <v>5502637</v>
          </cell>
          <cell r="B5546" t="str">
            <v>Escavação, carga e transporte de material de 2ª categoria - DMT de 50 a 200 m - caminho de serviço pavimentado - com escavadeira e caminhão basculante de 14 m³</v>
          </cell>
          <cell r="C5546" t="str">
            <v>m³</v>
          </cell>
          <cell r="D5546">
            <v>7.9</v>
          </cell>
          <cell r="E5546" t="e">
            <v>#N/A</v>
          </cell>
        </row>
        <row r="5547">
          <cell r="A5547">
            <v>5502187</v>
          </cell>
          <cell r="B5547" t="str">
            <v>Escavação, carga e transporte de material de 2ª categoria - DMT de 50 m</v>
          </cell>
          <cell r="C5547" t="str">
            <v>m³</v>
          </cell>
          <cell r="D5547">
            <v>7.32</v>
          </cell>
          <cell r="E5547" t="e">
            <v>#N/A</v>
          </cell>
        </row>
        <row r="5548">
          <cell r="A5548">
            <v>5502354</v>
          </cell>
          <cell r="B5548" t="str">
            <v>Escavação, carga e transporte de material de 2ª categoria - DMT de 600 a 800 m - caminho de serviço em leito natural - com carregadeira e caminhão basculante de 14 m³</v>
          </cell>
          <cell r="C5548" t="str">
            <v>m³</v>
          </cell>
          <cell r="D5548">
            <v>17.329999999999998</v>
          </cell>
          <cell r="E5548" t="e">
            <v>#N/A</v>
          </cell>
        </row>
        <row r="5549">
          <cell r="A5549">
            <v>5502588</v>
          </cell>
          <cell r="B5549" t="str">
            <v>Escavação, carga e transporte de material de 2ª categoria - DMT de 600 a 800 m - caminho de serviço em leito natural - com escavadeira e caminhão basculante de 14 m³</v>
          </cell>
          <cell r="C5549" t="str">
            <v>m³</v>
          </cell>
          <cell r="D5549">
            <v>10.24</v>
          </cell>
          <cell r="E5549" t="e">
            <v>#N/A</v>
          </cell>
        </row>
        <row r="5550">
          <cell r="A5550">
            <v>5502380</v>
          </cell>
          <cell r="B5550" t="str">
            <v>Escavação, carga e transporte de material de 2ª categoria - DMT de 600 a 800 m - caminho de serviço em revestimento primário - com carregadeira e caminhão basculante de 14 m³</v>
          </cell>
          <cell r="C5550" t="str">
            <v>m³</v>
          </cell>
          <cell r="D5550">
            <v>16.62</v>
          </cell>
          <cell r="E5550" t="e">
            <v>#N/A</v>
          </cell>
        </row>
        <row r="5551">
          <cell r="A5551">
            <v>5502614</v>
          </cell>
          <cell r="B5551" t="str">
            <v>Escavação, carga e transporte de material de 2ª categoria - DMT de 600 a 800 m - caminho de serviço em revestimento primário - com escavadeira e caminhão basculante de 14 m³</v>
          </cell>
          <cell r="C5551" t="str">
            <v>m³</v>
          </cell>
          <cell r="D5551">
            <v>8.76</v>
          </cell>
          <cell r="E5551" t="e">
            <v>#N/A</v>
          </cell>
        </row>
        <row r="5552">
          <cell r="A5552">
            <v>5502406</v>
          </cell>
          <cell r="B5552" t="str">
            <v>Escavação, carga e transporte de material de 2ª categoria - DMT de 600 a 800 m - caminho de serviço pavimentado - com carregadeira e caminhão basculante de 14 m³</v>
          </cell>
          <cell r="C5552" t="str">
            <v>m³</v>
          </cell>
          <cell r="D5552">
            <v>15.8</v>
          </cell>
          <cell r="E5552" t="e">
            <v>#N/A</v>
          </cell>
        </row>
        <row r="5553">
          <cell r="A5553">
            <v>5502640</v>
          </cell>
          <cell r="B5553" t="str">
            <v>Escavação, carga e transporte de material de 2ª categoria - DMT de 600 a 800 m - caminho de serviço pavimentado - com escavadeira e caminhão basculante de 14 m³</v>
          </cell>
          <cell r="C5553" t="str">
            <v>m³</v>
          </cell>
          <cell r="D5553">
            <v>8.57</v>
          </cell>
          <cell r="E5553" t="e">
            <v>#N/A</v>
          </cell>
        </row>
        <row r="5554">
          <cell r="A5554">
            <v>5502355</v>
          </cell>
          <cell r="B5554" t="str">
            <v>Escavação, carga e transporte de material de 2ª categoria - DMT de 800 a 1.000 m - caminho de serviço em leito natural - com carregadeira e caminhão basculante de 14 m³</v>
          </cell>
          <cell r="C5554" t="str">
            <v>m³</v>
          </cell>
          <cell r="D5554">
            <v>17.61</v>
          </cell>
          <cell r="E5554" t="e">
            <v>#N/A</v>
          </cell>
        </row>
        <row r="5555">
          <cell r="A5555">
            <v>5502589</v>
          </cell>
          <cell r="B5555" t="str">
            <v>Escavação, carga e transporte de material de 2ª categoria - DMT de 800 a 1.000 m - caminho de serviço em leito natural - com escavadeira e caminhão basculante de 14 m³</v>
          </cell>
          <cell r="C5555" t="str">
            <v>m³</v>
          </cell>
          <cell r="D5555">
            <v>10.56</v>
          </cell>
          <cell r="E5555" t="e">
            <v>#N/A</v>
          </cell>
        </row>
        <row r="5556">
          <cell r="A5556">
            <v>5502381</v>
          </cell>
          <cell r="B5556" t="str">
            <v>Escavação, carga e transporte de material de 2ª categoria - DMT de 800 a 1.000 m - caminho de serviço em revestimento primário - com carregadeira e caminhão basculante de 14 m³</v>
          </cell>
          <cell r="C5556" t="str">
            <v>m³</v>
          </cell>
          <cell r="D5556">
            <v>16.8</v>
          </cell>
          <cell r="E5556" t="e">
            <v>#N/A</v>
          </cell>
        </row>
        <row r="5557">
          <cell r="A5557">
            <v>5502615</v>
          </cell>
          <cell r="B5557" t="str">
            <v>Escavação, carga e transporte de material de 2ª categoria - DMT de 800 a 1.000 m - caminho de serviço em revestimento primário - com escavadeira e caminhão basculante de 14 m³</v>
          </cell>
          <cell r="C5557" t="str">
            <v>m³</v>
          </cell>
          <cell r="D5557">
            <v>9</v>
          </cell>
          <cell r="E5557" t="e">
            <v>#N/A</v>
          </cell>
        </row>
        <row r="5558">
          <cell r="A5558">
            <v>5502407</v>
          </cell>
          <cell r="B5558" t="str">
            <v>Escavação, carga e transporte de material de 2ª categoria - DMT de 800 a 1.000 m - caminho de serviço pavimentado - com carregadeira e caminhão basculante de 14 m³</v>
          </cell>
          <cell r="C5558" t="str">
            <v>m³</v>
          </cell>
          <cell r="D5558">
            <v>16.52</v>
          </cell>
          <cell r="E5558" t="e">
            <v>#N/A</v>
          </cell>
        </row>
        <row r="5559">
          <cell r="A5559">
            <v>5502641</v>
          </cell>
          <cell r="B5559" t="str">
            <v>Escavação, carga e transporte de material de 2ª categoria - DMT de 800 a 1.000 m - caminho de serviço pavimentado - com escavadeira e caminhão basculante de 14 m³</v>
          </cell>
          <cell r="C5559" t="str">
            <v>m³</v>
          </cell>
          <cell r="D5559">
            <v>8.7100000000000009</v>
          </cell>
          <cell r="E5559" t="e">
            <v>#N/A</v>
          </cell>
        </row>
        <row r="5560">
          <cell r="A5560">
            <v>5502880</v>
          </cell>
          <cell r="B5560" t="str">
            <v>Escavação, carga e transporte de material de 2ª categoria na distância de 3.000 m - caminho de serviço em leito natural - com escavadeira e caminhão basculante de 14 m³</v>
          </cell>
          <cell r="C5560" t="str">
            <v>m³</v>
          </cell>
          <cell r="D5560">
            <v>15.22</v>
          </cell>
          <cell r="E5560" t="e">
            <v>#N/A</v>
          </cell>
        </row>
        <row r="5561">
          <cell r="A5561">
            <v>5502857</v>
          </cell>
          <cell r="B5561" t="str">
            <v>Escavação, carga e transporte de material de 2ª categoria na distância de 3.000 m - caminho de serviço em leito natural com carregadeira e caminhão basculante de 14 m³</v>
          </cell>
          <cell r="C5561" t="str">
            <v>m³</v>
          </cell>
          <cell r="D5561">
            <v>22.5</v>
          </cell>
          <cell r="E5561" t="e">
            <v>#N/A</v>
          </cell>
        </row>
        <row r="5562">
          <cell r="A5562">
            <v>5502881</v>
          </cell>
          <cell r="B5562" t="str">
            <v>Escavação, carga e transporte de material de 2ª categoria na distância de 3.000 m - caminho de serviço em revestimento primário - com escavadeira e caminhão basculante de 14 m³</v>
          </cell>
          <cell r="C5562" t="str">
            <v>m³</v>
          </cell>
          <cell r="D5562">
            <v>11.78</v>
          </cell>
          <cell r="E5562" t="e">
            <v>#N/A</v>
          </cell>
        </row>
        <row r="5563">
          <cell r="A5563">
            <v>5502859</v>
          </cell>
          <cell r="B5563" t="str">
            <v>Escavação, carga e transporte de material de 2ª categoria na distância de 3.000 m - caminho de serviço pavimentado - com carregadeira e caminhão basculante de 14 m³</v>
          </cell>
          <cell r="C5563" t="str">
            <v>m³</v>
          </cell>
          <cell r="D5563">
            <v>18.760000000000002</v>
          </cell>
          <cell r="E5563" t="e">
            <v>#N/A</v>
          </cell>
        </row>
        <row r="5564">
          <cell r="A5564">
            <v>5502882</v>
          </cell>
          <cell r="B5564" t="str">
            <v>Escavação, carga e transporte de material de 2ª categoria na distância de 3.000 m - caminho de serviço pavimentado - com escavadeira e caminhão basculante de 14 m³</v>
          </cell>
          <cell r="C5564" t="str">
            <v>m³</v>
          </cell>
          <cell r="D5564">
            <v>11.14</v>
          </cell>
          <cell r="E5564" t="e">
            <v>#N/A</v>
          </cell>
        </row>
        <row r="5565">
          <cell r="A5565">
            <v>5502858</v>
          </cell>
          <cell r="B5565" t="str">
            <v>Escavação, carga e transporte de material de 2ª categoria na distância de 3.000 m -caminho de serviço com revestimento primário com carregadeira e caminhão basculante de 14 m³</v>
          </cell>
          <cell r="C5565" t="str">
            <v>m³</v>
          </cell>
          <cell r="D5565">
            <v>19.95</v>
          </cell>
          <cell r="E5565" t="e">
            <v>#N/A</v>
          </cell>
        </row>
        <row r="5566">
          <cell r="A5566">
            <v>5502747</v>
          </cell>
          <cell r="B5566" t="str">
            <v>Escavação, carga e transporte de material de 3ª categoria - DMT de 1.000 a 1.200 m - caminho de serviço em leito natural com caminhão basculante de 12 m³</v>
          </cell>
          <cell r="C5566" t="str">
            <v>m³</v>
          </cell>
          <cell r="D5566">
            <v>44.93</v>
          </cell>
          <cell r="E5566" t="e">
            <v>#N/A</v>
          </cell>
        </row>
        <row r="5567">
          <cell r="A5567">
            <v>5502773</v>
          </cell>
          <cell r="B5567" t="str">
            <v>Escavação, carga e transporte de material de 3ª categoria - DMT de 1.000 a 1.200 m - caminho de serviço em revestimento primário - com caminhão basculante de 12 m³</v>
          </cell>
          <cell r="C5567" t="str">
            <v>m³</v>
          </cell>
          <cell r="D5567">
            <v>43.32</v>
          </cell>
          <cell r="E5567" t="e">
            <v>#N/A</v>
          </cell>
        </row>
        <row r="5568">
          <cell r="A5568">
            <v>5502799</v>
          </cell>
          <cell r="B5568" t="str">
            <v>Escavação, carga e transporte de material de 3ª categoria - DMT de 1.000 a 1.200 m - caminho de serviço pavimentado - com caminhão basculante de 12 m³</v>
          </cell>
          <cell r="C5568" t="str">
            <v>m³</v>
          </cell>
          <cell r="D5568">
            <v>42.82</v>
          </cell>
          <cell r="E5568" t="e">
            <v>#N/A</v>
          </cell>
        </row>
        <row r="5569">
          <cell r="A5569">
            <v>5502748</v>
          </cell>
          <cell r="B5569" t="str">
            <v>Escavação, carga e transporte de material de 3ª categoria - DMT de 1.200 a 1.400 m - caminho de serviço em leito natural com caminhão basculante de 12 m³</v>
          </cell>
          <cell r="C5569" t="str">
            <v>m³</v>
          </cell>
          <cell r="D5569">
            <v>45.43</v>
          </cell>
          <cell r="E5569" t="e">
            <v>#N/A</v>
          </cell>
        </row>
        <row r="5570">
          <cell r="A5570">
            <v>5502774</v>
          </cell>
          <cell r="B5570" t="str">
            <v>Escavação, carga e transporte de material de 3ª categoria - DMT de 1.200 a 1.400 m - caminho de serviço em revestimento primário - com caminhão basculante de 12 m³</v>
          </cell>
          <cell r="C5570" t="str">
            <v>m³</v>
          </cell>
          <cell r="D5570">
            <v>43.62</v>
          </cell>
          <cell r="E5570" t="e">
            <v>#N/A</v>
          </cell>
        </row>
        <row r="5571">
          <cell r="A5571">
            <v>5502800</v>
          </cell>
          <cell r="B5571" t="str">
            <v>Escavação, carga e transporte de material de 3ª categoria - DMT de 1.200 a 1.400 m - caminho de serviço pavimentado - com caminhão basculante de 12 m³</v>
          </cell>
          <cell r="C5571" t="str">
            <v>m³</v>
          </cell>
          <cell r="D5571">
            <v>43.12</v>
          </cell>
          <cell r="E5571" t="e">
            <v>#N/A</v>
          </cell>
        </row>
        <row r="5572">
          <cell r="A5572">
            <v>5502749</v>
          </cell>
          <cell r="B5572" t="str">
            <v>Escavação, carga e transporte de material de 3ª categoria - DMT de 1.400 a 1.600 m - caminho de serviço em leito natural com caminhão basculante de 12 m³</v>
          </cell>
          <cell r="C5572" t="str">
            <v>m³</v>
          </cell>
          <cell r="D5572">
            <v>45.83</v>
          </cell>
          <cell r="E5572" t="e">
            <v>#N/A</v>
          </cell>
        </row>
        <row r="5573">
          <cell r="A5573">
            <v>5502775</v>
          </cell>
          <cell r="B5573" t="str">
            <v>Escavação, carga e transporte de material de 3ª categoria - DMT de 1.400 a 1.600 m - caminho de serviço em revestimento primário - com caminhão basculante de 12 m³</v>
          </cell>
          <cell r="C5573" t="str">
            <v>m³</v>
          </cell>
          <cell r="D5573">
            <v>43.92</v>
          </cell>
          <cell r="E5573" t="e">
            <v>#N/A</v>
          </cell>
        </row>
        <row r="5574">
          <cell r="A5574">
            <v>5502801</v>
          </cell>
          <cell r="B5574" t="str">
            <v>Escavação, carga e transporte de material de 3ª categoria - DMT de 1.400 a 1.600 m - caminho de serviço pavimentado - com caminhão basculante de 12 m³</v>
          </cell>
          <cell r="C5574" t="str">
            <v>m³</v>
          </cell>
          <cell r="D5574">
            <v>43.32</v>
          </cell>
          <cell r="E5574" t="e">
            <v>#N/A</v>
          </cell>
        </row>
        <row r="5575">
          <cell r="A5575">
            <v>5502750</v>
          </cell>
          <cell r="B5575" t="str">
            <v>Escavação, carga e transporte de material de 3ª categoria - DMT de 1.600 a 1.800 m - caminho de serviço em leito natural com caminhão basculante de 12 m³</v>
          </cell>
          <cell r="C5575" t="str">
            <v>m³</v>
          </cell>
          <cell r="D5575">
            <v>47.98</v>
          </cell>
          <cell r="E5575" t="e">
            <v>#N/A</v>
          </cell>
        </row>
        <row r="5576">
          <cell r="A5576">
            <v>5502776</v>
          </cell>
          <cell r="B5576" t="str">
            <v>Escavação, carga e transporte de material de 3ª categoria - DMT de 1.600 a 1.800 m - caminho de serviço em revestimento primário - com caminhão basculante de 12 m³</v>
          </cell>
          <cell r="C5576" t="str">
            <v>m³</v>
          </cell>
          <cell r="D5576">
            <v>44.23</v>
          </cell>
          <cell r="E5576" t="e">
            <v>#N/A</v>
          </cell>
        </row>
        <row r="5577">
          <cell r="A5577">
            <v>5502802</v>
          </cell>
          <cell r="B5577" t="str">
            <v>Escavação, carga e transporte de material de 3ª categoria - DMT de 1.600 a 1.800 m - caminho de serviço pavimentado - com caminhão basculante de 12 m³</v>
          </cell>
          <cell r="C5577" t="str">
            <v>m³</v>
          </cell>
          <cell r="D5577">
            <v>43.62</v>
          </cell>
          <cell r="E5577" t="e">
            <v>#N/A</v>
          </cell>
        </row>
        <row r="5578">
          <cell r="A5578">
            <v>5502751</v>
          </cell>
          <cell r="B5578" t="str">
            <v>Escavação, carga e transporte de material de 3ª categoria - DMT de 1.800 a 2.000 m - caminho de serviço em leito natural com caminhão basculante de 12 m³</v>
          </cell>
          <cell r="C5578" t="str">
            <v>m³</v>
          </cell>
          <cell r="D5578">
            <v>48.51</v>
          </cell>
          <cell r="E5578" t="e">
            <v>#N/A</v>
          </cell>
        </row>
        <row r="5579">
          <cell r="A5579">
            <v>5502777</v>
          </cell>
          <cell r="B5579" t="str">
            <v>Escavação, carga e transporte de material de 3ª categoria - DMT de 1.800 a 2.000 m - caminho de serviço em revestimento primário - com caminhão basculante de 12 m³</v>
          </cell>
          <cell r="C5579" t="str">
            <v>m³</v>
          </cell>
          <cell r="D5579">
            <v>44.53</v>
          </cell>
          <cell r="E5579" t="e">
            <v>#N/A</v>
          </cell>
        </row>
        <row r="5580">
          <cell r="A5580">
            <v>5502803</v>
          </cell>
          <cell r="B5580" t="str">
            <v>Escavação, carga e transporte de material de 3ª categoria - DMT de 1.800 a 2.000 m - caminho de serviço pavimentado - com caminhão basculante de 12 m³</v>
          </cell>
          <cell r="C5580" t="str">
            <v>m³</v>
          </cell>
          <cell r="D5580">
            <v>43.82</v>
          </cell>
          <cell r="E5580" t="e">
            <v>#N/A</v>
          </cell>
        </row>
        <row r="5581">
          <cell r="A5581">
            <v>5502752</v>
          </cell>
          <cell r="B5581" t="str">
            <v>Escavação, carga e transporte de material de 3ª categoria - DMT de 2.000 a 2.500 m - caminho de serviço em leito natural com caminhão basculante de 12 m³</v>
          </cell>
          <cell r="C5581" t="str">
            <v>m³</v>
          </cell>
          <cell r="D5581">
            <v>49.32</v>
          </cell>
          <cell r="E5581" t="e">
            <v>#N/A</v>
          </cell>
        </row>
        <row r="5582">
          <cell r="A5582">
            <v>5502778</v>
          </cell>
          <cell r="B5582" t="str">
            <v>Escavação, carga e transporte de material de 3ª categoria - DMT de 2.000 a 2.500 m - caminho de serviço em revestimento primário - com caminhão basculante de 12 m³</v>
          </cell>
          <cell r="C5582" t="str">
            <v>m³</v>
          </cell>
          <cell r="D5582">
            <v>45.13</v>
          </cell>
          <cell r="E5582" t="e">
            <v>#N/A</v>
          </cell>
        </row>
        <row r="5583">
          <cell r="A5583">
            <v>5502804</v>
          </cell>
          <cell r="B5583" t="str">
            <v>Escavação, carga e transporte de material de 3ª categoria - DMT de 2.000 a 2.500 m - caminho de serviço pavimentado - com caminhão basculante de 12 m³</v>
          </cell>
          <cell r="C5583" t="str">
            <v>m³</v>
          </cell>
          <cell r="D5583">
            <v>44.33</v>
          </cell>
          <cell r="E5583" t="e">
            <v>#N/A</v>
          </cell>
        </row>
        <row r="5584">
          <cell r="A5584">
            <v>5502753</v>
          </cell>
          <cell r="B5584" t="str">
            <v>Escavação, carga e transporte de material de 3ª categoria - DMT de 2.500 a 3.000 m - caminho de serviço em leito natural com caminhão basculante de 12 m³</v>
          </cell>
          <cell r="C5584" t="str">
            <v>m³</v>
          </cell>
          <cell r="D5584">
            <v>50.65</v>
          </cell>
          <cell r="E5584" t="e">
            <v>#N/A</v>
          </cell>
        </row>
        <row r="5585">
          <cell r="A5585">
            <v>5502779</v>
          </cell>
          <cell r="B5585" t="str">
            <v>Escavação, carga e transporte de material de 3ª categoria - DMT de 2.500 a 3.000 m - caminho de serviço em revestimento primário - com caminhão basculante de 12 m³</v>
          </cell>
          <cell r="C5585" t="str">
            <v>m³</v>
          </cell>
          <cell r="D5585">
            <v>47.71</v>
          </cell>
          <cell r="E5585" t="e">
            <v>#N/A</v>
          </cell>
        </row>
        <row r="5586">
          <cell r="A5586">
            <v>5502805</v>
          </cell>
          <cell r="B5586" t="str">
            <v>Escavação, carga e transporte de material de 3ª categoria - DMT de 2.500 a 3.000 m - caminho de serviço pavimentado - com caminhão basculante de 12 m³</v>
          </cell>
          <cell r="C5586" t="str">
            <v>m³</v>
          </cell>
          <cell r="D5586">
            <v>45.03</v>
          </cell>
          <cell r="E5586" t="e">
            <v>#N/A</v>
          </cell>
        </row>
        <row r="5587">
          <cell r="A5587">
            <v>5502743</v>
          </cell>
          <cell r="B5587" t="str">
            <v>Escavação, carga e transporte de material de 3ª categoria - DMT de 200 a 400 m - caminho de serviço em leito natural com caminhão basculante de 12 m³</v>
          </cell>
          <cell r="C5587" t="str">
            <v>m³</v>
          </cell>
          <cell r="D5587">
            <v>42.62</v>
          </cell>
          <cell r="E5587" t="e">
            <v>#N/A</v>
          </cell>
        </row>
        <row r="5588">
          <cell r="A5588">
            <v>5502769</v>
          </cell>
          <cell r="B5588" t="str">
            <v>Escavação, carga e transporte de material de 3ª categoria - DMT de 200 a 400 m - caminho de serviço em revestimento primário - com caminhão basculante de 12 m³</v>
          </cell>
          <cell r="C5588" t="str">
            <v>m³</v>
          </cell>
          <cell r="D5588">
            <v>40.21</v>
          </cell>
          <cell r="E5588" t="e">
            <v>#N/A</v>
          </cell>
        </row>
        <row r="5589">
          <cell r="A5589">
            <v>5502795</v>
          </cell>
          <cell r="B5589" t="str">
            <v>Escavação, carga e transporte de material de 3ª categoria - DMT de 200 a 400 m - caminho de serviço pavimentado - com caminhão basculante de 12 m³</v>
          </cell>
          <cell r="C5589" t="str">
            <v>m³</v>
          </cell>
          <cell r="D5589">
            <v>40.01</v>
          </cell>
          <cell r="E5589" t="e">
            <v>#N/A</v>
          </cell>
        </row>
        <row r="5590">
          <cell r="A5590">
            <v>5502744</v>
          </cell>
          <cell r="B5590" t="str">
            <v>Escavação, carga e transporte de material de 3ª categoria - DMT de 400 a 600 m - caminho de serviço em leito natural com caminhão basculante de 12 m³</v>
          </cell>
          <cell r="C5590" t="str">
            <v>m³</v>
          </cell>
          <cell r="D5590">
            <v>43.32</v>
          </cell>
          <cell r="E5590" t="e">
            <v>#N/A</v>
          </cell>
        </row>
        <row r="5591">
          <cell r="A5591">
            <v>5502770</v>
          </cell>
          <cell r="B5591" t="str">
            <v>Escavação, carga e transporte de material de 3ª categoria - DMT de 400 a 600 m - caminho de serviço em revestimento primário - com caminhão basculante de 12 m³</v>
          </cell>
          <cell r="C5591" t="str">
            <v>m³</v>
          </cell>
          <cell r="D5591">
            <v>40.67</v>
          </cell>
          <cell r="E5591" t="e">
            <v>#N/A</v>
          </cell>
        </row>
        <row r="5592">
          <cell r="A5592">
            <v>5502796</v>
          </cell>
          <cell r="B5592" t="str">
            <v>Escavação, carga e transporte de material de 3ª categoria - DMT de 400 a 600 m - caminho de serviço pavimentado - com caminhão basculante de 12 m³</v>
          </cell>
          <cell r="C5592" t="str">
            <v>m³</v>
          </cell>
          <cell r="D5592">
            <v>40.340000000000003</v>
          </cell>
          <cell r="E5592" t="e">
            <v>#N/A</v>
          </cell>
        </row>
        <row r="5593">
          <cell r="A5593">
            <v>5502742</v>
          </cell>
          <cell r="B5593" t="str">
            <v>Escavação, carga e transporte de material de 3ª categoria - DMT de 50 a 200 m - caminho de serviço em leito natural com caminhão basculante de 12 m³</v>
          </cell>
          <cell r="C5593" t="str">
            <v>m³</v>
          </cell>
          <cell r="D5593">
            <v>40.21</v>
          </cell>
          <cell r="E5593" t="e">
            <v>#N/A</v>
          </cell>
        </row>
        <row r="5594">
          <cell r="A5594">
            <v>5502768</v>
          </cell>
          <cell r="B5594" t="str">
            <v>Escavação, carga e transporte de material de 3ª categoria - DMT de 50 a 200 m - caminho de serviço em revestimento primário - com caminhão basculante de 12 m³</v>
          </cell>
          <cell r="C5594" t="str">
            <v>m³</v>
          </cell>
          <cell r="D5594">
            <v>39.74</v>
          </cell>
          <cell r="E5594" t="e">
            <v>#N/A</v>
          </cell>
        </row>
        <row r="5595">
          <cell r="A5595">
            <v>5502794</v>
          </cell>
          <cell r="B5595" t="str">
            <v>Escavação, carga e transporte de material de 3ª categoria - DMT de 50 a 200 m - caminho de serviço pavimentado - com caminhão basculante de 12 m³</v>
          </cell>
          <cell r="C5595" t="str">
            <v>m³</v>
          </cell>
          <cell r="D5595">
            <v>39.54</v>
          </cell>
          <cell r="E5595" t="e">
            <v>#N/A</v>
          </cell>
        </row>
        <row r="5596">
          <cell r="A5596">
            <v>5502745</v>
          </cell>
          <cell r="B5596" t="str">
            <v>Escavação, carga e transporte de material de 3ª categoria - DMT de 600 a 800 m - caminho de serviço em leito natural com caminhão basculante de 12 m³</v>
          </cell>
          <cell r="C5596" t="str">
            <v>m³</v>
          </cell>
          <cell r="D5596">
            <v>43.92</v>
          </cell>
          <cell r="E5596" t="e">
            <v>#N/A</v>
          </cell>
        </row>
        <row r="5597">
          <cell r="A5597">
            <v>5502771</v>
          </cell>
          <cell r="B5597" t="str">
            <v>Escavação, carga e transporte de material de 3ª categoria - DMT de 600 a 800 m - caminho de serviço em revestimento primário - com caminhão basculante de 12 m³</v>
          </cell>
          <cell r="C5597" t="str">
            <v>m³</v>
          </cell>
          <cell r="D5597">
            <v>42.72</v>
          </cell>
          <cell r="E5597" t="e">
            <v>#N/A</v>
          </cell>
        </row>
        <row r="5598">
          <cell r="A5598">
            <v>5502797</v>
          </cell>
          <cell r="B5598" t="str">
            <v>Escavação, carga e transporte de material de 3ª categoria - DMT de 600 a 800 m - caminho de serviço pavimentado - com caminhão basculante de 12 m³</v>
          </cell>
          <cell r="C5598" t="str">
            <v>m³</v>
          </cell>
          <cell r="D5598">
            <v>40.61</v>
          </cell>
          <cell r="E5598" t="e">
            <v>#N/A</v>
          </cell>
        </row>
        <row r="5599">
          <cell r="A5599">
            <v>5502746</v>
          </cell>
          <cell r="B5599" t="str">
            <v>Escavação, carga e transporte de material de 3ª categoria - DMT de 800 a 1.000 m - caminho de serviço em leito natural com caminhão basculante de 12 m³</v>
          </cell>
          <cell r="C5599" t="str">
            <v>m³</v>
          </cell>
          <cell r="D5599">
            <v>44.43</v>
          </cell>
          <cell r="E5599" t="e">
            <v>#N/A</v>
          </cell>
        </row>
        <row r="5600">
          <cell r="A5600">
            <v>5502772</v>
          </cell>
          <cell r="B5600" t="str">
            <v>Escavação, carga e transporte de material de 3ª categoria - DMT de 800 a 1.000 m - caminho de serviço em revestimento primário - com caminhão basculante de 12 m³</v>
          </cell>
          <cell r="C5600" t="str">
            <v>m³</v>
          </cell>
          <cell r="D5600">
            <v>43.02</v>
          </cell>
          <cell r="E5600" t="e">
            <v>#N/A</v>
          </cell>
        </row>
        <row r="5601">
          <cell r="A5601">
            <v>5502798</v>
          </cell>
          <cell r="B5601" t="str">
            <v>Escavação, carga e transporte de material de 3ª categoria - DMT de 800 a 1.000 m - caminho de serviço pavimentado - com caminhão basculante de 12 m³</v>
          </cell>
          <cell r="C5601" t="str">
            <v>m³</v>
          </cell>
          <cell r="D5601">
            <v>40.94</v>
          </cell>
          <cell r="E5601" t="e">
            <v>#N/A</v>
          </cell>
        </row>
        <row r="5602">
          <cell r="A5602">
            <v>5502886</v>
          </cell>
          <cell r="B5602" t="str">
            <v>Escavação, carga e transporte de material de 3ª categoria na distância de 3.000 m - caminho de serviço em leito natural com caminhão basculante de 12 m³</v>
          </cell>
          <cell r="C5602" t="str">
            <v>m³</v>
          </cell>
          <cell r="D5602">
            <v>53.07</v>
          </cell>
          <cell r="E5602" t="e">
            <v>#N/A</v>
          </cell>
        </row>
        <row r="5603">
          <cell r="A5603">
            <v>5502887</v>
          </cell>
          <cell r="B5603" t="str">
            <v>Escavação, carga e transporte de material de 3ª categoria na distância de 3.000 m - caminho de serviço em revestimento primário - com caminhão basculante de 12 m³</v>
          </cell>
          <cell r="C5603" t="str">
            <v>m³</v>
          </cell>
          <cell r="D5603">
            <v>48.11</v>
          </cell>
          <cell r="E5603" t="e">
            <v>#N/A</v>
          </cell>
        </row>
        <row r="5604">
          <cell r="A5604">
            <v>5502888</v>
          </cell>
          <cell r="B5604" t="str">
            <v>Escavação, carga e transporte de material de 3ª categoria na distância de 3.000 m - caminho de serviço pavimentado - com caminhão basculante de 12 m³</v>
          </cell>
          <cell r="C5604" t="str">
            <v>m³</v>
          </cell>
          <cell r="D5604">
            <v>45.43</v>
          </cell>
          <cell r="E5604" t="e">
            <v>#N/A</v>
          </cell>
        </row>
        <row r="5605">
          <cell r="A5605">
            <v>5502820</v>
          </cell>
          <cell r="B5605" t="str">
            <v>Escavação, carga e transporte de solos moles - DMT de 0 a 50 m</v>
          </cell>
          <cell r="C5605" t="str">
            <v>m³</v>
          </cell>
          <cell r="D5605">
            <v>6.83</v>
          </cell>
          <cell r="E5605" t="e">
            <v>#N/A</v>
          </cell>
        </row>
        <row r="5606">
          <cell r="A5606">
            <v>5502904</v>
          </cell>
          <cell r="B5606" t="str">
            <v>Escavação, carga e transporte de solos moles - DMT de 1.000 a 1.200 m - caminho de serviço em leito natural - com caminhão basculante de 14 m³</v>
          </cell>
          <cell r="C5606" t="str">
            <v>m³</v>
          </cell>
          <cell r="D5606">
            <v>20.43</v>
          </cell>
          <cell r="E5606" t="e">
            <v>#N/A</v>
          </cell>
        </row>
        <row r="5607">
          <cell r="A5607">
            <v>5502930</v>
          </cell>
          <cell r="B5607" t="str">
            <v>Escavação, carga e transporte de solos moles - DMT de 1.000 a 1.200 m - caminho de serviço em revestimento primário - com caminhão basculante de 14 m³</v>
          </cell>
          <cell r="C5607" t="str">
            <v>m³</v>
          </cell>
          <cell r="D5607">
            <v>19.39</v>
          </cell>
          <cell r="E5607" t="e">
            <v>#N/A</v>
          </cell>
        </row>
        <row r="5608">
          <cell r="A5608">
            <v>5502956</v>
          </cell>
          <cell r="B5608" t="str">
            <v>Escavação, carga e transporte de solos moles - DMT de 1.000 a 1.200 m - caminho de serviço pavimentado - com caminhão basculante de 14 m³</v>
          </cell>
          <cell r="C5608" t="str">
            <v>m³</v>
          </cell>
          <cell r="D5608">
            <v>19.010000000000002</v>
          </cell>
          <cell r="E5608" t="e">
            <v>#N/A</v>
          </cell>
        </row>
        <row r="5609">
          <cell r="A5609">
            <v>5502905</v>
          </cell>
          <cell r="B5609" t="str">
            <v>Escavação, carga e transporte de solos moles - DMT de 1.200 a 1.400 m - caminho de serviço em leito natural - com caminhão basculante de 14 m³</v>
          </cell>
          <cell r="C5609" t="str">
            <v>m³</v>
          </cell>
          <cell r="D5609">
            <v>22.97</v>
          </cell>
          <cell r="E5609" t="e">
            <v>#N/A</v>
          </cell>
        </row>
        <row r="5610">
          <cell r="A5610">
            <v>5502931</v>
          </cell>
          <cell r="B5610" t="str">
            <v>Escavação, carga e transporte de solos moles - DMT de 1.200 a 1.400 m - caminho de serviço em revestimento primário - com caminhão basculante de 14 m³</v>
          </cell>
          <cell r="C5610" t="str">
            <v>m³</v>
          </cell>
          <cell r="D5610">
            <v>19.579999999999998</v>
          </cell>
          <cell r="E5610" t="e">
            <v>#N/A</v>
          </cell>
        </row>
        <row r="5611">
          <cell r="A5611">
            <v>5502957</v>
          </cell>
          <cell r="B5611" t="str">
            <v>Escavação, carga e transporte de solos moles - DMT de 1.200 a 1.400 m - caminho de serviço pavimentado - com caminhão basculante de 14 m³</v>
          </cell>
          <cell r="C5611" t="str">
            <v>m³</v>
          </cell>
          <cell r="D5611">
            <v>19.2</v>
          </cell>
          <cell r="E5611" t="e">
            <v>#N/A</v>
          </cell>
        </row>
        <row r="5612">
          <cell r="A5612">
            <v>5502906</v>
          </cell>
          <cell r="B5612" t="str">
            <v>Escavação, carga e transporte de solos moles - DMT de 1.400 a 1.600 m - caminho de serviço em leito natural - com caminhão basculante de 14 m³</v>
          </cell>
          <cell r="C5612" t="str">
            <v>m³</v>
          </cell>
          <cell r="D5612">
            <v>23.26</v>
          </cell>
          <cell r="E5612" t="e">
            <v>#N/A</v>
          </cell>
        </row>
        <row r="5613">
          <cell r="A5613">
            <v>5502932</v>
          </cell>
          <cell r="B5613" t="str">
            <v>Escavação, carga e transporte de solos moles - DMT de 1.400 a 1.600 m - caminho de serviço em revestimento primário - com caminhão basculante de 14 m³</v>
          </cell>
          <cell r="C5613" t="str">
            <v>m³</v>
          </cell>
          <cell r="D5613">
            <v>19.77</v>
          </cell>
          <cell r="E5613" t="e">
            <v>#N/A</v>
          </cell>
        </row>
        <row r="5614">
          <cell r="A5614">
            <v>5502958</v>
          </cell>
          <cell r="B5614" t="str">
            <v>Escavação, carga e transporte de solos moles - DMT de 1.400 a 1.600 m - caminho de serviço pavimentado - com caminhão basculante de 14 m³</v>
          </cell>
          <cell r="C5614" t="str">
            <v>m³</v>
          </cell>
          <cell r="D5614">
            <v>19.39</v>
          </cell>
          <cell r="E5614" t="e">
            <v>#N/A</v>
          </cell>
        </row>
        <row r="5615">
          <cell r="A5615">
            <v>5502907</v>
          </cell>
          <cell r="B5615" t="str">
            <v>Escavação, carga e transporte de solos moles - DMT de 1.600 a 1.800 m - caminho de serviço em leito natural - com caminhão basculante de 14 m³</v>
          </cell>
          <cell r="C5615" t="str">
            <v>m³</v>
          </cell>
          <cell r="D5615">
            <v>23.68</v>
          </cell>
          <cell r="E5615" t="e">
            <v>#N/A</v>
          </cell>
        </row>
        <row r="5616">
          <cell r="A5616">
            <v>5502933</v>
          </cell>
          <cell r="B5616" t="str">
            <v>Escavação, carga e transporte de solos moles - DMT de 1.600 a 1.800 m - caminho de serviço em revestimento primário - com caminhão basculante de 14 m³</v>
          </cell>
          <cell r="C5616" t="str">
            <v>m³</v>
          </cell>
          <cell r="D5616">
            <v>20.05</v>
          </cell>
          <cell r="E5616" t="e">
            <v>#N/A</v>
          </cell>
        </row>
        <row r="5617">
          <cell r="A5617">
            <v>5502959</v>
          </cell>
          <cell r="B5617" t="str">
            <v>Escavação, carga e transporte de solos moles - DMT de 1.600 a 1.800 m - caminho de serviço pavimentado - com caminhão basculante de 14 m³</v>
          </cell>
          <cell r="C5617" t="str">
            <v>m³</v>
          </cell>
          <cell r="D5617">
            <v>19.579999999999998</v>
          </cell>
          <cell r="E5617" t="e">
            <v>#N/A</v>
          </cell>
        </row>
        <row r="5618">
          <cell r="A5618">
            <v>5502908</v>
          </cell>
          <cell r="B5618" t="str">
            <v>Escavação, carga e transporte de solos moles - DMT de 1.800 a 2.000 m - caminho de serviço em leito natural - com caminhão basculante de 14 m³</v>
          </cell>
          <cell r="C5618" t="str">
            <v>m³</v>
          </cell>
          <cell r="D5618">
            <v>23.97</v>
          </cell>
          <cell r="E5618" t="e">
            <v>#N/A</v>
          </cell>
        </row>
        <row r="5619">
          <cell r="A5619">
            <v>5502934</v>
          </cell>
          <cell r="B5619" t="str">
            <v>Escavação, carga e transporte de solos moles - DMT de 1.800 a 2.000 m - caminho de serviço em revestimento primário - com caminhão basculante de 14 m³</v>
          </cell>
          <cell r="C5619" t="str">
            <v>m³</v>
          </cell>
          <cell r="D5619">
            <v>20.239999999999998</v>
          </cell>
          <cell r="E5619" t="e">
            <v>#N/A</v>
          </cell>
        </row>
        <row r="5620">
          <cell r="A5620">
            <v>5502960</v>
          </cell>
          <cell r="B5620" t="str">
            <v>Escavação, carga e transporte de solos moles - DMT de 1.800 a 2.000 m - caminho de serviço pavimentado - com caminhão basculante de 14 m³</v>
          </cell>
          <cell r="C5620" t="str">
            <v>m³</v>
          </cell>
          <cell r="D5620">
            <v>19.670000000000002</v>
          </cell>
          <cell r="E5620" t="e">
            <v>#N/A</v>
          </cell>
        </row>
        <row r="5621">
          <cell r="A5621">
            <v>5502909</v>
          </cell>
          <cell r="B5621" t="str">
            <v>Escavação, carga e transporte de solos moles - DMT de 2.000 a 2.500 m - caminho de serviço em leito natural - com caminhão basculante de 14 m³</v>
          </cell>
          <cell r="C5621" t="str">
            <v>m³</v>
          </cell>
          <cell r="D5621">
            <v>24.53</v>
          </cell>
          <cell r="E5621" t="e">
            <v>#N/A</v>
          </cell>
        </row>
        <row r="5622">
          <cell r="A5622">
            <v>5502935</v>
          </cell>
          <cell r="B5622" t="str">
            <v>Escavação, carga e transporte de solos moles - DMT de 2.000 a 2.500 m - caminho de serviço em revestimento primário - com caminhão basculante de 14 m³</v>
          </cell>
          <cell r="C5622" t="str">
            <v>m³</v>
          </cell>
          <cell r="D5622">
            <v>20.62</v>
          </cell>
          <cell r="E5622" t="e">
            <v>#N/A</v>
          </cell>
        </row>
        <row r="5623">
          <cell r="A5623">
            <v>5502961</v>
          </cell>
          <cell r="B5623" t="str">
            <v>Escavação, carga e transporte de solos moles - DMT de 2.000 a 2.500 m - caminho de serviço pavimentado - com caminhão basculante de 14 m³</v>
          </cell>
          <cell r="C5623" t="str">
            <v>m³</v>
          </cell>
          <cell r="D5623">
            <v>20.05</v>
          </cell>
          <cell r="E5623" t="e">
            <v>#N/A</v>
          </cell>
        </row>
        <row r="5624">
          <cell r="A5624">
            <v>5502910</v>
          </cell>
          <cell r="B5624" t="str">
            <v>Escavação, carga e transporte de solos moles - DMT de 2.500 a 3.000 m - caminho de serviço em leito natural - com caminhão basculante de 14 m³</v>
          </cell>
          <cell r="C5624" t="str">
            <v>m³</v>
          </cell>
          <cell r="D5624">
            <v>25.53</v>
          </cell>
          <cell r="E5624" t="e">
            <v>#N/A</v>
          </cell>
        </row>
        <row r="5625">
          <cell r="A5625">
            <v>5502936</v>
          </cell>
          <cell r="B5625" t="str">
            <v>Escavação, carga e transporte de solos moles - DMT de 2.500 a 3.000 m - caminho de serviço em revestimento primário - com caminhão basculante de 14 m³</v>
          </cell>
          <cell r="C5625" t="str">
            <v>m³</v>
          </cell>
          <cell r="D5625">
            <v>23.4</v>
          </cell>
          <cell r="E5625" t="e">
            <v>#N/A</v>
          </cell>
        </row>
        <row r="5626">
          <cell r="A5626">
            <v>5502962</v>
          </cell>
          <cell r="B5626" t="str">
            <v>Escavação, carga e transporte de solos moles - DMT de 2.500 a 3.000 m - caminho de serviço pavimentado - com caminhão basculante de 14 m³</v>
          </cell>
          <cell r="C5626" t="str">
            <v>m³</v>
          </cell>
          <cell r="D5626">
            <v>20.52</v>
          </cell>
          <cell r="E5626" t="e">
            <v>#N/A</v>
          </cell>
        </row>
        <row r="5627">
          <cell r="A5627">
            <v>5502900</v>
          </cell>
          <cell r="B5627" t="str">
            <v>Escavação, carga e transporte de solos moles - DMT de 200 a 400 m - caminho de serviço em leito natural - com caminhão basculante de 14 m³</v>
          </cell>
          <cell r="C5627" t="str">
            <v>m³</v>
          </cell>
          <cell r="D5627">
            <v>18.920000000000002</v>
          </cell>
          <cell r="E5627" t="e">
            <v>#N/A</v>
          </cell>
        </row>
        <row r="5628">
          <cell r="A5628">
            <v>5502926</v>
          </cell>
          <cell r="B5628" t="str">
            <v>Escavação, carga e transporte de solos moles - DMT de 200 a 400 m - caminho de serviço em revestimento primário - com caminhão basculante de 14 m³</v>
          </cell>
          <cell r="C5628" t="str">
            <v>m³</v>
          </cell>
          <cell r="D5628">
            <v>18.350000000000001</v>
          </cell>
          <cell r="E5628" t="e">
            <v>#N/A</v>
          </cell>
        </row>
        <row r="5629">
          <cell r="A5629">
            <v>5502952</v>
          </cell>
          <cell r="B5629" t="str">
            <v>Escavação, carga e transporte de solos moles - DMT de 200 a 400 m - caminho de serviço pavimentado - com caminhão basculante de 14 m³</v>
          </cell>
          <cell r="C5629" t="str">
            <v>m³</v>
          </cell>
          <cell r="D5629">
            <v>18.16</v>
          </cell>
          <cell r="E5629" t="e">
            <v>#N/A</v>
          </cell>
        </row>
        <row r="5630">
          <cell r="A5630">
            <v>5502901</v>
          </cell>
          <cell r="B5630" t="str">
            <v>Escavação, carga e transporte de solos moles - DMT de 400 a 600 m - caminho de serviço em leito natural - com caminhão basculante de 14 m³</v>
          </cell>
          <cell r="C5630" t="str">
            <v>m³</v>
          </cell>
          <cell r="D5630">
            <v>19.29</v>
          </cell>
          <cell r="E5630" t="e">
            <v>#N/A</v>
          </cell>
        </row>
        <row r="5631">
          <cell r="A5631">
            <v>5502927</v>
          </cell>
          <cell r="B5631" t="str">
            <v>Escavação, carga e transporte de solos moles - DMT de 400 a 600 m - caminho de serviço em revestimento primário - com caminhão basculante de 14 m³</v>
          </cell>
          <cell r="C5631" t="str">
            <v>m³</v>
          </cell>
          <cell r="D5631">
            <v>18.63</v>
          </cell>
          <cell r="E5631" t="e">
            <v>#N/A</v>
          </cell>
        </row>
        <row r="5632">
          <cell r="A5632">
            <v>5502953</v>
          </cell>
          <cell r="B5632" t="str">
            <v>Escavação, carga e transporte de solos moles - DMT de 400 a 600 m - caminho de serviço pavimentado - com caminhão basculante de 14 m³</v>
          </cell>
          <cell r="C5632" t="str">
            <v>m³</v>
          </cell>
          <cell r="D5632">
            <v>18.440000000000001</v>
          </cell>
          <cell r="E5632" t="e">
            <v>#N/A</v>
          </cell>
        </row>
        <row r="5633">
          <cell r="A5633">
            <v>5502899</v>
          </cell>
          <cell r="B5633" t="str">
            <v>Escavação, carga e transporte de solos moles - DMT de 50 a 200 m - caminho de serviço em leito natural - com caminhão basculante de 14 m³</v>
          </cell>
          <cell r="C5633" t="str">
            <v>m³</v>
          </cell>
          <cell r="D5633">
            <v>18.350000000000001</v>
          </cell>
          <cell r="E5633" t="e">
            <v>#N/A</v>
          </cell>
        </row>
        <row r="5634">
          <cell r="A5634">
            <v>5502925</v>
          </cell>
          <cell r="B5634" t="str">
            <v>Escavação, carga e transporte de solos moles - DMT de 50 a 200 m - caminho de serviço em revestimento primário - com caminhão basculante de 14 m³</v>
          </cell>
          <cell r="C5634" t="str">
            <v>m³</v>
          </cell>
          <cell r="D5634">
            <v>18.059999999999999</v>
          </cell>
          <cell r="E5634" t="e">
            <v>#N/A</v>
          </cell>
        </row>
        <row r="5635">
          <cell r="A5635">
            <v>5502951</v>
          </cell>
          <cell r="B5635" t="str">
            <v>Escavação, carga e transporte de solos moles - DMT de 50 a 200 m - caminho de serviço pavimentado - com caminhão basculante de 14 m³</v>
          </cell>
          <cell r="C5635" t="str">
            <v>m³</v>
          </cell>
          <cell r="D5635">
            <v>17.88</v>
          </cell>
          <cell r="E5635" t="e">
            <v>#N/A</v>
          </cell>
        </row>
        <row r="5636">
          <cell r="A5636">
            <v>5502902</v>
          </cell>
          <cell r="B5636" t="str">
            <v>Escavação, carga e transporte de solos moles - DMT de 600 a 800 m - caminho de serviço em leito natural - com caminhão basculante de 14 m³</v>
          </cell>
          <cell r="C5636" t="str">
            <v>m³</v>
          </cell>
          <cell r="D5636">
            <v>19.77</v>
          </cell>
          <cell r="E5636" t="e">
            <v>#N/A</v>
          </cell>
        </row>
        <row r="5637">
          <cell r="A5637">
            <v>5502928</v>
          </cell>
          <cell r="B5637" t="str">
            <v>Escavação, carga e transporte de solos moles - DMT de 600 a 800 m - caminho de serviço em revestimento primário - com caminhão basculante de 14 m³</v>
          </cell>
          <cell r="C5637" t="str">
            <v>m³</v>
          </cell>
          <cell r="D5637">
            <v>18.920000000000002</v>
          </cell>
          <cell r="E5637" t="e">
            <v>#N/A</v>
          </cell>
        </row>
        <row r="5638">
          <cell r="A5638">
            <v>5502954</v>
          </cell>
          <cell r="B5638" t="str">
            <v>Escavação, carga e transporte de solos moles - DMT de 600 a 800 m - caminho de serviço pavimentado - com caminhão basculante de 14 m³</v>
          </cell>
          <cell r="C5638" t="str">
            <v>m³</v>
          </cell>
          <cell r="D5638">
            <v>18.63</v>
          </cell>
          <cell r="E5638" t="e">
            <v>#N/A</v>
          </cell>
        </row>
        <row r="5639">
          <cell r="A5639">
            <v>5502903</v>
          </cell>
          <cell r="B5639" t="str">
            <v>Escavação, carga e transporte de solos moles - DMT de 800 a 1.000 m - caminho de serviço em leito natural - com caminhão basculante de 14 m³</v>
          </cell>
          <cell r="C5639" t="str">
            <v>m³</v>
          </cell>
          <cell r="D5639">
            <v>20.05</v>
          </cell>
          <cell r="E5639" t="e">
            <v>#N/A</v>
          </cell>
        </row>
        <row r="5640">
          <cell r="A5640">
            <v>5502929</v>
          </cell>
          <cell r="B5640" t="str">
            <v>Escavação, carga e transporte de solos moles - DMT de 800 a 1.000 m - caminho de serviço em revestimento primário - com caminhão basculante de 14 m³</v>
          </cell>
          <cell r="C5640" t="str">
            <v>m³</v>
          </cell>
          <cell r="D5640">
            <v>19.100000000000001</v>
          </cell>
          <cell r="E5640" t="e">
            <v>#N/A</v>
          </cell>
        </row>
        <row r="5641">
          <cell r="A5641">
            <v>5502955</v>
          </cell>
          <cell r="B5641" t="str">
            <v>Escavação, carga e transporte de solos moles - DMT de 800 a 1.000 m - caminho de serviço pavimentado - com caminhão basculante de 14 m³</v>
          </cell>
          <cell r="C5641" t="str">
            <v>m³</v>
          </cell>
          <cell r="D5641">
            <v>18.82</v>
          </cell>
          <cell r="E5641" t="e">
            <v>#N/A</v>
          </cell>
        </row>
        <row r="5642">
          <cell r="A5642">
            <v>5502889</v>
          </cell>
          <cell r="B5642" t="str">
            <v>Escavação, carga e transporte de solos moles na distância de 3.000 m - caminho de serviço em leito natural - com caminhão basculante de 14 m³</v>
          </cell>
          <cell r="C5642" t="str">
            <v>m³</v>
          </cell>
          <cell r="D5642">
            <v>25.95</v>
          </cell>
          <cell r="E5642" t="e">
            <v>#N/A</v>
          </cell>
        </row>
        <row r="5643">
          <cell r="A5643">
            <v>5502996</v>
          </cell>
          <cell r="B5643" t="str">
            <v>Escavação, carga e transporte de solos moles na distância de 3.000 m - caminho de serviço em revestimento primário - com caminhão basculante de 14 m³</v>
          </cell>
          <cell r="C5643" t="str">
            <v>m³</v>
          </cell>
          <cell r="D5643">
            <v>23.68</v>
          </cell>
          <cell r="E5643" t="e">
            <v>#N/A</v>
          </cell>
        </row>
        <row r="5644">
          <cell r="A5644">
            <v>5502997</v>
          </cell>
          <cell r="B5644" t="str">
            <v>Escavação, carga e transporte de solos moles na distância de 3.000 m - caminho de serviço pavimentado - com caminhão basculante de 14 m³</v>
          </cell>
          <cell r="C5644" t="str">
            <v>m³</v>
          </cell>
          <cell r="D5644">
            <v>22.97</v>
          </cell>
          <cell r="E5644" t="e">
            <v>#N/A</v>
          </cell>
        </row>
        <row r="5645">
          <cell r="A5645">
            <v>5501716</v>
          </cell>
          <cell r="B5645" t="str">
            <v>Escavação, carga e transporte em material de 1ª categoria - DMT de 1.000 a 1.200 m com motoscraper</v>
          </cell>
          <cell r="C5645" t="str">
            <v>m³</v>
          </cell>
          <cell r="D5645">
            <v>20.28</v>
          </cell>
          <cell r="E5645" t="e">
            <v>#N/A</v>
          </cell>
        </row>
        <row r="5646">
          <cell r="A5646">
            <v>5501717</v>
          </cell>
          <cell r="B5646" t="str">
            <v>Escavação, carga e transporte em material de 1ª categoria - DMT de 1.200 a 1.400 m com motoscraper</v>
          </cell>
          <cell r="C5646" t="str">
            <v>m³</v>
          </cell>
          <cell r="D5646">
            <v>22.85</v>
          </cell>
          <cell r="E5646" t="e">
            <v>#N/A</v>
          </cell>
        </row>
        <row r="5647">
          <cell r="A5647">
            <v>5501712</v>
          </cell>
          <cell r="B5647" t="str">
            <v>Escavação, carga e transporte em material de 1ª categoria - DMT de 200 a 400 m com motoscraper</v>
          </cell>
          <cell r="C5647" t="str">
            <v>m³</v>
          </cell>
          <cell r="D5647">
            <v>11.78</v>
          </cell>
          <cell r="E5647" t="e">
            <v>#N/A</v>
          </cell>
        </row>
        <row r="5648">
          <cell r="A5648">
            <v>5501713</v>
          </cell>
          <cell r="B5648" t="str">
            <v>Escavação, carga e transporte em material de 1ª categoria - DMT de 400 a 600 m com motoscraper</v>
          </cell>
          <cell r="C5648" t="str">
            <v>m³</v>
          </cell>
          <cell r="D5648">
            <v>13.09</v>
          </cell>
          <cell r="E5648" t="e">
            <v>#N/A</v>
          </cell>
        </row>
        <row r="5649">
          <cell r="A5649">
            <v>5501711</v>
          </cell>
          <cell r="B5649" t="str">
            <v>Escavação, carga e transporte em material de 1ª categoria - DMT de 50 a 200 m com motoscraper</v>
          </cell>
          <cell r="C5649" t="str">
            <v>m³</v>
          </cell>
          <cell r="D5649">
            <v>9.4600000000000009</v>
          </cell>
          <cell r="E5649" t="e">
            <v>#N/A</v>
          </cell>
        </row>
        <row r="5650">
          <cell r="A5650">
            <v>5501710</v>
          </cell>
          <cell r="B5650" t="str">
            <v>Escavação, carga e transporte em material de 1ª categoria - DMT de 50 m</v>
          </cell>
          <cell r="C5650" t="str">
            <v>m³</v>
          </cell>
          <cell r="D5650">
            <v>2.88</v>
          </cell>
          <cell r="E5650" t="e">
            <v>#N/A</v>
          </cell>
        </row>
        <row r="5651">
          <cell r="A5651">
            <v>5501714</v>
          </cell>
          <cell r="B5651" t="str">
            <v>Escavação, carga e transporte em material de 1ª categoria - DMT de 600 a 800 m com motoscraper</v>
          </cell>
          <cell r="C5651" t="str">
            <v>m³</v>
          </cell>
          <cell r="D5651">
            <v>15.38</v>
          </cell>
          <cell r="E5651" t="e">
            <v>#N/A</v>
          </cell>
        </row>
        <row r="5652">
          <cell r="A5652">
            <v>5501715</v>
          </cell>
          <cell r="B5652" t="str">
            <v>Escavação, carga e transporte em material de 1ª categoria - DMT de 800 a 1.000 m com motoscraper</v>
          </cell>
          <cell r="C5652" t="str">
            <v>m³</v>
          </cell>
          <cell r="D5652">
            <v>17.71</v>
          </cell>
          <cell r="E5652" t="e">
            <v>#N/A</v>
          </cell>
        </row>
        <row r="5653">
          <cell r="A5653">
            <v>5502986</v>
          </cell>
          <cell r="B5653" t="str">
            <v>Expurgo de jazida</v>
          </cell>
          <cell r="C5653" t="str">
            <v>m³</v>
          </cell>
          <cell r="D5653">
            <v>3.07</v>
          </cell>
          <cell r="E5653">
            <v>3.01</v>
          </cell>
        </row>
        <row r="5654">
          <cell r="A5654">
            <v>5502977</v>
          </cell>
          <cell r="B5654" t="str">
            <v>Fragmentação de blocos de rocha com escavadeira e rompedor hidráulico 1.700 kg</v>
          </cell>
          <cell r="C5654" t="str">
            <v>m³</v>
          </cell>
          <cell r="D5654">
            <v>8.68</v>
          </cell>
          <cell r="E5654" t="e">
            <v>#N/A</v>
          </cell>
        </row>
        <row r="5655">
          <cell r="A5655">
            <v>5502985</v>
          </cell>
          <cell r="B5655" t="str">
            <v>Limpeza mecanizada da camada vegetal</v>
          </cell>
          <cell r="C5655" t="str">
            <v>m²</v>
          </cell>
          <cell r="D5655">
            <v>0.54</v>
          </cell>
          <cell r="E5655">
            <v>0.53</v>
          </cell>
        </row>
        <row r="5656">
          <cell r="A5656">
            <v>5503018</v>
          </cell>
          <cell r="B5656" t="str">
            <v>Manutenção de caminho de serviço</v>
          </cell>
          <cell r="C5656" t="str">
            <v>km</v>
          </cell>
          <cell r="D5656">
            <v>66.41</v>
          </cell>
          <cell r="E5656" t="e">
            <v>#N/A</v>
          </cell>
        </row>
        <row r="5657">
          <cell r="A5657">
            <v>5505768</v>
          </cell>
          <cell r="B5657" t="str">
            <v>Pré-fissuramento de material de 3ª categoria</v>
          </cell>
          <cell r="C5657" t="str">
            <v>m²</v>
          </cell>
          <cell r="D5657">
            <v>80.760000000000005</v>
          </cell>
          <cell r="E5657" t="e">
            <v>#N/A</v>
          </cell>
        </row>
        <row r="5658">
          <cell r="A5658">
            <v>5503020</v>
          </cell>
          <cell r="B5658" t="str">
            <v>Umedecimento de caminho de serviço</v>
          </cell>
          <cell r="C5658" t="str">
            <v>km</v>
          </cell>
          <cell r="D5658">
            <v>305.33</v>
          </cell>
          <cell r="E5658" t="e">
            <v>#N/A</v>
          </cell>
        </row>
        <row r="5659">
          <cell r="A5659">
            <v>5605798</v>
          </cell>
          <cell r="B5659" t="str">
            <v>Chumbador de aço CA-50 - D = 20 mm - ancorado na rocha com cartucho de cimento - fornecimento, perfuração e instalação</v>
          </cell>
          <cell r="C5659" t="str">
            <v>m</v>
          </cell>
          <cell r="D5659">
            <v>88.16</v>
          </cell>
          <cell r="E5659" t="e">
            <v>#N/A</v>
          </cell>
        </row>
        <row r="5660">
          <cell r="A5660">
            <v>5605925</v>
          </cell>
          <cell r="B5660" t="str">
            <v>Chumbador de aço CA-50 - D = 20 mm - ancorado na rocha com injeção de nata de cimento - fornecimento, perfuração e instalação</v>
          </cell>
          <cell r="C5660" t="str">
            <v>m</v>
          </cell>
          <cell r="D5660">
            <v>83.12</v>
          </cell>
          <cell r="E5660" t="e">
            <v>#N/A</v>
          </cell>
        </row>
        <row r="5661">
          <cell r="A5661">
            <v>5605799</v>
          </cell>
          <cell r="B5661" t="str">
            <v>Chumbador de aço CA-50 - D = 22 mm - ancorado na rocha com cartucho de cimento - fornecimento, perfuração e instalação</v>
          </cell>
          <cell r="C5661" t="str">
            <v>m</v>
          </cell>
          <cell r="D5661">
            <v>94.03</v>
          </cell>
          <cell r="E5661" t="e">
            <v>#N/A</v>
          </cell>
        </row>
        <row r="5662">
          <cell r="A5662">
            <v>5605800</v>
          </cell>
          <cell r="B5662" t="str">
            <v>Chumbador de aço CA-50 - D = 25 mm - ancorado na rocha com cartucho de cimento - fornecimento, perfuração e instalação</v>
          </cell>
          <cell r="C5662" t="str">
            <v>m</v>
          </cell>
          <cell r="D5662">
            <v>104.66</v>
          </cell>
          <cell r="E5662" t="e">
            <v>#N/A</v>
          </cell>
        </row>
        <row r="5663">
          <cell r="A5663">
            <v>5605894</v>
          </cell>
          <cell r="B5663" t="str">
            <v>Grampo de aço CA-50 D = 12,5 mm para solo grampeado com capacidade de 30 kN - fornecimento, perfuração e instalação</v>
          </cell>
          <cell r="C5663" t="str">
            <v>m</v>
          </cell>
          <cell r="D5663">
            <v>50.15</v>
          </cell>
          <cell r="E5663" t="e">
            <v>#N/A</v>
          </cell>
        </row>
        <row r="5664">
          <cell r="A5664">
            <v>5605895</v>
          </cell>
          <cell r="B5664" t="str">
            <v>Grampo de aço CA-50 D = 16 mm para solo grampeado com capacidade de 50 kN - fornecimento, perfuração e instalação</v>
          </cell>
          <cell r="C5664" t="str">
            <v>m</v>
          </cell>
          <cell r="D5664">
            <v>54.46</v>
          </cell>
          <cell r="E5664" t="e">
            <v>#N/A</v>
          </cell>
        </row>
        <row r="5665">
          <cell r="A5665">
            <v>5605896</v>
          </cell>
          <cell r="B5665" t="str">
            <v>Grampo de aço CA-50 D = 20 mm para solo grampeado com capacidade de 80 kN - fornecimento, perfuração e instalação</v>
          </cell>
          <cell r="C5665" t="str">
            <v>m</v>
          </cell>
          <cell r="D5665">
            <v>60.96</v>
          </cell>
          <cell r="E5665" t="e">
            <v>#N/A</v>
          </cell>
        </row>
        <row r="5666">
          <cell r="A5666">
            <v>5605911</v>
          </cell>
          <cell r="B5666" t="str">
            <v>Perfuração para tirante permanente protendido autoinjetável em material de 1ª categoria com diâmetro de até 120 mm</v>
          </cell>
          <cell r="C5666" t="str">
            <v>m</v>
          </cell>
          <cell r="D5666">
            <v>35.42</v>
          </cell>
          <cell r="E5666" t="e">
            <v>#N/A</v>
          </cell>
        </row>
        <row r="5667">
          <cell r="A5667">
            <v>5605912</v>
          </cell>
          <cell r="B5667" t="str">
            <v>Perfuração para tirante permanente protendido autoinjetável em material de 2ª categoria com diâmetro de até 87 mm</v>
          </cell>
          <cell r="C5667" t="str">
            <v>m</v>
          </cell>
          <cell r="D5667">
            <v>50.27</v>
          </cell>
          <cell r="E5667" t="e">
            <v>#N/A</v>
          </cell>
        </row>
        <row r="5668">
          <cell r="A5668">
            <v>5605938</v>
          </cell>
          <cell r="B5668" t="str">
            <v>Perfuração para tirantes em material de 1ª categoria com diâmetro de até 120 mm</v>
          </cell>
          <cell r="C5668" t="str">
            <v>m</v>
          </cell>
          <cell r="D5668">
            <v>20.69</v>
          </cell>
          <cell r="E5668" t="e">
            <v>#N/A</v>
          </cell>
        </row>
        <row r="5669">
          <cell r="A5669">
            <v>5605939</v>
          </cell>
          <cell r="B5669" t="str">
            <v>Perfuração para tirantes em material de 2ª categoria com diâmetro de até 120 mm</v>
          </cell>
          <cell r="C5669" t="str">
            <v>m</v>
          </cell>
          <cell r="D5669">
            <v>24.87</v>
          </cell>
          <cell r="E5669" t="e">
            <v>#N/A</v>
          </cell>
        </row>
        <row r="5670">
          <cell r="A5670">
            <v>5605940</v>
          </cell>
          <cell r="B5670" t="str">
            <v>Perfuração para tirantes em material de 3ª categoria com diâmetro de até 120 mm</v>
          </cell>
          <cell r="C5670" t="str">
            <v>m</v>
          </cell>
          <cell r="D5670">
            <v>57.61</v>
          </cell>
          <cell r="E5670" t="e">
            <v>#N/A</v>
          </cell>
        </row>
        <row r="5671">
          <cell r="A5671">
            <v>5605942</v>
          </cell>
          <cell r="B5671" t="str">
            <v>Pintura eletrostática com tinta em pó à base de resina epóxi - E = 200 µm</v>
          </cell>
          <cell r="C5671" t="str">
            <v>m²</v>
          </cell>
          <cell r="D5671">
            <v>49.68</v>
          </cell>
          <cell r="E5671" t="e">
            <v>#N/A</v>
          </cell>
        </row>
        <row r="5672">
          <cell r="A5672">
            <v>5605955</v>
          </cell>
          <cell r="B5672" t="str">
            <v>Protensão de tirante com 10 cordoalhas D = 12,7 mm aço CP 190 RB, com capacidade de 860 kN - inclusive ancoragem e grauteamento da cabeça</v>
          </cell>
          <cell r="C5672" t="str">
            <v>un</v>
          </cell>
          <cell r="D5672">
            <v>721.51</v>
          </cell>
          <cell r="E5672" t="e">
            <v>#N/A</v>
          </cell>
        </row>
        <row r="5673">
          <cell r="A5673">
            <v>5605956</v>
          </cell>
          <cell r="B5673" t="str">
            <v>Protensão de tirante com 12 cordoalhas D = 12,7 mm aço CP 190 RB, com capacidade de 1.040 kN - inclusive ancoragem e grauteamento da cabeça</v>
          </cell>
          <cell r="C5673" t="str">
            <v>un</v>
          </cell>
          <cell r="D5673">
            <v>853.64</v>
          </cell>
          <cell r="E5673" t="e">
            <v>#N/A</v>
          </cell>
        </row>
        <row r="5674">
          <cell r="A5674">
            <v>5605953</v>
          </cell>
          <cell r="B5674" t="str">
            <v>Protensão de tirante com 6 cordoalhas D = 12,7 mm aço CP 190 RB, com capacidade de 520 kN - inclusive ancoragem e grauteamento da cabeça</v>
          </cell>
          <cell r="C5674" t="str">
            <v>un</v>
          </cell>
          <cell r="D5674">
            <v>511.71</v>
          </cell>
          <cell r="E5674" t="e">
            <v>#N/A</v>
          </cell>
        </row>
        <row r="5675">
          <cell r="A5675">
            <v>5605954</v>
          </cell>
          <cell r="B5675" t="str">
            <v>Protensão de tirante com 8 cordoalhas D = 12,7 mm aço CP 190 RB, com capacidade de 690 kN - inclusive ancoragem e grauteamento da cabeça</v>
          </cell>
          <cell r="C5675" t="str">
            <v>un</v>
          </cell>
          <cell r="D5675">
            <v>619.4</v>
          </cell>
          <cell r="E5675" t="e">
            <v>#N/A</v>
          </cell>
        </row>
        <row r="5676">
          <cell r="A5676">
            <v>5605909</v>
          </cell>
          <cell r="B5676" t="str">
            <v>Protensão de tirante permanente autoinjetável de aço D = 40 mm, seção de 684 mm², tensão de escoamento = 440 MPa e tensão de ruptura = 580 MPa - inclusive ancoragem e grauteamento da cabeça</v>
          </cell>
          <cell r="C5676" t="str">
            <v>un</v>
          </cell>
          <cell r="D5676">
            <v>491.09</v>
          </cell>
          <cell r="E5676" t="e">
            <v>#N/A</v>
          </cell>
        </row>
        <row r="5677">
          <cell r="A5677">
            <v>5605908</v>
          </cell>
          <cell r="B5677" t="str">
            <v>Protensão de tirante permanente autoinjetável de aço D = 40 mm, seção de 822 mm², tensão de escoamento = 470 MPa e tensão de ruptura = 600 MPa - inclusive ancoragem e grauteamento da cabeça</v>
          </cell>
          <cell r="C5677" t="str">
            <v>un</v>
          </cell>
          <cell r="D5677">
            <v>491.09</v>
          </cell>
          <cell r="E5677" t="e">
            <v>#N/A</v>
          </cell>
        </row>
        <row r="5678">
          <cell r="A5678">
            <v>5605907</v>
          </cell>
          <cell r="B5678" t="str">
            <v>Protensão de tirante permanente autoinjetável de aço D = 40 mm, seção de 936 mm², tensão de escoamento = 700 MPa e tensão de ruptura = 830 MPa - inclusive ancoragem e grauteamento da cabeça</v>
          </cell>
          <cell r="C5678" t="str">
            <v>un</v>
          </cell>
          <cell r="D5678">
            <v>524.04</v>
          </cell>
          <cell r="E5678" t="e">
            <v>#N/A</v>
          </cell>
        </row>
        <row r="5679">
          <cell r="A5679">
            <v>5605906</v>
          </cell>
          <cell r="B5679" t="str">
            <v>Protensão de tirante permanente autoinjetável de aço D = 50 mm, seção de 1.330 mm², tensão de escoamento = 630 MPa e tensão de ruptura = 740 MPa - inclusive ancoragem e grauteamento da cabeça</v>
          </cell>
          <cell r="C5679" t="str">
            <v>un</v>
          </cell>
          <cell r="D5679">
            <v>626.92999999999995</v>
          </cell>
          <cell r="E5679" t="e">
            <v>#N/A</v>
          </cell>
        </row>
        <row r="5680">
          <cell r="A5680">
            <v>5605905</v>
          </cell>
          <cell r="B5680" t="str">
            <v>Protensão de tirante permanente autoinjetável de aço D = 50 mm, seção de 1.569 mm², tensão de escoamento = 630 MPa e tensão de ruptura = 740 MP - inclusive ancoragem e grauteamento da cabeça</v>
          </cell>
          <cell r="C5680" t="str">
            <v>un</v>
          </cell>
          <cell r="D5680">
            <v>718.96</v>
          </cell>
          <cell r="E5680" t="e">
            <v>#N/A</v>
          </cell>
        </row>
        <row r="5681">
          <cell r="A5681">
            <v>5605944</v>
          </cell>
          <cell r="B5681" t="str">
            <v>Protensão de tirante permanente protendido de aço D = 30 mm, tensão de escoamento = 600 MPa e tensão de ruptura = 720 MPa - inclusive ancoragem e grauteamento da cabeça</v>
          </cell>
          <cell r="C5681" t="str">
            <v>un</v>
          </cell>
          <cell r="D5681">
            <v>444.15</v>
          </cell>
          <cell r="E5681" t="e">
            <v>#N/A</v>
          </cell>
        </row>
        <row r="5682">
          <cell r="A5682">
            <v>5605910</v>
          </cell>
          <cell r="B5682" t="str">
            <v>Protensão de tirante permanente protendido de aço D = 32 mm, tensão de escoamento = 500 MPa e tensão de ruptura = 550 MPa - inclusive ancoragem e grauteamento da cabeça</v>
          </cell>
          <cell r="C5682" t="str">
            <v>un</v>
          </cell>
          <cell r="D5682">
            <v>518.74</v>
          </cell>
          <cell r="E5682" t="e">
            <v>#N/A</v>
          </cell>
        </row>
        <row r="5683">
          <cell r="A5683">
            <v>5605945</v>
          </cell>
          <cell r="B5683" t="str">
            <v>Protensão de tirante permanente protendido de aço D = 32 mm, tensão de escoamento = 950 MPa e tensão de ruptura = 1.050 MPa - inclusive ancoragem e grauteamento da cabeça</v>
          </cell>
          <cell r="C5683" t="str">
            <v>un</v>
          </cell>
          <cell r="D5683">
            <v>544.86</v>
          </cell>
          <cell r="E5683" t="e">
            <v>#N/A</v>
          </cell>
        </row>
        <row r="5684">
          <cell r="A5684">
            <v>5605946</v>
          </cell>
          <cell r="B5684" t="str">
            <v>Protensão de tirante permanente protendido de aço D = 40 mm, tensão de escoamento = 600 MPa e tensão de ruptura = 720 MPa - inclusive ancoragem e grauteamento da cabeça</v>
          </cell>
          <cell r="C5684" t="str">
            <v>un</v>
          </cell>
          <cell r="D5684">
            <v>524.04</v>
          </cell>
          <cell r="E5684" t="e">
            <v>#N/A</v>
          </cell>
        </row>
        <row r="5685">
          <cell r="A5685">
            <v>5605947</v>
          </cell>
          <cell r="B5685" t="str">
            <v>Protensão de tirante permanente protendido de aço D = 44 mm, tensão de escoamento = 680 MPa e tensão de ruptura = 870 MPa - inclusive ancoragem e grauteamento da cabeça</v>
          </cell>
          <cell r="C5685" t="str">
            <v>un</v>
          </cell>
          <cell r="D5685">
            <v>585.45000000000005</v>
          </cell>
          <cell r="E5685" t="e">
            <v>#N/A</v>
          </cell>
        </row>
        <row r="5686">
          <cell r="A5686">
            <v>5605948</v>
          </cell>
          <cell r="B5686" t="str">
            <v>Protensão de tirante permanente protendido de aço D = 50 mm, tensão de escoamento = 600 MPa e tensão de ruptura = 720 MPa - inclusive ancoragem e grauteamento da cabeça</v>
          </cell>
          <cell r="C5686" t="str">
            <v>un</v>
          </cell>
          <cell r="D5686">
            <v>718.96</v>
          </cell>
          <cell r="E5686" t="e">
            <v>#N/A</v>
          </cell>
        </row>
        <row r="5687">
          <cell r="A5687">
            <v>5605949</v>
          </cell>
          <cell r="B5687" t="str">
            <v>Protensão de tirante permanente protendido de aço D = 53 mm, tensão de escoamento = 600 MPa e tensão de ruptura = 720 MPa - inclusive ancoragem e grauteamento da cabeça</v>
          </cell>
          <cell r="C5687" t="str">
            <v>un</v>
          </cell>
          <cell r="D5687">
            <v>1010.92</v>
          </cell>
          <cell r="E5687" t="e">
            <v>#N/A</v>
          </cell>
        </row>
        <row r="5688">
          <cell r="A5688">
            <v>5605950</v>
          </cell>
          <cell r="B5688" t="str">
            <v>Protensão de tirante permanente protendido de aço D = 57 mm, tensão de escoamento = 600 MPa e tensão de ruptura = 720 MPa - inclusive ancoragem e grauteamento da cabeça</v>
          </cell>
          <cell r="C5688" t="str">
            <v>un</v>
          </cell>
          <cell r="D5688">
            <v>1056</v>
          </cell>
          <cell r="E5688" t="e">
            <v>#N/A</v>
          </cell>
        </row>
        <row r="5689">
          <cell r="A5689">
            <v>5605951</v>
          </cell>
          <cell r="B5689" t="str">
            <v>Protensão de tirante permanente protendido de aço D = 63 mm, tensão de escoamento = 600 MPa e tensão de ruptura = 720 MPa - inclusive ancoragem e grauteamento da cabeça</v>
          </cell>
          <cell r="C5689" t="str">
            <v>un</v>
          </cell>
          <cell r="D5689">
            <v>1664.34</v>
          </cell>
          <cell r="E5689" t="e">
            <v>#N/A</v>
          </cell>
        </row>
        <row r="5690">
          <cell r="A5690">
            <v>5605952</v>
          </cell>
          <cell r="B5690" t="str">
            <v>Protensão de tirante permanente protendido de aço D = 69 mm, tensão de escoamento = 600 MPa e tensão de ruptura = 720 MPa - inclusive ancoragem e grauteamento da cabeça</v>
          </cell>
          <cell r="C5690" t="str">
            <v>un</v>
          </cell>
          <cell r="D5690">
            <v>2523.02</v>
          </cell>
          <cell r="E5690" t="e">
            <v>#N/A</v>
          </cell>
        </row>
        <row r="5691">
          <cell r="A5691">
            <v>5605932</v>
          </cell>
          <cell r="B5691" t="str">
            <v>Tirante de barra de aço ancorado na rocha com resina de poliéster, D = 19 mm, tensão de escoamento = 686 MPa e tensão de ruptura = 789 MPa - fornecimento, perfuração e instalação</v>
          </cell>
          <cell r="C5691" t="str">
            <v>m</v>
          </cell>
          <cell r="D5691">
            <v>130.41</v>
          </cell>
          <cell r="E5691" t="e">
            <v>#N/A</v>
          </cell>
        </row>
        <row r="5692">
          <cell r="A5692">
            <v>5605934</v>
          </cell>
          <cell r="B5692" t="str">
            <v>Tirante de barra de aço ancorado na rocha com resina de poliéster, D = 22 mm, tensão de escoamento = 686 MPa e tensão de ruptura = 789 MPa - fornecimento, perfuração e instalação</v>
          </cell>
          <cell r="C5692" t="str">
            <v>m</v>
          </cell>
          <cell r="D5692">
            <v>142.43</v>
          </cell>
          <cell r="E5692" t="e">
            <v>#N/A</v>
          </cell>
        </row>
        <row r="5693">
          <cell r="A5693">
            <v>5605928</v>
          </cell>
          <cell r="B5693" t="str">
            <v>Tirante de barra de aço ancorado na rocha com resina de poliéster, D = 25 mm, tensão de escoamento = 500 MPa e tensão de ruptura = 750 MPa - fornecimento, perfuração e instalação</v>
          </cell>
          <cell r="C5693" t="str">
            <v>m</v>
          </cell>
          <cell r="D5693">
            <v>156.9</v>
          </cell>
          <cell r="E5693" t="e">
            <v>#N/A</v>
          </cell>
        </row>
        <row r="5694">
          <cell r="A5694">
            <v>5605935</v>
          </cell>
          <cell r="B5694" t="str">
            <v>Tirante de barra de aço ancorado na rocha com resina de poliéster, D = 25 mm, tensão de escoamento = 686 MPa, tensão de ruptura = 789 MPa - fornecimento, perfuração e instalação</v>
          </cell>
          <cell r="C5694" t="str">
            <v>m</v>
          </cell>
          <cell r="D5694">
            <v>157.26</v>
          </cell>
          <cell r="E5694" t="e">
            <v>#N/A</v>
          </cell>
        </row>
        <row r="5695">
          <cell r="A5695">
            <v>5605936</v>
          </cell>
          <cell r="B5695" t="str">
            <v>Tirante de barra de aço ancorado na rocha com resina de poliéster, D = 32 mm, tensão de escoamento = 686 MPa, tensão de ruptura = 789 MPa - fornecimento, perfuração e instalação</v>
          </cell>
          <cell r="C5695" t="str">
            <v>m</v>
          </cell>
          <cell r="D5695">
            <v>242.46</v>
          </cell>
          <cell r="E5695" t="e">
            <v>#N/A</v>
          </cell>
        </row>
        <row r="5696">
          <cell r="A5696">
            <v>5605937</v>
          </cell>
          <cell r="B5696" t="str">
            <v>Tirante de barra de aço ancorado na rocha com resina de poliéster, D = 36 mm, tensão de escoamento = 686 MPa e tensão de ruptura = 789 MPa - fornecimento, perfuração e instalação</v>
          </cell>
          <cell r="C5696" t="str">
            <v>m</v>
          </cell>
          <cell r="D5696">
            <v>298.10000000000002</v>
          </cell>
          <cell r="E5696" t="e">
            <v>#N/A</v>
          </cell>
        </row>
        <row r="5697">
          <cell r="A5697">
            <v>5605957</v>
          </cell>
          <cell r="B5697" t="str">
            <v>Tirante permanente protendido autoinjetável de aço D = 40 mm, seção de 684 mm², tensão de escoamento = 440 MPa e tensão de ruptura = 580 MPa - exceto perfuração</v>
          </cell>
          <cell r="C5697" t="str">
            <v>m</v>
          </cell>
          <cell r="D5697">
            <v>216.8</v>
          </cell>
          <cell r="E5697" t="e">
            <v>#N/A</v>
          </cell>
        </row>
        <row r="5698">
          <cell r="A5698">
            <v>5605958</v>
          </cell>
          <cell r="B5698" t="str">
            <v>Tirante permanente protendido autoinjetável de aço D = 40 mm, seção de 822 mm², tensão de escoamento = 470 MPa e tensão de ruptura = 600 MPa - exceto perfuração</v>
          </cell>
          <cell r="C5698" t="str">
            <v>m</v>
          </cell>
          <cell r="D5698">
            <v>248.02</v>
          </cell>
          <cell r="E5698" t="e">
            <v>#N/A</v>
          </cell>
        </row>
        <row r="5699">
          <cell r="A5699">
            <v>5605959</v>
          </cell>
          <cell r="B5699" t="str">
            <v>Tirante permanente protendido autoinjetável de aço D = 40 mm, seção de 936 mm², tensão de escoamento = 700 MPa e tensão de ruptura = 830 MPa - exceto perfuração</v>
          </cell>
          <cell r="C5699" t="str">
            <v>m</v>
          </cell>
          <cell r="D5699">
            <v>300.24</v>
          </cell>
          <cell r="E5699" t="e">
            <v>#N/A</v>
          </cell>
        </row>
        <row r="5700">
          <cell r="A5700">
            <v>5605960</v>
          </cell>
          <cell r="B5700" t="str">
            <v>Tirante permanente protendido autoinjetável de aço D = 50 mm, seção de 1.330 mm², tensão de escoamento = 630 MPa e tensão de ruptura = 740 MPa - exceto perfuração</v>
          </cell>
          <cell r="C5700" t="str">
            <v>m</v>
          </cell>
          <cell r="D5700">
            <v>377.96</v>
          </cell>
          <cell r="E5700" t="e">
            <v>#N/A</v>
          </cell>
        </row>
        <row r="5701">
          <cell r="A5701">
            <v>5605961</v>
          </cell>
          <cell r="B5701" t="str">
            <v>Tirante permanente protendido autoinjetável de aço D = 50 mm, seção de 1.569 mm², tensão de escoamento = 630 MPa e tensão de ruptura = 740 MPa - exceto perfuração</v>
          </cell>
          <cell r="C5701" t="str">
            <v>m</v>
          </cell>
          <cell r="D5701">
            <v>448.41</v>
          </cell>
          <cell r="E5701" t="e">
            <v>#N/A</v>
          </cell>
        </row>
        <row r="5702">
          <cell r="A5702">
            <v>5605885</v>
          </cell>
          <cell r="B5702" t="str">
            <v>Tirante permanente protendido com 10 cordoalhas D = 12,7 mm, aço CP 190 RB, com capacidade de 860 kN - exceto perfuração</v>
          </cell>
          <cell r="C5702" t="str">
            <v>m</v>
          </cell>
          <cell r="D5702">
            <v>234.44</v>
          </cell>
          <cell r="E5702" t="e">
            <v>#N/A</v>
          </cell>
        </row>
        <row r="5703">
          <cell r="A5703">
            <v>5605886</v>
          </cell>
          <cell r="B5703" t="str">
            <v>Tirante permanente protendido com 12 cordoalhas D = 12,7 mm, aço CP 190 RB, com capacidade de 1.030 kN - exceto perfuração</v>
          </cell>
          <cell r="C5703" t="str">
            <v>m</v>
          </cell>
          <cell r="D5703">
            <v>254.33</v>
          </cell>
          <cell r="E5703" t="e">
            <v>#N/A</v>
          </cell>
        </row>
        <row r="5704">
          <cell r="A5704">
            <v>5605883</v>
          </cell>
          <cell r="B5704" t="str">
            <v>Tirante permanente protendido com 6 cordoalhas D = 12,7 mm, aço CP 190 RB, com capacidade de 510 kN - exceto perfuração</v>
          </cell>
          <cell r="C5704" t="str">
            <v>m</v>
          </cell>
          <cell r="D5704">
            <v>189.83</v>
          </cell>
          <cell r="E5704" t="e">
            <v>#N/A</v>
          </cell>
        </row>
        <row r="5705">
          <cell r="A5705">
            <v>5605884</v>
          </cell>
          <cell r="B5705" t="str">
            <v>Tirante permanente protendido com 8 cordoalhas D = 12,7 mm, aço CP 190 RB, com capacidade de 690 kN - exceto perfuração</v>
          </cell>
          <cell r="C5705" t="str">
            <v>m</v>
          </cell>
          <cell r="D5705">
            <v>209.72</v>
          </cell>
          <cell r="E5705" t="e">
            <v>#N/A</v>
          </cell>
        </row>
        <row r="5706">
          <cell r="A5706">
            <v>5605962</v>
          </cell>
          <cell r="B5706" t="str">
            <v>Tirante permanente protendido de aço D = 30 mm, tensão de escoamento = 600 MPa e tensão de ruptura = 720 MPa - exceto perfuração</v>
          </cell>
          <cell r="C5706" t="str">
            <v>m</v>
          </cell>
          <cell r="D5706">
            <v>159.27000000000001</v>
          </cell>
          <cell r="E5706" t="e">
            <v>#N/A</v>
          </cell>
        </row>
        <row r="5707">
          <cell r="A5707">
            <v>5605881</v>
          </cell>
          <cell r="B5707" t="str">
            <v>Tirante permanente protendido de aço D = 32 mm, tensão de escoamento = 500 MPa e tensão de ruptura = 550 MPa - exceto perfuração</v>
          </cell>
          <cell r="C5707" t="str">
            <v>m</v>
          </cell>
          <cell r="D5707">
            <v>237.07</v>
          </cell>
          <cell r="E5707" t="e">
            <v>#N/A</v>
          </cell>
        </row>
        <row r="5708">
          <cell r="A5708">
            <v>5605882</v>
          </cell>
          <cell r="B5708" t="str">
            <v>Tirante permanente protendido de aço D = 32 mm, tensão de escoamento = 950 MPa e tensão de ruptura = 1.050 MPa - exceto perfuração</v>
          </cell>
          <cell r="C5708" t="str">
            <v>m</v>
          </cell>
          <cell r="D5708">
            <v>396.72</v>
          </cell>
          <cell r="E5708" t="e">
            <v>#N/A</v>
          </cell>
        </row>
        <row r="5709">
          <cell r="A5709">
            <v>5605963</v>
          </cell>
          <cell r="B5709" t="str">
            <v>Tirante permanente protendido de aço D = 40 mm, tensão de escoamento = 600 MPa e tensão de ruptura = 720 MPa - exceto perfuração</v>
          </cell>
          <cell r="C5709" t="str">
            <v>m</v>
          </cell>
          <cell r="D5709">
            <v>249.69</v>
          </cell>
          <cell r="E5709" t="e">
            <v>#N/A</v>
          </cell>
        </row>
        <row r="5710">
          <cell r="A5710">
            <v>5605964</v>
          </cell>
          <cell r="B5710" t="str">
            <v>Tirante permanente protendido de aço D = 44 mm, tensão de escoamento = 680 MPa e tensão de ruptura = 870 MPa - exceto perfuração</v>
          </cell>
          <cell r="C5710" t="str">
            <v>m</v>
          </cell>
          <cell r="D5710">
            <v>314.08999999999997</v>
          </cell>
          <cell r="E5710" t="e">
            <v>#N/A</v>
          </cell>
        </row>
        <row r="5711">
          <cell r="A5711">
            <v>5605965</v>
          </cell>
          <cell r="B5711" t="str">
            <v>Tirante permanente protendido de aço D = 50 mm, tensão de escoamento = 600 MPa e tensão de ruptura = 720 MPa - exceto perfuração</v>
          </cell>
          <cell r="C5711" t="str">
            <v>m</v>
          </cell>
          <cell r="D5711">
            <v>376.94</v>
          </cell>
          <cell r="E5711" t="e">
            <v>#N/A</v>
          </cell>
        </row>
        <row r="5712">
          <cell r="A5712">
            <v>5605966</v>
          </cell>
          <cell r="B5712" t="str">
            <v>Tirante permanente protendido de aço D = 53mm, tensão de escoamento = 600 MPa e tensão de ruptura = 720 MPa - exceto perfuração</v>
          </cell>
          <cell r="C5712" t="str">
            <v>m</v>
          </cell>
          <cell r="D5712">
            <v>419.94</v>
          </cell>
          <cell r="E5712" t="e">
            <v>#N/A</v>
          </cell>
        </row>
        <row r="5713">
          <cell r="A5713">
            <v>5605967</v>
          </cell>
          <cell r="B5713" t="str">
            <v>Tirante permanente protendido de aço D = 57 mm, tensão de escoamento = 600 MPa e tensão de ruptura = 720 MPa - exceto perfuração</v>
          </cell>
          <cell r="C5713" t="str">
            <v>m</v>
          </cell>
          <cell r="D5713">
            <v>473.82</v>
          </cell>
          <cell r="E5713" t="e">
            <v>#N/A</v>
          </cell>
        </row>
        <row r="5714">
          <cell r="A5714">
            <v>5605968</v>
          </cell>
          <cell r="B5714" t="str">
            <v>Tirante permanente protendido de aço D = 63 mm, tensão de escoamento = 600 MPa e tensão de ruptura = 720 MPa - exceto perfuração</v>
          </cell>
          <cell r="C5714" t="str">
            <v>m</v>
          </cell>
          <cell r="D5714">
            <v>580.22</v>
          </cell>
          <cell r="E5714" t="e">
            <v>#N/A</v>
          </cell>
        </row>
        <row r="5715">
          <cell r="A5715">
            <v>5605969</v>
          </cell>
          <cell r="B5715" t="str">
            <v>Tirante permanente protendido de aço D = 69 mm, tensão de escoamento = 600 MPa e tensão de ruptura = 720 MPa - exceto perfuração</v>
          </cell>
          <cell r="C5715" t="str">
            <v>m</v>
          </cell>
          <cell r="D5715">
            <v>700.95</v>
          </cell>
          <cell r="E5715" t="e">
            <v>#N/A</v>
          </cell>
        </row>
        <row r="5716">
          <cell r="A5716">
            <v>5909130</v>
          </cell>
          <cell r="B5716" t="str">
            <v>Carga e manobra de aduelas de concreto pré-moldadas em cavalo mecânico com semirreboque 22 t - carga com caminhão guindauto de 45 t.m</v>
          </cell>
          <cell r="C5716" t="str">
            <v>t</v>
          </cell>
          <cell r="D5716">
            <v>26.76</v>
          </cell>
          <cell r="E5716" t="e">
            <v>#N/A</v>
          </cell>
        </row>
        <row r="5717">
          <cell r="A5717">
            <v>5914703</v>
          </cell>
          <cell r="B5717" t="str">
            <v>Carga e manobra de brita para lastro com locomotiva diesel-elétrica em vagão hopper aberto com capacidade de 45 m³ - carga com carregadeira e descarga automática - bitola métrica</v>
          </cell>
          <cell r="C5717" t="str">
            <v>t</v>
          </cell>
          <cell r="D5717">
            <v>5.73</v>
          </cell>
          <cell r="E5717" t="e">
            <v>#N/A</v>
          </cell>
        </row>
        <row r="5718">
          <cell r="A5718">
            <v>5914704</v>
          </cell>
          <cell r="B5718" t="str">
            <v>Carga e manobra de brita para lastro com locomotiva diesel-elétrica em vagão hopper aberto com capacidade de 63 m³ - carga com carregadeira e descarga automática - bitola larga</v>
          </cell>
          <cell r="C5718" t="str">
            <v>t</v>
          </cell>
          <cell r="D5718">
            <v>5.75</v>
          </cell>
          <cell r="E5718" t="e">
            <v>#N/A</v>
          </cell>
        </row>
        <row r="5719">
          <cell r="A5719">
            <v>5914710</v>
          </cell>
          <cell r="B5719" t="str">
            <v>Carga e manobra de dormentes de concreto de bitola larga com locomotiva diesel-elétrica e vagão plataforma com capacidade de 98 t - carga com carregadeira - bitola larga</v>
          </cell>
          <cell r="C5719" t="str">
            <v>t</v>
          </cell>
          <cell r="D5719">
            <v>11.06</v>
          </cell>
          <cell r="E5719" t="e">
            <v>#N/A</v>
          </cell>
        </row>
        <row r="5720">
          <cell r="A5720">
            <v>5914711</v>
          </cell>
          <cell r="B5720" t="str">
            <v>Carga e manobra de dormentes de concreto de bitola métrica com locomotiva diesel-elétrica e vagão plataforma com capacidade de 82 t - carga com carregadeira - bitola métrica</v>
          </cell>
          <cell r="C5720" t="str">
            <v>t</v>
          </cell>
          <cell r="D5720">
            <v>10.130000000000001</v>
          </cell>
          <cell r="E5720" t="e">
            <v>#N/A</v>
          </cell>
        </row>
        <row r="5721">
          <cell r="A5721">
            <v>5914712</v>
          </cell>
          <cell r="B5721" t="str">
            <v>Carga e manobra de dormentes de concreto de bitola mista com locomotiva diesel-elétrica e vagão plataforma com capacidade de 98 t - carga com carregadeira - bitola larga</v>
          </cell>
          <cell r="C5721" t="str">
            <v>t</v>
          </cell>
          <cell r="D5721">
            <v>10.029999999999999</v>
          </cell>
          <cell r="E5721" t="e">
            <v>#N/A</v>
          </cell>
        </row>
        <row r="5722">
          <cell r="A5722">
            <v>5915369</v>
          </cell>
          <cell r="B5722" t="str">
            <v>Carga, descarga e manobra de vigas pré-moldadas de 1.000 a 1.250 kN em cavalo mecânico com reboques de 5 e 4 eixos com capacidade de 130 t</v>
          </cell>
          <cell r="C5722" t="str">
            <v>un</v>
          </cell>
          <cell r="D5722">
            <v>7123.33</v>
          </cell>
          <cell r="E5722" t="e">
            <v>#N/A</v>
          </cell>
        </row>
        <row r="5723">
          <cell r="A5723">
            <v>5915401</v>
          </cell>
          <cell r="B5723" t="str">
            <v>Carga, descarga e manobra de vigas pré-moldadas de 500 a 750 kN em cavalo mecânico com dollys de 3 e 4 eixos com capacidade de 77 t</v>
          </cell>
          <cell r="C5723" t="str">
            <v>un</v>
          </cell>
          <cell r="D5723">
            <v>6525.71</v>
          </cell>
          <cell r="E5723" t="e">
            <v>#N/A</v>
          </cell>
        </row>
        <row r="5724">
          <cell r="A5724">
            <v>5915402</v>
          </cell>
          <cell r="B5724" t="str">
            <v>Carga, descarga e manobra de vigas pré-moldadas de 750 a 1.000 kN em cavalo mecânico com dollys de 5 e 4 eixos com capacidade de 111 t</v>
          </cell>
          <cell r="C5724" t="str">
            <v>un</v>
          </cell>
          <cell r="D5724">
            <v>3764.32</v>
          </cell>
          <cell r="E5724" t="e">
            <v>#N/A</v>
          </cell>
        </row>
        <row r="5725">
          <cell r="A5725">
            <v>5915400</v>
          </cell>
          <cell r="B5725" t="str">
            <v>Carga, descarga e manobra de vigas pré-moldadas de até 500 kN em cavalo mecânico com dolly de 4 eixos com capacidade de 57 t</v>
          </cell>
          <cell r="C5725" t="str">
            <v>un</v>
          </cell>
          <cell r="D5725">
            <v>3317.31</v>
          </cell>
          <cell r="E5725" t="e">
            <v>#N/A</v>
          </cell>
        </row>
        <row r="5726">
          <cell r="A5726">
            <v>5914651</v>
          </cell>
          <cell r="B5726" t="str">
            <v>Carga, manobra e descarga de agregados ou solos em caminhão basculante de 10 m³ - carga com carregadeira de 3,40 m³ (exclusa) e descarga em distribuidor autopropelido</v>
          </cell>
          <cell r="C5726" t="str">
            <v>t</v>
          </cell>
          <cell r="D5726">
            <v>2.5299999999999998</v>
          </cell>
          <cell r="E5726" t="e">
            <v>#N/A</v>
          </cell>
        </row>
        <row r="5727">
          <cell r="A5727">
            <v>5914648</v>
          </cell>
          <cell r="B5727" t="str">
            <v>Carga, manobra e descarga de agregados ou solos em caminhão basculante de 10 m³ - carga com carregadeira de 3,40 m³ (exclusa) e descarga em distribuidor rebocável</v>
          </cell>
          <cell r="C5727" t="str">
            <v>t</v>
          </cell>
          <cell r="D5727">
            <v>7.65</v>
          </cell>
          <cell r="E5727">
            <v>7.57</v>
          </cell>
        </row>
        <row r="5728">
          <cell r="A5728">
            <v>5914647</v>
          </cell>
          <cell r="B5728" t="str">
            <v>Carga, manobra e descarga de agregados ou solos em caminhão basculante de 10 m³ - carga com carregadeira de 3,40 m³ (exclusa) e descarga livre</v>
          </cell>
          <cell r="C5728" t="str">
            <v>t</v>
          </cell>
          <cell r="D5728">
            <v>1.76</v>
          </cell>
          <cell r="E5728">
            <v>1.74</v>
          </cell>
        </row>
        <row r="5729">
          <cell r="A5729">
            <v>5915411</v>
          </cell>
          <cell r="B5729" t="str">
            <v>Carga, manobra e descarga de agregados ou solos em caminhão basculante de 10 m³ - carga com carregadeira de 3,40 m³ e descarga em distribuidor autopropelido</v>
          </cell>
          <cell r="C5729" t="str">
            <v>t</v>
          </cell>
          <cell r="D5729">
            <v>3.5</v>
          </cell>
          <cell r="E5729" t="e">
            <v>#N/A</v>
          </cell>
        </row>
        <row r="5730">
          <cell r="A5730">
            <v>5915409</v>
          </cell>
          <cell r="B5730" t="str">
            <v>Carga, manobra e descarga de agregados ou solos em caminhão basculante de 10 m³ - carga com carregadeira de 3,40 m³ e descarga em distribuidor rebocável</v>
          </cell>
          <cell r="C5730" t="str">
            <v>t</v>
          </cell>
          <cell r="D5730">
            <v>8.6199999999999992</v>
          </cell>
          <cell r="E5730" t="e">
            <v>#N/A</v>
          </cell>
        </row>
        <row r="5731">
          <cell r="A5731">
            <v>5915407</v>
          </cell>
          <cell r="B5731" t="str">
            <v>Carga, manobra e descarga de agregados ou solos em caminhão basculante de 10 m³ - carga com carregadeira de 3,40 m³ e descarga livre</v>
          </cell>
          <cell r="C5731" t="str">
            <v>t</v>
          </cell>
          <cell r="D5731">
            <v>2.73</v>
          </cell>
          <cell r="E5731" t="e">
            <v>#N/A</v>
          </cell>
        </row>
        <row r="5732">
          <cell r="A5732">
            <v>5914354</v>
          </cell>
          <cell r="B5732" t="str">
            <v>Carga, manobra e descarga de agregados ou solos em caminhão basculante de 10 m³ - carga com escavadeira de 1,56 m³ (exclusa) e descarga livre</v>
          </cell>
          <cell r="C5732" t="str">
            <v>t</v>
          </cell>
          <cell r="D5732">
            <v>1.84</v>
          </cell>
          <cell r="E5732">
            <v>1.82</v>
          </cell>
        </row>
        <row r="5733">
          <cell r="A5733">
            <v>5915406</v>
          </cell>
          <cell r="B5733" t="str">
            <v>Carga, manobra e descarga de agregados ou solos em caminhão basculante de 10 m³ - carga em usina de 60 t/h (PMF) e descarga livre</v>
          </cell>
          <cell r="C5733" t="str">
            <v>t</v>
          </cell>
          <cell r="D5733">
            <v>9.3699999999999992</v>
          </cell>
          <cell r="E5733">
            <v>9.26</v>
          </cell>
        </row>
        <row r="5734">
          <cell r="A5734">
            <v>5914652</v>
          </cell>
          <cell r="B5734" t="str">
            <v>Carga, manobra e descarga de agregados ou solos em caminhão basculante de 10 m³ - carga em usina de solos de 300 t/h e descarga em distribuidor autopropelido</v>
          </cell>
          <cell r="C5734" t="str">
            <v>t</v>
          </cell>
          <cell r="D5734">
            <v>3.39</v>
          </cell>
          <cell r="E5734" t="e">
            <v>#N/A</v>
          </cell>
        </row>
        <row r="5735">
          <cell r="A5735">
            <v>5915417</v>
          </cell>
          <cell r="B5735" t="str">
            <v>Carga, manobra e descarga de agregados ou solos em caminhão basculante de 10 m³ - carga em usina de solos de 300 t/h e descarga em vibroacabadora</v>
          </cell>
          <cell r="C5735" t="str">
            <v>t</v>
          </cell>
          <cell r="D5735">
            <v>5.35</v>
          </cell>
          <cell r="E5735" t="e">
            <v>#N/A</v>
          </cell>
        </row>
        <row r="5736">
          <cell r="A5736">
            <v>5915414</v>
          </cell>
          <cell r="B5736" t="str">
            <v>Carga, manobra e descarga de agregados ou solos em caminhão basculante de 10 m³ - carga em usina de solos de 300 t/h e descarga livre</v>
          </cell>
          <cell r="C5736" t="str">
            <v>t</v>
          </cell>
          <cell r="D5736">
            <v>2.81</v>
          </cell>
          <cell r="E5736" t="e">
            <v>#N/A</v>
          </cell>
        </row>
        <row r="5737">
          <cell r="A5737">
            <v>5914351</v>
          </cell>
          <cell r="B5737" t="str">
            <v>Carga, manobra e descarga de agregados ou solos em caminhão basculante de 14 m³ - carga com carregadeira de 3,40 m³ e descarga livre</v>
          </cell>
          <cell r="C5737" t="str">
            <v>t</v>
          </cell>
          <cell r="D5737">
            <v>2.66</v>
          </cell>
          <cell r="E5737" t="e">
            <v>#N/A</v>
          </cell>
        </row>
        <row r="5738">
          <cell r="A5738">
            <v>5914645</v>
          </cell>
          <cell r="B5738" t="str">
            <v>Carga, manobra e descarga de agregados ou solos em caminhão basculante de 6 m³ - carga com carregadeira de 1,72 m³ (exclusa) e descarga em distribuidor autopropelido</v>
          </cell>
          <cell r="C5738" t="str">
            <v>t</v>
          </cell>
          <cell r="D5738">
            <v>2.97</v>
          </cell>
          <cell r="E5738" t="e">
            <v>#N/A</v>
          </cell>
        </row>
        <row r="5739">
          <cell r="A5739">
            <v>5914642</v>
          </cell>
          <cell r="B5739" t="str">
            <v>Carga, manobra e descarga de agregados ou solos em caminhão basculante de 6 m³ - carga com carregadeira de 1,72 m³ (exclusa) e descarga em distribuidor rebocável</v>
          </cell>
          <cell r="C5739" t="str">
            <v>t</v>
          </cell>
          <cell r="D5739">
            <v>5.78</v>
          </cell>
          <cell r="E5739" t="e">
            <v>#N/A</v>
          </cell>
        </row>
        <row r="5740">
          <cell r="A5740">
            <v>5914641</v>
          </cell>
          <cell r="B5740" t="str">
            <v>Carga, manobra e descarga de agregados ou solos em caminhão basculante de 6 m³ - carga com carregadeira de 1,72 m³ (exclusa) e descarga livre</v>
          </cell>
          <cell r="C5740" t="str">
            <v>t</v>
          </cell>
          <cell r="D5740">
            <v>2.06</v>
          </cell>
          <cell r="E5740" t="e">
            <v>#N/A</v>
          </cell>
        </row>
        <row r="5741">
          <cell r="A5741">
            <v>5915456</v>
          </cell>
          <cell r="B5741" t="str">
            <v>Carga, manobra e descarga de agregados ou solos em caminhão basculante de 6 m³ - carga com carregadeira de 1,72 m³ e descarga em distribuidor autopropelido</v>
          </cell>
          <cell r="C5741" t="str">
            <v>t</v>
          </cell>
          <cell r="D5741">
            <v>3.82</v>
          </cell>
          <cell r="E5741" t="e">
            <v>#N/A</v>
          </cell>
        </row>
        <row r="5742">
          <cell r="A5742">
            <v>5915454</v>
          </cell>
          <cell r="B5742" t="str">
            <v>Carga, manobra e descarga de agregados ou solos em caminhão basculante de 6 m³ - carga com carregadeira de 1,72 m³ e descarga em distribuidor rebocável</v>
          </cell>
          <cell r="C5742" t="str">
            <v>t</v>
          </cell>
          <cell r="D5742">
            <v>6.62</v>
          </cell>
          <cell r="E5742" t="e">
            <v>#N/A</v>
          </cell>
        </row>
        <row r="5743">
          <cell r="A5743">
            <v>5915399</v>
          </cell>
          <cell r="B5743" t="str">
            <v>Carga, manobra e descarga de agregados ou solos em caminhão basculante de 6 m³ - carga com carregadeira de 1,72 m³ e descarga livre</v>
          </cell>
          <cell r="C5743" t="str">
            <v>t</v>
          </cell>
          <cell r="D5743">
            <v>2.91</v>
          </cell>
          <cell r="E5743" t="e">
            <v>#N/A</v>
          </cell>
        </row>
        <row r="5744">
          <cell r="A5744">
            <v>5914353</v>
          </cell>
          <cell r="B5744" t="str">
            <v>Carga, manobra e descarga de agregados ou solos em caminhão basculante de 6 m³ - carga com escavadeira de 1,56 m³ (exclusa) e descarga livre</v>
          </cell>
          <cell r="C5744" t="str">
            <v>t</v>
          </cell>
          <cell r="D5744">
            <v>1.55</v>
          </cell>
          <cell r="E5744" t="e">
            <v>#N/A</v>
          </cell>
        </row>
        <row r="5745">
          <cell r="A5745">
            <v>5915470</v>
          </cell>
          <cell r="B5745" t="str">
            <v>Carga, manobra e descarga de agregados ou solos em caminhão basculante de 6 m³ - carga com escavadeira de 1,56 m³ e descarga livre</v>
          </cell>
          <cell r="C5745" t="str">
            <v>t</v>
          </cell>
          <cell r="D5745">
            <v>2.2200000000000002</v>
          </cell>
          <cell r="E5745" t="e">
            <v>#N/A</v>
          </cell>
        </row>
        <row r="5746">
          <cell r="A5746">
            <v>5915459</v>
          </cell>
          <cell r="B5746" t="str">
            <v>Carga, manobra e descarga de agregados ou solos em caminhão basculante de 6 m³ - carga com minicarregadeira de 0,45 m³ e descarga livre</v>
          </cell>
          <cell r="C5746" t="str">
            <v>t</v>
          </cell>
          <cell r="D5746">
            <v>7.65</v>
          </cell>
          <cell r="E5746" t="e">
            <v>#N/A</v>
          </cell>
        </row>
        <row r="5747">
          <cell r="A5747">
            <v>5915476</v>
          </cell>
          <cell r="B5747" t="str">
            <v>Carga, manobra e descarga de agregados ou solos em caminhão basculante de 6 m³ - carga manual e descarga livre</v>
          </cell>
          <cell r="C5747" t="str">
            <v>t</v>
          </cell>
          <cell r="D5747">
            <v>30.05</v>
          </cell>
          <cell r="E5747">
            <v>28.86</v>
          </cell>
        </row>
        <row r="5748">
          <cell r="A5748">
            <v>5914702</v>
          </cell>
          <cell r="B5748" t="str">
            <v>Carga, manobra e descarga de barras de trilho de 12 m com locomotiva diesel-elétrica em vagão plataforma com capacidade de 82 t - carga e descarga com carregadeira - bitola métrica</v>
          </cell>
          <cell r="C5748" t="str">
            <v>t</v>
          </cell>
          <cell r="D5748">
            <v>15.06</v>
          </cell>
          <cell r="E5748" t="e">
            <v>#N/A</v>
          </cell>
        </row>
        <row r="5749">
          <cell r="A5749">
            <v>5914701</v>
          </cell>
          <cell r="B5749" t="str">
            <v>Carga, manobra e descarga de barras de trilho de 12 m com locomotiva diesel-elétrica em vagão plataforma com capacidade de 98 t - carga e descarga com carregadeira - bitola larga</v>
          </cell>
          <cell r="C5749" t="str">
            <v>t</v>
          </cell>
          <cell r="D5749">
            <v>15.27</v>
          </cell>
          <cell r="E5749" t="e">
            <v>#N/A</v>
          </cell>
        </row>
        <row r="5750">
          <cell r="A5750">
            <v>5906592</v>
          </cell>
          <cell r="B5750" t="str">
            <v>Carga, manobra e descarga de blocos artificiais de concreto com 10 a 12 t para molhe em cavalo mecânico com semirreboque com capacidade de 30 t - carga e descarga com guindaste com pinça</v>
          </cell>
          <cell r="C5750" t="str">
            <v>un</v>
          </cell>
          <cell r="D5750">
            <v>32.18</v>
          </cell>
          <cell r="E5750" t="e">
            <v>#N/A</v>
          </cell>
        </row>
        <row r="5751">
          <cell r="A5751">
            <v>5906591</v>
          </cell>
          <cell r="B5751" t="str">
            <v>Carga, manobra e descarga de blocos artificiais de concreto com 8 a 9 t para molhe em cavalo mecânico com semirreboque com capacidade de 30 t - carga e descarga com guindaste com pinça</v>
          </cell>
          <cell r="C5751" t="str">
            <v>un</v>
          </cell>
          <cell r="D5751">
            <v>30.51</v>
          </cell>
          <cell r="E5751" t="e">
            <v>#N/A</v>
          </cell>
        </row>
        <row r="5752">
          <cell r="A5752">
            <v>5914653</v>
          </cell>
          <cell r="B5752" t="str">
            <v>Carga, manobra e descarga de blocos de rocha em caminhão basculante de 8 m³ - carga com carregadeira de 1,72 m³ (exclusa) e descarga livre</v>
          </cell>
          <cell r="C5752" t="str">
            <v>t</v>
          </cell>
          <cell r="D5752">
            <v>3.73</v>
          </cell>
          <cell r="E5752" t="e">
            <v>#N/A</v>
          </cell>
        </row>
        <row r="5753">
          <cell r="A5753">
            <v>5915405</v>
          </cell>
          <cell r="B5753" t="str">
            <v>Carga, manobra e descarga de blocos de rocha em caminhão basculante de 8 m³ - carga com carregadeira de 1,72 m³ e descarga livre</v>
          </cell>
          <cell r="C5753" t="str">
            <v>t</v>
          </cell>
          <cell r="D5753">
            <v>5.79</v>
          </cell>
          <cell r="E5753" t="e">
            <v>#N/A</v>
          </cell>
        </row>
        <row r="5754">
          <cell r="A5754">
            <v>5914657</v>
          </cell>
          <cell r="B5754" t="str">
            <v>Carga, manobra e descarga de blocos de rocha em caminhão basculante de 8 m³ - carga com retroescavadeira de 0,29 m³ e descarga livre</v>
          </cell>
          <cell r="C5754" t="str">
            <v>t</v>
          </cell>
          <cell r="D5754">
            <v>18.309999999999999</v>
          </cell>
          <cell r="E5754" t="e">
            <v>#N/A</v>
          </cell>
        </row>
        <row r="5755">
          <cell r="A5755">
            <v>5914363</v>
          </cell>
          <cell r="B5755" t="str">
            <v>Carga, manobra e descarga de cimento ou cal hidratada a granel em caminhão silo de 30 m³</v>
          </cell>
          <cell r="C5755" t="str">
            <v>t</v>
          </cell>
          <cell r="D5755">
            <v>18.079999999999998</v>
          </cell>
          <cell r="E5755" t="e">
            <v>#N/A</v>
          </cell>
        </row>
        <row r="5756">
          <cell r="A5756">
            <v>5914646</v>
          </cell>
          <cell r="B5756" t="str">
            <v>Carga, manobra e descarga de concreto asfáltico com borracha em caminhão basculante de 10 m³ - carga em usina de asfalto 100/140 t/h e descarga em vibroacabadora</v>
          </cell>
          <cell r="C5756" t="str">
            <v>t</v>
          </cell>
          <cell r="D5756">
            <v>8.7100000000000009</v>
          </cell>
          <cell r="E5756" t="e">
            <v>#N/A</v>
          </cell>
        </row>
        <row r="5757">
          <cell r="A5757">
            <v>5919535</v>
          </cell>
          <cell r="B5757" t="str">
            <v>Carga, manobra e descarga de concreto com caminhão betoneira - carga em central de concreto de 30 m³/h e descarga em extrusora de barreira de concreto</v>
          </cell>
          <cell r="C5757" t="str">
            <v>t</v>
          </cell>
          <cell r="D5757">
            <v>20</v>
          </cell>
          <cell r="E5757" t="e">
            <v>#N/A</v>
          </cell>
        </row>
        <row r="5758">
          <cell r="A5758">
            <v>5919533</v>
          </cell>
          <cell r="B5758" t="str">
            <v>Carga, manobra e descarga de concreto com caminhão betoneira - carga em central de concreto de 30 m³/h e descarga em extrusora de meio-fio</v>
          </cell>
          <cell r="C5758" t="str">
            <v>t</v>
          </cell>
          <cell r="D5758">
            <v>67.040000000000006</v>
          </cell>
          <cell r="E5758" t="e">
            <v>#N/A</v>
          </cell>
        </row>
        <row r="5759">
          <cell r="A5759">
            <v>5919534</v>
          </cell>
          <cell r="B5759" t="str">
            <v>Carga, manobra e descarga de concreto com caminhão betoneira - carga em central de concreto de 30 m³/h e descarga em extrusora de sarjeta</v>
          </cell>
          <cell r="C5759" t="str">
            <v>t</v>
          </cell>
          <cell r="D5759">
            <v>61.21</v>
          </cell>
          <cell r="E5759">
            <v>60.33</v>
          </cell>
        </row>
        <row r="5760">
          <cell r="A5760">
            <v>5909007</v>
          </cell>
          <cell r="B5760" t="str">
            <v>Carga, manobra e descarga de concreto com caminhão betoneira - carga em central de concreto de 30 m³/h e descarga livre</v>
          </cell>
          <cell r="C5760" t="str">
            <v>t</v>
          </cell>
          <cell r="D5760">
            <v>18.510000000000002</v>
          </cell>
          <cell r="E5760">
            <v>18.260000000000002</v>
          </cell>
        </row>
        <row r="5761">
          <cell r="A5761">
            <v>5919538</v>
          </cell>
          <cell r="B5761" t="str">
            <v>Carga, manobra e descarga de concreto com caminhão betoneira - carga em central de concreto de 40 m³/h e descarga livre</v>
          </cell>
          <cell r="C5761" t="str">
            <v>t</v>
          </cell>
          <cell r="D5761">
            <v>15.61</v>
          </cell>
          <cell r="E5761" t="e">
            <v>#N/A</v>
          </cell>
        </row>
        <row r="5762">
          <cell r="A5762">
            <v>5919540</v>
          </cell>
          <cell r="B5762" t="str">
            <v>Carga, manobra e descarga de concreto de cimento em caminhão basculante de 7 m³ - carga em central de concreto de 150 m³/h e descarga em vibroacabadora</v>
          </cell>
          <cell r="C5762" t="str">
            <v>t</v>
          </cell>
          <cell r="D5762">
            <v>3.27</v>
          </cell>
          <cell r="E5762" t="e">
            <v>#N/A</v>
          </cell>
        </row>
        <row r="5763">
          <cell r="A5763">
            <v>5914705</v>
          </cell>
          <cell r="B5763" t="str">
            <v>Carga, manobra e descarga de dormentes de concreto de bitola larga com locomotiva diesel-elétrica e vagão plataforma com capacidade de 98 t - carga e descarga com carregadeira - bitola larga</v>
          </cell>
          <cell r="C5763" t="str">
            <v>t</v>
          </cell>
          <cell r="D5763">
            <v>22.12</v>
          </cell>
          <cell r="E5763" t="e">
            <v>#N/A</v>
          </cell>
        </row>
        <row r="5764">
          <cell r="A5764">
            <v>5914706</v>
          </cell>
          <cell r="B5764" t="str">
            <v>Carga, manobra e descarga de dormentes de concreto de bitola métrica com locomotiva diesel-elétrica e vagão plataforma com capacidade de 82 t - carga e descarga com carregadeira - bitola métrica</v>
          </cell>
          <cell r="C5764" t="str">
            <v>t</v>
          </cell>
          <cell r="D5764">
            <v>20.260000000000002</v>
          </cell>
          <cell r="E5764" t="e">
            <v>#N/A</v>
          </cell>
        </row>
        <row r="5765">
          <cell r="A5765">
            <v>5914707</v>
          </cell>
          <cell r="B5765" t="str">
            <v>Carga, manobra e descarga de dormentes de concreto de bitola mista com locomotiva diesel-elétrica e vagão plataforma com capacidade de 98 t - carga e descarga com carregadeira - bitola larga</v>
          </cell>
          <cell r="C5765" t="str">
            <v>t</v>
          </cell>
          <cell r="D5765">
            <v>20.07</v>
          </cell>
          <cell r="E5765" t="e">
            <v>#N/A</v>
          </cell>
        </row>
        <row r="5766">
          <cell r="A5766">
            <v>5914677</v>
          </cell>
          <cell r="B5766" t="str">
            <v>Carga, manobra e descarga de dormentes de madeira com locomotiva diesel-elétrica em vagão plataforma com capacidade de 82 t - carga e descarga com carregadeira - bitola métrica</v>
          </cell>
          <cell r="C5766" t="str">
            <v>t</v>
          </cell>
          <cell r="D5766">
            <v>30.22</v>
          </cell>
          <cell r="E5766" t="e">
            <v>#N/A</v>
          </cell>
        </row>
        <row r="5767">
          <cell r="A5767">
            <v>5914676</v>
          </cell>
          <cell r="B5767" t="str">
            <v>Carga, manobra e descarga de dormentes de madeira com locomotiva diesel-elétrica em vagão plataforma com capacidade de 98 t - carga e descarga com carregadeira - bitola larga</v>
          </cell>
          <cell r="C5767" t="str">
            <v>t</v>
          </cell>
          <cell r="D5767">
            <v>25.18</v>
          </cell>
          <cell r="E5767" t="e">
            <v>#N/A</v>
          </cell>
        </row>
        <row r="5768">
          <cell r="A5768">
            <v>5914678</v>
          </cell>
          <cell r="B5768" t="str">
            <v>Carga, manobra e descarga de jogo de dormentes de concreto para AMV de bitola larga ou mista, qualquer abertura, com locomotiva diesel-elétrica em vagão plataforma com capacidade de 98 t - carga e descarga com carregadeira - bitola larga</v>
          </cell>
          <cell r="C5768" t="str">
            <v>t</v>
          </cell>
          <cell r="D5768">
            <v>36.119999999999997</v>
          </cell>
          <cell r="E5768" t="e">
            <v>#N/A</v>
          </cell>
        </row>
        <row r="5769">
          <cell r="A5769">
            <v>5914679</v>
          </cell>
          <cell r="B5769" t="str">
            <v>Carga, manobra e descarga de jogo de dormentes de concreto para AMV de bitola métrica, qualquer abertura, com locomotiva diesel-elétrica em vagão plataforma com capacidade de 82 t - carga e descarga com carregadeira - bitola métrica</v>
          </cell>
          <cell r="C5769" t="str">
            <v>t</v>
          </cell>
          <cell r="D5769">
            <v>57.65</v>
          </cell>
          <cell r="E5769" t="e">
            <v>#N/A</v>
          </cell>
        </row>
        <row r="5770">
          <cell r="A5770">
            <v>5914681</v>
          </cell>
          <cell r="B5770" t="str">
            <v>Carga, manobra e descarga de jogo de dormentes de madeira para AMV bitola métrica, qualquer abertura, com locomotiva diesel-elétrica em vagão plataforma com capacidade de 82 t - carga e descarga com carregadeira - bitola métrica</v>
          </cell>
          <cell r="C5770" t="str">
            <v>t</v>
          </cell>
          <cell r="D5770">
            <v>68.78</v>
          </cell>
          <cell r="E5770" t="e">
            <v>#N/A</v>
          </cell>
        </row>
        <row r="5771">
          <cell r="A5771">
            <v>5914680</v>
          </cell>
          <cell r="B5771" t="str">
            <v>Carga, manobra e descarga de jogo de dormentes de madeira para AMV de bitola larga ou mista, qualquer abertura, com locomotiva diesel-elétrica em vagão plataforma com capacidade de 98 t - carga e descarga com carregadeira - bitola larga</v>
          </cell>
          <cell r="C5771" t="str">
            <v>t</v>
          </cell>
          <cell r="D5771">
            <v>47.89</v>
          </cell>
          <cell r="E5771" t="e">
            <v>#N/A</v>
          </cell>
        </row>
        <row r="5772">
          <cell r="A5772">
            <v>5915015</v>
          </cell>
          <cell r="B5772" t="str">
            <v>Carga, manobra e descarga de materiais diversos em caminhão carroceria com capacidade de 11 t e com guindauto de 45 t.m</v>
          </cell>
          <cell r="C5772" t="str">
            <v>t</v>
          </cell>
          <cell r="D5772">
            <v>22.26</v>
          </cell>
          <cell r="E5772" t="e">
            <v>#N/A</v>
          </cell>
        </row>
        <row r="5773">
          <cell r="A5773">
            <v>5915373</v>
          </cell>
          <cell r="B5773" t="str">
            <v>Carga, manobra e descarga de materiais diversos em caminhão carroceria com capacidade de 7 t e com guindauto de 20 t.m</v>
          </cell>
          <cell r="C5773" t="str">
            <v>t</v>
          </cell>
          <cell r="D5773">
            <v>18.73</v>
          </cell>
          <cell r="E5773">
            <v>18.21</v>
          </cell>
        </row>
        <row r="5774">
          <cell r="A5774">
            <v>5914333</v>
          </cell>
          <cell r="B5774" t="str">
            <v>Carga, manobra e descarga de materiais diversos em caminhão carroceria de 15 t - carga e descarga com caminhão guindauto de 20 t.m</v>
          </cell>
          <cell r="C5774" t="str">
            <v>t</v>
          </cell>
          <cell r="D5774">
            <v>34.43</v>
          </cell>
          <cell r="E5774">
            <v>33.68</v>
          </cell>
        </row>
        <row r="5775">
          <cell r="A5775">
            <v>5914655</v>
          </cell>
          <cell r="B5775" t="str">
            <v>Carga, manobra e descarga de materiais diversos em caminhão carroceria de 15 t - carga e descarga manuais</v>
          </cell>
          <cell r="C5775" t="str">
            <v>t</v>
          </cell>
          <cell r="D5775">
            <v>35.17</v>
          </cell>
          <cell r="E5775">
            <v>33.869999999999997</v>
          </cell>
        </row>
        <row r="5776">
          <cell r="A5776">
            <v>5915474</v>
          </cell>
          <cell r="B5776" t="str">
            <v>Carga, manobra e descarga de materiais diversos em caminhão carroceria de 5 t - carga e descarga manuais</v>
          </cell>
          <cell r="C5776" t="str">
            <v>t</v>
          </cell>
          <cell r="D5776">
            <v>31.94</v>
          </cell>
          <cell r="E5776">
            <v>30.49</v>
          </cell>
        </row>
        <row r="5777">
          <cell r="A5777">
            <v>5914654</v>
          </cell>
          <cell r="B5777" t="str">
            <v>Carga, manobra e descarga de materiais diversos em caminhão carroceria de 9 t - carga e descarga manuais</v>
          </cell>
          <cell r="C5777" t="str">
            <v>t</v>
          </cell>
          <cell r="D5777">
            <v>29</v>
          </cell>
          <cell r="E5777">
            <v>27.63</v>
          </cell>
        </row>
        <row r="5778">
          <cell r="A5778">
            <v>5914686</v>
          </cell>
          <cell r="B5778" t="str">
            <v>Carga, manobra e descarga de materiais metálicos e acessórios diversos com locomotiva diesel-elétrica em vagão fechado com capacidade de 64 t - carga e descarga com carregadeira - bitola métrica</v>
          </cell>
          <cell r="C5778" t="str">
            <v>t</v>
          </cell>
          <cell r="D5778">
            <v>25.44</v>
          </cell>
          <cell r="E5778" t="e">
            <v>#N/A</v>
          </cell>
        </row>
        <row r="5779">
          <cell r="A5779">
            <v>5914685</v>
          </cell>
          <cell r="B5779" t="str">
            <v>Carga, manobra e descarga de materiais metálicos e acessórios diversos com locomotiva diesel-elétrica em vagão fechado com capacidade de 99 t - carga e descarga com carregadeira - bitola larga</v>
          </cell>
          <cell r="C5779" t="str">
            <v>t</v>
          </cell>
          <cell r="D5779">
            <v>25.58</v>
          </cell>
          <cell r="E5779" t="e">
            <v>#N/A</v>
          </cell>
        </row>
        <row r="5780">
          <cell r="A5780">
            <v>5914682</v>
          </cell>
          <cell r="B5780" t="str">
            <v>Carga, manobra e descarga de materiais metálicos para AMV de bitola larga, qualquer abertura, com locomotiva diesel-elétrica em vagão plataforma com capacidade de 98 t - carga e descarga com carregadeira - bitola larga</v>
          </cell>
          <cell r="C5780" t="str">
            <v>t</v>
          </cell>
          <cell r="D5780">
            <v>32.950000000000003</v>
          </cell>
          <cell r="E5780" t="e">
            <v>#N/A</v>
          </cell>
        </row>
        <row r="5781">
          <cell r="A5781">
            <v>5914683</v>
          </cell>
          <cell r="B5781" t="str">
            <v>Carga, manobra e descarga de materiais metálicos para AMV de bitola métrica, qualquer abertura, com locomotiva diesel-elétrica em vagão plataforma com capacidade de 82 t - carga e descarga com carregadeira - bitola métrica</v>
          </cell>
          <cell r="C5781" t="str">
            <v>t</v>
          </cell>
          <cell r="D5781">
            <v>37.82</v>
          </cell>
          <cell r="E5781" t="e">
            <v>#N/A</v>
          </cell>
        </row>
        <row r="5782">
          <cell r="A5782">
            <v>5914684</v>
          </cell>
          <cell r="B5782" t="str">
            <v>Carga, manobra e descarga de materiais metálicos para AMV de bitola mista, qualquer abertura, com locomotiva diesel-elétrica e vagão plataforma com capacidade de 98 t - carga e descarga com carregadeira</v>
          </cell>
          <cell r="C5782" t="str">
            <v>t</v>
          </cell>
          <cell r="D5782">
            <v>28.55</v>
          </cell>
          <cell r="E5782" t="e">
            <v>#N/A</v>
          </cell>
        </row>
        <row r="5783">
          <cell r="A5783">
            <v>5914675</v>
          </cell>
          <cell r="B5783" t="str">
            <v>Carga, manobra e descarga de material demolido em caminhão basculante de 6 m³ - carga com carregadeira de 1,72 m³ e descarga livre</v>
          </cell>
          <cell r="C5783" t="str">
            <v>t</v>
          </cell>
          <cell r="D5783">
            <v>3.06</v>
          </cell>
          <cell r="E5783">
            <v>3.01</v>
          </cell>
        </row>
        <row r="5784">
          <cell r="A5784">
            <v>5915433</v>
          </cell>
          <cell r="B5784" t="str">
            <v>Carga, manobra e descarga de material demolido em caminhão basculante de 6 m³ - carga manual e descarga livre</v>
          </cell>
          <cell r="C5784" t="str">
            <v>t</v>
          </cell>
          <cell r="D5784">
            <v>36.340000000000003</v>
          </cell>
          <cell r="E5784" t="e">
            <v>#N/A</v>
          </cell>
        </row>
        <row r="5785">
          <cell r="A5785">
            <v>5914304</v>
          </cell>
          <cell r="B5785" t="str">
            <v>Carga, manobra e descarga de material fresado em caminhão basculante de 10 m³ - fresagem contínua em espessura de 3 cm - carga com fresadora e descarga livre</v>
          </cell>
          <cell r="C5785" t="str">
            <v>t</v>
          </cell>
          <cell r="D5785">
            <v>3.55</v>
          </cell>
          <cell r="E5785" t="e">
            <v>#N/A</v>
          </cell>
        </row>
        <row r="5786">
          <cell r="A5786">
            <v>5914305</v>
          </cell>
          <cell r="B5786" t="str">
            <v>Carga, manobra e descarga de material fresado em caminhão basculante de 10 m³ - fresagem contínua em espessura de 4 cm - carga com fresadora e descarga livre</v>
          </cell>
          <cell r="C5786" t="str">
            <v>t</v>
          </cell>
          <cell r="D5786">
            <v>3.51</v>
          </cell>
          <cell r="E5786" t="e">
            <v>#N/A</v>
          </cell>
        </row>
        <row r="5787">
          <cell r="A5787">
            <v>5915440</v>
          </cell>
          <cell r="B5787" t="str">
            <v>Carga, manobra e descarga de material fresado em caminhão basculante de 10 m³ - fresagem contínua em espessura de 5 cm - carga com fresadora e descarga livre</v>
          </cell>
          <cell r="C5787" t="str">
            <v>t</v>
          </cell>
          <cell r="D5787">
            <v>3.14</v>
          </cell>
          <cell r="E5787" t="e">
            <v>#N/A</v>
          </cell>
        </row>
        <row r="5788">
          <cell r="A5788">
            <v>5914306</v>
          </cell>
          <cell r="B5788" t="str">
            <v>Carga, manobra e descarga de material fresado em caminhão basculante de 10 m³ - fresagem contínua em espessura de 6 cm - carga com fresadora e descarga livre</v>
          </cell>
          <cell r="C5788" t="str">
            <v>t</v>
          </cell>
          <cell r="D5788">
            <v>2.92</v>
          </cell>
          <cell r="E5788" t="e">
            <v>#N/A</v>
          </cell>
        </row>
        <row r="5789">
          <cell r="A5789">
            <v>5914307</v>
          </cell>
          <cell r="B5789" t="str">
            <v>Carga, manobra e descarga de material fresado em caminhão basculante de 10 m³ - fresagem contínua em espessura de 7 cm - carga com fresadora e descarga livre</v>
          </cell>
          <cell r="C5789" t="str">
            <v>t</v>
          </cell>
          <cell r="D5789">
            <v>2.76</v>
          </cell>
          <cell r="E5789" t="e">
            <v>#N/A</v>
          </cell>
        </row>
        <row r="5790">
          <cell r="A5790">
            <v>5914308</v>
          </cell>
          <cell r="B5790" t="str">
            <v>Carga, manobra e descarga de material fresado em caminhão basculante de 10 m³ - fresagem contínua em espessura de 8 cm - carga com fresadora e descarga livre</v>
          </cell>
          <cell r="C5790" t="str">
            <v>t</v>
          </cell>
          <cell r="D5790">
            <v>2.67</v>
          </cell>
          <cell r="E5790" t="e">
            <v>#N/A</v>
          </cell>
        </row>
        <row r="5791">
          <cell r="A5791">
            <v>5914309</v>
          </cell>
          <cell r="B5791" t="str">
            <v>Carga, manobra e descarga de material fresado em caminhão basculante de 10 m³ - fresagem descontínua em espessura de 3 cm - carga com fresadora e descarga livre</v>
          </cell>
          <cell r="C5791" t="str">
            <v>t</v>
          </cell>
          <cell r="D5791">
            <v>5.91</v>
          </cell>
          <cell r="E5791" t="e">
            <v>#N/A</v>
          </cell>
        </row>
        <row r="5792">
          <cell r="A5792">
            <v>5914310</v>
          </cell>
          <cell r="B5792" t="str">
            <v>Carga, manobra e descarga de material fresado em caminhão basculante de 10 m³ - fresagem descontínua em espessura de 4 cm - carga com fresadora e descarga livre</v>
          </cell>
          <cell r="C5792" t="str">
            <v>t</v>
          </cell>
          <cell r="D5792">
            <v>4.93</v>
          </cell>
          <cell r="E5792" t="e">
            <v>#N/A</v>
          </cell>
        </row>
        <row r="5793">
          <cell r="A5793">
            <v>5914352</v>
          </cell>
          <cell r="B5793" t="str">
            <v>Carga, manobra e descarga de material fresado em caminhão basculante de 10 m³ - fresagem descontínua em espessura de 5 cm - carga com fresadora e descarga livre</v>
          </cell>
          <cell r="C5793" t="str">
            <v>t</v>
          </cell>
          <cell r="D5793">
            <v>4.3899999999999997</v>
          </cell>
          <cell r="E5793" t="e">
            <v>#N/A</v>
          </cell>
        </row>
        <row r="5794">
          <cell r="A5794">
            <v>5914311</v>
          </cell>
          <cell r="B5794" t="str">
            <v>Carga, manobra e descarga de material fresado em caminhão basculante de 10 m³ - fresagem descontínua em espessura de 6 cm - carga com fresadora e descarga livre</v>
          </cell>
          <cell r="C5794" t="str">
            <v>t</v>
          </cell>
          <cell r="D5794">
            <v>4.03</v>
          </cell>
          <cell r="E5794" t="e">
            <v>#N/A</v>
          </cell>
        </row>
        <row r="5795">
          <cell r="A5795">
            <v>5914312</v>
          </cell>
          <cell r="B5795" t="str">
            <v>Carga, manobra e descarga de material fresado em caminhão basculante de 10 m³ - fresagem descontínua em espessura de 7 cm - carga com fresadora e descarga livre</v>
          </cell>
          <cell r="C5795" t="str">
            <v>t</v>
          </cell>
          <cell r="D5795">
            <v>3.81</v>
          </cell>
          <cell r="E5795" t="e">
            <v>#N/A</v>
          </cell>
        </row>
        <row r="5796">
          <cell r="A5796">
            <v>5914313</v>
          </cell>
          <cell r="B5796" t="str">
            <v>Carga, manobra e descarga de material fresado em caminhão basculante de 10 m³ - fresagem descontínua em espessura de 8 cm - carga com fresadora e descarga livre</v>
          </cell>
          <cell r="C5796" t="str">
            <v>t</v>
          </cell>
          <cell r="D5796">
            <v>3.65</v>
          </cell>
          <cell r="E5796" t="e">
            <v>#N/A</v>
          </cell>
        </row>
        <row r="5797">
          <cell r="A5797">
            <v>5914339</v>
          </cell>
          <cell r="B5797" t="str">
            <v>Carga, manobra e descarga de material fresado em caminhão basculante de 6 m³ - fresagem descontínua em espessura de 5 cm - carga com fresadora e descarga livre</v>
          </cell>
          <cell r="C5797" t="str">
            <v>t</v>
          </cell>
          <cell r="D5797">
            <v>9.77</v>
          </cell>
          <cell r="E5797" t="e">
            <v>#N/A</v>
          </cell>
        </row>
        <row r="5798">
          <cell r="A5798">
            <v>5914650</v>
          </cell>
          <cell r="B5798" t="str">
            <v>Carga, manobra e descarga de mistura betuminosa a frio em caminhão basculante de 10 m³ - carga em usina de 60 t/h (PMF) e descarga em vibroacabadora</v>
          </cell>
          <cell r="C5798" t="str">
            <v>t</v>
          </cell>
          <cell r="D5798">
            <v>11.2</v>
          </cell>
          <cell r="E5798" t="e">
            <v>#N/A</v>
          </cell>
        </row>
        <row r="5799">
          <cell r="A5799">
            <v>5914358</v>
          </cell>
          <cell r="B5799" t="str">
            <v>Carga, manobra e descarga de mistura betuminosa a frio em caminhão basculante de 6 m³ - carga em usina de 60 t/h (PMF) e descarga em vibroacabadora</v>
          </cell>
          <cell r="C5799" t="str">
            <v>t</v>
          </cell>
          <cell r="D5799">
            <v>9.2100000000000009</v>
          </cell>
          <cell r="E5799" t="e">
            <v>#N/A</v>
          </cell>
        </row>
        <row r="5800">
          <cell r="A5800">
            <v>5915421</v>
          </cell>
          <cell r="B5800" t="str">
            <v>Carga, manobra e descarga de mistura betuminosa a frio em caminhão basculante de 6 m³ - carga em usina de 60 t/h (PMF) e descarga manual</v>
          </cell>
          <cell r="C5800" t="str">
            <v>t</v>
          </cell>
          <cell r="D5800">
            <v>26.43</v>
          </cell>
          <cell r="E5800" t="e">
            <v>#N/A</v>
          </cell>
        </row>
        <row r="5801">
          <cell r="A5801">
            <v>5914649</v>
          </cell>
          <cell r="B5801" t="str">
            <v>Carga, manobra e descarga de mistura betuminosa a quente em caminhão basculante de 10 m³ - carga em usina de asfalto 100/140 t/h e descarga em vibroacabadora</v>
          </cell>
          <cell r="C5801" t="str">
            <v>t</v>
          </cell>
          <cell r="D5801">
            <v>7.78</v>
          </cell>
          <cell r="E5801" t="e">
            <v>#N/A</v>
          </cell>
        </row>
        <row r="5802">
          <cell r="A5802">
            <v>5914643</v>
          </cell>
          <cell r="B5802" t="str">
            <v>Carga, manobra e descarga de mistura betuminosa a quente em caminhão basculante de 6 m³ - carga em usina de asfalto 100/140 t/h e descarga em vibroacabadora</v>
          </cell>
          <cell r="C5802" t="str">
            <v>t</v>
          </cell>
          <cell r="D5802">
            <v>5.57</v>
          </cell>
          <cell r="E5802" t="e">
            <v>#N/A</v>
          </cell>
        </row>
        <row r="5803">
          <cell r="A5803">
            <v>5914328</v>
          </cell>
          <cell r="B5803" t="str">
            <v>Carga, manobra e descarga de mistura betuminosa a quente em caminhão basculante de 6 m³ - carga em usina de asfalto 100/140 t/h e descarga manual</v>
          </cell>
          <cell r="C5803" t="str">
            <v>t</v>
          </cell>
          <cell r="D5803">
            <v>27.73</v>
          </cell>
          <cell r="E5803" t="e">
            <v>#N/A</v>
          </cell>
        </row>
        <row r="5804">
          <cell r="A5804">
            <v>5914610</v>
          </cell>
          <cell r="B5804" t="str">
            <v>Carga, manobra e descarga de mistura betuminosa a quente em caminhão com caçamba térmica de 6 m³ - carga em usina de asfalto de 100/140 t/h e descarga manual</v>
          </cell>
          <cell r="C5804" t="str">
            <v>t</v>
          </cell>
          <cell r="D5804">
            <v>38.18</v>
          </cell>
          <cell r="E5804" t="e">
            <v>#N/A</v>
          </cell>
        </row>
        <row r="5805">
          <cell r="A5805">
            <v>5915408</v>
          </cell>
          <cell r="B5805" t="str">
            <v>Carga, manobra e descarga de mistura reciclada com espuma de asfalto em caminhão basculante de 10 m³ - carga em usina de reciclagem a frio e descarga em vibroacabadora</v>
          </cell>
          <cell r="C5805" t="str">
            <v>t</v>
          </cell>
          <cell r="D5805">
            <v>5.6</v>
          </cell>
          <cell r="E5805" t="e">
            <v>#N/A</v>
          </cell>
        </row>
        <row r="5806">
          <cell r="A5806">
            <v>5915306</v>
          </cell>
          <cell r="B5806" t="str">
            <v>Carga, manobra e descarga de tetrápodes em cavalo mecânico com semirreboque com capacidade de 30 t - carga e descarga com guindaste</v>
          </cell>
          <cell r="C5806" t="str">
            <v>un</v>
          </cell>
          <cell r="D5806">
            <v>35.770000000000003</v>
          </cell>
          <cell r="E5806" t="e">
            <v>#N/A</v>
          </cell>
        </row>
        <row r="5807">
          <cell r="A5807">
            <v>5914708</v>
          </cell>
          <cell r="B5807" t="str">
            <v>Carga, manobra e descarga de TLS de TR45 de 120 m com locomotiva diesel-elétrica em vagão plataforma com capacidade de 82 t - carga e descarga com manipulador de TLS - bitola métrica</v>
          </cell>
          <cell r="C5807" t="str">
            <v>t</v>
          </cell>
          <cell r="D5807">
            <v>41.95</v>
          </cell>
          <cell r="E5807" t="e">
            <v>#N/A</v>
          </cell>
        </row>
        <row r="5808">
          <cell r="A5808">
            <v>5914687</v>
          </cell>
          <cell r="B5808" t="str">
            <v>Carga, manobra e descarga de TLS de TR45 de 120 m com locomotiva diesel-elétrica em vagão plataforma com capacidade de 98 t - carga e descarga com manipulador de TLS - bitola larga</v>
          </cell>
          <cell r="C5808" t="str">
            <v>t</v>
          </cell>
          <cell r="D5808">
            <v>41.45</v>
          </cell>
          <cell r="E5808" t="e">
            <v>#N/A</v>
          </cell>
        </row>
        <row r="5809">
          <cell r="A5809">
            <v>5914709</v>
          </cell>
          <cell r="B5809" t="str">
            <v>Carga, manobra e descarga de TLS de TR45 de 240 m com locomotiva diesel-elétrica em vagão plataforma com capacidade de 82 t - carga e descarga com manipulador de TLS - bitola métrica</v>
          </cell>
          <cell r="C5809" t="str">
            <v>t</v>
          </cell>
          <cell r="D5809">
            <v>46.08</v>
          </cell>
          <cell r="E5809" t="e">
            <v>#N/A</v>
          </cell>
        </row>
        <row r="5810">
          <cell r="A5810">
            <v>5914688</v>
          </cell>
          <cell r="B5810" t="str">
            <v>Carga, manobra e descarga de TLS de TR45 de 240 m com locomotiva diesel-elétrica em vagão plataforma com capacidade de 98 t - carga e descarga com manipulador de TLS - bitola larga</v>
          </cell>
          <cell r="C5810" t="str">
            <v>t</v>
          </cell>
          <cell r="D5810">
            <v>44.6</v>
          </cell>
          <cell r="E5810" t="e">
            <v>#N/A</v>
          </cell>
        </row>
        <row r="5811">
          <cell r="A5811">
            <v>5914695</v>
          </cell>
          <cell r="B5811" t="str">
            <v>Carga, manobra e descarga de TLS de TR57 de 120 m com locomotiva diesel-elétrica em vagão plataforma com capacidade de 82 t - carga e descarga com manipulador de TLS - bitola métrica</v>
          </cell>
          <cell r="C5811" t="str">
            <v>t</v>
          </cell>
          <cell r="D5811">
            <v>32.92</v>
          </cell>
          <cell r="E5811" t="e">
            <v>#N/A</v>
          </cell>
        </row>
        <row r="5812">
          <cell r="A5812">
            <v>5914689</v>
          </cell>
          <cell r="B5812" t="str">
            <v>Carga, manobra e descarga de TLS de TR57 de 120 m com locomotiva diesel-elétrica em vagão plataforma com capacidade de 98 t - carga e descarga com manipulador de TLS - bitola larga</v>
          </cell>
          <cell r="C5812" t="str">
            <v>t</v>
          </cell>
          <cell r="D5812">
            <v>32.520000000000003</v>
          </cell>
          <cell r="E5812" t="e">
            <v>#N/A</v>
          </cell>
        </row>
        <row r="5813">
          <cell r="A5813">
            <v>5914696</v>
          </cell>
          <cell r="B5813" t="str">
            <v>Carga, manobra e descarga de TLS de TR57 de 240 m com locomotiva diesel-elétrica em vagão plataforma com capacidade de 82 t - carga e descarga com manipulador de TLS - bitola métrica</v>
          </cell>
          <cell r="C5813" t="str">
            <v>t</v>
          </cell>
          <cell r="D5813">
            <v>36.159999999999997</v>
          </cell>
          <cell r="E5813" t="e">
            <v>#N/A</v>
          </cell>
        </row>
        <row r="5814">
          <cell r="A5814">
            <v>5914690</v>
          </cell>
          <cell r="B5814" t="str">
            <v>Carga, manobra e descarga de TLS de TR57 de 240 m com locomotiva diesel-elétrica em vagão plataforma com capacidade de 98 t - carga e descarga com manipulador de TLS - bitola larga</v>
          </cell>
          <cell r="C5814" t="str">
            <v>t</v>
          </cell>
          <cell r="D5814">
            <v>35</v>
          </cell>
          <cell r="E5814" t="e">
            <v>#N/A</v>
          </cell>
        </row>
        <row r="5815">
          <cell r="A5815">
            <v>5914697</v>
          </cell>
          <cell r="B5815" t="str">
            <v>Carga, manobra e descarga de TLS de TR68 de 120 m com locomotiva diesel-elétrica em vagão plataforma com capacidade de 82 t - carga e descarga com manipulador de TLS - bitola métrica</v>
          </cell>
          <cell r="C5815" t="str">
            <v>t</v>
          </cell>
          <cell r="D5815">
            <v>27.79</v>
          </cell>
          <cell r="E5815" t="e">
            <v>#N/A</v>
          </cell>
        </row>
        <row r="5816">
          <cell r="A5816">
            <v>5914691</v>
          </cell>
          <cell r="B5816" t="str">
            <v>Carga, manobra e descarga de TLS de TR68 de 120 m com locomotiva diesel-elétrica em vagão plataforma com capacidade de 98 t - carga e descarga com manipulador de TLS - bitola larga</v>
          </cell>
          <cell r="C5816" t="str">
            <v>t</v>
          </cell>
          <cell r="D5816">
            <v>27.45</v>
          </cell>
          <cell r="E5816" t="e">
            <v>#N/A</v>
          </cell>
        </row>
        <row r="5817">
          <cell r="A5817">
            <v>5914698</v>
          </cell>
          <cell r="B5817" t="str">
            <v>Carga, manobra e descarga de TLS de TR68 de 240 m com locomotiva diesel-elétrica em vagão plataforma com capacidade de 82 t - carga e descarga com manipulador de TLS - bitola métrica</v>
          </cell>
          <cell r="C5817" t="str">
            <v>t</v>
          </cell>
          <cell r="D5817">
            <v>30.52</v>
          </cell>
          <cell r="E5817" t="e">
            <v>#N/A</v>
          </cell>
        </row>
        <row r="5818">
          <cell r="A5818">
            <v>5914692</v>
          </cell>
          <cell r="B5818" t="str">
            <v>Carga, manobra e descarga de TLS de TR68 de 240 m com locomotiva diesel-elétrica em vagão plataforma com capacidade de 98 t - carga e descarga com manipulador de TLS - bitola larga</v>
          </cell>
          <cell r="C5818" t="str">
            <v>t</v>
          </cell>
          <cell r="D5818">
            <v>29.54</v>
          </cell>
          <cell r="E5818" t="e">
            <v>#N/A</v>
          </cell>
        </row>
        <row r="5819">
          <cell r="A5819">
            <v>5914699</v>
          </cell>
          <cell r="B5819" t="str">
            <v>Carga, manobra e descarga de TLS de UIC60 de 120 m com locomotiva diesel-elétrica em vagão plataforma com capacidade de 82 t - carga e descarga com manipulador de TLS - bitola métrica</v>
          </cell>
          <cell r="C5819" t="str">
            <v>t</v>
          </cell>
          <cell r="D5819">
            <v>31.11</v>
          </cell>
          <cell r="E5819" t="e">
            <v>#N/A</v>
          </cell>
        </row>
        <row r="5820">
          <cell r="A5820">
            <v>5914693</v>
          </cell>
          <cell r="B5820" t="str">
            <v>Carga, manobra e descarga de TLS de UIC60 de 120 m com locomotiva diesel-elétrica em vagão plataforma com capacidade de 98 t - carga e descarga com manipulador de TLS - bitola larga</v>
          </cell>
          <cell r="C5820" t="str">
            <v>t</v>
          </cell>
          <cell r="D5820">
            <v>30.74</v>
          </cell>
          <cell r="E5820" t="e">
            <v>#N/A</v>
          </cell>
        </row>
        <row r="5821">
          <cell r="A5821">
            <v>5914700</v>
          </cell>
          <cell r="B5821" t="str">
            <v>Carga, manobra e descarga de TLS de UIC60 de 240 m com locomotiva diesel-elétrica em vagão plataforma com capacidade de 82 t - carga e descarga com manipulador de TLS - bitola métrica</v>
          </cell>
          <cell r="C5821" t="str">
            <v>t</v>
          </cell>
          <cell r="D5821">
            <v>34.17</v>
          </cell>
          <cell r="E5821" t="e">
            <v>#N/A</v>
          </cell>
        </row>
        <row r="5822">
          <cell r="A5822">
            <v>5914694</v>
          </cell>
          <cell r="B5822" t="str">
            <v>Carga, manobra e descarga de TLS de UIC60 de 240 m com locomotiva diesel-elétrica em vagão plataforma com capacidade de 98 t - carga e descarga com manipulador de TLS - bitola larga</v>
          </cell>
          <cell r="C5822" t="str">
            <v>t</v>
          </cell>
          <cell r="D5822">
            <v>33.07</v>
          </cell>
          <cell r="E5822" t="e">
            <v>#N/A</v>
          </cell>
        </row>
        <row r="5823">
          <cell r="A5823">
            <v>5915441</v>
          </cell>
          <cell r="B5823" t="str">
            <v>Carga, manobra e descarga de trituração de galhos e troncos em caminhão basculante de 6 m³ - carga com trituradora e descarga livre</v>
          </cell>
          <cell r="C5823" t="str">
            <v>t</v>
          </cell>
          <cell r="D5823">
            <v>103.55</v>
          </cell>
          <cell r="E5823" t="e">
            <v>#N/A</v>
          </cell>
        </row>
        <row r="5824">
          <cell r="A5824">
            <v>5901639</v>
          </cell>
          <cell r="B5824" t="str">
            <v>Transporte com caminhão basculante com caçamba estanque com capacidade de 14 m³ - rodovia em leito natural</v>
          </cell>
          <cell r="C5824" t="str">
            <v>tkm</v>
          </cell>
          <cell r="D5824">
            <v>0.91</v>
          </cell>
          <cell r="E5824" t="e">
            <v>#N/A</v>
          </cell>
        </row>
        <row r="5825">
          <cell r="A5825">
            <v>5901638</v>
          </cell>
          <cell r="B5825" t="str">
            <v>Transporte com caminhão basculante com caçamba estanque com capacidade de 14 m³ - rodovia em revestimento primário</v>
          </cell>
          <cell r="C5825" t="str">
            <v>tkm</v>
          </cell>
          <cell r="D5825">
            <v>0.73</v>
          </cell>
          <cell r="E5825" t="e">
            <v>#N/A</v>
          </cell>
        </row>
        <row r="5826">
          <cell r="A5826">
            <v>5901640</v>
          </cell>
          <cell r="B5826" t="str">
            <v>Transporte com caminhão basculante com caçamba estanque com capacidade de 14 m³ - rodovia pavimentada</v>
          </cell>
          <cell r="C5826" t="str">
            <v>tkm</v>
          </cell>
          <cell r="D5826">
            <v>0.57999999999999996</v>
          </cell>
          <cell r="E5826" t="e">
            <v>#N/A</v>
          </cell>
        </row>
        <row r="5827">
          <cell r="A5827">
            <v>5914359</v>
          </cell>
          <cell r="B5827" t="str">
            <v>Transporte com caminhão basculante de 10 m³ - rodovia em leito natural</v>
          </cell>
          <cell r="C5827" t="str">
            <v>tkm</v>
          </cell>
          <cell r="D5827">
            <v>1.24</v>
          </cell>
          <cell r="E5827">
            <v>1.22</v>
          </cell>
        </row>
        <row r="5828">
          <cell r="A5828">
            <v>5914374</v>
          </cell>
          <cell r="B5828" t="str">
            <v>Transporte com caminhão basculante de 10 m³ - rodovia em revestimento primário</v>
          </cell>
          <cell r="C5828" t="str">
            <v>tkm</v>
          </cell>
          <cell r="D5828">
            <v>0.99</v>
          </cell>
          <cell r="E5828" t="e">
            <v>#N/A</v>
          </cell>
        </row>
        <row r="5829">
          <cell r="A5829">
            <v>5914389</v>
          </cell>
          <cell r="B5829" t="str">
            <v>Transporte com caminhão basculante de 10 m³ - rodovia pavimentada</v>
          </cell>
          <cell r="C5829" t="str">
            <v>tkm</v>
          </cell>
          <cell r="D5829">
            <v>0.8</v>
          </cell>
          <cell r="E5829">
            <v>0.79</v>
          </cell>
        </row>
        <row r="5830">
          <cell r="A5830">
            <v>5915319</v>
          </cell>
          <cell r="B5830" t="str">
            <v>Transporte com caminhão basculante de 14 m³ - rodovia em leito natural</v>
          </cell>
          <cell r="C5830" t="str">
            <v>tkm</v>
          </cell>
          <cell r="D5830">
            <v>0.91</v>
          </cell>
          <cell r="E5830" t="e">
            <v>#N/A</v>
          </cell>
        </row>
        <row r="5831">
          <cell r="A5831">
            <v>5915320</v>
          </cell>
          <cell r="B5831" t="str">
            <v>Transporte com caminhão basculante de 14 m³ - rodovia em revestimento primário</v>
          </cell>
          <cell r="C5831" t="str">
            <v>tkm</v>
          </cell>
          <cell r="D5831">
            <v>0.72</v>
          </cell>
          <cell r="E5831" t="e">
            <v>#N/A</v>
          </cell>
        </row>
        <row r="5832">
          <cell r="A5832">
            <v>5915321</v>
          </cell>
          <cell r="B5832" t="str">
            <v>Transporte com caminhão basculante de 14 m³ - rodovia pavimentada</v>
          </cell>
          <cell r="C5832" t="str">
            <v>tkm</v>
          </cell>
          <cell r="D5832">
            <v>0.57999999999999996</v>
          </cell>
          <cell r="E5832" t="e">
            <v>#N/A</v>
          </cell>
        </row>
        <row r="5833">
          <cell r="A5833">
            <v>5914314</v>
          </cell>
          <cell r="B5833" t="str">
            <v>Transporte com caminhão basculante de 6 m³ - rodovia em leito natural</v>
          </cell>
          <cell r="C5833" t="str">
            <v>tkm</v>
          </cell>
          <cell r="D5833">
            <v>1.33</v>
          </cell>
          <cell r="E5833" t="e">
            <v>#N/A</v>
          </cell>
        </row>
        <row r="5834">
          <cell r="A5834">
            <v>5914329</v>
          </cell>
          <cell r="B5834" t="str">
            <v>Transporte com caminhão basculante de 6 m³ - rodovia em revestimento primário</v>
          </cell>
          <cell r="C5834" t="str">
            <v>tkm</v>
          </cell>
          <cell r="D5834">
            <v>1.06</v>
          </cell>
          <cell r="E5834" t="e">
            <v>#N/A</v>
          </cell>
        </row>
        <row r="5835">
          <cell r="A5835">
            <v>5914344</v>
          </cell>
          <cell r="B5835" t="str">
            <v>Transporte com caminhão basculante de 6 m³ - rodovia pavimentada</v>
          </cell>
          <cell r="C5835" t="str">
            <v>tkm</v>
          </cell>
          <cell r="D5835">
            <v>0.86</v>
          </cell>
          <cell r="E5835" t="e">
            <v>#N/A</v>
          </cell>
        </row>
        <row r="5836">
          <cell r="A5836">
            <v>5914539</v>
          </cell>
          <cell r="B5836" t="str">
            <v>Transporte com caminhão betoneira - rodovia em leito natural</v>
          </cell>
          <cell r="C5836" t="str">
            <v>tkm</v>
          </cell>
          <cell r="D5836">
            <v>1.04</v>
          </cell>
          <cell r="E5836" t="e">
            <v>#N/A</v>
          </cell>
        </row>
        <row r="5837">
          <cell r="A5837">
            <v>5914554</v>
          </cell>
          <cell r="B5837" t="str">
            <v>Transporte com caminhão betoneira - rodovia em revestimento primário</v>
          </cell>
          <cell r="C5837" t="str">
            <v>tkm</v>
          </cell>
          <cell r="D5837">
            <v>0.83</v>
          </cell>
          <cell r="E5837" t="e">
            <v>#N/A</v>
          </cell>
        </row>
        <row r="5838">
          <cell r="A5838">
            <v>5914569</v>
          </cell>
          <cell r="B5838" t="str">
            <v>Transporte com caminhão betoneira - rodovia pavimentada</v>
          </cell>
          <cell r="C5838" t="str">
            <v>tkm</v>
          </cell>
          <cell r="D5838">
            <v>0.67</v>
          </cell>
          <cell r="E5838" t="e">
            <v>#N/A</v>
          </cell>
        </row>
        <row r="5839">
          <cell r="A5839">
            <v>5915012</v>
          </cell>
          <cell r="B5839" t="str">
            <v>Transporte com caminhão carroceria com capacidade de 11 t e com guindauto de 45 t.m - rodovia em leito natural</v>
          </cell>
          <cell r="C5839" t="str">
            <v>tkm</v>
          </cell>
          <cell r="D5839">
            <v>2.27</v>
          </cell>
          <cell r="E5839" t="e">
            <v>#N/A</v>
          </cell>
        </row>
        <row r="5840">
          <cell r="A5840">
            <v>5915013</v>
          </cell>
          <cell r="B5840" t="str">
            <v>Transporte com caminhão carroceria com capacidade de 11 t e com guindauto de 45 t.m - rodovia em revestimento primário</v>
          </cell>
          <cell r="C5840" t="str">
            <v>tkm</v>
          </cell>
          <cell r="D5840">
            <v>1.82</v>
          </cell>
          <cell r="E5840" t="e">
            <v>#N/A</v>
          </cell>
        </row>
        <row r="5841">
          <cell r="A5841">
            <v>5915014</v>
          </cell>
          <cell r="B5841" t="str">
            <v>Transporte com caminhão carroceria com capacidade de 11 t e com guindauto de 45 t.m - rodovia pavimentada</v>
          </cell>
          <cell r="C5841" t="str">
            <v>tkm</v>
          </cell>
          <cell r="D5841">
            <v>1.46</v>
          </cell>
          <cell r="E5841" t="e">
            <v>#N/A</v>
          </cell>
        </row>
        <row r="5842">
          <cell r="A5842">
            <v>5914584</v>
          </cell>
          <cell r="B5842" t="str">
            <v>Transporte com caminhão carroceria com capacidade de 7 t e com guindauto de 20 t.m - rodovia em leito natural</v>
          </cell>
          <cell r="C5842" t="str">
            <v>tkm</v>
          </cell>
          <cell r="D5842">
            <v>2.82</v>
          </cell>
          <cell r="E5842" t="e">
            <v>#N/A</v>
          </cell>
        </row>
        <row r="5843">
          <cell r="A5843">
            <v>5914599</v>
          </cell>
          <cell r="B5843" t="str">
            <v>Transporte com caminhão carroceria com capacidade de 7 t e com guindauto de 20 t.m - rodovia em revestimento primário</v>
          </cell>
          <cell r="C5843" t="str">
            <v>tkm</v>
          </cell>
          <cell r="D5843">
            <v>2.2599999999999998</v>
          </cell>
          <cell r="E5843" t="e">
            <v>#N/A</v>
          </cell>
        </row>
        <row r="5844">
          <cell r="A5844">
            <v>5914614</v>
          </cell>
          <cell r="B5844" t="str">
            <v>Transporte com caminhão carroceria com capacidade de 7 t e com guindauto de 20 t.m - rodovia pavimentada</v>
          </cell>
          <cell r="C5844" t="str">
            <v>tkm</v>
          </cell>
          <cell r="D5844">
            <v>1.82</v>
          </cell>
          <cell r="E5844" t="e">
            <v>#N/A</v>
          </cell>
        </row>
        <row r="5845">
          <cell r="A5845">
            <v>5914581</v>
          </cell>
          <cell r="B5845" t="str">
            <v>Transporte com caminhão carroceria com capacidade de 9 t e com guindauto de 10 t.m - rodovia em leito natural</v>
          </cell>
          <cell r="C5845" t="str">
            <v>tkm</v>
          </cell>
          <cell r="D5845">
            <v>2.5299999999999998</v>
          </cell>
          <cell r="E5845" t="e">
            <v>#N/A</v>
          </cell>
        </row>
        <row r="5846">
          <cell r="A5846">
            <v>5914582</v>
          </cell>
          <cell r="B5846" t="str">
            <v>Transporte com caminhão carroceria com capacidade de 9 t e com guindauto de 10 t.m - rodovia em revestimento primário</v>
          </cell>
          <cell r="C5846" t="str">
            <v>tkm</v>
          </cell>
          <cell r="D5846">
            <v>2.0299999999999998</v>
          </cell>
          <cell r="E5846" t="e">
            <v>#N/A</v>
          </cell>
        </row>
        <row r="5847">
          <cell r="A5847">
            <v>5914583</v>
          </cell>
          <cell r="B5847" t="str">
            <v>Transporte com caminhão carroceria com capacidade de 9 t e com guindauto de 10 t.m - rodovia pavimentada</v>
          </cell>
          <cell r="C5847" t="str">
            <v>tkm</v>
          </cell>
          <cell r="D5847">
            <v>1.63</v>
          </cell>
          <cell r="E5847" t="e">
            <v>#N/A</v>
          </cell>
        </row>
        <row r="5848">
          <cell r="A5848">
            <v>5914449</v>
          </cell>
          <cell r="B5848" t="str">
            <v>Transporte com caminhão carroceria de 15 t - rodovia em leito natural</v>
          </cell>
          <cell r="C5848" t="str">
            <v>tkm</v>
          </cell>
          <cell r="D5848">
            <v>1.1499999999999999</v>
          </cell>
          <cell r="E5848" t="e">
            <v>#N/A</v>
          </cell>
        </row>
        <row r="5849">
          <cell r="A5849">
            <v>5914464</v>
          </cell>
          <cell r="B5849" t="str">
            <v>Transporte com caminhão carroceria de 15 t - rodovia em revestimento primário</v>
          </cell>
          <cell r="C5849" t="str">
            <v>tkm</v>
          </cell>
          <cell r="D5849">
            <v>0.92</v>
          </cell>
          <cell r="E5849" t="e">
            <v>#N/A</v>
          </cell>
        </row>
        <row r="5850">
          <cell r="A5850">
            <v>5914479</v>
          </cell>
          <cell r="B5850" t="str">
            <v>Transporte com caminhão carroceria de 15 t - rodovia pavimentada</v>
          </cell>
          <cell r="C5850" t="str">
            <v>tkm</v>
          </cell>
          <cell r="D5850">
            <v>0.74</v>
          </cell>
          <cell r="E5850" t="e">
            <v>#N/A</v>
          </cell>
        </row>
        <row r="5851">
          <cell r="A5851">
            <v>5915322</v>
          </cell>
          <cell r="B5851" t="str">
            <v>Transporte com caminhão carroceria de 5 t - rodovia em leito natural</v>
          </cell>
          <cell r="C5851" t="str">
            <v>tkm</v>
          </cell>
          <cell r="D5851">
            <v>1.92</v>
          </cell>
          <cell r="E5851" t="e">
            <v>#N/A</v>
          </cell>
        </row>
        <row r="5852">
          <cell r="A5852">
            <v>5915323</v>
          </cell>
          <cell r="B5852" t="str">
            <v>Transporte com caminhão carroceria de 5 t - rodovia em revestimento primário</v>
          </cell>
          <cell r="C5852" t="str">
            <v>tkm</v>
          </cell>
          <cell r="D5852">
            <v>1.53</v>
          </cell>
          <cell r="E5852" t="e">
            <v>#N/A</v>
          </cell>
        </row>
        <row r="5853">
          <cell r="A5853">
            <v>5915324</v>
          </cell>
          <cell r="B5853" t="str">
            <v>Transporte com caminhão carroceria de 5 t - rodovia pavimentada</v>
          </cell>
          <cell r="C5853" t="str">
            <v>tkm</v>
          </cell>
          <cell r="D5853">
            <v>1.23</v>
          </cell>
          <cell r="E5853" t="e">
            <v>#N/A</v>
          </cell>
        </row>
        <row r="5854">
          <cell r="A5854">
            <v>5914404</v>
          </cell>
          <cell r="B5854" t="str">
            <v>Transporte com caminhão carroceria de 9 t - rodovia em leito natural</v>
          </cell>
          <cell r="C5854" t="str">
            <v>tkm</v>
          </cell>
          <cell r="D5854">
            <v>1.22</v>
          </cell>
          <cell r="E5854" t="e">
            <v>#N/A</v>
          </cell>
        </row>
        <row r="5855">
          <cell r="A5855">
            <v>5914419</v>
          </cell>
          <cell r="B5855" t="str">
            <v>Transporte com caminhão carroceria de 9 t - rodovia em revestimento primário</v>
          </cell>
          <cell r="C5855" t="str">
            <v>tkm</v>
          </cell>
          <cell r="D5855">
            <v>0.97</v>
          </cell>
          <cell r="E5855" t="e">
            <v>#N/A</v>
          </cell>
        </row>
        <row r="5856">
          <cell r="A5856">
            <v>5914434</v>
          </cell>
          <cell r="B5856" t="str">
            <v>Transporte com caminhão carroceria de 9 t - rodovia pavimentada</v>
          </cell>
          <cell r="C5856" t="str">
            <v>tkm</v>
          </cell>
          <cell r="D5856">
            <v>0.78</v>
          </cell>
          <cell r="E5856">
            <v>0.77</v>
          </cell>
        </row>
        <row r="5857">
          <cell r="A5857">
            <v>5914635</v>
          </cell>
          <cell r="B5857" t="str">
            <v>Transporte com cavalo mecânico com semirreboque com capacidade de 22 t - rodovia em leito natural</v>
          </cell>
          <cell r="C5857" t="str">
            <v>tkm</v>
          </cell>
          <cell r="D5857">
            <v>1.1299999999999999</v>
          </cell>
          <cell r="E5857" t="e">
            <v>#N/A</v>
          </cell>
        </row>
        <row r="5858">
          <cell r="A5858">
            <v>5914636</v>
          </cell>
          <cell r="B5858" t="str">
            <v>Transporte com cavalo mecânico com semirreboque com capacidade de 22 t - rodovia em revestimento primário</v>
          </cell>
          <cell r="C5858" t="str">
            <v>tkm</v>
          </cell>
          <cell r="D5858">
            <v>0.91</v>
          </cell>
          <cell r="E5858" t="e">
            <v>#N/A</v>
          </cell>
        </row>
        <row r="5859">
          <cell r="A5859">
            <v>5914637</v>
          </cell>
          <cell r="B5859" t="str">
            <v>Transporte com cavalo mecânico com semirreboque com capacidade de 22 t - rodovia pavimentada</v>
          </cell>
          <cell r="C5859" t="str">
            <v>tkm</v>
          </cell>
          <cell r="D5859">
            <v>0.73</v>
          </cell>
          <cell r="E5859" t="e">
            <v>#N/A</v>
          </cell>
        </row>
        <row r="5860">
          <cell r="A5860">
            <v>5914638</v>
          </cell>
          <cell r="B5860" t="str">
            <v>Transporte com cavalo mecânico com semirreboque com capacidade de 30 t - rodovia em leito natural</v>
          </cell>
          <cell r="C5860" t="str">
            <v>tkm</v>
          </cell>
          <cell r="D5860">
            <v>0.91</v>
          </cell>
          <cell r="E5860" t="e">
            <v>#N/A</v>
          </cell>
        </row>
        <row r="5861">
          <cell r="A5861">
            <v>5914639</v>
          </cell>
          <cell r="B5861" t="str">
            <v>Transporte com cavalo mecânico com semirreboque com capacidade de 30 t - rodovia em revestimento primário</v>
          </cell>
          <cell r="C5861" t="str">
            <v>tkm</v>
          </cell>
          <cell r="D5861">
            <v>0.73</v>
          </cell>
          <cell r="E5861" t="e">
            <v>#N/A</v>
          </cell>
        </row>
        <row r="5862">
          <cell r="A5862">
            <v>5914640</v>
          </cell>
          <cell r="B5862" t="str">
            <v>Transporte com cavalo mecânico com semirreboque com capacidade de 30 t - rodovia pavimentada</v>
          </cell>
          <cell r="C5862" t="str">
            <v>tkm</v>
          </cell>
          <cell r="D5862">
            <v>0.57999999999999996</v>
          </cell>
          <cell r="E5862" t="e">
            <v>#N/A</v>
          </cell>
        </row>
        <row r="5863">
          <cell r="A5863">
            <v>5915466</v>
          </cell>
          <cell r="B5863" t="str">
            <v>Transporte de água com caminhão tanque de 10.000 l - rodovia em leito natural</v>
          </cell>
          <cell r="C5863" t="str">
            <v>tkm</v>
          </cell>
          <cell r="D5863">
            <v>2.11</v>
          </cell>
          <cell r="E5863" t="e">
            <v>#N/A</v>
          </cell>
        </row>
        <row r="5864">
          <cell r="A5864">
            <v>5915467</v>
          </cell>
          <cell r="B5864" t="str">
            <v>Transporte de água com caminhão tanque de 10.000 l - rodovia em revestimento primário</v>
          </cell>
          <cell r="C5864" t="str">
            <v>tkm</v>
          </cell>
          <cell r="D5864">
            <v>1.69</v>
          </cell>
          <cell r="E5864" t="e">
            <v>#N/A</v>
          </cell>
        </row>
        <row r="5865">
          <cell r="A5865">
            <v>5915468</v>
          </cell>
          <cell r="B5865" t="str">
            <v>Transporte de água com caminhão tanque de 10.000 l - rodovia pavimentada</v>
          </cell>
          <cell r="C5865" t="str">
            <v>tkm</v>
          </cell>
          <cell r="D5865">
            <v>1.36</v>
          </cell>
          <cell r="E5865" t="e">
            <v>#N/A</v>
          </cell>
        </row>
        <row r="5866">
          <cell r="A5866">
            <v>5914617</v>
          </cell>
          <cell r="B5866" t="str">
            <v>Transporte de água com caminhão tanque de 13.000 l - rodovia em leito natural</v>
          </cell>
          <cell r="C5866" t="str">
            <v>tkm</v>
          </cell>
          <cell r="D5866">
            <v>1.64</v>
          </cell>
          <cell r="E5866" t="e">
            <v>#N/A</v>
          </cell>
        </row>
        <row r="5867">
          <cell r="A5867">
            <v>5914618</v>
          </cell>
          <cell r="B5867" t="str">
            <v>Transporte de água com caminhão tanque de 13.000 l - rodovia em revestimento primário</v>
          </cell>
          <cell r="C5867" t="str">
            <v>tkm</v>
          </cell>
          <cell r="D5867">
            <v>1.31</v>
          </cell>
          <cell r="E5867" t="e">
            <v>#N/A</v>
          </cell>
        </row>
        <row r="5868">
          <cell r="A5868">
            <v>5914619</v>
          </cell>
          <cell r="B5868" t="str">
            <v>Transporte de água com caminhão tanque de 13.000 l - rodovia pavimentada</v>
          </cell>
          <cell r="C5868" t="str">
            <v>tkm</v>
          </cell>
          <cell r="D5868">
            <v>1.05</v>
          </cell>
          <cell r="E5868" t="e">
            <v>#N/A</v>
          </cell>
        </row>
        <row r="5869">
          <cell r="A5869">
            <v>5915451</v>
          </cell>
          <cell r="B5869" t="str">
            <v>Transporte de água com caminhão tanque de 6.000 l - rodovia em leito natural</v>
          </cell>
          <cell r="C5869" t="str">
            <v>tkm</v>
          </cell>
          <cell r="D5869">
            <v>2.71</v>
          </cell>
          <cell r="E5869" t="e">
            <v>#N/A</v>
          </cell>
        </row>
        <row r="5870">
          <cell r="A5870">
            <v>5915452</v>
          </cell>
          <cell r="B5870" t="str">
            <v>Transporte de água com caminhão tanque de 6.000 l - rodovia em revestimento primário</v>
          </cell>
          <cell r="C5870" t="str">
            <v>tkm</v>
          </cell>
          <cell r="D5870">
            <v>2.16</v>
          </cell>
          <cell r="E5870" t="e">
            <v>#N/A</v>
          </cell>
        </row>
        <row r="5871">
          <cell r="A5871">
            <v>5915453</v>
          </cell>
          <cell r="B5871" t="str">
            <v>Transporte de água com caminhão tanque de 6.000 l - rodovia pavimentada</v>
          </cell>
          <cell r="C5871" t="str">
            <v>tkm</v>
          </cell>
          <cell r="D5871">
            <v>1.74</v>
          </cell>
          <cell r="E5871" t="e">
            <v>#N/A</v>
          </cell>
        </row>
        <row r="5872">
          <cell r="A5872">
            <v>5915448</v>
          </cell>
          <cell r="B5872" t="str">
            <v>Transporte de água com caminhão tanque de 8.000 l - rodovia em leito natural</v>
          </cell>
          <cell r="C5872" t="str">
            <v>tkm</v>
          </cell>
          <cell r="D5872">
            <v>2.08</v>
          </cell>
          <cell r="E5872" t="e">
            <v>#N/A</v>
          </cell>
        </row>
        <row r="5873">
          <cell r="A5873">
            <v>5915449</v>
          </cell>
          <cell r="B5873" t="str">
            <v>Transporte de água com caminhão tanque de 8.000 l - rodovia em revestimento primário</v>
          </cell>
          <cell r="C5873" t="str">
            <v>tkm</v>
          </cell>
          <cell r="D5873">
            <v>1.67</v>
          </cell>
          <cell r="E5873" t="e">
            <v>#N/A</v>
          </cell>
        </row>
        <row r="5874">
          <cell r="A5874">
            <v>5915450</v>
          </cell>
          <cell r="B5874" t="str">
            <v>Transporte de água com caminhão tanque de 8.000 l - rodovia pavimentada</v>
          </cell>
          <cell r="C5874" t="str">
            <v>tkm</v>
          </cell>
          <cell r="D5874">
            <v>1.34</v>
          </cell>
          <cell r="E5874" t="e">
            <v>#N/A</v>
          </cell>
        </row>
        <row r="5875">
          <cell r="A5875">
            <v>5901641</v>
          </cell>
          <cell r="B5875" t="str">
            <v>Transporte de areia fina com draga hopper - capacidade da cisterna de 1.000 m³</v>
          </cell>
          <cell r="C5875" t="str">
            <v>m³km</v>
          </cell>
          <cell r="D5875">
            <v>0.88</v>
          </cell>
          <cell r="E5875" t="e">
            <v>#N/A</v>
          </cell>
        </row>
        <row r="5876">
          <cell r="A5876">
            <v>5901642</v>
          </cell>
          <cell r="B5876" t="str">
            <v>Transporte de areia fina com draga hopper - capacidade da cisterna de 10.000 m³</v>
          </cell>
          <cell r="C5876" t="str">
            <v>m³km</v>
          </cell>
          <cell r="D5876">
            <v>0.26</v>
          </cell>
          <cell r="E5876" t="e">
            <v>#N/A</v>
          </cell>
        </row>
        <row r="5877">
          <cell r="A5877">
            <v>5901643</v>
          </cell>
          <cell r="B5877" t="str">
            <v>Transporte de areia fina com draga hopper - capacidade da cisterna de 15.000 m³</v>
          </cell>
          <cell r="C5877" t="str">
            <v>m³km</v>
          </cell>
          <cell r="D5877">
            <v>0.25</v>
          </cell>
          <cell r="E5877" t="e">
            <v>#N/A</v>
          </cell>
        </row>
        <row r="5878">
          <cell r="A5878">
            <v>5901644</v>
          </cell>
          <cell r="B5878" t="str">
            <v>Transporte de areia fina com draga hopper - capacidade da cisterna de 2.000 m³</v>
          </cell>
          <cell r="C5878" t="str">
            <v>m³km</v>
          </cell>
          <cell r="D5878">
            <v>0.55000000000000004</v>
          </cell>
          <cell r="E5878" t="e">
            <v>#N/A</v>
          </cell>
        </row>
        <row r="5879">
          <cell r="A5879">
            <v>5901645</v>
          </cell>
          <cell r="B5879" t="str">
            <v>Transporte de areia fina com draga hopper - capacidade da cisterna de 20.000 m³</v>
          </cell>
          <cell r="C5879" t="str">
            <v>m³km</v>
          </cell>
          <cell r="D5879">
            <v>0.24</v>
          </cell>
          <cell r="E5879" t="e">
            <v>#N/A</v>
          </cell>
        </row>
        <row r="5880">
          <cell r="A5880">
            <v>5901646</v>
          </cell>
          <cell r="B5880" t="str">
            <v>Transporte de areia fina com draga hopper - capacidade da cisterna de 3.000 m³</v>
          </cell>
          <cell r="C5880" t="str">
            <v>m³km</v>
          </cell>
          <cell r="D5880">
            <v>0.45</v>
          </cell>
          <cell r="E5880" t="e">
            <v>#N/A</v>
          </cell>
        </row>
        <row r="5881">
          <cell r="A5881">
            <v>5901647</v>
          </cell>
          <cell r="B5881" t="str">
            <v>Transporte de areia fina com draga hopper - capacidade da cisterna de 4.000 m³</v>
          </cell>
          <cell r="C5881" t="str">
            <v>m³km</v>
          </cell>
          <cell r="D5881">
            <v>0.4</v>
          </cell>
          <cell r="E5881" t="e">
            <v>#N/A</v>
          </cell>
        </row>
        <row r="5882">
          <cell r="A5882">
            <v>5901648</v>
          </cell>
          <cell r="B5882" t="str">
            <v>Transporte de areia fina com draga hopper - capacidade da cisterna de 5.000 m³</v>
          </cell>
          <cell r="C5882" t="str">
            <v>m³km</v>
          </cell>
          <cell r="D5882">
            <v>0.36</v>
          </cell>
          <cell r="E5882" t="e">
            <v>#N/A</v>
          </cell>
        </row>
        <row r="5883">
          <cell r="A5883">
            <v>5901649</v>
          </cell>
          <cell r="B5883" t="str">
            <v>Transporte de areia fina com draga hopper - capacidade da cisterna de 750 m³</v>
          </cell>
          <cell r="C5883" t="str">
            <v>m³km</v>
          </cell>
          <cell r="D5883">
            <v>1.25</v>
          </cell>
          <cell r="E5883" t="e">
            <v>#N/A</v>
          </cell>
        </row>
        <row r="5884">
          <cell r="A5884">
            <v>5901650</v>
          </cell>
          <cell r="B5884" t="str">
            <v>Transporte de areia grossa com draga hopper - capacidade da cisterna de 1.000 m³</v>
          </cell>
          <cell r="C5884" t="str">
            <v>m³km</v>
          </cell>
          <cell r="D5884">
            <v>0.86</v>
          </cell>
          <cell r="E5884" t="e">
            <v>#N/A</v>
          </cell>
        </row>
        <row r="5885">
          <cell r="A5885">
            <v>5901651</v>
          </cell>
          <cell r="B5885" t="str">
            <v>Transporte de areia grossa com draga hopper - capacidade da cisterna de 10.000 m³</v>
          </cell>
          <cell r="C5885" t="str">
            <v>m³km</v>
          </cell>
          <cell r="D5885">
            <v>0.26</v>
          </cell>
          <cell r="E5885" t="e">
            <v>#N/A</v>
          </cell>
        </row>
        <row r="5886">
          <cell r="A5886">
            <v>5901652</v>
          </cell>
          <cell r="B5886" t="str">
            <v>Transporte de areia grossa com draga hopper - capacidade da cisterna de 15.000 m³</v>
          </cell>
          <cell r="C5886" t="str">
            <v>m³km</v>
          </cell>
          <cell r="D5886">
            <v>0.24</v>
          </cell>
          <cell r="E5886" t="e">
            <v>#N/A</v>
          </cell>
        </row>
        <row r="5887">
          <cell r="A5887">
            <v>5901653</v>
          </cell>
          <cell r="B5887" t="str">
            <v>Transporte de areia grossa com draga hopper - capacidade da cisterna de 2.000 m³</v>
          </cell>
          <cell r="C5887" t="str">
            <v>m³km</v>
          </cell>
          <cell r="D5887">
            <v>0.54</v>
          </cell>
          <cell r="E5887" t="e">
            <v>#N/A</v>
          </cell>
        </row>
        <row r="5888">
          <cell r="A5888">
            <v>5901654</v>
          </cell>
          <cell r="B5888" t="str">
            <v>Transporte de areia grossa com draga hopper - capacidade da cisterna de 20.000 m³</v>
          </cell>
          <cell r="C5888" t="str">
            <v>m³km</v>
          </cell>
          <cell r="D5888">
            <v>0.24</v>
          </cell>
          <cell r="E5888" t="e">
            <v>#N/A</v>
          </cell>
        </row>
        <row r="5889">
          <cell r="A5889">
            <v>5901655</v>
          </cell>
          <cell r="B5889" t="str">
            <v>Transporte de areia grossa com draga hopper - capacidade da cisterna de 3.000 m³</v>
          </cell>
          <cell r="C5889" t="str">
            <v>m³km</v>
          </cell>
          <cell r="D5889">
            <v>0.44</v>
          </cell>
          <cell r="E5889" t="e">
            <v>#N/A</v>
          </cell>
        </row>
        <row r="5890">
          <cell r="A5890">
            <v>5901656</v>
          </cell>
          <cell r="B5890" t="str">
            <v>Transporte de areia grossa com draga hopper - capacidade da cisterna de 4.000 m³</v>
          </cell>
          <cell r="C5890" t="str">
            <v>m³km</v>
          </cell>
          <cell r="D5890">
            <v>0.39</v>
          </cell>
          <cell r="E5890" t="e">
            <v>#N/A</v>
          </cell>
        </row>
        <row r="5891">
          <cell r="A5891">
            <v>5901657</v>
          </cell>
          <cell r="B5891" t="str">
            <v>Transporte de areia grossa com draga hopper - capacidade da cisterna de 5.000 m³</v>
          </cell>
          <cell r="C5891" t="str">
            <v>m³km</v>
          </cell>
          <cell r="D5891">
            <v>0.35</v>
          </cell>
          <cell r="E5891" t="e">
            <v>#N/A</v>
          </cell>
        </row>
        <row r="5892">
          <cell r="A5892">
            <v>5901658</v>
          </cell>
          <cell r="B5892" t="str">
            <v>Transporte de areia grossa com draga hopper - capacidade da cisterna de 750 m³</v>
          </cell>
          <cell r="C5892" t="str">
            <v>m³km</v>
          </cell>
          <cell r="D5892">
            <v>1.22</v>
          </cell>
          <cell r="E5892" t="e">
            <v>#N/A</v>
          </cell>
        </row>
        <row r="5893">
          <cell r="A5893">
            <v>5901659</v>
          </cell>
          <cell r="B5893" t="str">
            <v>Transporte de areia média com draga hopper - capacidade da cisterna de 1.000 m³</v>
          </cell>
          <cell r="C5893" t="str">
            <v>m³km</v>
          </cell>
          <cell r="D5893">
            <v>0.87</v>
          </cell>
          <cell r="E5893" t="e">
            <v>#N/A</v>
          </cell>
        </row>
        <row r="5894">
          <cell r="A5894">
            <v>5901660</v>
          </cell>
          <cell r="B5894" t="str">
            <v>Transporte de areia média com draga hopper - capacidade da cisterna de 10.000 m³</v>
          </cell>
          <cell r="C5894" t="str">
            <v>m³km</v>
          </cell>
          <cell r="D5894">
            <v>0.26</v>
          </cell>
          <cell r="E5894" t="e">
            <v>#N/A</v>
          </cell>
        </row>
        <row r="5895">
          <cell r="A5895">
            <v>5901661</v>
          </cell>
          <cell r="B5895" t="str">
            <v>Transporte de areia média com draga hopper - capacidade da cisterna de 15.000 m³</v>
          </cell>
          <cell r="C5895" t="str">
            <v>m³km</v>
          </cell>
          <cell r="D5895">
            <v>0.25</v>
          </cell>
          <cell r="E5895" t="e">
            <v>#N/A</v>
          </cell>
        </row>
        <row r="5896">
          <cell r="A5896">
            <v>5901662</v>
          </cell>
          <cell r="B5896" t="str">
            <v>Transporte de areia média com draga hopper - capacidade da cisterna de 2.000 m³</v>
          </cell>
          <cell r="C5896" t="str">
            <v>m³km</v>
          </cell>
          <cell r="D5896">
            <v>0.54</v>
          </cell>
          <cell r="E5896" t="e">
            <v>#N/A</v>
          </cell>
        </row>
        <row r="5897">
          <cell r="A5897">
            <v>5901663</v>
          </cell>
          <cell r="B5897" t="str">
            <v>Transporte de areia média com draga hopper - capacidade da cisterna de 20.000 m³</v>
          </cell>
          <cell r="C5897" t="str">
            <v>m³km</v>
          </cell>
          <cell r="D5897">
            <v>0.24</v>
          </cell>
          <cell r="E5897" t="e">
            <v>#N/A</v>
          </cell>
        </row>
        <row r="5898">
          <cell r="A5898">
            <v>5901664</v>
          </cell>
          <cell r="B5898" t="str">
            <v>Transporte de areia média com draga hopper - capacidade da cisterna de 3.000 m³</v>
          </cell>
          <cell r="C5898" t="str">
            <v>m³km</v>
          </cell>
          <cell r="D5898">
            <v>0.45</v>
          </cell>
          <cell r="E5898" t="e">
            <v>#N/A</v>
          </cell>
        </row>
        <row r="5899">
          <cell r="A5899">
            <v>5901665</v>
          </cell>
          <cell r="B5899" t="str">
            <v>Transporte de areia média com draga hopper - capacidade da cisterna de 4.000 m³</v>
          </cell>
          <cell r="C5899" t="str">
            <v>m³km</v>
          </cell>
          <cell r="D5899">
            <v>0.39</v>
          </cell>
          <cell r="E5899" t="e">
            <v>#N/A</v>
          </cell>
        </row>
        <row r="5900">
          <cell r="A5900">
            <v>5901666</v>
          </cell>
          <cell r="B5900" t="str">
            <v>Transporte de areia média com draga hopper - capacidade da cisterna de 5.000 m³</v>
          </cell>
          <cell r="C5900" t="str">
            <v>m³km</v>
          </cell>
          <cell r="D5900">
            <v>0.35</v>
          </cell>
          <cell r="E5900" t="e">
            <v>#N/A</v>
          </cell>
        </row>
        <row r="5901">
          <cell r="A5901">
            <v>5901667</v>
          </cell>
          <cell r="B5901" t="str">
            <v>Transporte de areia média com draga hopper - capacidade da cisterna de 750 m³</v>
          </cell>
          <cell r="C5901" t="str">
            <v>m³km</v>
          </cell>
          <cell r="D5901">
            <v>1.24</v>
          </cell>
          <cell r="E5901" t="e">
            <v>#N/A</v>
          </cell>
        </row>
        <row r="5902">
          <cell r="A5902">
            <v>5914511</v>
          </cell>
          <cell r="B5902" t="str">
            <v>Transporte de barras de trilho de 12 m com locomotiva diesel-elétrica em vagão plataforma com capacidade de 82 t - bitola métrica</v>
          </cell>
          <cell r="C5902" t="str">
            <v>tkm</v>
          </cell>
          <cell r="D5902">
            <v>0.28000000000000003</v>
          </cell>
          <cell r="E5902" t="e">
            <v>#N/A</v>
          </cell>
        </row>
        <row r="5903">
          <cell r="A5903">
            <v>5914510</v>
          </cell>
          <cell r="B5903" t="str">
            <v>Transporte de barras de trilho de 12 m com locomotiva diesel-elétrica em vagão plataforma com capacidade de 98 t - bitola larga</v>
          </cell>
          <cell r="C5903" t="str">
            <v>tkm</v>
          </cell>
          <cell r="D5903">
            <v>0.24</v>
          </cell>
          <cell r="E5903" t="e">
            <v>#N/A</v>
          </cell>
        </row>
        <row r="5904">
          <cell r="A5904">
            <v>5906597</v>
          </cell>
          <cell r="B5904" t="str">
            <v>Transporte de blocos artificiais de concreto com 10 a 12 t para a execução de molhe com cavalo mecânico com semirreboque com capacidade de 30 t - rodovia em leito natural</v>
          </cell>
          <cell r="C5904" t="str">
            <v>unkm</v>
          </cell>
          <cell r="D5904">
            <v>13.32</v>
          </cell>
          <cell r="E5904" t="e">
            <v>#N/A</v>
          </cell>
        </row>
        <row r="5905">
          <cell r="A5905">
            <v>5906598</v>
          </cell>
          <cell r="B5905" t="str">
            <v>Transporte de blocos artificiais de concreto com 10 a 12 t para a execução de molhe com cavalo mecânico com semirreboque com capacidade de 30 t - rodovia em revestimento primário</v>
          </cell>
          <cell r="C5905" t="str">
            <v>unkm</v>
          </cell>
          <cell r="D5905">
            <v>10.65</v>
          </cell>
          <cell r="E5905" t="e">
            <v>#N/A</v>
          </cell>
        </row>
        <row r="5906">
          <cell r="A5906">
            <v>5906599</v>
          </cell>
          <cell r="B5906" t="str">
            <v>Transporte de blocos artificiais de concreto com 10 a 12 t para a execução de molhe com cavalo mecânico com semirreboque com capacidade de 30 t - rodovia pavimentada</v>
          </cell>
          <cell r="C5906" t="str">
            <v>unkm</v>
          </cell>
          <cell r="D5906">
            <v>8.58</v>
          </cell>
          <cell r="E5906" t="e">
            <v>#N/A</v>
          </cell>
        </row>
        <row r="5907">
          <cell r="A5907">
            <v>5906594</v>
          </cell>
          <cell r="B5907" t="str">
            <v>Transporte de blocos artificiais de concreto com 8 a 9 t para a execução de molhe com cavalo mecânico com semirreboque com capacidade de 30 t - rodovia em leito natural</v>
          </cell>
          <cell r="C5907" t="str">
            <v>unkm</v>
          </cell>
          <cell r="D5907">
            <v>8.8800000000000008</v>
          </cell>
          <cell r="E5907" t="e">
            <v>#N/A</v>
          </cell>
        </row>
        <row r="5908">
          <cell r="A5908">
            <v>5906595</v>
          </cell>
          <cell r="B5908" t="str">
            <v>Transporte de blocos artificiais de concreto com 8 a 9 t para a execução de molhe com cavalo mecânico com semirreboque com capacidade de 30 t - rodovia em revestimento primário</v>
          </cell>
          <cell r="C5908" t="str">
            <v>unkm</v>
          </cell>
          <cell r="D5908">
            <v>7.1</v>
          </cell>
          <cell r="E5908" t="e">
            <v>#N/A</v>
          </cell>
        </row>
        <row r="5909">
          <cell r="A5909">
            <v>5906596</v>
          </cell>
          <cell r="B5909" t="str">
            <v>Transporte de blocos artificiais de concreto com 8 a 9 t para a execução de molhe com cavalo mecânico com semirreboque com capacidade de 30 t - rodovia pavimentada</v>
          </cell>
          <cell r="C5909" t="str">
            <v>unkm</v>
          </cell>
          <cell r="D5909">
            <v>5.72</v>
          </cell>
          <cell r="E5909" t="e">
            <v>#N/A</v>
          </cell>
        </row>
        <row r="5910">
          <cell r="A5910">
            <v>5901668</v>
          </cell>
          <cell r="B5910" t="str">
            <v>Transporte de cascalho com draga hopper - capacidade da cisterna de 1.000 m³</v>
          </cell>
          <cell r="C5910" t="str">
            <v>m³km</v>
          </cell>
          <cell r="D5910">
            <v>0.89</v>
          </cell>
          <cell r="E5910" t="e">
            <v>#N/A</v>
          </cell>
        </row>
        <row r="5911">
          <cell r="A5911">
            <v>5901669</v>
          </cell>
          <cell r="B5911" t="str">
            <v>Transporte de cascalho com draga hopper - capacidade da cisterna de 10.000 m³</v>
          </cell>
          <cell r="C5911" t="str">
            <v>m³km</v>
          </cell>
          <cell r="D5911">
            <v>0.27</v>
          </cell>
          <cell r="E5911" t="e">
            <v>#N/A</v>
          </cell>
        </row>
        <row r="5912">
          <cell r="A5912">
            <v>5901670</v>
          </cell>
          <cell r="B5912" t="str">
            <v>Transporte de cascalho com draga hopper - capacidade da cisterna de 15.000 m³</v>
          </cell>
          <cell r="C5912" t="str">
            <v>m³km</v>
          </cell>
          <cell r="D5912">
            <v>0.25</v>
          </cell>
          <cell r="E5912" t="e">
            <v>#N/A</v>
          </cell>
        </row>
        <row r="5913">
          <cell r="A5913">
            <v>5901671</v>
          </cell>
          <cell r="B5913" t="str">
            <v>Transporte de cascalho com draga hopper - capacidade da cisterna de 2.000 m³</v>
          </cell>
          <cell r="C5913" t="str">
            <v>m³km</v>
          </cell>
          <cell r="D5913">
            <v>0.56000000000000005</v>
          </cell>
          <cell r="E5913" t="e">
            <v>#N/A</v>
          </cell>
        </row>
        <row r="5914">
          <cell r="A5914">
            <v>5901672</v>
          </cell>
          <cell r="B5914" t="str">
            <v>Transporte de cascalho com draga hopper - capacidade da cisterna de 20.000 m³</v>
          </cell>
          <cell r="C5914" t="str">
            <v>m³km</v>
          </cell>
          <cell r="D5914">
            <v>0.25</v>
          </cell>
          <cell r="E5914" t="e">
            <v>#N/A</v>
          </cell>
        </row>
        <row r="5915">
          <cell r="A5915">
            <v>5901673</v>
          </cell>
          <cell r="B5915" t="str">
            <v>Transporte de cascalho com draga hopper - capacidade da cisterna de 3.000 m³</v>
          </cell>
          <cell r="C5915" t="str">
            <v>m³km</v>
          </cell>
          <cell r="D5915">
            <v>0.46</v>
          </cell>
          <cell r="E5915" t="e">
            <v>#N/A</v>
          </cell>
        </row>
        <row r="5916">
          <cell r="A5916">
            <v>5901674</v>
          </cell>
          <cell r="B5916" t="str">
            <v>Transporte de cascalho com draga hopper - capacidade da cisterna de 4.000 m³</v>
          </cell>
          <cell r="C5916" t="str">
            <v>m³km</v>
          </cell>
          <cell r="D5916">
            <v>0.4</v>
          </cell>
          <cell r="E5916" t="e">
            <v>#N/A</v>
          </cell>
        </row>
        <row r="5917">
          <cell r="A5917">
            <v>5901675</v>
          </cell>
          <cell r="B5917" t="str">
            <v>Transporte de cascalho com draga hopper - capacidade da cisterna de 5.000 m³</v>
          </cell>
          <cell r="C5917" t="str">
            <v>m³km</v>
          </cell>
          <cell r="D5917">
            <v>0.36</v>
          </cell>
          <cell r="E5917" t="e">
            <v>#N/A</v>
          </cell>
        </row>
        <row r="5918">
          <cell r="A5918">
            <v>5901676</v>
          </cell>
          <cell r="B5918" t="str">
            <v>Transporte de cascalho com draga hopper - capacidade da cisterna de 750 m³</v>
          </cell>
          <cell r="C5918" t="str">
            <v>m³km</v>
          </cell>
          <cell r="D5918">
            <v>1.26</v>
          </cell>
          <cell r="E5918" t="e">
            <v>#N/A</v>
          </cell>
        </row>
        <row r="5919">
          <cell r="A5919">
            <v>5901677</v>
          </cell>
          <cell r="B5919" t="str">
            <v>Transporte de cascalho fino com draga hopper - capacidade da cisterna de 1.000 m³</v>
          </cell>
          <cell r="C5919" t="str">
            <v>m³km</v>
          </cell>
          <cell r="D5919">
            <v>0.87</v>
          </cell>
          <cell r="E5919" t="e">
            <v>#N/A</v>
          </cell>
        </row>
        <row r="5920">
          <cell r="A5920">
            <v>5901678</v>
          </cell>
          <cell r="B5920" t="str">
            <v>Transporte de cascalho fino com draga hopper - capacidade da cisterna de 10.000 m³</v>
          </cell>
          <cell r="C5920" t="str">
            <v>m³km</v>
          </cell>
          <cell r="D5920">
            <v>0.26</v>
          </cell>
          <cell r="E5920" t="e">
            <v>#N/A</v>
          </cell>
        </row>
        <row r="5921">
          <cell r="A5921">
            <v>5901679</v>
          </cell>
          <cell r="B5921" t="str">
            <v>Transporte de cascalho fino com draga hopper - capacidade da cisterna de 15.000 m³</v>
          </cell>
          <cell r="C5921" t="str">
            <v>m³km</v>
          </cell>
          <cell r="D5921">
            <v>0.25</v>
          </cell>
          <cell r="E5921" t="e">
            <v>#N/A</v>
          </cell>
        </row>
        <row r="5922">
          <cell r="A5922">
            <v>5901680</v>
          </cell>
          <cell r="B5922" t="str">
            <v>Transporte de cascalho fino com draga hopper - capacidade da cisterna de 2.000 m³</v>
          </cell>
          <cell r="C5922" t="str">
            <v>m³km</v>
          </cell>
          <cell r="D5922">
            <v>0.55000000000000004</v>
          </cell>
          <cell r="E5922" t="e">
            <v>#N/A</v>
          </cell>
        </row>
        <row r="5923">
          <cell r="A5923">
            <v>5901681</v>
          </cell>
          <cell r="B5923" t="str">
            <v>Transporte de cascalho fino com draga hopper - capacidade da cisterna de 20.000 m³</v>
          </cell>
          <cell r="C5923" t="str">
            <v>m³km</v>
          </cell>
          <cell r="D5923">
            <v>0.24</v>
          </cell>
          <cell r="E5923" t="e">
            <v>#N/A</v>
          </cell>
        </row>
        <row r="5924">
          <cell r="A5924">
            <v>5901682</v>
          </cell>
          <cell r="B5924" t="str">
            <v>Transporte de cascalho fino com draga hopper - capacidade da cisterna de 3.000 m³</v>
          </cell>
          <cell r="C5924" t="str">
            <v>m³km</v>
          </cell>
          <cell r="D5924">
            <v>0.45</v>
          </cell>
          <cell r="E5924" t="e">
            <v>#N/A</v>
          </cell>
        </row>
        <row r="5925">
          <cell r="A5925">
            <v>5901683</v>
          </cell>
          <cell r="B5925" t="str">
            <v>Transporte de cascalho fino com draga hopper - capacidade da cisterna de 4.000 m³</v>
          </cell>
          <cell r="C5925" t="str">
            <v>m³km</v>
          </cell>
          <cell r="D5925">
            <v>0.4</v>
          </cell>
          <cell r="E5925" t="e">
            <v>#N/A</v>
          </cell>
        </row>
        <row r="5926">
          <cell r="A5926">
            <v>5901684</v>
          </cell>
          <cell r="B5926" t="str">
            <v>Transporte de cascalho fino com draga hopper - capacidade da cisterna de 5.000 m³</v>
          </cell>
          <cell r="C5926" t="str">
            <v>m³km</v>
          </cell>
          <cell r="D5926">
            <v>0.35</v>
          </cell>
          <cell r="E5926" t="e">
            <v>#N/A</v>
          </cell>
        </row>
        <row r="5927">
          <cell r="A5927">
            <v>5901685</v>
          </cell>
          <cell r="B5927" t="str">
            <v>Transporte de cascalho fino com draga hopper - capacidade da cisterna de 750 m³</v>
          </cell>
          <cell r="C5927" t="str">
            <v>m³km</v>
          </cell>
          <cell r="D5927">
            <v>1.24</v>
          </cell>
          <cell r="E5927" t="e">
            <v>#N/A</v>
          </cell>
        </row>
        <row r="5928">
          <cell r="A5928">
            <v>5914360</v>
          </cell>
          <cell r="B5928" t="str">
            <v>Transporte de cimento com caminhão distribuidor de 17 m³ - rodovia em leito natural</v>
          </cell>
          <cell r="C5928" t="str">
            <v>tkm</v>
          </cell>
          <cell r="D5928">
            <v>1.18</v>
          </cell>
          <cell r="E5928" t="e">
            <v>#N/A</v>
          </cell>
        </row>
        <row r="5929">
          <cell r="A5929">
            <v>5914361</v>
          </cell>
          <cell r="B5929" t="str">
            <v>Transporte de cimento com caminhão distribuidor de 17 m³ - rodovia em revestimento primário</v>
          </cell>
          <cell r="C5929" t="str">
            <v>tkm</v>
          </cell>
          <cell r="D5929">
            <v>0.94</v>
          </cell>
          <cell r="E5929" t="e">
            <v>#N/A</v>
          </cell>
        </row>
        <row r="5930">
          <cell r="A5930">
            <v>5914362</v>
          </cell>
          <cell r="B5930" t="str">
            <v>Transporte de cimento com caminhão distribuidor de 17 m³ - rodovia pavimentada</v>
          </cell>
          <cell r="C5930" t="str">
            <v>tkm</v>
          </cell>
          <cell r="D5930">
            <v>0.76</v>
          </cell>
          <cell r="E5930" t="e">
            <v>#N/A</v>
          </cell>
        </row>
        <row r="5931">
          <cell r="A5931">
            <v>5914364</v>
          </cell>
          <cell r="B5931" t="str">
            <v>Transporte de cimento ou cal hidratada a granel com caminhão silo de 30 m³ - rodovia em leito natural</v>
          </cell>
          <cell r="C5931" t="str">
            <v>tkm</v>
          </cell>
          <cell r="D5931">
            <v>0.94</v>
          </cell>
          <cell r="E5931" t="e">
            <v>#N/A</v>
          </cell>
        </row>
        <row r="5932">
          <cell r="A5932">
            <v>5914365</v>
          </cell>
          <cell r="B5932" t="str">
            <v>Transporte de cimento ou cal hidratada a granel com caminhão silo de 30 m³ - rodovia em revestimento primário</v>
          </cell>
          <cell r="C5932" t="str">
            <v>tkm</v>
          </cell>
          <cell r="D5932">
            <v>0.75</v>
          </cell>
          <cell r="E5932" t="e">
            <v>#N/A</v>
          </cell>
        </row>
        <row r="5933">
          <cell r="A5933">
            <v>5914366</v>
          </cell>
          <cell r="B5933" t="str">
            <v>Transporte de cimento ou cal hidratada a granel com caminhão silo de 30 m³ - rodovia pavimentada</v>
          </cell>
          <cell r="C5933" t="str">
            <v>tkm</v>
          </cell>
          <cell r="D5933">
            <v>0.6</v>
          </cell>
          <cell r="E5933" t="e">
            <v>#N/A</v>
          </cell>
        </row>
        <row r="5934">
          <cell r="A5934">
            <v>5914315</v>
          </cell>
          <cell r="B5934" t="str">
            <v>Transporte de concreto com caminhão basculante de 7 m³ - rodovia em leito natural</v>
          </cell>
          <cell r="C5934" t="str">
            <v>tkm</v>
          </cell>
          <cell r="D5934">
            <v>1.0900000000000001</v>
          </cell>
          <cell r="E5934" t="e">
            <v>#N/A</v>
          </cell>
        </row>
        <row r="5935">
          <cell r="A5935">
            <v>5914330</v>
          </cell>
          <cell r="B5935" t="str">
            <v>Transporte de concreto com caminhão basculante de 7 m³ - rodovia em revestimento primário</v>
          </cell>
          <cell r="C5935" t="str">
            <v>tkm</v>
          </cell>
          <cell r="D5935">
            <v>0.87</v>
          </cell>
          <cell r="E5935" t="e">
            <v>#N/A</v>
          </cell>
        </row>
        <row r="5936">
          <cell r="A5936">
            <v>5914345</v>
          </cell>
          <cell r="B5936" t="str">
            <v>Transporte de concreto com caminhão basculante de 7 m³ - rodovia pavimentada</v>
          </cell>
          <cell r="C5936" t="str">
            <v>tkm</v>
          </cell>
          <cell r="D5936">
            <v>0.7</v>
          </cell>
          <cell r="E5936" t="e">
            <v>#N/A</v>
          </cell>
        </row>
        <row r="5937">
          <cell r="A5937">
            <v>5914367</v>
          </cell>
          <cell r="B5937" t="str">
            <v>Transporte de detritos com caminhão de hidrojateamento de alta pressão e vácuo de 9 m³ - rodovia em leito natural</v>
          </cell>
          <cell r="C5937" t="str">
            <v>tkm</v>
          </cell>
          <cell r="D5937">
            <v>1.82</v>
          </cell>
          <cell r="E5937" t="e">
            <v>#N/A</v>
          </cell>
        </row>
        <row r="5938">
          <cell r="A5938">
            <v>5914368</v>
          </cell>
          <cell r="B5938" t="str">
            <v>Transporte de detritos com caminhão de hidrojateamento de alta pressão e vácuo de 9 m³ - rodovia em revestimento primário</v>
          </cell>
          <cell r="C5938" t="str">
            <v>tkm</v>
          </cell>
          <cell r="D5938">
            <v>1.46</v>
          </cell>
          <cell r="E5938" t="e">
            <v>#N/A</v>
          </cell>
        </row>
        <row r="5939">
          <cell r="A5939">
            <v>5914369</v>
          </cell>
          <cell r="B5939" t="str">
            <v>Transporte de detritos com caminhão de hidrojateamento de alta pressão e vácuo de 9 m³ - rodovia pavimentada</v>
          </cell>
          <cell r="C5939" t="str">
            <v>tkm</v>
          </cell>
          <cell r="D5939">
            <v>1.17</v>
          </cell>
          <cell r="E5939" t="e">
            <v>#N/A</v>
          </cell>
        </row>
        <row r="5940">
          <cell r="A5940">
            <v>5914489</v>
          </cell>
          <cell r="B5940" t="str">
            <v>Transporte de dormentes de concreto monobloco protendido de bitola larga com locomotiva diesel-elétrica em vagão plataforma com capacidade de 98 t - bitola larga</v>
          </cell>
          <cell r="C5940" t="str">
            <v>tkm</v>
          </cell>
          <cell r="D5940">
            <v>0.25</v>
          </cell>
          <cell r="E5940" t="e">
            <v>#N/A</v>
          </cell>
        </row>
        <row r="5941">
          <cell r="A5941">
            <v>5914491</v>
          </cell>
          <cell r="B5941" t="str">
            <v>Transporte de dormentes de concreto monobloco protendido de bitola métrica com locomotiva diesel-elétrica em vagão plataforma com capacidade de 82 t - bitola métrica</v>
          </cell>
          <cell r="C5941" t="str">
            <v>tkm</v>
          </cell>
          <cell r="D5941">
            <v>0.28000000000000003</v>
          </cell>
          <cell r="E5941" t="e">
            <v>#N/A</v>
          </cell>
        </row>
        <row r="5942">
          <cell r="A5942">
            <v>5914490</v>
          </cell>
          <cell r="B5942" t="str">
            <v>Transporte de dormentes de concreto monobloco protendido de bitola mista com locomotiva diesel-elétrica em vagão plataforma com capacidade de 98 t - bitola larga</v>
          </cell>
          <cell r="C5942" t="str">
            <v>tkm</v>
          </cell>
          <cell r="D5942">
            <v>0.25</v>
          </cell>
          <cell r="E5942" t="e">
            <v>#N/A</v>
          </cell>
        </row>
        <row r="5943">
          <cell r="A5943">
            <v>5914495</v>
          </cell>
          <cell r="B5943" t="str">
            <v>Transporte de dormentes de concreto monobloco protendido para AMV de bitola larga ou mista com locomotiva diesel-elétrica em vagão plataforma com capacidade de 98 t - bitola larga</v>
          </cell>
          <cell r="C5943" t="str">
            <v>tkm</v>
          </cell>
          <cell r="D5943">
            <v>1.62</v>
          </cell>
          <cell r="E5943" t="e">
            <v>#N/A</v>
          </cell>
        </row>
        <row r="5944">
          <cell r="A5944">
            <v>5914494</v>
          </cell>
          <cell r="B5944" t="str">
            <v>Transporte de dormentes de concreto monobloco protendido para AMV de bitola métrica com locomotiva diesel-elétrica em vagão plataforma com capacidade de 82 t - bitola métrica</v>
          </cell>
          <cell r="C5944" t="str">
            <v>tkm</v>
          </cell>
          <cell r="D5944">
            <v>3.62</v>
          </cell>
          <cell r="E5944" t="e">
            <v>#N/A</v>
          </cell>
        </row>
        <row r="5945">
          <cell r="A5945">
            <v>5914487</v>
          </cell>
          <cell r="B5945" t="str">
            <v>Transporte de dormentes de madeira de bitola larga com locomotiva diesel-elétrica em vagão plataforma com capacidade de 98 t - bitola larga</v>
          </cell>
          <cell r="C5945" t="str">
            <v>tkm</v>
          </cell>
          <cell r="D5945">
            <v>0.25</v>
          </cell>
          <cell r="E5945" t="e">
            <v>#N/A</v>
          </cell>
        </row>
        <row r="5946">
          <cell r="A5946">
            <v>5914488</v>
          </cell>
          <cell r="B5946" t="str">
            <v>Transporte de dormentes de madeira de bitola métrica com locomotiva diesel-elétrica em vagão plataforma com capacidade de 82 t - bitola métrica</v>
          </cell>
          <cell r="C5946" t="str">
            <v>tkm</v>
          </cell>
          <cell r="D5946">
            <v>0.28000000000000003</v>
          </cell>
          <cell r="E5946" t="e">
            <v>#N/A</v>
          </cell>
        </row>
        <row r="5947">
          <cell r="A5947">
            <v>5914493</v>
          </cell>
          <cell r="B5947" t="str">
            <v>Transporte de dormentes de madeira para AMV de bitola larga ou mista com locomotiva diesel-elétrica em vagão plataforma com capacidade de 98 t - bitola larga</v>
          </cell>
          <cell r="C5947" t="str">
            <v>tkm</v>
          </cell>
          <cell r="D5947">
            <v>6.01</v>
          </cell>
          <cell r="E5947" t="e">
            <v>#N/A</v>
          </cell>
        </row>
        <row r="5948">
          <cell r="A5948">
            <v>5914492</v>
          </cell>
          <cell r="B5948" t="str">
            <v>Transporte de dormentes de madeira para AMV de bitola métrica com locomotiva diesel-elétrica em vagão plataforma com capacidade de 82 t - bitola métrica</v>
          </cell>
          <cell r="C5948" t="str">
            <v>tkm</v>
          </cell>
          <cell r="D5948">
            <v>14.39</v>
          </cell>
          <cell r="E5948" t="e">
            <v>#N/A</v>
          </cell>
        </row>
        <row r="5949">
          <cell r="A5949">
            <v>5914482</v>
          </cell>
          <cell r="B5949" t="str">
            <v>Transporte de lastro de brita com locomotiva diesel-elétrica em vagão hopper aberto com capacidade de 45 m³ - bitola métrica</v>
          </cell>
          <cell r="C5949" t="str">
            <v>tkm</v>
          </cell>
          <cell r="D5949">
            <v>0.64</v>
          </cell>
          <cell r="E5949" t="e">
            <v>#N/A</v>
          </cell>
        </row>
        <row r="5950">
          <cell r="A5950">
            <v>5914483</v>
          </cell>
          <cell r="B5950" t="str">
            <v>Transporte de lastro de brita com locomotiva diesel-elétrica em vagão hopper aberto com capacidade de 63 m³ - bitola larga</v>
          </cell>
          <cell r="C5950" t="str">
            <v>tkm</v>
          </cell>
          <cell r="D5950">
            <v>0.46</v>
          </cell>
          <cell r="E5950" t="e">
            <v>#N/A</v>
          </cell>
        </row>
        <row r="5951">
          <cell r="A5951">
            <v>5914480</v>
          </cell>
          <cell r="B5951" t="str">
            <v>Transporte de materiais metálicos e acessórios diversos com locomotiva diesel-elétrica em vagão fechado com capacidade de 64 t - bitola métrica</v>
          </cell>
          <cell r="C5951" t="str">
            <v>tkm</v>
          </cell>
          <cell r="D5951">
            <v>0.67</v>
          </cell>
          <cell r="E5951" t="e">
            <v>#N/A</v>
          </cell>
        </row>
        <row r="5952">
          <cell r="A5952">
            <v>5914481</v>
          </cell>
          <cell r="B5952" t="str">
            <v>Transporte de materiais metálicos e acessórios diversos com locomotiva diesel-elétrica em vagão fechado com capacidade de 99 t - bitola larga</v>
          </cell>
          <cell r="C5952" t="str">
            <v>tkm</v>
          </cell>
          <cell r="D5952">
            <v>0.43</v>
          </cell>
          <cell r="E5952" t="e">
            <v>#N/A</v>
          </cell>
        </row>
        <row r="5953">
          <cell r="A5953">
            <v>5914485</v>
          </cell>
          <cell r="B5953" t="str">
            <v>Transporte de materiais metálicos para AMV de bitola larga com locomotiva diesel-elétrica em vagão plataforma com capacidade de 98 t - bitola larga</v>
          </cell>
          <cell r="C5953" t="str">
            <v>tkm</v>
          </cell>
          <cell r="D5953">
            <v>4.1399999999999997</v>
          </cell>
          <cell r="E5953" t="e">
            <v>#N/A</v>
          </cell>
        </row>
        <row r="5954">
          <cell r="A5954">
            <v>5914486</v>
          </cell>
          <cell r="B5954" t="str">
            <v>Transporte de materiais metálicos para AMV de bitola métrica com locomotiva diesel-elétrica em vagão plataforma com capacidade de 82 t - bitola métrica</v>
          </cell>
          <cell r="C5954" t="str">
            <v>tkm</v>
          </cell>
          <cell r="D5954">
            <v>5.18</v>
          </cell>
          <cell r="E5954" t="e">
            <v>#N/A</v>
          </cell>
        </row>
        <row r="5955">
          <cell r="A5955">
            <v>5914484</v>
          </cell>
          <cell r="B5955" t="str">
            <v>Transporte de materiais metálicos para AMV de bitola mista com locomotiva diesel-elétrica em vagão plataforma com capacidade de 98 t - bitola larga</v>
          </cell>
          <cell r="C5955" t="str">
            <v>tkm</v>
          </cell>
          <cell r="D5955">
            <v>3.59</v>
          </cell>
          <cell r="E5955" t="e">
            <v>#N/A</v>
          </cell>
        </row>
        <row r="5956">
          <cell r="A5956">
            <v>5914620</v>
          </cell>
          <cell r="B5956" t="str">
            <v>Transporte de material betuminoso com caminhão tanque distribuidor - rodovia em leito natural</v>
          </cell>
          <cell r="C5956" t="str">
            <v>tkm</v>
          </cell>
          <cell r="D5956">
            <v>2.83</v>
          </cell>
          <cell r="E5956" t="e">
            <v>#N/A</v>
          </cell>
        </row>
        <row r="5957">
          <cell r="A5957">
            <v>5914621</v>
          </cell>
          <cell r="B5957" t="str">
            <v>Transporte de material betuminoso com caminhão tanque distribuidor - rodovia em revestimento primário</v>
          </cell>
          <cell r="C5957" t="str">
            <v>tkm</v>
          </cell>
          <cell r="D5957">
            <v>2.2599999999999998</v>
          </cell>
          <cell r="E5957" t="e">
            <v>#N/A</v>
          </cell>
        </row>
        <row r="5958">
          <cell r="A5958">
            <v>5914622</v>
          </cell>
          <cell r="B5958" t="str">
            <v>Transporte de material betuminoso com caminhão tanque distribuidor - rodovia pavimentada</v>
          </cell>
          <cell r="C5958" t="str">
            <v>tkm</v>
          </cell>
          <cell r="D5958">
            <v>1.82</v>
          </cell>
          <cell r="E5958">
            <v>1.8</v>
          </cell>
        </row>
        <row r="5959">
          <cell r="A5959">
            <v>5901695</v>
          </cell>
          <cell r="B5959" t="str">
            <v>Transporte de material de 1ª categoria com batelão autopropelido com capacidade de 300 m³</v>
          </cell>
          <cell r="C5959" t="str">
            <v>m³km</v>
          </cell>
          <cell r="D5959">
            <v>0.72</v>
          </cell>
          <cell r="E5959" t="e">
            <v>#N/A</v>
          </cell>
        </row>
        <row r="5960">
          <cell r="A5960">
            <v>5901696</v>
          </cell>
          <cell r="B5960" t="str">
            <v>Transporte de material de 1ª categoria com batelão autopropelido com capacidade de 500 m³</v>
          </cell>
          <cell r="C5960" t="str">
            <v>m³km</v>
          </cell>
          <cell r="D5960">
            <v>0.54</v>
          </cell>
          <cell r="E5960" t="e">
            <v>#N/A</v>
          </cell>
        </row>
        <row r="5961">
          <cell r="A5961">
            <v>5901697</v>
          </cell>
          <cell r="B5961" t="str">
            <v>Transporte de material de 1ª categoria com batelão rebocado com capacidade de 66 m³</v>
          </cell>
          <cell r="C5961" t="str">
            <v>m³km</v>
          </cell>
          <cell r="D5961">
            <v>2.36</v>
          </cell>
          <cell r="E5961" t="e">
            <v>#N/A</v>
          </cell>
        </row>
        <row r="5962">
          <cell r="A5962">
            <v>5901698</v>
          </cell>
          <cell r="B5962" t="str">
            <v>Transporte de material de 1ª categoria com batelão rebocado montado na obra com capacidade de 66 m³</v>
          </cell>
          <cell r="C5962" t="str">
            <v>m³km</v>
          </cell>
          <cell r="D5962">
            <v>2.36</v>
          </cell>
          <cell r="E5962" t="e">
            <v>#N/A</v>
          </cell>
        </row>
        <row r="5963">
          <cell r="A5963">
            <v>5916654</v>
          </cell>
          <cell r="B5963" t="str">
            <v>Transporte de material de 3ª categoria com batelão autopropelido com capacidade de 300 m³</v>
          </cell>
          <cell r="C5963" t="str">
            <v>m³km</v>
          </cell>
          <cell r="D5963">
            <v>1.3</v>
          </cell>
          <cell r="E5963" t="e">
            <v>#N/A</v>
          </cell>
        </row>
        <row r="5964">
          <cell r="A5964">
            <v>5916637</v>
          </cell>
          <cell r="B5964" t="str">
            <v>Transporte de material de 3ª categoria com batelão rebocado com capacidade de 66 m³</v>
          </cell>
          <cell r="C5964" t="str">
            <v>m³km</v>
          </cell>
          <cell r="D5964">
            <v>6.99</v>
          </cell>
          <cell r="E5964" t="e">
            <v>#N/A</v>
          </cell>
        </row>
        <row r="5965">
          <cell r="A5965">
            <v>5916618</v>
          </cell>
          <cell r="B5965" t="str">
            <v>Transporte de material de 3ª categoria com batelão rebocado montado na obra com capacidade de 66 m³</v>
          </cell>
          <cell r="C5965" t="str">
            <v>m³km</v>
          </cell>
          <cell r="D5965">
            <v>6.99</v>
          </cell>
          <cell r="E5965" t="e">
            <v>#N/A</v>
          </cell>
        </row>
        <row r="5966">
          <cell r="A5966">
            <v>5914334</v>
          </cell>
          <cell r="B5966" t="str">
            <v>Transporte de material de 3ª categoria com caminhão basculante de 12 m³ para rocha - rodovia em leito natural</v>
          </cell>
          <cell r="C5966" t="str">
            <v>tkm</v>
          </cell>
          <cell r="D5966">
            <v>1.24</v>
          </cell>
          <cell r="E5966" t="e">
            <v>#N/A</v>
          </cell>
        </row>
        <row r="5967">
          <cell r="A5967">
            <v>5914335</v>
          </cell>
          <cell r="B5967" t="str">
            <v>Transporte de material de 3ª categoria com caminhão basculante de 12 m³ para rocha - rodovia em revestimento primário</v>
          </cell>
          <cell r="C5967" t="str">
            <v>tkm</v>
          </cell>
          <cell r="D5967">
            <v>0.99</v>
          </cell>
          <cell r="E5967" t="e">
            <v>#N/A</v>
          </cell>
        </row>
        <row r="5968">
          <cell r="A5968">
            <v>5914336</v>
          </cell>
          <cell r="B5968" t="str">
            <v>Transporte de material de 3ª categoria com caminhão basculante de 12 m³ para rocha - rodovia pavimentada</v>
          </cell>
          <cell r="C5968" t="str">
            <v>tkm</v>
          </cell>
          <cell r="D5968">
            <v>0.8</v>
          </cell>
          <cell r="E5968" t="e">
            <v>#N/A</v>
          </cell>
        </row>
        <row r="5969">
          <cell r="A5969">
            <v>5914346</v>
          </cell>
          <cell r="B5969" t="str">
            <v>Transporte de material de 3ª categoria com caminhão basculante de 8 m³ para rocha - rodovia em leito natural</v>
          </cell>
          <cell r="C5969" t="str">
            <v>tkm</v>
          </cell>
          <cell r="D5969">
            <v>1.82</v>
          </cell>
          <cell r="E5969" t="e">
            <v>#N/A</v>
          </cell>
        </row>
        <row r="5970">
          <cell r="A5970">
            <v>5914347</v>
          </cell>
          <cell r="B5970" t="str">
            <v>Transporte de material de 3ª categoria com caminhão basculante de 8 m³ para rocha - rodovia em revestimento primário</v>
          </cell>
          <cell r="C5970" t="str">
            <v>tkm</v>
          </cell>
          <cell r="D5970">
            <v>1.46</v>
          </cell>
          <cell r="E5970" t="e">
            <v>#N/A</v>
          </cell>
        </row>
        <row r="5971">
          <cell r="A5971">
            <v>5914348</v>
          </cell>
          <cell r="B5971" t="str">
            <v>Transporte de material de 3ª categoria com caminhão basculante de 8 m³ para rocha - rodovia pavimentada</v>
          </cell>
          <cell r="C5971" t="str">
            <v>tkm</v>
          </cell>
          <cell r="D5971">
            <v>1.17</v>
          </cell>
          <cell r="E5971" t="e">
            <v>#N/A</v>
          </cell>
        </row>
        <row r="5972">
          <cell r="A5972">
            <v>5914611</v>
          </cell>
          <cell r="B5972" t="str">
            <v>Transporte de mistura betuminosa a quente com caminhão com caçamba térmica de 6 m³ - rodovia em leito natural</v>
          </cell>
          <cell r="C5972" t="str">
            <v>tkm</v>
          </cell>
          <cell r="D5972">
            <v>1.95</v>
          </cell>
          <cell r="E5972" t="e">
            <v>#N/A</v>
          </cell>
        </row>
        <row r="5973">
          <cell r="A5973">
            <v>5914613</v>
          </cell>
          <cell r="B5973" t="str">
            <v>Transporte de mistura betuminosa a quente com caminhão com caçamba térmica de 6 m³ - rodovia em revestimento primário</v>
          </cell>
          <cell r="C5973" t="str">
            <v>tkm</v>
          </cell>
          <cell r="D5973">
            <v>1.56</v>
          </cell>
          <cell r="E5973" t="e">
            <v>#N/A</v>
          </cell>
        </row>
        <row r="5974">
          <cell r="A5974">
            <v>5914612</v>
          </cell>
          <cell r="B5974" t="str">
            <v>Transporte de mistura betuminosa a quente com caminhão com caçamba térmica de 6 m³ - rodovia pavimentada</v>
          </cell>
          <cell r="C5974" t="str">
            <v>tkm</v>
          </cell>
          <cell r="D5974">
            <v>1.26</v>
          </cell>
          <cell r="E5974" t="e">
            <v>#N/A</v>
          </cell>
        </row>
        <row r="5975">
          <cell r="A5975">
            <v>5901686</v>
          </cell>
          <cell r="B5975" t="str">
            <v>Transporte de silte com draga hopper - capacidade da cisterna de 1.000 m³</v>
          </cell>
          <cell r="C5975" t="str">
            <v>m³km</v>
          </cell>
          <cell r="D5975">
            <v>2.5299999999999998</v>
          </cell>
          <cell r="E5975" t="e">
            <v>#N/A</v>
          </cell>
        </row>
        <row r="5976">
          <cell r="A5976">
            <v>5901687</v>
          </cell>
          <cell r="B5976" t="str">
            <v>Transporte de silte com draga hopper - capacidade da cisterna de 10.000 m³</v>
          </cell>
          <cell r="C5976" t="str">
            <v>m³km</v>
          </cell>
          <cell r="D5976">
            <v>0.76</v>
          </cell>
          <cell r="E5976" t="e">
            <v>#N/A</v>
          </cell>
        </row>
        <row r="5977">
          <cell r="A5977">
            <v>5901688</v>
          </cell>
          <cell r="B5977" t="str">
            <v>Transporte de silte com draga hopper - capacidade da cisterna de 15.000 m³</v>
          </cell>
          <cell r="C5977" t="str">
            <v>m³km</v>
          </cell>
          <cell r="D5977">
            <v>0.72</v>
          </cell>
          <cell r="E5977" t="e">
            <v>#N/A</v>
          </cell>
        </row>
        <row r="5978">
          <cell r="A5978">
            <v>5901689</v>
          </cell>
          <cell r="B5978" t="str">
            <v>Transporte de silte com draga hopper - capacidade da cisterna de 2.000 m³</v>
          </cell>
          <cell r="C5978" t="str">
            <v>m³km</v>
          </cell>
          <cell r="D5978">
            <v>1.58</v>
          </cell>
          <cell r="E5978" t="e">
            <v>#N/A</v>
          </cell>
        </row>
        <row r="5979">
          <cell r="A5979">
            <v>5901690</v>
          </cell>
          <cell r="B5979" t="str">
            <v>Transporte de silte com draga hopper - capacidade da cisterna de 20.000 m³</v>
          </cell>
          <cell r="C5979" t="str">
            <v>m³km</v>
          </cell>
          <cell r="D5979">
            <v>0.7</v>
          </cell>
          <cell r="E5979" t="e">
            <v>#N/A</v>
          </cell>
        </row>
        <row r="5980">
          <cell r="A5980">
            <v>5901691</v>
          </cell>
          <cell r="B5980" t="str">
            <v>Transporte de silte com draga hopper - capacidade da cisterna de 3.000 m³</v>
          </cell>
          <cell r="C5980" t="str">
            <v>m³km</v>
          </cell>
          <cell r="D5980">
            <v>1.3</v>
          </cell>
          <cell r="E5980" t="e">
            <v>#N/A</v>
          </cell>
        </row>
        <row r="5981">
          <cell r="A5981">
            <v>5901692</v>
          </cell>
          <cell r="B5981" t="str">
            <v>Transporte de silte com draga hopper - capacidade da cisterna de 4.000 m³</v>
          </cell>
          <cell r="C5981" t="str">
            <v>m³km</v>
          </cell>
          <cell r="D5981">
            <v>1.1499999999999999</v>
          </cell>
          <cell r="E5981" t="e">
            <v>#N/A</v>
          </cell>
        </row>
        <row r="5982">
          <cell r="A5982">
            <v>5901693</v>
          </cell>
          <cell r="B5982" t="str">
            <v>Transporte de silte com draga hopper - capacidade da cisterna de 5.000 m³</v>
          </cell>
          <cell r="C5982" t="str">
            <v>m³km</v>
          </cell>
          <cell r="D5982">
            <v>1.02</v>
          </cell>
          <cell r="E5982" t="e">
            <v>#N/A</v>
          </cell>
        </row>
        <row r="5983">
          <cell r="A5983">
            <v>5901694</v>
          </cell>
          <cell r="B5983" t="str">
            <v>Transporte de silte com draga hopper - capacidade da cisterna de 750 m³</v>
          </cell>
          <cell r="C5983" t="str">
            <v>m³km</v>
          </cell>
          <cell r="D5983">
            <v>3.59</v>
          </cell>
          <cell r="E5983" t="e">
            <v>#N/A</v>
          </cell>
        </row>
        <row r="5984">
          <cell r="A5984">
            <v>5914512</v>
          </cell>
          <cell r="B5984" t="str">
            <v>Transporte de TLS TR45 de 120 m com locomotiva diesel-elétrica em vagão plataforma com capacidade de 82 t - bitola métrica</v>
          </cell>
          <cell r="C5984" t="str">
            <v>tkm</v>
          </cell>
          <cell r="D5984">
            <v>1.52</v>
          </cell>
          <cell r="E5984" t="e">
            <v>#N/A</v>
          </cell>
        </row>
        <row r="5985">
          <cell r="A5985">
            <v>5914496</v>
          </cell>
          <cell r="B5985" t="str">
            <v>Transporte de TLS TR45 de 120 m com locomotiva diesel-elétrica em vagão plataforma com capacidade de 98 t - bitola larga</v>
          </cell>
          <cell r="C5985" t="str">
            <v>tkm</v>
          </cell>
          <cell r="D5985">
            <v>1.17</v>
          </cell>
          <cell r="E5985" t="e">
            <v>#N/A</v>
          </cell>
        </row>
        <row r="5986">
          <cell r="A5986">
            <v>5914513</v>
          </cell>
          <cell r="B5986" t="str">
            <v>Transporte de TLS TR45 de 240 m com locomotiva diesel-elétrica em vagão plataforma com capacidade de 82 t - bitola métrica</v>
          </cell>
          <cell r="C5986" t="str">
            <v>tkm</v>
          </cell>
          <cell r="D5986">
            <v>0.85</v>
          </cell>
          <cell r="E5986" t="e">
            <v>#N/A</v>
          </cell>
        </row>
        <row r="5987">
          <cell r="A5987">
            <v>5914497</v>
          </cell>
          <cell r="B5987" t="str">
            <v>Transporte de TLS TR45 de 240 m com locomotiva diesel-elétrica em vagão plataforma com capacidade de 98 t - bitola larga</v>
          </cell>
          <cell r="C5987" t="str">
            <v>tkm</v>
          </cell>
          <cell r="D5987">
            <v>0.64</v>
          </cell>
          <cell r="E5987" t="e">
            <v>#N/A</v>
          </cell>
        </row>
        <row r="5988">
          <cell r="A5988">
            <v>5914500</v>
          </cell>
          <cell r="B5988" t="str">
            <v>Transporte de TLS TR57 de 120 m com locomotiva diesel-elétrica em vagão plataforma com capacidade de 82 t - bitola métrica</v>
          </cell>
          <cell r="C5988" t="str">
            <v>tkm</v>
          </cell>
          <cell r="D5988">
            <v>1.19</v>
          </cell>
          <cell r="E5988" t="e">
            <v>#N/A</v>
          </cell>
        </row>
        <row r="5989">
          <cell r="A5989">
            <v>5914498</v>
          </cell>
          <cell r="B5989" t="str">
            <v>Transporte de TLS TR57 de 120 m com locomotiva diesel-elétrica em vagão plataforma com capacidade de 98 t - bitola larga</v>
          </cell>
          <cell r="C5989" t="str">
            <v>tkm</v>
          </cell>
          <cell r="D5989">
            <v>0.92</v>
          </cell>
          <cell r="E5989" t="e">
            <v>#N/A</v>
          </cell>
        </row>
        <row r="5990">
          <cell r="A5990">
            <v>5914501</v>
          </cell>
          <cell r="B5990" t="str">
            <v>Transporte de TLS TR57 de 240 m com locomotiva diesel-elétrica em vagão plataforma com capacidade de 82 t - bitola métrica</v>
          </cell>
          <cell r="C5990" t="str">
            <v>tkm</v>
          </cell>
          <cell r="D5990">
            <v>0.67</v>
          </cell>
          <cell r="E5990" t="e">
            <v>#N/A</v>
          </cell>
        </row>
        <row r="5991">
          <cell r="A5991">
            <v>5914499</v>
          </cell>
          <cell r="B5991" t="str">
            <v>Transporte de TLS TR57 de 240 m com locomotiva diesel-elétrica em vagão plataforma com capacidade de 98 t - bitola larga</v>
          </cell>
          <cell r="C5991" t="str">
            <v>tkm</v>
          </cell>
          <cell r="D5991">
            <v>0.5</v>
          </cell>
          <cell r="E5991" t="e">
            <v>#N/A</v>
          </cell>
        </row>
        <row r="5992">
          <cell r="A5992">
            <v>5914504</v>
          </cell>
          <cell r="B5992" t="str">
            <v>Transporte de TLS TR68 de 120 m com locomotiva diesel-elétrica em vagão plataforma com capacidade de 82 t - bitola métrica</v>
          </cell>
          <cell r="C5992" t="str">
            <v>tkm</v>
          </cell>
          <cell r="D5992">
            <v>1.01</v>
          </cell>
          <cell r="E5992" t="e">
            <v>#N/A</v>
          </cell>
        </row>
        <row r="5993">
          <cell r="A5993">
            <v>5914502</v>
          </cell>
          <cell r="B5993" t="str">
            <v>Transporte de TLS TR68 de 120 m com locomotiva diesel-elétrica em vagão plataforma com capacidade de 98 t - bitola larga</v>
          </cell>
          <cell r="C5993" t="str">
            <v>tkm</v>
          </cell>
          <cell r="D5993">
            <v>0.77</v>
          </cell>
          <cell r="E5993" t="e">
            <v>#N/A</v>
          </cell>
        </row>
        <row r="5994">
          <cell r="A5994">
            <v>5914505</v>
          </cell>
          <cell r="B5994" t="str">
            <v>Transporte de TLS TR68 de 240 m com locomotiva diesel-elétrica em vagão plataforma com capacidade de 82 t - bitola métrica</v>
          </cell>
          <cell r="C5994" t="str">
            <v>tkm</v>
          </cell>
          <cell r="D5994">
            <v>0.56000000000000005</v>
          </cell>
          <cell r="E5994" t="e">
            <v>#N/A</v>
          </cell>
        </row>
        <row r="5995">
          <cell r="A5995">
            <v>5914503</v>
          </cell>
          <cell r="B5995" t="str">
            <v>Transporte de TLS TR68 de 240 m com locomotiva diesel-elétrica em vagão plataforma com capacidade de 98 t - bitola larga</v>
          </cell>
          <cell r="C5995" t="str">
            <v>tkm</v>
          </cell>
          <cell r="D5995">
            <v>0.42</v>
          </cell>
          <cell r="E5995" t="e">
            <v>#N/A</v>
          </cell>
        </row>
        <row r="5996">
          <cell r="A5996">
            <v>5914508</v>
          </cell>
          <cell r="B5996" t="str">
            <v>Transporte de TLS UIC60 de 120 m com locomotiva diesel-elétrica em vagão plataforma com capacidade de 82 t - bitola métrica</v>
          </cell>
          <cell r="C5996" t="str">
            <v>tkm</v>
          </cell>
          <cell r="D5996">
            <v>1.1299999999999999</v>
          </cell>
          <cell r="E5996" t="e">
            <v>#N/A</v>
          </cell>
        </row>
        <row r="5997">
          <cell r="A5997">
            <v>5914506</v>
          </cell>
          <cell r="B5997" t="str">
            <v>Transporte de TLS UIC60 de 120 m com locomotiva diesel-elétrica em vagão plataforma com capacidade de 98 t - bitola larga</v>
          </cell>
          <cell r="C5997" t="str">
            <v>tkm</v>
          </cell>
          <cell r="D5997">
            <v>0.87</v>
          </cell>
          <cell r="E5997" t="e">
            <v>#N/A</v>
          </cell>
        </row>
        <row r="5998">
          <cell r="A5998">
            <v>5914509</v>
          </cell>
          <cell r="B5998" t="str">
            <v>Transporte de TLS UIC60 de 240 m com locomotiva diesel-elétrica em vagão plataforma com capacidade de 82 t - bitola métrica</v>
          </cell>
          <cell r="C5998" t="str">
            <v>tkm</v>
          </cell>
          <cell r="D5998">
            <v>0.63</v>
          </cell>
          <cell r="E5998" t="e">
            <v>#N/A</v>
          </cell>
        </row>
        <row r="5999">
          <cell r="A5999">
            <v>5914507</v>
          </cell>
          <cell r="B5999" t="str">
            <v>Transporte de TLS UIC60 de 240 m com locomotiva diesel-elétrica em vagão plataforma com capacidade de 98 t - bitola larga</v>
          </cell>
          <cell r="C5999" t="str">
            <v>tkm</v>
          </cell>
          <cell r="D5999">
            <v>0.47</v>
          </cell>
          <cell r="E5999" t="e">
            <v>#N/A</v>
          </cell>
        </row>
        <row r="6000">
          <cell r="A6000">
            <v>5915491</v>
          </cell>
          <cell r="B6000" t="str">
            <v>Transporte de veículos de médio porte com guincho de resgate de 20 t - rodovia em leito natural</v>
          </cell>
          <cell r="C6000" t="str">
            <v>km</v>
          </cell>
          <cell r="D6000">
            <v>19.170000000000002</v>
          </cell>
          <cell r="E6000" t="e">
            <v>#N/A</v>
          </cell>
        </row>
        <row r="6001">
          <cell r="A6001">
            <v>5915492</v>
          </cell>
          <cell r="B6001" t="str">
            <v>Transporte de veículos de médio porte com guincho de resgate de 20 t - rodovia em revestimento primário</v>
          </cell>
          <cell r="C6001" t="str">
            <v>km</v>
          </cell>
          <cell r="D6001">
            <v>15.34</v>
          </cell>
          <cell r="E6001" t="e">
            <v>#N/A</v>
          </cell>
        </row>
        <row r="6002">
          <cell r="A6002">
            <v>5915493</v>
          </cell>
          <cell r="B6002" t="str">
            <v>Transporte de veículos de médio porte com guincho de resgate de 20 t - rodovia pavimentada</v>
          </cell>
          <cell r="C6002" t="str">
            <v>km</v>
          </cell>
          <cell r="D6002">
            <v>12.35</v>
          </cell>
          <cell r="E6002" t="e">
            <v>#N/A</v>
          </cell>
        </row>
        <row r="6003">
          <cell r="A6003">
            <v>5915488</v>
          </cell>
          <cell r="B6003" t="str">
            <v>Transporte de veículos leves com guincho de resgate de 4 t - rodovia em leito natural</v>
          </cell>
          <cell r="C6003" t="str">
            <v>km</v>
          </cell>
          <cell r="D6003">
            <v>14.02</v>
          </cell>
          <cell r="E6003" t="e">
            <v>#N/A</v>
          </cell>
        </row>
        <row r="6004">
          <cell r="A6004">
            <v>5915489</v>
          </cell>
          <cell r="B6004" t="str">
            <v>Transporte de veículos leves com guincho de resgate de 4 t - rodovia em revestimento primário</v>
          </cell>
          <cell r="C6004" t="str">
            <v>km</v>
          </cell>
          <cell r="D6004">
            <v>11.22</v>
          </cell>
          <cell r="E6004" t="e">
            <v>#N/A</v>
          </cell>
        </row>
        <row r="6005">
          <cell r="A6005">
            <v>5915490</v>
          </cell>
          <cell r="B6005" t="str">
            <v>Transporte de veículos leves com guincho de resgate de 4 t - rodovia pavimentada</v>
          </cell>
          <cell r="C6005" t="str">
            <v>km</v>
          </cell>
          <cell r="D6005">
            <v>9.0299999999999994</v>
          </cell>
          <cell r="E6005" t="e">
            <v>#N/A</v>
          </cell>
        </row>
        <row r="6006">
          <cell r="A6006">
            <v>5915494</v>
          </cell>
          <cell r="B6006" t="str">
            <v>Transporte de veículos pesados com guincho de resgate de 35 t - rodovia em leito natural</v>
          </cell>
          <cell r="C6006" t="str">
            <v>km</v>
          </cell>
          <cell r="D6006">
            <v>32.28</v>
          </cell>
          <cell r="E6006" t="e">
            <v>#N/A</v>
          </cell>
        </row>
        <row r="6007">
          <cell r="A6007">
            <v>5915495</v>
          </cell>
          <cell r="B6007" t="str">
            <v>Transporte de veículos pesados com guincho de resgate de 35 t - rodovia em revestimento primário</v>
          </cell>
          <cell r="C6007" t="str">
            <v>km</v>
          </cell>
          <cell r="D6007">
            <v>25.82</v>
          </cell>
          <cell r="E6007" t="e">
            <v>#N/A</v>
          </cell>
        </row>
        <row r="6008">
          <cell r="A6008">
            <v>5915496</v>
          </cell>
          <cell r="B6008" t="str">
            <v>Transporte de veículos pesados com guincho de resgate de 35 t - rodovia pavimentada</v>
          </cell>
          <cell r="C6008" t="str">
            <v>km</v>
          </cell>
          <cell r="D6008">
            <v>20.79</v>
          </cell>
          <cell r="E6008" t="e">
            <v>#N/A</v>
          </cell>
        </row>
        <row r="6009">
          <cell r="A6009">
            <v>5915325</v>
          </cell>
          <cell r="B6009" t="str">
            <v>Transporte em cavalo mecânico com dolly de 4 eixos com capacidade de 57 t - rodovia em leito natural</v>
          </cell>
          <cell r="C6009" t="str">
            <v>km</v>
          </cell>
          <cell r="D6009">
            <v>72.33</v>
          </cell>
          <cell r="E6009" t="e">
            <v>#N/A</v>
          </cell>
        </row>
        <row r="6010">
          <cell r="A6010">
            <v>5915326</v>
          </cell>
          <cell r="B6010" t="str">
            <v>Transporte em cavalo mecânico com dolly de 4 eixos com capacidade de 57 t - rodovia em revestimento primário</v>
          </cell>
          <cell r="C6010" t="str">
            <v>km</v>
          </cell>
          <cell r="D6010">
            <v>57.83</v>
          </cell>
          <cell r="E6010" t="e">
            <v>#N/A</v>
          </cell>
        </row>
        <row r="6011">
          <cell r="A6011">
            <v>5915327</v>
          </cell>
          <cell r="B6011" t="str">
            <v>Transporte em cavalo mecânico com dolly de 4 eixos com capacidade de 57 t - rodovia pavimentada</v>
          </cell>
          <cell r="C6011" t="str">
            <v>km</v>
          </cell>
          <cell r="D6011">
            <v>46.58</v>
          </cell>
          <cell r="E6011" t="e">
            <v>#N/A</v>
          </cell>
        </row>
        <row r="6012">
          <cell r="A6012">
            <v>5915328</v>
          </cell>
          <cell r="B6012" t="str">
            <v>Transporte em cavalo mecânico com dollys de 3 e 4 eixos com capacidade de 77 t - rodovia em leito natural</v>
          </cell>
          <cell r="C6012" t="str">
            <v>km</v>
          </cell>
          <cell r="D6012">
            <v>83.79</v>
          </cell>
          <cell r="E6012" t="e">
            <v>#N/A</v>
          </cell>
        </row>
        <row r="6013">
          <cell r="A6013">
            <v>5915329</v>
          </cell>
          <cell r="B6013" t="str">
            <v>Transporte em cavalo mecânico com dollys de 3 e 4 eixos com capacidade de 77 t - rodovia em revestimento primário</v>
          </cell>
          <cell r="C6013" t="str">
            <v>km</v>
          </cell>
          <cell r="D6013">
            <v>67</v>
          </cell>
          <cell r="E6013" t="e">
            <v>#N/A</v>
          </cell>
        </row>
        <row r="6014">
          <cell r="A6014">
            <v>5915330</v>
          </cell>
          <cell r="B6014" t="str">
            <v>Transporte em cavalo mecânico com dollys de 3 e 4 eixos com capacidade de 77 t - rodovia pavimentada</v>
          </cell>
          <cell r="C6014" t="str">
            <v>km</v>
          </cell>
          <cell r="D6014">
            <v>53.96</v>
          </cell>
          <cell r="E6014" t="e">
            <v>#N/A</v>
          </cell>
        </row>
        <row r="6015">
          <cell r="A6015">
            <v>5915331</v>
          </cell>
          <cell r="B6015" t="str">
            <v>Transporte em cavalo mecânico com dollys de 5 e 4 eixos com capacidade de 111 t - rodovia em leito natural</v>
          </cell>
          <cell r="C6015" t="str">
            <v>km</v>
          </cell>
          <cell r="D6015">
            <v>164.87</v>
          </cell>
          <cell r="E6015" t="e">
            <v>#N/A</v>
          </cell>
        </row>
        <row r="6016">
          <cell r="A6016">
            <v>5915332</v>
          </cell>
          <cell r="B6016" t="str">
            <v>Transporte em cavalo mecânico com dollys de 5 e 4 eixos com capacidade de 111 t - rodovia em revestimento primário</v>
          </cell>
          <cell r="C6016" t="str">
            <v>km</v>
          </cell>
          <cell r="D6016">
            <v>131.83000000000001</v>
          </cell>
          <cell r="E6016" t="e">
            <v>#N/A</v>
          </cell>
        </row>
        <row r="6017">
          <cell r="A6017">
            <v>5915333</v>
          </cell>
          <cell r="B6017" t="str">
            <v>Transporte em cavalo mecânico com dollys de 5 e 4 eixos com capacidade de 111 t - rodovia pavimentada</v>
          </cell>
          <cell r="C6017" t="str">
            <v>km</v>
          </cell>
          <cell r="D6017">
            <v>106.18</v>
          </cell>
          <cell r="E6017" t="e">
            <v>#N/A</v>
          </cell>
        </row>
        <row r="6018">
          <cell r="A6018">
            <v>5915364</v>
          </cell>
          <cell r="B6018" t="str">
            <v>Transporte em cavalo mecânico com reboques de 5 e 4 eixos com capacidade de 130 t - rodovia em leito natural</v>
          </cell>
          <cell r="C6018" t="str">
            <v>km</v>
          </cell>
          <cell r="D6018">
            <v>186.89</v>
          </cell>
          <cell r="E6018" t="e">
            <v>#N/A</v>
          </cell>
        </row>
        <row r="6019">
          <cell r="A6019">
            <v>5915365</v>
          </cell>
          <cell r="B6019" t="str">
            <v>Transporte em cavalo mecânico com reboques de 5 e 4 eixos com capacidade de 130 t - rodovia em revestimento primário</v>
          </cell>
          <cell r="C6019" t="str">
            <v>km</v>
          </cell>
          <cell r="D6019">
            <v>149.44</v>
          </cell>
          <cell r="E6019" t="e">
            <v>#N/A</v>
          </cell>
        </row>
        <row r="6020">
          <cell r="A6020">
            <v>5915361</v>
          </cell>
          <cell r="B6020" t="str">
            <v>Transporte em cavalo mecânico com reboques de 5 e 4 eixos com capacidade de 130 t - rodovia pavimentada</v>
          </cell>
          <cell r="C6020" t="str">
            <v>km</v>
          </cell>
          <cell r="D6020">
            <v>120.36</v>
          </cell>
          <cell r="E6020" t="e">
            <v>#N/A</v>
          </cell>
        </row>
        <row r="6021">
          <cell r="A6021">
            <v>5919716</v>
          </cell>
          <cell r="B6021" t="str">
            <v>Transporte fluvial de materiais diversos com pontão flutuante - capacidade de 500 t</v>
          </cell>
          <cell r="C6021" t="str">
            <v>km</v>
          </cell>
          <cell r="D6021">
            <v>205.03</v>
          </cell>
          <cell r="E6021" t="e">
            <v>#N/A</v>
          </cell>
        </row>
        <row r="6022">
          <cell r="A6022">
            <v>5919717</v>
          </cell>
          <cell r="B6022" t="str">
            <v>Transporte fluvial do flutuante</v>
          </cell>
          <cell r="C6022" t="str">
            <v>km</v>
          </cell>
          <cell r="D6022">
            <v>178.43</v>
          </cell>
          <cell r="E6022" t="e">
            <v>#N/A</v>
          </cell>
        </row>
        <row r="6023">
          <cell r="A6023">
            <v>6106220</v>
          </cell>
          <cell r="B6023" t="str">
            <v>Armação de fuste de tubulão em aço CA-50 com apoio de guindaste - fornecimento, preparo e colocação</v>
          </cell>
          <cell r="C6023" t="str">
            <v>kg</v>
          </cell>
          <cell r="D6023">
            <v>12.5</v>
          </cell>
          <cell r="E6023" t="e">
            <v>#N/A</v>
          </cell>
        </row>
        <row r="6024">
          <cell r="A6024">
            <v>6106183</v>
          </cell>
          <cell r="B6024" t="str">
            <v>Escavação manual de base alargada de tubulão a céu aberto em material de 1ª categoria na profundidade de 10 a 15 m</v>
          </cell>
          <cell r="C6024" t="str">
            <v>m³</v>
          </cell>
          <cell r="D6024">
            <v>325.95999999999998</v>
          </cell>
          <cell r="E6024" t="e">
            <v>#N/A</v>
          </cell>
        </row>
        <row r="6025">
          <cell r="A6025">
            <v>6106182</v>
          </cell>
          <cell r="B6025" t="str">
            <v>Escavação manual de base alargada de tubulão a céu aberto em material de 1ª categoria na profundidade de até 10 m</v>
          </cell>
          <cell r="C6025" t="str">
            <v>m³</v>
          </cell>
          <cell r="D6025">
            <v>279.39999999999998</v>
          </cell>
          <cell r="E6025" t="e">
            <v>#N/A</v>
          </cell>
        </row>
        <row r="6026">
          <cell r="A6026">
            <v>6106194</v>
          </cell>
          <cell r="B6026" t="str">
            <v>Escavação manual de base alargada de tubulão a céu aberto em material de 2ª categoria na profundidade até 10 m</v>
          </cell>
          <cell r="C6026" t="str">
            <v>m³</v>
          </cell>
          <cell r="D6026">
            <v>741.15</v>
          </cell>
          <cell r="E6026" t="e">
            <v>#N/A</v>
          </cell>
        </row>
        <row r="6027">
          <cell r="A6027">
            <v>6106195</v>
          </cell>
          <cell r="B6027" t="str">
            <v>Escavação manual de base alargada de tubulão a céu aberto em material de 2ª categoria na profundidade de 10 a 15 m</v>
          </cell>
          <cell r="C6027" t="str">
            <v>m³</v>
          </cell>
          <cell r="D6027">
            <v>821.62</v>
          </cell>
          <cell r="E6027" t="e">
            <v>#N/A</v>
          </cell>
        </row>
        <row r="6028">
          <cell r="A6028">
            <v>6106331</v>
          </cell>
          <cell r="B6028" t="str">
            <v>Escavação manual de base alargada de tubulão a céu aberto em material de 3ª categoria a frio na profundidade até 10 m</v>
          </cell>
          <cell r="C6028" t="str">
            <v>m³</v>
          </cell>
          <cell r="D6028">
            <v>1891.33</v>
          </cell>
          <cell r="E6028" t="e">
            <v>#N/A</v>
          </cell>
        </row>
        <row r="6029">
          <cell r="A6029">
            <v>6106332</v>
          </cell>
          <cell r="B6029" t="str">
            <v>Escavação manual de base alargada de tubulão a céu aberto em material de 3ª categoria a frio na profundidade de 10 a 15 m</v>
          </cell>
          <cell r="C6029" t="str">
            <v>m³</v>
          </cell>
          <cell r="D6029">
            <v>2014.26</v>
          </cell>
          <cell r="E6029" t="e">
            <v>#N/A</v>
          </cell>
        </row>
        <row r="6030">
          <cell r="A6030">
            <v>6106206</v>
          </cell>
          <cell r="B6030" t="str">
            <v>Escavação manual de base alargada de tubulão a céu aberto em material de 3ª categoria na profundidade até 10 m</v>
          </cell>
          <cell r="C6030" t="str">
            <v>m³</v>
          </cell>
          <cell r="D6030">
            <v>2109.33</v>
          </cell>
          <cell r="E6030" t="e">
            <v>#N/A</v>
          </cell>
        </row>
        <row r="6031">
          <cell r="A6031">
            <v>6106207</v>
          </cell>
          <cell r="B6031" t="str">
            <v>Escavação manual de base alargada de tubulão a céu aberto em material de 3ª categoria na profundidade de 10 a 15 m</v>
          </cell>
          <cell r="C6031" t="str">
            <v>m³</v>
          </cell>
          <cell r="D6031">
            <v>2249.46</v>
          </cell>
          <cell r="E6031" t="e">
            <v>#N/A</v>
          </cell>
        </row>
        <row r="6032">
          <cell r="A6032">
            <v>6106222</v>
          </cell>
          <cell r="B6032" t="str">
            <v>Escavação manual de fuste de tubulão a céu aberto em material de 1ª categoria na profundidade de 10 a 15 m</v>
          </cell>
          <cell r="C6032" t="str">
            <v>m³</v>
          </cell>
          <cell r="D6032">
            <v>325.95999999999998</v>
          </cell>
          <cell r="E6032" t="e">
            <v>#N/A</v>
          </cell>
        </row>
        <row r="6033">
          <cell r="A6033">
            <v>6106221</v>
          </cell>
          <cell r="B6033" t="str">
            <v>Escavação manual de fuste de tubulão a céu aberto em material de 1ª categoria na profundidade de até 10 m</v>
          </cell>
          <cell r="C6033" t="str">
            <v>m³</v>
          </cell>
          <cell r="D6033">
            <v>279.39999999999998</v>
          </cell>
          <cell r="E6033" t="e">
            <v>#N/A</v>
          </cell>
        </row>
        <row r="6034">
          <cell r="A6034">
            <v>6106224</v>
          </cell>
          <cell r="B6034" t="str">
            <v>Escavação manual de fuste de tubulão a céu aberto em material de 2ª categoria na profundidade até 10 m</v>
          </cell>
          <cell r="C6034" t="str">
            <v>m³</v>
          </cell>
          <cell r="D6034">
            <v>741.15</v>
          </cell>
          <cell r="E6034" t="e">
            <v>#N/A</v>
          </cell>
        </row>
        <row r="6035">
          <cell r="A6035">
            <v>6106225</v>
          </cell>
          <cell r="B6035" t="str">
            <v>Escavação manual de fuste de tubulão a céu aberto em material de 2ª categoria na profundidade de 10 a 15 m</v>
          </cell>
          <cell r="C6035" t="str">
            <v>m³</v>
          </cell>
          <cell r="D6035">
            <v>821.62</v>
          </cell>
          <cell r="E6035" t="e">
            <v>#N/A</v>
          </cell>
        </row>
        <row r="6036">
          <cell r="A6036">
            <v>6106228</v>
          </cell>
          <cell r="B6036" t="str">
            <v>Escavação manual de fuste de tubulão a céu aberto em material de 3ª categoria na profundidade até 10 m</v>
          </cell>
          <cell r="C6036" t="str">
            <v>m³</v>
          </cell>
          <cell r="D6036">
            <v>1839.92</v>
          </cell>
          <cell r="E6036" t="e">
            <v>#N/A</v>
          </cell>
        </row>
        <row r="6037">
          <cell r="A6037">
            <v>6106229</v>
          </cell>
          <cell r="B6037" t="str">
            <v>Escavação manual de fuste de tubulão a céu aberto em material de 3ª categoria na profundidade de 10 a 15 m</v>
          </cell>
          <cell r="C6037" t="str">
            <v>m³</v>
          </cell>
          <cell r="D6037">
            <v>1960.82</v>
          </cell>
          <cell r="E6037" t="e">
            <v>#N/A</v>
          </cell>
        </row>
        <row r="6038">
          <cell r="A6038">
            <v>6106328</v>
          </cell>
          <cell r="B6038" t="str">
            <v>Escavação mecânica de fuste de tubulão com caçamba para rocha em material de 2ª categoria</v>
          </cell>
          <cell r="C6038" t="str">
            <v>m³</v>
          </cell>
          <cell r="D6038">
            <v>133.99</v>
          </cell>
          <cell r="E6038" t="e">
            <v>#N/A</v>
          </cell>
        </row>
        <row r="6039">
          <cell r="A6039">
            <v>6106330</v>
          </cell>
          <cell r="B6039" t="str">
            <v>Escavação mecânica de fuste de tubulão com caçamba para rocha em material de 3ª categoria</v>
          </cell>
          <cell r="C6039" t="str">
            <v>m³</v>
          </cell>
          <cell r="D6039">
            <v>666.24</v>
          </cell>
          <cell r="E6039" t="e">
            <v>#N/A</v>
          </cell>
        </row>
        <row r="6040">
          <cell r="A6040">
            <v>6106326</v>
          </cell>
          <cell r="B6040" t="str">
            <v>Escavação mecânica de fuste de tubulão com caçamba para solos em material de 1ª categoria</v>
          </cell>
          <cell r="C6040" t="str">
            <v>m³</v>
          </cell>
          <cell r="D6040">
            <v>55.31</v>
          </cell>
          <cell r="E6040" t="e">
            <v>#N/A</v>
          </cell>
        </row>
        <row r="6041">
          <cell r="A6041">
            <v>6106324</v>
          </cell>
          <cell r="B6041" t="str">
            <v>Escavação mecânica de fuste de tubulão com Hammer Grab em material de 1ª categoria</v>
          </cell>
          <cell r="C6041" t="str">
            <v>m³</v>
          </cell>
          <cell r="D6041">
            <v>34.64</v>
          </cell>
          <cell r="E6041" t="e">
            <v>#N/A</v>
          </cell>
        </row>
        <row r="6042">
          <cell r="A6042">
            <v>6106327</v>
          </cell>
          <cell r="B6042" t="str">
            <v>Escavação mecânica de fuste de tubulão com trado para rocha em material de 2ª categoria</v>
          </cell>
          <cell r="C6042" t="str">
            <v>m³</v>
          </cell>
          <cell r="D6042">
            <v>133.65</v>
          </cell>
          <cell r="E6042" t="e">
            <v>#N/A</v>
          </cell>
        </row>
        <row r="6043">
          <cell r="A6043">
            <v>6106329</v>
          </cell>
          <cell r="B6043" t="str">
            <v>Escavação mecânica de fuste de tubulão com trado para rocha em material de 3ª categoria</v>
          </cell>
          <cell r="C6043" t="str">
            <v>m³</v>
          </cell>
          <cell r="D6043">
            <v>665.61</v>
          </cell>
          <cell r="E6043" t="e">
            <v>#N/A</v>
          </cell>
        </row>
        <row r="6044">
          <cell r="A6044">
            <v>6106325</v>
          </cell>
          <cell r="B6044" t="str">
            <v>Escavação mecânica de fuste de tubulão com trado para solos em material de 1ª categoria</v>
          </cell>
          <cell r="C6044" t="str">
            <v>m³</v>
          </cell>
          <cell r="D6044">
            <v>55.32</v>
          </cell>
          <cell r="E6044" t="e">
            <v>#N/A</v>
          </cell>
        </row>
        <row r="6045">
          <cell r="A6045">
            <v>6208126</v>
          </cell>
          <cell r="B6045" t="str">
            <v>Armação de tela de aço eletrossoldada em túneis com auxílio de plataforma pantográfica - confecção e instalação</v>
          </cell>
          <cell r="C6045" t="str">
            <v>kg</v>
          </cell>
          <cell r="D6045">
            <v>22.42</v>
          </cell>
          <cell r="E6045" t="e">
            <v>#N/A</v>
          </cell>
        </row>
        <row r="6046">
          <cell r="A6046">
            <v>6205797</v>
          </cell>
          <cell r="B6046" t="str">
            <v>Cambotas metálicas treliçadas - confecção e instalação</v>
          </cell>
          <cell r="C6046" t="str">
            <v>kg</v>
          </cell>
          <cell r="D6046">
            <v>13.34</v>
          </cell>
          <cell r="E6046" t="e">
            <v>#N/A</v>
          </cell>
        </row>
        <row r="6047">
          <cell r="A6047">
            <v>6205791</v>
          </cell>
          <cell r="B6047" t="str">
            <v>Coluna de jet grouting horizontal CCPH em solo - D = 40 cm - perfuração e injeção</v>
          </cell>
          <cell r="C6047" t="str">
            <v>m</v>
          </cell>
          <cell r="D6047">
            <v>357.35</v>
          </cell>
          <cell r="E6047" t="e">
            <v>#N/A</v>
          </cell>
        </row>
        <row r="6048">
          <cell r="A6048">
            <v>6205792</v>
          </cell>
          <cell r="B6048" t="str">
            <v>Coluna de jet grouting horizontal CCPH em solo - D = 50 cm - perfuração e injeção</v>
          </cell>
          <cell r="C6048" t="str">
            <v>m</v>
          </cell>
          <cell r="D6048">
            <v>430</v>
          </cell>
          <cell r="E6048" t="e">
            <v>#N/A</v>
          </cell>
        </row>
        <row r="6049">
          <cell r="A6049">
            <v>6205793</v>
          </cell>
          <cell r="B6049" t="str">
            <v>Coluna de jet grouting horizontal CCPH em solo - D = 60 cm - perfuração e injeção</v>
          </cell>
          <cell r="C6049" t="str">
            <v>m</v>
          </cell>
          <cell r="D6049">
            <v>506.95</v>
          </cell>
          <cell r="E6049" t="e">
            <v>#N/A</v>
          </cell>
        </row>
        <row r="6050">
          <cell r="A6050">
            <v>6205796</v>
          </cell>
          <cell r="B6050" t="str">
            <v>Coluna de jet grouting vertical em solo - D = 100 cm - perfuração e injeção</v>
          </cell>
          <cell r="C6050" t="str">
            <v>m</v>
          </cell>
          <cell r="D6050">
            <v>910.29</v>
          </cell>
          <cell r="E6050" t="e">
            <v>#N/A</v>
          </cell>
        </row>
        <row r="6051">
          <cell r="A6051">
            <v>6219451</v>
          </cell>
          <cell r="B6051" t="str">
            <v>Coluna de jet grouting vertical em solo - D = 110 cm - perfuração e injeção</v>
          </cell>
          <cell r="C6051" t="str">
            <v>m</v>
          </cell>
          <cell r="D6051">
            <v>982.1</v>
          </cell>
          <cell r="E6051" t="e">
            <v>#N/A</v>
          </cell>
        </row>
        <row r="6052">
          <cell r="A6052">
            <v>6219452</v>
          </cell>
          <cell r="B6052" t="str">
            <v>Coluna de jet grouting vertical em solo - D = 120 cm - perfuração e injeção</v>
          </cell>
          <cell r="C6052" t="str">
            <v>m</v>
          </cell>
          <cell r="D6052">
            <v>1058.21</v>
          </cell>
          <cell r="E6052" t="e">
            <v>#N/A</v>
          </cell>
        </row>
        <row r="6053">
          <cell r="A6053">
            <v>6205794</v>
          </cell>
          <cell r="B6053" t="str">
            <v>Coluna de jet grouting vertical em solo - D = 80 cm - perfuração e injeção</v>
          </cell>
          <cell r="C6053" t="str">
            <v>m</v>
          </cell>
          <cell r="D6053">
            <v>779.58</v>
          </cell>
          <cell r="E6053" t="e">
            <v>#N/A</v>
          </cell>
        </row>
        <row r="6054">
          <cell r="A6054">
            <v>6205795</v>
          </cell>
          <cell r="B6054" t="str">
            <v>Coluna de jet grouting vertical em solo - D = 90 cm - perfuração e injeção</v>
          </cell>
          <cell r="C6054" t="str">
            <v>m</v>
          </cell>
          <cell r="D6054">
            <v>842.78</v>
          </cell>
          <cell r="E6054" t="e">
            <v>#N/A</v>
          </cell>
        </row>
        <row r="6055">
          <cell r="A6055">
            <v>6219521</v>
          </cell>
          <cell r="B6055" t="str">
            <v>Desmonte a frio e carga de rocha em túnel com cunha hidráulica - DMT de 0 a 200 m</v>
          </cell>
          <cell r="C6055" t="str">
            <v>m³</v>
          </cell>
          <cell r="D6055">
            <v>165.58</v>
          </cell>
          <cell r="E6055" t="e">
            <v>#N/A</v>
          </cell>
        </row>
        <row r="6056">
          <cell r="A6056">
            <v>6219527</v>
          </cell>
          <cell r="B6056" t="str">
            <v>Drenagem de túnel com manta drenante de malha de polietileno e geotêxtil em face revestida com argamassa polimérica com espessura de 25 mm</v>
          </cell>
          <cell r="C6056" t="str">
            <v>m²</v>
          </cell>
          <cell r="D6056">
            <v>427.84</v>
          </cell>
          <cell r="E6056" t="e">
            <v>#N/A</v>
          </cell>
        </row>
        <row r="6057">
          <cell r="A6057">
            <v>6219526</v>
          </cell>
          <cell r="B6057" t="str">
            <v>Dreno filtrante em tubos de PVC D = 40 mm aplicado em paredes e tetos de túnel - fornecimento e instalação</v>
          </cell>
          <cell r="C6057" t="str">
            <v>m</v>
          </cell>
          <cell r="D6057">
            <v>56.4</v>
          </cell>
          <cell r="E6057" t="e">
            <v>#N/A</v>
          </cell>
        </row>
        <row r="6058">
          <cell r="A6058">
            <v>6219525</v>
          </cell>
          <cell r="B6058" t="str">
            <v>Dreno não filtrante em tubos de PVC D = 40 mm aplicado em paredes e tetos de túnel - fornecimento e instalação</v>
          </cell>
          <cell r="C6058" t="str">
            <v>m</v>
          </cell>
          <cell r="D6058">
            <v>52.36</v>
          </cell>
          <cell r="E6058" t="e">
            <v>#N/A</v>
          </cell>
        </row>
        <row r="6059">
          <cell r="A6059">
            <v>6219508</v>
          </cell>
          <cell r="B6059" t="str">
            <v>Enfilagem tubular sistema autoperfurante - D = 76 mm</v>
          </cell>
          <cell r="C6059" t="str">
            <v>m</v>
          </cell>
          <cell r="D6059">
            <v>358.95</v>
          </cell>
          <cell r="E6059" t="e">
            <v>#N/A</v>
          </cell>
        </row>
        <row r="6060">
          <cell r="A6060">
            <v>6219511</v>
          </cell>
          <cell r="B6060" t="str">
            <v>Enfilagem tubular sistema convencional schedule 40 - D = 65 mm</v>
          </cell>
          <cell r="C6060" t="str">
            <v>m</v>
          </cell>
          <cell r="D6060">
            <v>274.45</v>
          </cell>
          <cell r="E6060" t="e">
            <v>#N/A</v>
          </cell>
        </row>
        <row r="6061">
          <cell r="A6061">
            <v>6219500</v>
          </cell>
          <cell r="B6061" t="str">
            <v>Escavação subterrânea e carregamento do material da calota em túnel classe I - DMT de 0 a 200 m - seção acima de 90 m²</v>
          </cell>
          <cell r="C6061" t="str">
            <v>m³</v>
          </cell>
          <cell r="D6061">
            <v>137.69999999999999</v>
          </cell>
          <cell r="E6061" t="e">
            <v>#N/A</v>
          </cell>
        </row>
        <row r="6062">
          <cell r="A6062">
            <v>6219418</v>
          </cell>
          <cell r="B6062" t="str">
            <v>Escavação subterrânea e carregamento do material da calota em túnel classe I - DMT de 0 a 200 m - seção de 20 a 40 m²</v>
          </cell>
          <cell r="C6062" t="str">
            <v>m³</v>
          </cell>
          <cell r="D6062">
            <v>300.74</v>
          </cell>
          <cell r="E6062" t="e">
            <v>#N/A</v>
          </cell>
        </row>
        <row r="6063">
          <cell r="A6063">
            <v>6219412</v>
          </cell>
          <cell r="B6063" t="str">
            <v>Escavação subterrânea e carregamento do material da calota em túnel classe I - DMT de 0 a 200 m - seção de 40 a 60 m²</v>
          </cell>
          <cell r="C6063" t="str">
            <v>m³</v>
          </cell>
          <cell r="D6063">
            <v>210.61</v>
          </cell>
          <cell r="E6063" t="e">
            <v>#N/A</v>
          </cell>
        </row>
        <row r="6064">
          <cell r="A6064">
            <v>6219406</v>
          </cell>
          <cell r="B6064" t="str">
            <v>Escavação subterrânea e carregamento do material da calota em túnel classe I - DMT de 0 a 200 m - seção de 60 a 90 m²</v>
          </cell>
          <cell r="C6064" t="str">
            <v>m³</v>
          </cell>
          <cell r="D6064">
            <v>147.97999999999999</v>
          </cell>
          <cell r="E6064" t="e">
            <v>#N/A</v>
          </cell>
        </row>
        <row r="6065">
          <cell r="A6065">
            <v>6219501</v>
          </cell>
          <cell r="B6065" t="str">
            <v>Escavação subterrânea e carregamento do material da calota em túnel classe II - DMT de 0 a 200 m - seção acima de 90 m²</v>
          </cell>
          <cell r="C6065" t="str">
            <v>m³</v>
          </cell>
          <cell r="D6065">
            <v>149.19999999999999</v>
          </cell>
          <cell r="E6065" t="e">
            <v>#N/A</v>
          </cell>
        </row>
        <row r="6066">
          <cell r="A6066">
            <v>6219419</v>
          </cell>
          <cell r="B6066" t="str">
            <v>Escavação subterrânea e carregamento do material da calota em túnel classe II - DMT de 0 a 200 m - seção de 20 a 40 m²</v>
          </cell>
          <cell r="C6066" t="str">
            <v>m³</v>
          </cell>
          <cell r="D6066">
            <v>331.38</v>
          </cell>
          <cell r="E6066" t="e">
            <v>#N/A</v>
          </cell>
        </row>
        <row r="6067">
          <cell r="A6067">
            <v>6219413</v>
          </cell>
          <cell r="B6067" t="str">
            <v>Escavação subterrânea e carregamento do material da calota em túnel classe II - DMT de 0 a 200 m - seção de 40 a 60 m²</v>
          </cell>
          <cell r="C6067" t="str">
            <v>m³</v>
          </cell>
          <cell r="D6067">
            <v>230.23</v>
          </cell>
          <cell r="E6067" t="e">
            <v>#N/A</v>
          </cell>
        </row>
        <row r="6068">
          <cell r="A6068">
            <v>6219407</v>
          </cell>
          <cell r="B6068" t="str">
            <v>Escavação subterrânea e carregamento do material da calota em túnel classe II - DMT de 0 a 200 m - seção de 60 a 90 m²</v>
          </cell>
          <cell r="C6068" t="str">
            <v>m³</v>
          </cell>
          <cell r="D6068">
            <v>160.54</v>
          </cell>
          <cell r="E6068" t="e">
            <v>#N/A</v>
          </cell>
        </row>
        <row r="6069">
          <cell r="A6069">
            <v>6219502</v>
          </cell>
          <cell r="B6069" t="str">
            <v>Escavação subterrânea e carregamento do material da calota em túnel classe III - DMT de 0 a 200 m - seção acima de 90 m²</v>
          </cell>
          <cell r="C6069" t="str">
            <v>m³</v>
          </cell>
          <cell r="D6069">
            <v>161.56</v>
          </cell>
          <cell r="E6069" t="e">
            <v>#N/A</v>
          </cell>
        </row>
        <row r="6070">
          <cell r="A6070">
            <v>6219420</v>
          </cell>
          <cell r="B6070" t="str">
            <v>Escavação subterrânea e carregamento do material da calota em túnel classe III - DMT de 0 a 200 m - seção de 20 a 40 m²</v>
          </cell>
          <cell r="C6070" t="str">
            <v>m³</v>
          </cell>
          <cell r="D6070">
            <v>371.57</v>
          </cell>
          <cell r="E6070" t="e">
            <v>#N/A</v>
          </cell>
        </row>
        <row r="6071">
          <cell r="A6071">
            <v>6219414</v>
          </cell>
          <cell r="B6071" t="str">
            <v>Escavação subterrânea e carregamento do material da calota em túnel classe III - DMT de 0 a 200 m - seção de 40 a 60 m²</v>
          </cell>
          <cell r="C6071" t="str">
            <v>m³</v>
          </cell>
          <cell r="D6071">
            <v>253.59</v>
          </cell>
          <cell r="E6071" t="e">
            <v>#N/A</v>
          </cell>
        </row>
        <row r="6072">
          <cell r="A6072">
            <v>6219408</v>
          </cell>
          <cell r="B6072" t="str">
            <v>Escavação subterrânea e carregamento do material da calota em túnel classe III - DMT de 0 a 200 m - seção de 60 a 90 m²</v>
          </cell>
          <cell r="C6072" t="str">
            <v>m³</v>
          </cell>
          <cell r="D6072">
            <v>173.81</v>
          </cell>
          <cell r="E6072" t="e">
            <v>#N/A</v>
          </cell>
        </row>
        <row r="6073">
          <cell r="A6073">
            <v>6219503</v>
          </cell>
          <cell r="B6073" t="str">
            <v>Escavação subterrânea e carregamento do material da calota em túnel classe IV - DMT de 0 a 200 m - seção acima de 90 m²</v>
          </cell>
          <cell r="C6073" t="str">
            <v>m³</v>
          </cell>
          <cell r="D6073">
            <v>187.33</v>
          </cell>
          <cell r="E6073" t="e">
            <v>#N/A</v>
          </cell>
        </row>
        <row r="6074">
          <cell r="A6074">
            <v>6219421</v>
          </cell>
          <cell r="B6074" t="str">
            <v>Escavação subterrânea e carregamento do material da calota em túnel classe IV - DMT de 0 a 200 m - seção de 20 a 40 m²</v>
          </cell>
          <cell r="C6074" t="str">
            <v>m³</v>
          </cell>
          <cell r="D6074">
            <v>442.49</v>
          </cell>
          <cell r="E6074" t="e">
            <v>#N/A</v>
          </cell>
        </row>
        <row r="6075">
          <cell r="A6075">
            <v>6219415</v>
          </cell>
          <cell r="B6075" t="str">
            <v>Escavação subterrânea e carregamento do material da calota em túnel classe IV - DMT de 0 a 200 m - seção de 40 a 60 m²</v>
          </cell>
          <cell r="C6075" t="str">
            <v>m³</v>
          </cell>
          <cell r="D6075">
            <v>296.95</v>
          </cell>
          <cell r="E6075" t="e">
            <v>#N/A</v>
          </cell>
        </row>
        <row r="6076">
          <cell r="A6076">
            <v>6219409</v>
          </cell>
          <cell r="B6076" t="str">
            <v>Escavação subterrânea e carregamento do material da calota em túnel classe IV - DMT de 0 a 200 m - seção de 60 a 90 m²</v>
          </cell>
          <cell r="C6076" t="str">
            <v>m³</v>
          </cell>
          <cell r="D6076">
            <v>203</v>
          </cell>
          <cell r="E6076" t="e">
            <v>#N/A</v>
          </cell>
        </row>
        <row r="6077">
          <cell r="A6077">
            <v>6219518</v>
          </cell>
          <cell r="B6077" t="str">
            <v>Escavação subterrânea e carregamento do material do rebaixo em túnel classe I a IV - DMT de 0 a 200 m</v>
          </cell>
          <cell r="C6077" t="str">
            <v>m³</v>
          </cell>
          <cell r="D6077">
            <v>52.47</v>
          </cell>
          <cell r="E6077" t="e">
            <v>#N/A</v>
          </cell>
        </row>
        <row r="6078">
          <cell r="A6078">
            <v>6219504</v>
          </cell>
          <cell r="B6078" t="str">
            <v>Escavação subterrânea e carregamento em túnel classe V - DMT de 0 a 200 m - seção acima de 90 m²</v>
          </cell>
          <cell r="C6078" t="str">
            <v>m³</v>
          </cell>
          <cell r="D6078">
            <v>115.57</v>
          </cell>
          <cell r="E6078" t="e">
            <v>#N/A</v>
          </cell>
        </row>
        <row r="6079">
          <cell r="A6079">
            <v>6219422</v>
          </cell>
          <cell r="B6079" t="str">
            <v>Escavação subterrânea e carregamento em túnel classe V - DMT de 0 a 200 m - seção de 20 a 40 m²</v>
          </cell>
          <cell r="C6079" t="str">
            <v>m³</v>
          </cell>
          <cell r="D6079">
            <v>258.22000000000003</v>
          </cell>
          <cell r="E6079" t="e">
            <v>#N/A</v>
          </cell>
        </row>
        <row r="6080">
          <cell r="A6080">
            <v>6219416</v>
          </cell>
          <cell r="B6080" t="str">
            <v>Escavação subterrânea e carregamento em túnel classe V - DMT de 0 a 200 m - seção de 40 a 60 m²</v>
          </cell>
          <cell r="C6080" t="str">
            <v>m³</v>
          </cell>
          <cell r="D6080">
            <v>198.17</v>
          </cell>
          <cell r="E6080" t="e">
            <v>#N/A</v>
          </cell>
        </row>
        <row r="6081">
          <cell r="A6081">
            <v>6219410</v>
          </cell>
          <cell r="B6081" t="str">
            <v>Escavação subterrânea e carregamento em túnel classe V - DMT de 0 a 200 m - seção de 60 a 90 m²</v>
          </cell>
          <cell r="C6081" t="str">
            <v>m³</v>
          </cell>
          <cell r="D6081">
            <v>138.02000000000001</v>
          </cell>
          <cell r="E6081" t="e">
            <v>#N/A</v>
          </cell>
        </row>
        <row r="6082">
          <cell r="A6082">
            <v>6219505</v>
          </cell>
          <cell r="B6082" t="str">
            <v>Escavação subterrânea e carregamento em túnel classe VI - DMT de 0 a 200 m - seção acima de 90 m²</v>
          </cell>
          <cell r="C6082" t="str">
            <v>m³</v>
          </cell>
          <cell r="D6082">
            <v>103.12</v>
          </cell>
          <cell r="E6082" t="e">
            <v>#N/A</v>
          </cell>
        </row>
        <row r="6083">
          <cell r="A6083">
            <v>6219423</v>
          </cell>
          <cell r="B6083" t="str">
            <v>Escavação subterrânea e carregamento em túnel classe VI - DMT de 0 a 200 m - seção de 20 a 40 m²</v>
          </cell>
          <cell r="C6083" t="str">
            <v>m³</v>
          </cell>
          <cell r="D6083">
            <v>242.59</v>
          </cell>
          <cell r="E6083" t="e">
            <v>#N/A</v>
          </cell>
        </row>
        <row r="6084">
          <cell r="A6084">
            <v>6219417</v>
          </cell>
          <cell r="B6084" t="str">
            <v>Escavação subterrânea e carregamento em túnel classe VI - DMT de 0 a 200 m - seção de 40 a 60 m²</v>
          </cell>
          <cell r="C6084" t="str">
            <v>m³</v>
          </cell>
          <cell r="D6084">
            <v>183.73</v>
          </cell>
          <cell r="E6084" t="e">
            <v>#N/A</v>
          </cell>
        </row>
        <row r="6085">
          <cell r="A6085">
            <v>6219411</v>
          </cell>
          <cell r="B6085" t="str">
            <v>Escavação subterrânea e carregamento em túnel classe VI - DMT de 0 a 200 m - seção de 60 a 90 m²</v>
          </cell>
          <cell r="C6085" t="str">
            <v>m³</v>
          </cell>
          <cell r="D6085">
            <v>124.89</v>
          </cell>
          <cell r="E6085" t="e">
            <v>#N/A</v>
          </cell>
        </row>
        <row r="6086">
          <cell r="A6086">
            <v>6219520</v>
          </cell>
          <cell r="B6086" t="str">
            <v>Pré-fissuramento em túnel</v>
          </cell>
          <cell r="C6086" t="str">
            <v>m²</v>
          </cell>
          <cell r="D6086">
            <v>58.12</v>
          </cell>
          <cell r="E6086" t="e">
            <v>#N/A</v>
          </cell>
        </row>
        <row r="6087">
          <cell r="A6087">
            <v>6219433</v>
          </cell>
          <cell r="B6087" t="str">
            <v>Pregagem da frente com vergalhão de fibra de vidro D = 25 mm com perfuração em D = 75 mm e injeção de calda de cimento</v>
          </cell>
          <cell r="C6087" t="str">
            <v>m</v>
          </cell>
          <cell r="D6087">
            <v>113.89</v>
          </cell>
          <cell r="E6087" t="e">
            <v>#N/A</v>
          </cell>
        </row>
        <row r="6088">
          <cell r="A6088">
            <v>6205801</v>
          </cell>
          <cell r="B6088" t="str">
            <v>Pregagem da frente em tubo de PVC D = 50 mm com perfuração em D = 100 mm e injeção de argamassa de cimento e areia 1:1</v>
          </cell>
          <cell r="C6088" t="str">
            <v>m</v>
          </cell>
          <cell r="D6088">
            <v>73.86</v>
          </cell>
          <cell r="E6088" t="e">
            <v>#N/A</v>
          </cell>
        </row>
        <row r="6089">
          <cell r="A6089">
            <v>6219524</v>
          </cell>
          <cell r="B6089" t="str">
            <v>Prego guia para controle de espessura de concreto projetado D = 16 mm em túnel - fornecimento e instalação</v>
          </cell>
          <cell r="C6089" t="str">
            <v>un</v>
          </cell>
          <cell r="D6089">
            <v>11.46</v>
          </cell>
          <cell r="E6089" t="e">
            <v>#N/A</v>
          </cell>
        </row>
        <row r="6090">
          <cell r="A6090">
            <v>6416036</v>
          </cell>
          <cell r="B6090" t="str">
            <v>Usinagem de agregados para microrrevestimento a frio - faixa II - brita comercial</v>
          </cell>
          <cell r="C6090" t="str">
            <v>m³</v>
          </cell>
          <cell r="D6090">
            <v>158.27000000000001</v>
          </cell>
          <cell r="E6090" t="e">
            <v>#N/A</v>
          </cell>
        </row>
        <row r="6091">
          <cell r="A6091">
            <v>6416038</v>
          </cell>
          <cell r="B6091" t="str">
            <v>Usinagem de agregados para microrrevestimento a frio - faixa II - brita produzida</v>
          </cell>
          <cell r="C6091" t="str">
            <v>m³</v>
          </cell>
          <cell r="D6091">
            <v>69.05</v>
          </cell>
          <cell r="E6091" t="e">
            <v>#N/A</v>
          </cell>
        </row>
        <row r="6092">
          <cell r="A6092">
            <v>6416037</v>
          </cell>
          <cell r="B6092" t="str">
            <v>Usinagem de agregados para microrrevestimento a frio - faixa III - brita comercial</v>
          </cell>
          <cell r="C6092" t="str">
            <v>m³</v>
          </cell>
          <cell r="D6092">
            <v>167.88</v>
          </cell>
          <cell r="E6092" t="e">
            <v>#N/A</v>
          </cell>
        </row>
        <row r="6093">
          <cell r="A6093">
            <v>6416035</v>
          </cell>
          <cell r="B6093" t="str">
            <v>Usinagem de agregados para microrrevestimento a frio - faixa III - brita produzida</v>
          </cell>
          <cell r="C6093" t="str">
            <v>m³</v>
          </cell>
          <cell r="D6093">
            <v>78.05</v>
          </cell>
          <cell r="E6093" t="e">
            <v>#N/A</v>
          </cell>
        </row>
        <row r="6094">
          <cell r="A6094">
            <v>6416076</v>
          </cell>
          <cell r="B6094" t="str">
            <v>Usinagem de areia-asfalto a quente - faixa A - areia comercial</v>
          </cell>
          <cell r="C6094" t="str">
            <v>t</v>
          </cell>
          <cell r="D6094">
            <v>156.97999999999999</v>
          </cell>
          <cell r="E6094" t="e">
            <v>#N/A</v>
          </cell>
        </row>
        <row r="6095">
          <cell r="A6095">
            <v>6416075</v>
          </cell>
          <cell r="B6095" t="str">
            <v>Usinagem de areia-asfalto a quente - faixa A - areia extraída</v>
          </cell>
          <cell r="C6095" t="str">
            <v>t</v>
          </cell>
          <cell r="D6095">
            <v>102.38</v>
          </cell>
          <cell r="E6095" t="e">
            <v>#N/A</v>
          </cell>
        </row>
        <row r="6096">
          <cell r="A6096">
            <v>6416226</v>
          </cell>
          <cell r="B6096" t="str">
            <v>Usinagem de areia-asfalto a quente - faixa B - areia comercial</v>
          </cell>
          <cell r="C6096" t="str">
            <v>t</v>
          </cell>
          <cell r="D6096">
            <v>148.9</v>
          </cell>
          <cell r="E6096" t="e">
            <v>#N/A</v>
          </cell>
        </row>
        <row r="6097">
          <cell r="A6097">
            <v>6416225</v>
          </cell>
          <cell r="B6097" t="str">
            <v>Usinagem de areia-asfalto a quente - faixa B - areia extraída</v>
          </cell>
          <cell r="C6097" t="str">
            <v>t</v>
          </cell>
          <cell r="D6097">
            <v>93.1</v>
          </cell>
          <cell r="E6097" t="e">
            <v>#N/A</v>
          </cell>
        </row>
        <row r="6098">
          <cell r="A6098">
            <v>6416084</v>
          </cell>
          <cell r="B6098" t="str">
            <v>Usinagem de areia-asfalto a quente com asfalto polímero - faixa A - areia comercial</v>
          </cell>
          <cell r="C6098" t="str">
            <v>t</v>
          </cell>
          <cell r="D6098">
            <v>151.13</v>
          </cell>
          <cell r="E6098" t="e">
            <v>#N/A</v>
          </cell>
        </row>
        <row r="6099">
          <cell r="A6099">
            <v>6416083</v>
          </cell>
          <cell r="B6099" t="str">
            <v>Usinagem de areia-asfalto a quente com asfalto polímero - faixa A - areia extraída</v>
          </cell>
          <cell r="C6099" t="str">
            <v>t</v>
          </cell>
          <cell r="D6099">
            <v>93.76</v>
          </cell>
          <cell r="E6099" t="e">
            <v>#N/A</v>
          </cell>
        </row>
        <row r="6100">
          <cell r="A6100">
            <v>6416234</v>
          </cell>
          <cell r="B6100" t="str">
            <v>Usinagem de areia-asfalto a quente com asfalto polímero - faixa B - areia comercial</v>
          </cell>
          <cell r="C6100" t="str">
            <v>t</v>
          </cell>
          <cell r="D6100">
            <v>155.66</v>
          </cell>
          <cell r="E6100" t="e">
            <v>#N/A</v>
          </cell>
        </row>
        <row r="6101">
          <cell r="A6101">
            <v>6416233</v>
          </cell>
          <cell r="B6101" t="str">
            <v>Usinagem de areia-asfalto a quente com asfalto polímero - faixa B - areia extraída</v>
          </cell>
          <cell r="C6101" t="str">
            <v>t</v>
          </cell>
          <cell r="D6101">
            <v>99.32</v>
          </cell>
          <cell r="E6101" t="e">
            <v>#N/A</v>
          </cell>
        </row>
        <row r="6102">
          <cell r="A6102">
            <v>6416236</v>
          </cell>
          <cell r="B6102" t="str">
            <v>Usinagem de areia-asfalto a quente com asfalto polímero - faixa C - areia comercial</v>
          </cell>
          <cell r="C6102" t="str">
            <v>t</v>
          </cell>
          <cell r="D6102">
            <v>158.61000000000001</v>
          </cell>
          <cell r="E6102" t="e">
            <v>#N/A</v>
          </cell>
        </row>
        <row r="6103">
          <cell r="A6103">
            <v>6416235</v>
          </cell>
          <cell r="B6103" t="str">
            <v>Usinagem de areia-asfalto a quente com asfalto polímero - faixa C - areia extraída</v>
          </cell>
          <cell r="C6103" t="str">
            <v>t</v>
          </cell>
          <cell r="D6103">
            <v>102.99</v>
          </cell>
          <cell r="E6103" t="e">
            <v>#N/A</v>
          </cell>
        </row>
        <row r="6104">
          <cell r="A6104">
            <v>6416040</v>
          </cell>
          <cell r="B6104" t="str">
            <v>Usinagem de brita graduada com brita comercial em usina de 300 t/h</v>
          </cell>
          <cell r="C6104" t="str">
            <v>m³</v>
          </cell>
          <cell r="D6104">
            <v>236.36</v>
          </cell>
          <cell r="E6104" t="e">
            <v>#N/A</v>
          </cell>
        </row>
        <row r="6105">
          <cell r="A6105">
            <v>6416039</v>
          </cell>
          <cell r="B6105" t="str">
            <v>Usinagem de brita graduada com brita produzida em usina de 300 t/h</v>
          </cell>
          <cell r="C6105" t="str">
            <v>m³</v>
          </cell>
          <cell r="D6105">
            <v>95.75</v>
          </cell>
          <cell r="E6105" t="e">
            <v>#N/A</v>
          </cell>
        </row>
        <row r="6106">
          <cell r="A6106">
            <v>6416042</v>
          </cell>
          <cell r="B6106" t="str">
            <v>Usinagem de brita graduada tratada com cimento e brita comercial em usina de 300 t/h</v>
          </cell>
          <cell r="C6106" t="str">
            <v>m³</v>
          </cell>
          <cell r="D6106">
            <v>282.06</v>
          </cell>
          <cell r="E6106" t="e">
            <v>#N/A</v>
          </cell>
        </row>
        <row r="6107">
          <cell r="A6107">
            <v>6416041</v>
          </cell>
          <cell r="B6107" t="str">
            <v>Usinagem de brita graduada tratada com cimento e brita produzida em usina de 300 t/h</v>
          </cell>
          <cell r="C6107" t="str">
            <v>m³</v>
          </cell>
          <cell r="D6107">
            <v>144.08000000000001</v>
          </cell>
          <cell r="E6107" t="e">
            <v>#N/A</v>
          </cell>
        </row>
        <row r="6108">
          <cell r="A6108">
            <v>6416080</v>
          </cell>
          <cell r="B6108" t="str">
            <v>Usinagem de concreto asfáltico - faixa A - areia e brita comerciais</v>
          </cell>
          <cell r="C6108" t="str">
            <v>t</v>
          </cell>
          <cell r="D6108">
            <v>173.37</v>
          </cell>
          <cell r="E6108" t="e">
            <v>#N/A</v>
          </cell>
        </row>
        <row r="6109">
          <cell r="A6109">
            <v>6416079</v>
          </cell>
          <cell r="B6109" t="str">
            <v>Usinagem de concreto asfáltico - faixa A - areia extraída e brita produzida</v>
          </cell>
          <cell r="C6109" t="str">
            <v>t</v>
          </cell>
          <cell r="D6109">
            <v>114.56</v>
          </cell>
          <cell r="E6109" t="e">
            <v>#N/A</v>
          </cell>
        </row>
        <row r="6110">
          <cell r="A6110">
            <v>6416143</v>
          </cell>
          <cell r="B6110" t="str">
            <v>Usinagem de concreto asfáltico - faixa B - areia e brita comerciais</v>
          </cell>
          <cell r="C6110" t="str">
            <v>t</v>
          </cell>
          <cell r="D6110">
            <v>174.88</v>
          </cell>
          <cell r="E6110" t="e">
            <v>#N/A</v>
          </cell>
        </row>
        <row r="6111">
          <cell r="A6111">
            <v>6416262</v>
          </cell>
          <cell r="B6111" t="str">
            <v>Usinagem de concreto asfáltico - faixa B - areia extraída e brita produzida</v>
          </cell>
          <cell r="C6111" t="str">
            <v>t</v>
          </cell>
          <cell r="D6111">
            <v>116.38</v>
          </cell>
          <cell r="E6111" t="e">
            <v>#N/A</v>
          </cell>
        </row>
        <row r="6112">
          <cell r="A6112">
            <v>6416078</v>
          </cell>
          <cell r="B6112" t="str">
            <v>Usinagem de concreto asfáltico - faixa C - areia e brita comerciais</v>
          </cell>
          <cell r="C6112" t="str">
            <v>t</v>
          </cell>
          <cell r="D6112">
            <v>172.22</v>
          </cell>
          <cell r="E6112" t="e">
            <v>#N/A</v>
          </cell>
        </row>
        <row r="6113">
          <cell r="A6113">
            <v>6416077</v>
          </cell>
          <cell r="B6113" t="str">
            <v>Usinagem de concreto asfáltico - faixa C - areia extraída e brita produzida</v>
          </cell>
          <cell r="C6113" t="str">
            <v>t</v>
          </cell>
          <cell r="D6113">
            <v>114.21</v>
          </cell>
          <cell r="E6113" t="e">
            <v>#N/A</v>
          </cell>
        </row>
        <row r="6114">
          <cell r="A6114">
            <v>6416088</v>
          </cell>
          <cell r="B6114" t="str">
            <v>Usinagem de concreto asfáltico com asfalto polímero - faixa A - areia e brita comerciais</v>
          </cell>
          <cell r="C6114" t="str">
            <v>t</v>
          </cell>
          <cell r="D6114">
            <v>175.23</v>
          </cell>
          <cell r="E6114" t="e">
            <v>#N/A</v>
          </cell>
        </row>
        <row r="6115">
          <cell r="A6115">
            <v>6416087</v>
          </cell>
          <cell r="B6115" t="str">
            <v>Usinagem de concreto asfáltico com asfalto polímero - faixa A - areia extraída e brita produzida</v>
          </cell>
          <cell r="C6115" t="str">
            <v>t</v>
          </cell>
          <cell r="D6115">
            <v>114.76</v>
          </cell>
          <cell r="E6115" t="e">
            <v>#N/A</v>
          </cell>
        </row>
        <row r="6116">
          <cell r="A6116">
            <v>6416246</v>
          </cell>
          <cell r="B6116" t="str">
            <v>Usinagem de concreto asfáltico com asfalto polímero - faixa B - areia e brita comerciais</v>
          </cell>
          <cell r="C6116" t="str">
            <v>t</v>
          </cell>
          <cell r="D6116">
            <v>175.38</v>
          </cell>
          <cell r="E6116" t="e">
            <v>#N/A</v>
          </cell>
        </row>
        <row r="6117">
          <cell r="A6117">
            <v>6416245</v>
          </cell>
          <cell r="B6117" t="str">
            <v>Usinagem de concreto asfáltico com asfalto polímero - faixa B - areia extraída e brita produzida</v>
          </cell>
          <cell r="C6117" t="str">
            <v>t</v>
          </cell>
          <cell r="D6117">
            <v>116.6</v>
          </cell>
          <cell r="E6117" t="e">
            <v>#N/A</v>
          </cell>
        </row>
        <row r="6118">
          <cell r="A6118">
            <v>6416248</v>
          </cell>
          <cell r="B6118" t="str">
            <v>Usinagem de concreto asfáltico com asfalto polímero - faixa C - areia e brita comerciais</v>
          </cell>
          <cell r="C6118" t="str">
            <v>t</v>
          </cell>
          <cell r="D6118">
            <v>174.35</v>
          </cell>
          <cell r="E6118" t="e">
            <v>#N/A</v>
          </cell>
        </row>
        <row r="6119">
          <cell r="A6119">
            <v>6416247</v>
          </cell>
          <cell r="B6119" t="str">
            <v>Usinagem de concreto asfáltico com asfalto polímero - faixa C - areia extraída e brita produzida</v>
          </cell>
          <cell r="C6119" t="str">
            <v>t</v>
          </cell>
          <cell r="D6119">
            <v>117.53</v>
          </cell>
          <cell r="E6119" t="e">
            <v>#N/A</v>
          </cell>
        </row>
        <row r="6120">
          <cell r="A6120">
            <v>6416214</v>
          </cell>
          <cell r="B6120" t="str">
            <v>Usinagem de concreto asfáltico com borracha (Gap Graded) - brita comercial</v>
          </cell>
          <cell r="C6120" t="str">
            <v>t</v>
          </cell>
          <cell r="D6120">
            <v>222.39</v>
          </cell>
          <cell r="E6120" t="e">
            <v>#N/A</v>
          </cell>
        </row>
        <row r="6121">
          <cell r="A6121">
            <v>6416218</v>
          </cell>
          <cell r="B6121" t="str">
            <v>Usinagem de concreto asfáltico com borracha (Gap Graded) - brita produzida</v>
          </cell>
          <cell r="C6121" t="str">
            <v>t</v>
          </cell>
          <cell r="D6121">
            <v>163.66999999999999</v>
          </cell>
          <cell r="E6121" t="e">
            <v>#N/A</v>
          </cell>
        </row>
        <row r="6122">
          <cell r="A6122">
            <v>6416211</v>
          </cell>
          <cell r="B6122" t="str">
            <v>Usinagem de concreto asfáltico com borracha - faixa A - brita comercial</v>
          </cell>
          <cell r="C6122" t="str">
            <v>t</v>
          </cell>
          <cell r="D6122">
            <v>220.79</v>
          </cell>
          <cell r="E6122" t="e">
            <v>#N/A</v>
          </cell>
        </row>
        <row r="6123">
          <cell r="A6123">
            <v>6416215</v>
          </cell>
          <cell r="B6123" t="str">
            <v>Usinagem de concreto asfáltico com borracha - faixa A - brita produzida</v>
          </cell>
          <cell r="C6123" t="str">
            <v>t</v>
          </cell>
          <cell r="D6123">
            <v>164.18</v>
          </cell>
          <cell r="E6123" t="e">
            <v>#N/A</v>
          </cell>
        </row>
        <row r="6124">
          <cell r="A6124">
            <v>6416212</v>
          </cell>
          <cell r="B6124" t="str">
            <v>Usinagem de concreto asfáltico com borracha - faixa B - brita comercial</v>
          </cell>
          <cell r="C6124" t="str">
            <v>t</v>
          </cell>
          <cell r="D6124">
            <v>223.37</v>
          </cell>
          <cell r="E6124" t="e">
            <v>#N/A</v>
          </cell>
        </row>
        <row r="6125">
          <cell r="A6125">
            <v>6416216</v>
          </cell>
          <cell r="B6125" t="str">
            <v>Usinagem de concreto asfáltico com borracha - faixa B - brita produzida</v>
          </cell>
          <cell r="C6125" t="str">
            <v>t</v>
          </cell>
          <cell r="D6125">
            <v>167.43</v>
          </cell>
          <cell r="E6125" t="e">
            <v>#N/A</v>
          </cell>
        </row>
        <row r="6126">
          <cell r="A6126">
            <v>6416213</v>
          </cell>
          <cell r="B6126" t="str">
            <v>Usinagem de concreto asfáltico com borracha - faixa C - brita comercial</v>
          </cell>
          <cell r="C6126" t="str">
            <v>t</v>
          </cell>
          <cell r="D6126">
            <v>223.87</v>
          </cell>
          <cell r="E6126" t="e">
            <v>#N/A</v>
          </cell>
        </row>
        <row r="6127">
          <cell r="A6127">
            <v>6416217</v>
          </cell>
          <cell r="B6127" t="str">
            <v>Usinagem de concreto asfáltico com borracha - faixa C - brita produzida</v>
          </cell>
          <cell r="C6127" t="str">
            <v>t</v>
          </cell>
          <cell r="D6127">
            <v>169.04</v>
          </cell>
          <cell r="E6127" t="e">
            <v>#N/A</v>
          </cell>
        </row>
        <row r="6128">
          <cell r="A6128">
            <v>6416289</v>
          </cell>
          <cell r="B6128" t="str">
            <v>Usinagem de concreto asfáltico reciclado a frio com espuma de asfalto, agregado comercial e cimento</v>
          </cell>
          <cell r="C6128" t="str">
            <v>m³</v>
          </cell>
          <cell r="D6128">
            <v>126.86</v>
          </cell>
          <cell r="E6128" t="e">
            <v>#N/A</v>
          </cell>
        </row>
        <row r="6129">
          <cell r="A6129">
            <v>6416288</v>
          </cell>
          <cell r="B6129" t="str">
            <v>Usinagem de concreto asfáltico reciclado a frio com espuma de asfalto, agregado produzido e cimento</v>
          </cell>
          <cell r="C6129" t="str">
            <v>m³</v>
          </cell>
          <cell r="D6129">
            <v>78.709999999999994</v>
          </cell>
          <cell r="E6129" t="e">
            <v>#N/A</v>
          </cell>
        </row>
        <row r="6130">
          <cell r="A6130">
            <v>6416098</v>
          </cell>
          <cell r="B6130" t="str">
            <v>Usinagem de concreto asfáltico reciclado em usina fixa com adição de material fresado e brita comercial</v>
          </cell>
          <cell r="C6130" t="str">
            <v>t</v>
          </cell>
          <cell r="D6130">
            <v>161.84</v>
          </cell>
          <cell r="E6130" t="e">
            <v>#N/A</v>
          </cell>
        </row>
        <row r="6131">
          <cell r="A6131">
            <v>6416097</v>
          </cell>
          <cell r="B6131" t="str">
            <v>Usinagem de concreto asfáltico reciclado em usina fixa com adição de material fresado e brita produzida</v>
          </cell>
          <cell r="C6131" t="str">
            <v>t</v>
          </cell>
          <cell r="D6131">
            <v>124.37</v>
          </cell>
          <cell r="E6131" t="e">
            <v>#N/A</v>
          </cell>
        </row>
        <row r="6132">
          <cell r="A6132">
            <v>6416258</v>
          </cell>
          <cell r="B6132" t="str">
            <v>Usinagem de micro pré-misturado a quente com asfalto polímero - brita comercial</v>
          </cell>
          <cell r="C6132" t="str">
            <v>t</v>
          </cell>
          <cell r="D6132">
            <v>173.54</v>
          </cell>
          <cell r="E6132" t="e">
            <v>#N/A</v>
          </cell>
        </row>
        <row r="6133">
          <cell r="A6133">
            <v>6416259</v>
          </cell>
          <cell r="B6133" t="str">
            <v>Usinagem de micro pré-misturado a quente com asfalto polímero - brita produzida</v>
          </cell>
          <cell r="C6133" t="str">
            <v>t</v>
          </cell>
          <cell r="D6133">
            <v>118.55</v>
          </cell>
          <cell r="E6133" t="e">
            <v>#N/A</v>
          </cell>
        </row>
        <row r="6134">
          <cell r="A6134">
            <v>6416074</v>
          </cell>
          <cell r="B6134" t="str">
            <v>Usinagem de pré-misturado a frio - faixa A - areia e brita comerciais</v>
          </cell>
          <cell r="C6134" t="str">
            <v>m³</v>
          </cell>
          <cell r="D6134">
            <v>256.24</v>
          </cell>
          <cell r="E6134" t="e">
            <v>#N/A</v>
          </cell>
        </row>
        <row r="6135">
          <cell r="A6135">
            <v>6416073</v>
          </cell>
          <cell r="B6135" t="str">
            <v>Usinagem de pré-misturado a frio - faixa A - areia extraída e brita produzida</v>
          </cell>
          <cell r="C6135" t="str">
            <v>m³</v>
          </cell>
          <cell r="D6135">
            <v>114.54</v>
          </cell>
          <cell r="E6135" t="e">
            <v>#N/A</v>
          </cell>
        </row>
        <row r="6136">
          <cell r="A6136">
            <v>6416220</v>
          </cell>
          <cell r="B6136" t="str">
            <v>Usinagem de pré-misturado a frio - faixa B - areia e brita comerciais</v>
          </cell>
          <cell r="C6136" t="str">
            <v>m³</v>
          </cell>
          <cell r="D6136">
            <v>257.35000000000002</v>
          </cell>
          <cell r="E6136" t="e">
            <v>#N/A</v>
          </cell>
        </row>
        <row r="6137">
          <cell r="A6137">
            <v>6416219</v>
          </cell>
          <cell r="B6137" t="str">
            <v>Usinagem de pré-misturado a frio - faixa B - areia extraída e brita produzida</v>
          </cell>
          <cell r="C6137" t="str">
            <v>m³</v>
          </cell>
          <cell r="D6137">
            <v>111.44</v>
          </cell>
          <cell r="E6137" t="e">
            <v>#N/A</v>
          </cell>
        </row>
        <row r="6138">
          <cell r="A6138">
            <v>6416222</v>
          </cell>
          <cell r="B6138" t="str">
            <v>Usinagem de pré-misturado a frio - faixa C - areia e brita comerciais</v>
          </cell>
          <cell r="C6138" t="str">
            <v>m³</v>
          </cell>
          <cell r="D6138">
            <v>262.89</v>
          </cell>
          <cell r="E6138" t="e">
            <v>#N/A</v>
          </cell>
        </row>
        <row r="6139">
          <cell r="A6139">
            <v>6416221</v>
          </cell>
          <cell r="B6139" t="str">
            <v>Usinagem de pré-misturado a frio - faixa C - areia extraída e brita produzida</v>
          </cell>
          <cell r="C6139" t="str">
            <v>m³</v>
          </cell>
          <cell r="D6139">
            <v>123.01</v>
          </cell>
          <cell r="E6139" t="e">
            <v>#N/A</v>
          </cell>
        </row>
        <row r="6140">
          <cell r="A6140">
            <v>6416224</v>
          </cell>
          <cell r="B6140" t="str">
            <v>Usinagem de pré-misturado a frio - faixa D - areia e brita comerciais</v>
          </cell>
          <cell r="C6140" t="str">
            <v>m³</v>
          </cell>
          <cell r="D6140">
            <v>264.48</v>
          </cell>
          <cell r="E6140" t="e">
            <v>#N/A</v>
          </cell>
        </row>
        <row r="6141">
          <cell r="A6141">
            <v>6416223</v>
          </cell>
          <cell r="B6141" t="str">
            <v>Usinagem de pré-misturado a frio - faixa D - areia extraída e brita produzida</v>
          </cell>
          <cell r="C6141" t="str">
            <v>m³</v>
          </cell>
          <cell r="D6141">
            <v>119.91</v>
          </cell>
          <cell r="E6141" t="e">
            <v>#N/A</v>
          </cell>
        </row>
        <row r="6142">
          <cell r="A6142">
            <v>6416082</v>
          </cell>
          <cell r="B6142" t="str">
            <v>Usinagem de pré-misturado a frio com asfalto polímero - faixa A - areia e brita comerciais</v>
          </cell>
          <cell r="C6142" t="str">
            <v>m³</v>
          </cell>
          <cell r="D6142">
            <v>256.24</v>
          </cell>
          <cell r="E6142" t="e">
            <v>#N/A</v>
          </cell>
        </row>
        <row r="6143">
          <cell r="A6143">
            <v>6416081</v>
          </cell>
          <cell r="B6143" t="str">
            <v>Usinagem de pré-misturado a frio com asfalto polímero - faixa A - areia extraída e brita produzida</v>
          </cell>
          <cell r="C6143" t="str">
            <v>m³</v>
          </cell>
          <cell r="D6143">
            <v>114.54</v>
          </cell>
          <cell r="E6143" t="e">
            <v>#N/A</v>
          </cell>
        </row>
        <row r="6144">
          <cell r="A6144">
            <v>6416228</v>
          </cell>
          <cell r="B6144" t="str">
            <v>Usinagem de pré-misturado a frio com asfalto polímero - faixa B - areia e brita comerciais</v>
          </cell>
          <cell r="C6144" t="str">
            <v>m³</v>
          </cell>
          <cell r="D6144">
            <v>257.35000000000002</v>
          </cell>
          <cell r="E6144" t="e">
            <v>#N/A</v>
          </cell>
        </row>
        <row r="6145">
          <cell r="A6145">
            <v>6416227</v>
          </cell>
          <cell r="B6145" t="str">
            <v>Usinagem de pré-misturado a frio com asfalto polímero - faixa B - areia extraída e brita produzida</v>
          </cell>
          <cell r="C6145" t="str">
            <v>m³</v>
          </cell>
          <cell r="D6145">
            <v>111.44</v>
          </cell>
          <cell r="E6145" t="e">
            <v>#N/A</v>
          </cell>
        </row>
        <row r="6146">
          <cell r="A6146">
            <v>6416230</v>
          </cell>
          <cell r="B6146" t="str">
            <v>Usinagem de pré-misturado a frio com asfalto polímero - faixa C - areia e brita comerciais</v>
          </cell>
          <cell r="C6146" t="str">
            <v>m³</v>
          </cell>
          <cell r="D6146">
            <v>261.73</v>
          </cell>
          <cell r="E6146" t="e">
            <v>#N/A</v>
          </cell>
        </row>
        <row r="6147">
          <cell r="A6147">
            <v>6416229</v>
          </cell>
          <cell r="B6147" t="str">
            <v>Usinagem de pré-misturado a frio com asfalto polímero - faixa C - areia extraída e brita produzida</v>
          </cell>
          <cell r="C6147" t="str">
            <v>m³</v>
          </cell>
          <cell r="D6147">
            <v>122.52</v>
          </cell>
          <cell r="E6147" t="e">
            <v>#N/A</v>
          </cell>
        </row>
        <row r="6148">
          <cell r="A6148">
            <v>6416232</v>
          </cell>
          <cell r="B6148" t="str">
            <v>Usinagem de pré-misturado a frio com asfalto polímero - faixa D - areia e brita comerciais</v>
          </cell>
          <cell r="C6148" t="str">
            <v>m³</v>
          </cell>
          <cell r="D6148">
            <v>263.31</v>
          </cell>
          <cell r="E6148" t="e">
            <v>#N/A</v>
          </cell>
        </row>
        <row r="6149">
          <cell r="A6149">
            <v>6416231</v>
          </cell>
          <cell r="B6149" t="str">
            <v>Usinagem de pré-misturado a frio com asfalto polímero - faixa D - areia extraída e brita produzida</v>
          </cell>
          <cell r="C6149" t="str">
            <v>m³</v>
          </cell>
          <cell r="D6149">
            <v>119.43</v>
          </cell>
          <cell r="E6149" t="e">
            <v>#N/A</v>
          </cell>
        </row>
        <row r="6150">
          <cell r="A6150">
            <v>6416086</v>
          </cell>
          <cell r="B6150" t="str">
            <v>Usinagem de pré-misturado a quente com asfalto polímero - faixa I - camada porosa de atrito - areia e brita comerciais</v>
          </cell>
          <cell r="C6150" t="str">
            <v>t</v>
          </cell>
          <cell r="D6150">
            <v>177.41</v>
          </cell>
          <cell r="E6150" t="e">
            <v>#N/A</v>
          </cell>
        </row>
        <row r="6151">
          <cell r="A6151">
            <v>6416085</v>
          </cell>
          <cell r="B6151" t="str">
            <v>Usinagem de pré-misturado a quente com asfalto polímero - faixa I - camada porosa de atrito - areia extraída e brita produzida</v>
          </cell>
          <cell r="C6151" t="str">
            <v>t</v>
          </cell>
          <cell r="D6151">
            <v>114.89</v>
          </cell>
          <cell r="E6151" t="e">
            <v>#N/A</v>
          </cell>
        </row>
        <row r="6152">
          <cell r="A6152">
            <v>6416238</v>
          </cell>
          <cell r="B6152" t="str">
            <v>Usinagem de pré-misturado a quente com asfalto polímero - faixa II - camada porosa de atrito - areia e brita comerciais</v>
          </cell>
          <cell r="C6152" t="str">
            <v>t</v>
          </cell>
          <cell r="D6152">
            <v>171.11</v>
          </cell>
          <cell r="E6152" t="e">
            <v>#N/A</v>
          </cell>
        </row>
        <row r="6153">
          <cell r="A6153">
            <v>6416237</v>
          </cell>
          <cell r="B6153" t="str">
            <v>Usinagem de pré-misturado a quente com asfalto polímero - faixa II - camada porosa de atrito - areia extraída e brita produzida</v>
          </cell>
          <cell r="C6153" t="str">
            <v>t</v>
          </cell>
          <cell r="D6153">
            <v>107.27</v>
          </cell>
          <cell r="E6153" t="e">
            <v>#N/A</v>
          </cell>
        </row>
        <row r="6154">
          <cell r="A6154">
            <v>6416240</v>
          </cell>
          <cell r="B6154" t="str">
            <v>Usinagem de pré-misturado a quente com asfalto polímero - faixa III - camada porosa de atrito - areia e brita comerciais</v>
          </cell>
          <cell r="C6154" t="str">
            <v>t</v>
          </cell>
          <cell r="D6154">
            <v>174.14</v>
          </cell>
          <cell r="E6154" t="e">
            <v>#N/A</v>
          </cell>
        </row>
        <row r="6155">
          <cell r="A6155">
            <v>6416239</v>
          </cell>
          <cell r="B6155" t="str">
            <v>Usinagem de pré-misturado a quente com asfalto polímero - faixa III - camada porosa de atrito - areia extraída e brita produzida</v>
          </cell>
          <cell r="C6155" t="str">
            <v>t</v>
          </cell>
          <cell r="D6155">
            <v>112.75</v>
          </cell>
          <cell r="E6155" t="e">
            <v>#N/A</v>
          </cell>
        </row>
        <row r="6156">
          <cell r="A6156">
            <v>6416242</v>
          </cell>
          <cell r="B6156" t="str">
            <v>Usinagem de pré-misturado a quente com asfalto polímero - faixa IV - camada porosa de atrito - areia e brita comerciais</v>
          </cell>
          <cell r="C6156" t="str">
            <v>t</v>
          </cell>
          <cell r="D6156">
            <v>181.73</v>
          </cell>
          <cell r="E6156" t="e">
            <v>#N/A</v>
          </cell>
        </row>
        <row r="6157">
          <cell r="A6157">
            <v>6416241</v>
          </cell>
          <cell r="B6157" t="str">
            <v>Usinagem de pré-misturado a quente com asfalto polímero - faixa IV - camada porosa de atrito - areia extraída e brita produzida</v>
          </cell>
          <cell r="C6157" t="str">
            <v>t</v>
          </cell>
          <cell r="D6157">
            <v>118.81</v>
          </cell>
          <cell r="E6157" t="e">
            <v>#N/A</v>
          </cell>
        </row>
        <row r="6158">
          <cell r="A6158">
            <v>6416244</v>
          </cell>
          <cell r="B6158" t="str">
            <v>Usinagem de pré-misturado a quente com asfalto polímero - faixa V - camada porosa de atrito - areia e brita comerciais</v>
          </cell>
          <cell r="C6158" t="str">
            <v>t</v>
          </cell>
          <cell r="D6158">
            <v>180.36</v>
          </cell>
          <cell r="E6158" t="e">
            <v>#N/A</v>
          </cell>
        </row>
        <row r="6159">
          <cell r="A6159">
            <v>6416243</v>
          </cell>
          <cell r="B6159" t="str">
            <v>Usinagem de pré-misturado a quente com asfalto polímero - faixa V - camada porosa de atrito - areia extraída e brita produzida</v>
          </cell>
          <cell r="C6159" t="str">
            <v>t</v>
          </cell>
          <cell r="D6159">
            <v>118.41</v>
          </cell>
          <cell r="E6159" t="e">
            <v>#N/A</v>
          </cell>
        </row>
        <row r="6160">
          <cell r="A6160">
            <v>6416250</v>
          </cell>
          <cell r="B6160" t="str">
            <v>Usinagem de solo areia (70% - 30%) - material de jazida e areia comercial</v>
          </cell>
          <cell r="C6160" t="str">
            <v>m³</v>
          </cell>
          <cell r="D6160">
            <v>56.57</v>
          </cell>
          <cell r="E6160" t="e">
            <v>#N/A</v>
          </cell>
        </row>
        <row r="6161">
          <cell r="A6161">
            <v>6416153</v>
          </cell>
          <cell r="B6161" t="str">
            <v>Usinagem de solo areia (70% - 30%) - material de jazida e areia extraída</v>
          </cell>
          <cell r="C6161" t="str">
            <v>m³</v>
          </cell>
          <cell r="D6161">
            <v>17.38</v>
          </cell>
          <cell r="E6161" t="e">
            <v>#N/A</v>
          </cell>
        </row>
        <row r="6162">
          <cell r="A6162">
            <v>6416185</v>
          </cell>
          <cell r="B6162" t="str">
            <v>Usinagem de solo brita (70% - 30%) com 3% cimento - material de jazida e brita comercial</v>
          </cell>
          <cell r="C6162" t="str">
            <v>m³</v>
          </cell>
          <cell r="D6162">
            <v>114.7</v>
          </cell>
          <cell r="E6162" t="e">
            <v>#N/A</v>
          </cell>
        </row>
        <row r="6163">
          <cell r="A6163">
            <v>6416184</v>
          </cell>
          <cell r="B6163" t="str">
            <v>Usinagem de solo brita (70% - 30%) com 3% cimento - material de jazida e brita produzida</v>
          </cell>
          <cell r="C6163" t="str">
            <v>m³</v>
          </cell>
          <cell r="D6163">
            <v>76.42</v>
          </cell>
          <cell r="E6163" t="e">
            <v>#N/A</v>
          </cell>
        </row>
        <row r="6164">
          <cell r="A6164">
            <v>6416030</v>
          </cell>
          <cell r="B6164" t="str">
            <v>Usinagem de solo brita (70% - 30%) com material de jazida e brita comercial em usina de 300 t/h</v>
          </cell>
          <cell r="C6164" t="str">
            <v>m³</v>
          </cell>
          <cell r="D6164">
            <v>74.38</v>
          </cell>
          <cell r="E6164" t="e">
            <v>#N/A</v>
          </cell>
        </row>
        <row r="6165">
          <cell r="A6165">
            <v>6416029</v>
          </cell>
          <cell r="B6165" t="str">
            <v>Usinagem de solo brita (70% - 30%) com material de jazida e brita produzida em usina de 300 t/h</v>
          </cell>
          <cell r="C6165" t="str">
            <v>m³</v>
          </cell>
          <cell r="D6165">
            <v>34.909999999999997</v>
          </cell>
          <cell r="E6165" t="e">
            <v>#N/A</v>
          </cell>
        </row>
        <row r="6166">
          <cell r="A6166">
            <v>6416056</v>
          </cell>
          <cell r="B6166" t="str">
            <v>Usinagem de solo cimento com 7% de cimento com material de jazida em usina de 300 t/h</v>
          </cell>
          <cell r="C6166" t="str">
            <v>m³</v>
          </cell>
          <cell r="D6166">
            <v>96.75</v>
          </cell>
          <cell r="E6166" t="e">
            <v>#N/A</v>
          </cell>
        </row>
        <row r="6167">
          <cell r="A6167">
            <v>6416278</v>
          </cell>
          <cell r="B6167" t="str">
            <v>Usinagem de solo escória de aciaria (50% - 50%) com material de jazida em usina de 300 t/h</v>
          </cell>
          <cell r="C6167" t="str">
            <v>m³</v>
          </cell>
          <cell r="D6167">
            <v>24.36</v>
          </cell>
          <cell r="E6167" t="e">
            <v>#N/A</v>
          </cell>
        </row>
        <row r="6168">
          <cell r="A6168">
            <v>6416047</v>
          </cell>
          <cell r="B6168" t="str">
            <v>Usinagem de solo melhorado com 3% de cimento com material de jazida em usina de 300 t/h</v>
          </cell>
          <cell r="C6168" t="str">
            <v>m³</v>
          </cell>
          <cell r="D6168">
            <v>48.42</v>
          </cell>
          <cell r="E6168" t="e">
            <v>#N/A</v>
          </cell>
        </row>
        <row r="6169">
          <cell r="A6169">
            <v>6416090</v>
          </cell>
          <cell r="B6169" t="str">
            <v>Usinagem para pavimento de concreto com fôrmas deslizantes - areia e brita comerciais</v>
          </cell>
          <cell r="C6169" t="str">
            <v>m³</v>
          </cell>
          <cell r="D6169">
            <v>397.16</v>
          </cell>
          <cell r="E6169" t="e">
            <v>#N/A</v>
          </cell>
        </row>
        <row r="6170">
          <cell r="A6170">
            <v>6416089</v>
          </cell>
          <cell r="B6170" t="str">
            <v>Usinagem para pavimento de concreto com fôrmas deslizantes - areia extraída e brita produzida</v>
          </cell>
          <cell r="C6170" t="str">
            <v>m³</v>
          </cell>
          <cell r="D6170">
            <v>278.55</v>
          </cell>
          <cell r="E6170" t="e">
            <v>#N/A</v>
          </cell>
        </row>
        <row r="6171">
          <cell r="A6171">
            <v>6416094</v>
          </cell>
          <cell r="B6171" t="str">
            <v>Usinagem para pavimento de concreto compactado com rolo - brita comercial</v>
          </cell>
          <cell r="C6171" t="str">
            <v>m³</v>
          </cell>
          <cell r="D6171">
            <v>353.38</v>
          </cell>
          <cell r="E6171" t="e">
            <v>#N/A</v>
          </cell>
        </row>
        <row r="6172">
          <cell r="A6172">
            <v>6416093</v>
          </cell>
          <cell r="B6172" t="str">
            <v>Usinagem para pavimento de concreto compactado com rolo - brita produzida</v>
          </cell>
          <cell r="C6172" t="str">
            <v>m³</v>
          </cell>
          <cell r="D6172">
            <v>216.47</v>
          </cell>
          <cell r="E6172" t="e">
            <v>#N/A</v>
          </cell>
        </row>
        <row r="6173">
          <cell r="A6173">
            <v>6416092</v>
          </cell>
          <cell r="B6173" t="str">
            <v>Usinagem para sub-base de concreto compactado com rolo - brita comercial</v>
          </cell>
          <cell r="C6173" t="str">
            <v>m³</v>
          </cell>
          <cell r="D6173">
            <v>304.7</v>
          </cell>
          <cell r="E6173" t="e">
            <v>#N/A</v>
          </cell>
        </row>
        <row r="6174">
          <cell r="A6174">
            <v>6416091</v>
          </cell>
          <cell r="B6174" t="str">
            <v>Usinagem para sub-base de concreto compactado com rolo - brita produzida</v>
          </cell>
          <cell r="C6174" t="str">
            <v>m³</v>
          </cell>
          <cell r="D6174">
            <v>161.57</v>
          </cell>
          <cell r="E6174" t="e">
            <v>#N/A</v>
          </cell>
        </row>
        <row r="6175">
          <cell r="A6175">
            <v>6817809</v>
          </cell>
          <cell r="B6175" t="str">
            <v>Confecção de BSCC - seção canal de 1,5 x 1,5 m - areia e brita comerciais</v>
          </cell>
          <cell r="C6175" t="str">
            <v>m</v>
          </cell>
          <cell r="D6175">
            <v>1101.3599999999999</v>
          </cell>
          <cell r="E6175" t="e">
            <v>#N/A</v>
          </cell>
        </row>
        <row r="6176">
          <cell r="A6176">
            <v>6817810</v>
          </cell>
          <cell r="B6176" t="str">
            <v>Confecção de BSCC - seção canal de 1,5 x 1,5 m - areia extraída e brita produzida</v>
          </cell>
          <cell r="C6176" t="str">
            <v>m</v>
          </cell>
          <cell r="D6176">
            <v>991.1</v>
          </cell>
          <cell r="E6176" t="e">
            <v>#N/A</v>
          </cell>
        </row>
        <row r="6177">
          <cell r="A6177">
            <v>6817811</v>
          </cell>
          <cell r="B6177" t="str">
            <v>Confecção de BSCC - seção canal de 2,0 x 1,5 m - areia e brita comerciais</v>
          </cell>
          <cell r="C6177" t="str">
            <v>m</v>
          </cell>
          <cell r="D6177">
            <v>1177.23</v>
          </cell>
          <cell r="E6177" t="e">
            <v>#N/A</v>
          </cell>
        </row>
        <row r="6178">
          <cell r="A6178">
            <v>6817812</v>
          </cell>
          <cell r="B6178" t="str">
            <v>Confecção de BSCC - seção canal de 2,0 x 1,5 m - areia extraída e brita produzida</v>
          </cell>
          <cell r="C6178" t="str">
            <v>m</v>
          </cell>
          <cell r="D6178">
            <v>1055.3499999999999</v>
          </cell>
          <cell r="E6178" t="e">
            <v>#N/A</v>
          </cell>
        </row>
        <row r="6179">
          <cell r="A6179">
            <v>6817813</v>
          </cell>
          <cell r="B6179" t="str">
            <v>Confecção de BSCC - seção canal de 2,0 x 2,0 m - tipo I - areia e brita comerciais</v>
          </cell>
          <cell r="C6179" t="str">
            <v>m</v>
          </cell>
          <cell r="D6179">
            <v>1841.23</v>
          </cell>
          <cell r="E6179">
            <v>1805.09</v>
          </cell>
        </row>
        <row r="6180">
          <cell r="A6180">
            <v>6817814</v>
          </cell>
          <cell r="B6180" t="str">
            <v>Confecção de BSCC - seção canal de 2,0 x 2,0 m - tipo I - areia extraída e brita produzida</v>
          </cell>
          <cell r="C6180" t="str">
            <v>m</v>
          </cell>
          <cell r="D6180">
            <v>1649.71</v>
          </cell>
          <cell r="E6180" t="e">
            <v>#N/A</v>
          </cell>
        </row>
        <row r="6181">
          <cell r="A6181">
            <v>6817815</v>
          </cell>
          <cell r="B6181" t="str">
            <v>Confecção de BSCC - seção canal de 2,0 x 2,0 m - tipo II - areia e brita comerciais</v>
          </cell>
          <cell r="C6181" t="str">
            <v>m</v>
          </cell>
          <cell r="D6181">
            <v>1553.02</v>
          </cell>
          <cell r="E6181" t="e">
            <v>#N/A</v>
          </cell>
        </row>
        <row r="6182">
          <cell r="A6182">
            <v>6817816</v>
          </cell>
          <cell r="B6182" t="str">
            <v>Confecção de BSCC - seção canal de 2,0 x 2,0 m - tipo II - areia extraída e brita produzida</v>
          </cell>
          <cell r="C6182" t="str">
            <v>m</v>
          </cell>
          <cell r="D6182">
            <v>1361.5</v>
          </cell>
          <cell r="E6182" t="e">
            <v>#N/A</v>
          </cell>
        </row>
        <row r="6183">
          <cell r="A6183">
            <v>6817817</v>
          </cell>
          <cell r="B6183" t="str">
            <v>Confecção de BSCC - seção canal de 2,5 x 1,5 m - areia e brita comerciais</v>
          </cell>
          <cell r="C6183" t="str">
            <v>m</v>
          </cell>
          <cell r="D6183">
            <v>1264.83</v>
          </cell>
          <cell r="E6183" t="e">
            <v>#N/A</v>
          </cell>
        </row>
        <row r="6184">
          <cell r="A6184">
            <v>6817818</v>
          </cell>
          <cell r="B6184" t="str">
            <v>Confecção de BSCC - seção canal de 2,5 x 1,5 m - areia extraída e brita produzida</v>
          </cell>
          <cell r="C6184" t="str">
            <v>m</v>
          </cell>
          <cell r="D6184">
            <v>1132.8</v>
          </cell>
          <cell r="E6184" t="e">
            <v>#N/A</v>
          </cell>
        </row>
        <row r="6185">
          <cell r="A6185">
            <v>6817819</v>
          </cell>
          <cell r="B6185" t="str">
            <v>Confecção de BSCC - seção canal de 2,5 x 2,0 m - tipo I - areia e brita comerciais</v>
          </cell>
          <cell r="C6185" t="str">
            <v>m</v>
          </cell>
          <cell r="D6185">
            <v>1934.16</v>
          </cell>
          <cell r="E6185" t="e">
            <v>#N/A</v>
          </cell>
        </row>
        <row r="6186">
          <cell r="A6186">
            <v>6817820</v>
          </cell>
          <cell r="B6186" t="str">
            <v>Confecção de BSCC - seção canal de 2,5 x 2,0 m - tipo I - areia extraída e brita produzida</v>
          </cell>
          <cell r="C6186" t="str">
            <v>m</v>
          </cell>
          <cell r="D6186">
            <v>1728.13</v>
          </cell>
          <cell r="E6186" t="e">
            <v>#N/A</v>
          </cell>
        </row>
        <row r="6187">
          <cell r="A6187">
            <v>6817821</v>
          </cell>
          <cell r="B6187" t="str">
            <v>Confecção de BSCC - seção canal de 2,5 x 2,0 m - tipo II - areia e brita comerciais</v>
          </cell>
          <cell r="C6187" t="str">
            <v>m</v>
          </cell>
          <cell r="D6187">
            <v>1655.47</v>
          </cell>
          <cell r="E6187" t="e">
            <v>#N/A</v>
          </cell>
        </row>
        <row r="6188">
          <cell r="A6188">
            <v>6817822</v>
          </cell>
          <cell r="B6188" t="str">
            <v>Confecção de BSCC - seção canal de 2,5 x 2,0 m - tipo II - areia extraída e brita produzida</v>
          </cell>
          <cell r="C6188" t="str">
            <v>m</v>
          </cell>
          <cell r="D6188">
            <v>1449.45</v>
          </cell>
          <cell r="E6188" t="e">
            <v>#N/A</v>
          </cell>
        </row>
        <row r="6189">
          <cell r="A6189">
            <v>6817823</v>
          </cell>
          <cell r="B6189" t="str">
            <v>Confecção de BSCC - seção canal de 3,0 x 1,5 m - areia e brita comerciais</v>
          </cell>
          <cell r="C6189" t="str">
            <v>m</v>
          </cell>
          <cell r="D6189">
            <v>1357.15</v>
          </cell>
          <cell r="E6189" t="e">
            <v>#N/A</v>
          </cell>
        </row>
        <row r="6190">
          <cell r="A6190">
            <v>6817824</v>
          </cell>
          <cell r="B6190" t="str">
            <v>Confecção de BSCC - seção canal de 3,0 x 1,5 m - areia extraída e brita produzida</v>
          </cell>
          <cell r="C6190" t="str">
            <v>m</v>
          </cell>
          <cell r="D6190">
            <v>1213.51</v>
          </cell>
          <cell r="E6190" t="e">
            <v>#N/A</v>
          </cell>
        </row>
        <row r="6191">
          <cell r="A6191">
            <v>6817825</v>
          </cell>
          <cell r="B6191" t="str">
            <v>Confecção de BSCC - seção canal de 3,0 x 2,0 m - tipo I - areia e brita comerciais</v>
          </cell>
          <cell r="C6191" t="str">
            <v>m</v>
          </cell>
          <cell r="D6191">
            <v>1963.95</v>
          </cell>
          <cell r="E6191" t="e">
            <v>#N/A</v>
          </cell>
        </row>
        <row r="6192">
          <cell r="A6192">
            <v>6817826</v>
          </cell>
          <cell r="B6192" t="str">
            <v>Confecção de BSCC - seção canal de 3,0 x 2,0 m - tipo I - areia extraída e brita produzida</v>
          </cell>
          <cell r="C6192" t="str">
            <v>m</v>
          </cell>
          <cell r="D6192">
            <v>1743.42</v>
          </cell>
          <cell r="E6192" t="e">
            <v>#N/A</v>
          </cell>
        </row>
        <row r="6193">
          <cell r="A6193">
            <v>6817827</v>
          </cell>
          <cell r="B6193" t="str">
            <v>Confecção de BSCC - seção canal de 3,0 x 2,0 m - tipo II - areia e brita comerciais</v>
          </cell>
          <cell r="C6193" t="str">
            <v>m</v>
          </cell>
          <cell r="D6193">
            <v>1757.92</v>
          </cell>
          <cell r="E6193" t="e">
            <v>#N/A</v>
          </cell>
        </row>
        <row r="6194">
          <cell r="A6194">
            <v>6817828</v>
          </cell>
          <cell r="B6194" t="str">
            <v>Confecção de BSCC - seção canal de 3,0 x 2,0 m - tipo II - areia extraída e brita produzida</v>
          </cell>
          <cell r="C6194" t="str">
            <v>m</v>
          </cell>
          <cell r="D6194">
            <v>1537.38</v>
          </cell>
          <cell r="E6194" t="e">
            <v>#N/A</v>
          </cell>
        </row>
        <row r="6195">
          <cell r="A6195">
            <v>6817753</v>
          </cell>
          <cell r="B6195" t="str">
            <v>Confecção de BSCC - seção fechada de 1,5 x 1,5 m - altura do aterro de 0,25 a 1,00 m - areia e brita comerciais</v>
          </cell>
          <cell r="C6195" t="str">
            <v>m</v>
          </cell>
          <cell r="D6195">
            <v>1495.19</v>
          </cell>
          <cell r="E6195" t="e">
            <v>#N/A</v>
          </cell>
        </row>
        <row r="6196">
          <cell r="A6196">
            <v>6817754</v>
          </cell>
          <cell r="B6196" t="str">
            <v>Confecção de BSCC - seção fechada de 1,5 x 1,5 m - altura do aterro de 0,25 a 1,00 m - areia extraída e brita produzida</v>
          </cell>
          <cell r="C6196" t="str">
            <v>m</v>
          </cell>
          <cell r="D6196">
            <v>1339.94</v>
          </cell>
          <cell r="E6196" t="e">
            <v>#N/A</v>
          </cell>
        </row>
        <row r="6197">
          <cell r="A6197">
            <v>6817755</v>
          </cell>
          <cell r="B6197" t="str">
            <v>Confecção de BSCC - seção fechada de 1,5 x 1,5 m - altura do aterro de 1,00 a 2,50 m - areia e brita comerciais</v>
          </cell>
          <cell r="C6197" t="str">
            <v>m</v>
          </cell>
          <cell r="D6197">
            <v>1431.51</v>
          </cell>
          <cell r="E6197" t="e">
            <v>#N/A</v>
          </cell>
        </row>
        <row r="6198">
          <cell r="A6198">
            <v>6817756</v>
          </cell>
          <cell r="B6198" t="str">
            <v>Confecção de BSCC - seção fechada de 1,5 x 1,5 m - altura do aterro de 1,00 a 2,50 m - areia extraída e brita produzida</v>
          </cell>
          <cell r="C6198" t="str">
            <v>m</v>
          </cell>
          <cell r="D6198">
            <v>1276.27</v>
          </cell>
          <cell r="E6198" t="e">
            <v>#N/A</v>
          </cell>
        </row>
        <row r="6199">
          <cell r="A6199">
            <v>6817763</v>
          </cell>
          <cell r="B6199" t="str">
            <v>Confecção de BSCC - seção fechada de 1,5 x 1,5 m - altura do aterro de 10,00 a 12,50 m - areia e brita comerciais</v>
          </cell>
          <cell r="C6199" t="str">
            <v>m</v>
          </cell>
          <cell r="D6199">
            <v>1801.79</v>
          </cell>
          <cell r="E6199" t="e">
            <v>#N/A</v>
          </cell>
        </row>
        <row r="6200">
          <cell r="A6200">
            <v>6817764</v>
          </cell>
          <cell r="B6200" t="str">
            <v>Confecção de BSCC - seção fechada de 1,5 x 1,5 m - altura do aterro de 10,00 a 12,50 m - areia extraída e brita produzida</v>
          </cell>
          <cell r="C6200" t="str">
            <v>m</v>
          </cell>
          <cell r="D6200">
            <v>1595.81</v>
          </cell>
          <cell r="E6200" t="e">
            <v>#N/A</v>
          </cell>
        </row>
        <row r="6201">
          <cell r="A6201">
            <v>6817765</v>
          </cell>
          <cell r="B6201" t="str">
            <v>Confecção de BSCC - seção fechada de 1,5 x 1,5 m - altura do aterro de 12,50 a 15,00 m - areia e brita comerciais</v>
          </cell>
          <cell r="C6201" t="str">
            <v>m</v>
          </cell>
          <cell r="D6201">
            <v>2088.64</v>
          </cell>
          <cell r="E6201" t="e">
            <v>#N/A</v>
          </cell>
        </row>
        <row r="6202">
          <cell r="A6202">
            <v>6817766</v>
          </cell>
          <cell r="B6202" t="str">
            <v>Confecção de BSCC - seção fechada de 1,5 x 1,5 m - altura do aterro de 12,50 a 15,00 m - areia extraída e brita produzida</v>
          </cell>
          <cell r="C6202" t="str">
            <v>m</v>
          </cell>
          <cell r="D6202">
            <v>1898.37</v>
          </cell>
          <cell r="E6202" t="e">
            <v>#N/A</v>
          </cell>
        </row>
        <row r="6203">
          <cell r="A6203">
            <v>6817757</v>
          </cell>
          <cell r="B6203" t="str">
            <v>Confecção de BSCC - seção fechada de 1,5 x 1,5 m - altura do aterro de 2,50 a 5,00 m - areia e brita comerciais</v>
          </cell>
          <cell r="C6203" t="str">
            <v>m</v>
          </cell>
          <cell r="D6203">
            <v>1431.51</v>
          </cell>
          <cell r="E6203" t="e">
            <v>#N/A</v>
          </cell>
        </row>
        <row r="6204">
          <cell r="A6204">
            <v>6817758</v>
          </cell>
          <cell r="B6204" t="str">
            <v>Confecção de BSCC - seção fechada de 1,5 x 1,5 m - altura do aterro de 2,50 a 5,00 m - areia extraída e brita produzida</v>
          </cell>
          <cell r="C6204" t="str">
            <v>m</v>
          </cell>
          <cell r="D6204">
            <v>1276.27</v>
          </cell>
          <cell r="E6204" t="e">
            <v>#N/A</v>
          </cell>
        </row>
        <row r="6205">
          <cell r="A6205">
            <v>6817759</v>
          </cell>
          <cell r="B6205" t="str">
            <v>Confecção de BSCC - seção fechada de 1,5 x 1,5 m - altura do aterro de 5,00 a 7,50 m - areia e brita comerciais</v>
          </cell>
          <cell r="C6205" t="str">
            <v>m</v>
          </cell>
          <cell r="D6205">
            <v>1557.34</v>
          </cell>
          <cell r="E6205" t="e">
            <v>#N/A</v>
          </cell>
        </row>
        <row r="6206">
          <cell r="A6206">
            <v>6817760</v>
          </cell>
          <cell r="B6206" t="str">
            <v>Confecção de BSCC - seção fechada de 1,5 x 1,5 m - altura do aterro de 5,00 a 7,50 m - areia extraída e brita produzida</v>
          </cell>
          <cell r="C6206" t="str">
            <v>m</v>
          </cell>
          <cell r="D6206">
            <v>1404.29</v>
          </cell>
          <cell r="E6206" t="e">
            <v>#N/A</v>
          </cell>
        </row>
        <row r="6207">
          <cell r="A6207">
            <v>6817761</v>
          </cell>
          <cell r="B6207" t="str">
            <v>Confecção de BSCC - seção fechada de 1,5 x 1,5 m - altura do aterro de 7,50 a 10,00 m - areia e brita comerciais</v>
          </cell>
          <cell r="C6207" t="str">
            <v>m</v>
          </cell>
          <cell r="D6207">
            <v>1907.46</v>
          </cell>
          <cell r="E6207" t="e">
            <v>#N/A</v>
          </cell>
        </row>
        <row r="6208">
          <cell r="A6208">
            <v>6817762</v>
          </cell>
          <cell r="B6208" t="str">
            <v>Confecção de BSCC - seção fechada de 1,5 x 1,5 m - altura do aterro de 7,50 a 10,00 m - areia extraída e brita produzida</v>
          </cell>
          <cell r="C6208" t="str">
            <v>m</v>
          </cell>
          <cell r="D6208">
            <v>1701.48</v>
          </cell>
          <cell r="E6208" t="e">
            <v>#N/A</v>
          </cell>
        </row>
        <row r="6209">
          <cell r="A6209">
            <v>6817767</v>
          </cell>
          <cell r="B6209" t="str">
            <v>Confecção de BSCC - seção fechada de 2,0 x 2,0 m - altura do aterro de 0,25 a 1,00 m - areia e brita comerciais</v>
          </cell>
          <cell r="C6209" t="str">
            <v>m</v>
          </cell>
          <cell r="D6209">
            <v>2179.3000000000002</v>
          </cell>
          <cell r="E6209" t="e">
            <v>#N/A</v>
          </cell>
        </row>
        <row r="6210">
          <cell r="A6210">
            <v>6817768</v>
          </cell>
          <cell r="B6210" t="str">
            <v>Confecção de BSCC - seção fechada de 2,0 x 2,0 m - altura do aterro de 0,25 a 1,00 m - areia extraída e brita produzida</v>
          </cell>
          <cell r="C6210" t="str">
            <v>m</v>
          </cell>
          <cell r="D6210">
            <v>1980.53</v>
          </cell>
          <cell r="E6210" t="e">
            <v>#N/A</v>
          </cell>
        </row>
        <row r="6211">
          <cell r="A6211">
            <v>6817769</v>
          </cell>
          <cell r="B6211" t="str">
            <v>Confecção de BSCC - seção fechada de 2,0 x 2,0 m - altura do aterro de 1,00 a 2,50 m - areia e brita comerciais</v>
          </cell>
          <cell r="C6211" t="str">
            <v>m</v>
          </cell>
          <cell r="D6211">
            <v>1837.22</v>
          </cell>
          <cell r="E6211" t="e">
            <v>#N/A</v>
          </cell>
        </row>
        <row r="6212">
          <cell r="A6212">
            <v>6817770</v>
          </cell>
          <cell r="B6212" t="str">
            <v>Confecção de BSCC - seção fechada de 2,0 x 2,0 m - altura do aterro de 1,00 a 2,50 m - areia extraída e brita produzida</v>
          </cell>
          <cell r="C6212" t="str">
            <v>m</v>
          </cell>
          <cell r="D6212">
            <v>1638.45</v>
          </cell>
          <cell r="E6212" t="e">
            <v>#N/A</v>
          </cell>
        </row>
        <row r="6213">
          <cell r="A6213">
            <v>6817777</v>
          </cell>
          <cell r="B6213" t="str">
            <v>Confecção de BSCC - seção fechada de 2,0 x 2,0 m - altura do aterro de 10,00 a 12,50 m - areia e brita comerciais</v>
          </cell>
          <cell r="C6213" t="str">
            <v>m</v>
          </cell>
          <cell r="D6213">
            <v>3008.31</v>
          </cell>
          <cell r="E6213" t="e">
            <v>#N/A</v>
          </cell>
        </row>
        <row r="6214">
          <cell r="A6214">
            <v>6817778</v>
          </cell>
          <cell r="B6214" t="str">
            <v>Confecção de BSCC - seção fechada de 2,0 x 2,0 m - altura do aterro de 10,00 a 12,50 m - areia extraída e brita produzida</v>
          </cell>
          <cell r="C6214" t="str">
            <v>m</v>
          </cell>
          <cell r="D6214">
            <v>2771.5</v>
          </cell>
          <cell r="E6214" t="e">
            <v>#N/A</v>
          </cell>
        </row>
        <row r="6215">
          <cell r="A6215">
            <v>6817779</v>
          </cell>
          <cell r="B6215" t="str">
            <v>Confecção de BSCC - seção fechada de 2,0 x 2,0 m - altura do aterro de 12,50 a 15,00 m - areia e brita comerciais</v>
          </cell>
          <cell r="C6215" t="str">
            <v>m</v>
          </cell>
          <cell r="D6215">
            <v>3550.4</v>
          </cell>
          <cell r="E6215" t="e">
            <v>#N/A</v>
          </cell>
        </row>
        <row r="6216">
          <cell r="A6216">
            <v>6817780</v>
          </cell>
          <cell r="B6216" t="str">
            <v>Confecção de BSCC - seção fechada de 2,0 x 2,0 m - altura do aterro de 12,50 a 15,00 m - areia extraída e brita produzida</v>
          </cell>
          <cell r="C6216" t="str">
            <v>m</v>
          </cell>
          <cell r="D6216">
            <v>3250.53</v>
          </cell>
          <cell r="E6216" t="e">
            <v>#N/A</v>
          </cell>
        </row>
        <row r="6217">
          <cell r="A6217">
            <v>6817771</v>
          </cell>
          <cell r="B6217" t="str">
            <v>Confecção de BSCC - seção fechada de 2,0 x 2,0 m - altura do aterro de 2,50 a 5,00 m - areia e brita comerciais</v>
          </cell>
          <cell r="C6217" t="str">
            <v>m</v>
          </cell>
          <cell r="D6217">
            <v>2104.8000000000002</v>
          </cell>
          <cell r="E6217" t="e">
            <v>#N/A</v>
          </cell>
        </row>
        <row r="6218">
          <cell r="A6218">
            <v>6817772</v>
          </cell>
          <cell r="B6218" t="str">
            <v>Confecção de BSCC - seção fechada de 2,0 x 2,0 m - altura do aterro de 2,50 a 5,00 m - areia extraída e brita produzida</v>
          </cell>
          <cell r="C6218" t="str">
            <v>m</v>
          </cell>
          <cell r="D6218">
            <v>1908.84</v>
          </cell>
          <cell r="E6218" t="e">
            <v>#N/A</v>
          </cell>
        </row>
        <row r="6219">
          <cell r="A6219">
            <v>6817773</v>
          </cell>
          <cell r="B6219" t="str">
            <v>Confecção de BSCC - seção fechada de 2,0 x 2,0 m - altura do aterro de 5,00 a 7,50 m - areia e brita comerciais</v>
          </cell>
          <cell r="C6219" t="str">
            <v>m</v>
          </cell>
          <cell r="D6219">
            <v>2526.65</v>
          </cell>
          <cell r="E6219" t="e">
            <v>#N/A</v>
          </cell>
        </row>
        <row r="6220">
          <cell r="A6220">
            <v>6817774</v>
          </cell>
          <cell r="B6220" t="str">
            <v>Confecção de BSCC - seção fechada de 2,0 x 2,0 m - altura do aterro de 5,00 a 7,50 m - areia extraída e brita produzida</v>
          </cell>
          <cell r="C6220" t="str">
            <v>m</v>
          </cell>
          <cell r="D6220">
            <v>2263.4499999999998</v>
          </cell>
          <cell r="E6220" t="e">
            <v>#N/A</v>
          </cell>
        </row>
        <row r="6221">
          <cell r="A6221">
            <v>6817775</v>
          </cell>
          <cell r="B6221" t="str">
            <v>Confecção de BSCC - seção fechada de 2,0 x 2,0 m - altura do aterro de 7,50 a 10,00 m - areia e brita comerciais</v>
          </cell>
          <cell r="C6221" t="str">
            <v>m</v>
          </cell>
          <cell r="D6221">
            <v>2766.98</v>
          </cell>
          <cell r="E6221" t="e">
            <v>#N/A</v>
          </cell>
        </row>
        <row r="6222">
          <cell r="A6222">
            <v>6817776</v>
          </cell>
          <cell r="B6222" t="str">
            <v>Confecção de BSCC - seção fechada de 2,0 x 2,0 m - altura do aterro de 7,50 a 10,00 m - areia extraída e brita produzida</v>
          </cell>
          <cell r="C6222" t="str">
            <v>m</v>
          </cell>
          <cell r="D6222">
            <v>2523.86</v>
          </cell>
          <cell r="E6222" t="e">
            <v>#N/A</v>
          </cell>
        </row>
        <row r="6223">
          <cell r="A6223">
            <v>6817781</v>
          </cell>
          <cell r="B6223" t="str">
            <v>Confecção de BSCC - seção fechada de 2,5 x 2,5 m - altura do aterro de 0,25 a 1,00 m - areia e brita comerciais</v>
          </cell>
          <cell r="C6223" t="str">
            <v>m</v>
          </cell>
          <cell r="D6223">
            <v>2974.98</v>
          </cell>
          <cell r="E6223" t="e">
            <v>#N/A</v>
          </cell>
        </row>
        <row r="6224">
          <cell r="A6224">
            <v>6817782</v>
          </cell>
          <cell r="B6224" t="str">
            <v>Confecção de BSCC - seção fechada de 2,5 x 2,5 m - altura do aterro de 0,25 a 1,00 m - areia extraída e brita produzida</v>
          </cell>
          <cell r="C6224" t="str">
            <v>m</v>
          </cell>
          <cell r="D6224">
            <v>2732.68</v>
          </cell>
          <cell r="E6224" t="e">
            <v>#N/A</v>
          </cell>
        </row>
        <row r="6225">
          <cell r="A6225">
            <v>6817783</v>
          </cell>
          <cell r="B6225" t="str">
            <v>Confecção de BSCC - seção fechada de 2,5 x 2,5 m - altura do aterro de 1,00 a 2,50 m - areia e brita comerciais</v>
          </cell>
          <cell r="C6225" t="str">
            <v>m</v>
          </cell>
          <cell r="D6225">
            <v>2430.08</v>
          </cell>
          <cell r="E6225">
            <v>2385.2600000000002</v>
          </cell>
        </row>
        <row r="6226">
          <cell r="A6226">
            <v>6817784</v>
          </cell>
          <cell r="B6226" t="str">
            <v>Confecção de BSCC - seção fechada de 2,5 x 2,5 m - altura do aterro de 1,00 a 2,50 m - areia extraída e brita produzida</v>
          </cell>
          <cell r="C6226" t="str">
            <v>m</v>
          </cell>
          <cell r="D6226">
            <v>2187.7800000000002</v>
          </cell>
          <cell r="E6226" t="e">
            <v>#N/A</v>
          </cell>
        </row>
        <row r="6227">
          <cell r="A6227">
            <v>6817791</v>
          </cell>
          <cell r="B6227" t="str">
            <v>Confecção de BSCC - seção fechada de 2,5 x 2,5 m - altura do aterro de 10,00 a 12,50 m - areia e brita comerciais</v>
          </cell>
          <cell r="C6227" t="str">
            <v>m</v>
          </cell>
          <cell r="D6227">
            <v>4398.9399999999996</v>
          </cell>
          <cell r="E6227" t="e">
            <v>#N/A</v>
          </cell>
        </row>
        <row r="6228">
          <cell r="A6228">
            <v>6817792</v>
          </cell>
          <cell r="B6228" t="str">
            <v>Confecção de BSCC - seção fechada de 2,5 x 2,5 m - altura do aterro de 10,00 a 12,50 m - areia extraída e brita produzida</v>
          </cell>
          <cell r="C6228" t="str">
            <v>m</v>
          </cell>
          <cell r="D6228">
            <v>4034.72</v>
          </cell>
          <cell r="E6228" t="e">
            <v>#N/A</v>
          </cell>
        </row>
        <row r="6229">
          <cell r="A6229">
            <v>6817793</v>
          </cell>
          <cell r="B6229" t="str">
            <v>Confecção de BSCC - seção fechada de 2,5 x 2,5 m - altura do aterro de 12,50 a 15,00 m - areia e brita comerciais</v>
          </cell>
          <cell r="C6229" t="str">
            <v>m</v>
          </cell>
          <cell r="D6229">
            <v>4998.32</v>
          </cell>
          <cell r="E6229" t="e">
            <v>#N/A</v>
          </cell>
        </row>
        <row r="6230">
          <cell r="A6230">
            <v>6817794</v>
          </cell>
          <cell r="B6230" t="str">
            <v>Confecção de BSCC - seção fechada de 2,5 x 2,5 m - altura do aterro de 12,50 a 15,00 m - areia extraída e brita produzida</v>
          </cell>
          <cell r="C6230" t="str">
            <v>m</v>
          </cell>
          <cell r="D6230">
            <v>4634.1000000000004</v>
          </cell>
          <cell r="E6230" t="e">
            <v>#N/A</v>
          </cell>
        </row>
        <row r="6231">
          <cell r="A6231">
            <v>6817785</v>
          </cell>
          <cell r="B6231" t="str">
            <v>Confecção de BSCC - seção fechada de 2,5 x 2,5 m - altura do aterro de 2,50 a 5,00 m - areia e brita comerciais</v>
          </cell>
          <cell r="C6231" t="str">
            <v>m</v>
          </cell>
          <cell r="D6231">
            <v>3094.84</v>
          </cell>
          <cell r="E6231" t="e">
            <v>#N/A</v>
          </cell>
        </row>
        <row r="6232">
          <cell r="A6232">
            <v>6817786</v>
          </cell>
          <cell r="B6232" t="str">
            <v>Confecção de BSCC - seção fechada de 2,5 x 2,5 m - altura do aterro de 2,50 a 5,00 m - areia extraída e brita produzida</v>
          </cell>
          <cell r="C6232" t="str">
            <v>m</v>
          </cell>
          <cell r="D6232">
            <v>2774.43</v>
          </cell>
          <cell r="E6232" t="e">
            <v>#N/A</v>
          </cell>
        </row>
        <row r="6233">
          <cell r="A6233">
            <v>6817787</v>
          </cell>
          <cell r="B6233" t="str">
            <v>Confecção de BSCC - seção fechada de 2,5 x 2,5 m - altura do aterro de 5,00 a 7,50 m - areia e brita comerciais</v>
          </cell>
          <cell r="C6233" t="str">
            <v>m</v>
          </cell>
          <cell r="D6233">
            <v>3577.41</v>
          </cell>
          <cell r="E6233" t="e">
            <v>#N/A</v>
          </cell>
        </row>
        <row r="6234">
          <cell r="A6234">
            <v>6817788</v>
          </cell>
          <cell r="B6234" t="str">
            <v>Confecção de BSCC - seção fechada de 2,5 x 2,5 m - altura do aterro de 5,00 a 7,50 m - areia extraída e brita produzida</v>
          </cell>
          <cell r="C6234" t="str">
            <v>m</v>
          </cell>
          <cell r="D6234">
            <v>3281.44</v>
          </cell>
          <cell r="E6234" t="e">
            <v>#N/A</v>
          </cell>
        </row>
        <row r="6235">
          <cell r="A6235">
            <v>6817789</v>
          </cell>
          <cell r="B6235" t="str">
            <v>Confecção de BSCC - seção fechada de 2,5 x 2,5 m - altura do aterro de 7,50 a 10,00 m - areia e brita comerciais</v>
          </cell>
          <cell r="C6235" t="str">
            <v>m</v>
          </cell>
          <cell r="D6235">
            <v>3997.27</v>
          </cell>
          <cell r="E6235" t="e">
            <v>#N/A</v>
          </cell>
        </row>
        <row r="6236">
          <cell r="A6236">
            <v>6817790</v>
          </cell>
          <cell r="B6236" t="str">
            <v>Confecção de BSCC - seção fechada de 2,5 x 2,5 m - altura do aterro de 7,50 a 10,00 m - areia extraída e brita produzida</v>
          </cell>
          <cell r="C6236" t="str">
            <v>m</v>
          </cell>
          <cell r="D6236">
            <v>3708.98</v>
          </cell>
          <cell r="E6236" t="e">
            <v>#N/A</v>
          </cell>
        </row>
        <row r="6237">
          <cell r="A6237">
            <v>6817795</v>
          </cell>
          <cell r="B6237" t="str">
            <v>Confecção de BSCC - seção fechada de 3,0 x 3,0 m - altura do aterro de 0,25 a 1,00 m - areia e brita comerciais</v>
          </cell>
          <cell r="C6237" t="str">
            <v>m</v>
          </cell>
          <cell r="D6237">
            <v>3828.45</v>
          </cell>
          <cell r="E6237" t="e">
            <v>#N/A</v>
          </cell>
        </row>
        <row r="6238">
          <cell r="A6238">
            <v>6817796</v>
          </cell>
          <cell r="B6238" t="str">
            <v>Confecção de BSCC - seção fechada de 3,0 x 3,0 m - altura do aterro de 0,25 a 1,00 m - areia extraída e brita produzida</v>
          </cell>
          <cell r="C6238" t="str">
            <v>m</v>
          </cell>
          <cell r="D6238">
            <v>3546.66</v>
          </cell>
          <cell r="E6238" t="e">
            <v>#N/A</v>
          </cell>
        </row>
        <row r="6239">
          <cell r="A6239">
            <v>6817797</v>
          </cell>
          <cell r="B6239" t="str">
            <v>Confecção de BSCC - seção fechada de 3,0 x 3,0 m - altura do aterro de 1,00 a 2,50 m - areia e brita comerciais</v>
          </cell>
          <cell r="C6239" t="str">
            <v>m</v>
          </cell>
          <cell r="D6239">
            <v>3262.43</v>
          </cell>
          <cell r="E6239">
            <v>3197.56</v>
          </cell>
        </row>
        <row r="6240">
          <cell r="A6240">
            <v>6817798</v>
          </cell>
          <cell r="B6240" t="str">
            <v>Confecção de BSCC - seção fechada de 3,0 x 3,0 m - altura do aterro de 1,00 a 2,50 m - areia extraída e brita produzida</v>
          </cell>
          <cell r="C6240" t="str">
            <v>m</v>
          </cell>
          <cell r="D6240">
            <v>2980.64</v>
          </cell>
          <cell r="E6240" t="e">
            <v>#N/A</v>
          </cell>
        </row>
        <row r="6241">
          <cell r="A6241">
            <v>6817805</v>
          </cell>
          <cell r="B6241" t="str">
            <v>Confecção de BSCC - seção fechada de 3,0 x 3,0 m - altura do aterro de 10,00 a 12,50 m - areia e brita comerciais</v>
          </cell>
          <cell r="C6241" t="str">
            <v>m</v>
          </cell>
          <cell r="D6241">
            <v>6190.07</v>
          </cell>
          <cell r="E6241" t="e">
            <v>#N/A</v>
          </cell>
        </row>
        <row r="6242">
          <cell r="A6242">
            <v>6817806</v>
          </cell>
          <cell r="B6242" t="str">
            <v>Confecção de BSCC - seção fechada de 3,0 x 3,0 m - altura do aterro de 10,00 a 12,50 m - areia extraída e brita produzida</v>
          </cell>
          <cell r="C6242" t="str">
            <v>m</v>
          </cell>
          <cell r="D6242">
            <v>5761.5</v>
          </cell>
          <cell r="E6242" t="e">
            <v>#N/A</v>
          </cell>
        </row>
        <row r="6243">
          <cell r="A6243">
            <v>6817807</v>
          </cell>
          <cell r="B6243" t="str">
            <v>Confecção de BSCC - seção fechada de 3,0 x 3,0 m - altura do aterro de 12,50 a 15,00 m - areia e brita comerciais</v>
          </cell>
          <cell r="C6243" t="str">
            <v>m</v>
          </cell>
          <cell r="D6243">
            <v>6854.31</v>
          </cell>
          <cell r="E6243" t="e">
            <v>#N/A</v>
          </cell>
        </row>
        <row r="6244">
          <cell r="A6244">
            <v>6817808</v>
          </cell>
          <cell r="B6244" t="str">
            <v>Confecção de BSCC - seção fechada de 3,0 x 3,0 m - altura do aterro de 12,50 a 15,00 m - areia extraída e brita produzida</v>
          </cell>
          <cell r="C6244" t="str">
            <v>m</v>
          </cell>
          <cell r="D6244">
            <v>6425.74</v>
          </cell>
          <cell r="E6244" t="e">
            <v>#N/A</v>
          </cell>
        </row>
        <row r="6245">
          <cell r="A6245">
            <v>6817799</v>
          </cell>
          <cell r="B6245" t="str">
            <v>Confecção de BSCC - seção fechada de 3,0 x 3,0 m - altura do aterro de 2,50 a 5,00 m - areia e brita comerciais</v>
          </cell>
          <cell r="C6245" t="str">
            <v>m</v>
          </cell>
          <cell r="D6245">
            <v>4078.18</v>
          </cell>
          <cell r="E6245" t="e">
            <v>#N/A</v>
          </cell>
        </row>
        <row r="6246">
          <cell r="A6246">
            <v>6817800</v>
          </cell>
          <cell r="B6246" t="str">
            <v>Confecção de BSCC - seção fechada de 3,0 x 3,0 m - altura do aterro de 2,50 a 5,00 m - areia extraída e brita produzida</v>
          </cell>
          <cell r="C6246" t="str">
            <v>m</v>
          </cell>
          <cell r="D6246">
            <v>3700.55</v>
          </cell>
          <cell r="E6246" t="e">
            <v>#N/A</v>
          </cell>
        </row>
        <row r="6247">
          <cell r="A6247">
            <v>6817801</v>
          </cell>
          <cell r="B6247" t="str">
            <v>Confecção de BSCC - seção fechada de 3,0 x 3,0 m - altura do aterro de 5,00 a 7,50 m - areia e brita comerciais</v>
          </cell>
          <cell r="C6247" t="str">
            <v>m</v>
          </cell>
          <cell r="D6247">
            <v>4951.7700000000004</v>
          </cell>
          <cell r="E6247" t="e">
            <v>#N/A</v>
          </cell>
        </row>
        <row r="6248">
          <cell r="A6248">
            <v>6817802</v>
          </cell>
          <cell r="B6248" t="str">
            <v>Confecção de BSCC - seção fechada de 3,0 x 3,0 m - altura do aterro de 5,00 a 7,50 m - areia extraída e brita produzida</v>
          </cell>
          <cell r="C6248" t="str">
            <v>m</v>
          </cell>
          <cell r="D6248">
            <v>4612.01</v>
          </cell>
          <cell r="E6248" t="e">
            <v>#N/A</v>
          </cell>
        </row>
        <row r="6249">
          <cell r="A6249">
            <v>6817803</v>
          </cell>
          <cell r="B6249" t="str">
            <v>Confecção de BSCC - seção fechada de 3,0 x 3,0 m - altura do aterro de 7,50 a 10,00 m - areia e brita comerciais</v>
          </cell>
          <cell r="C6249" t="str">
            <v>m</v>
          </cell>
          <cell r="D6249">
            <v>5597.61</v>
          </cell>
          <cell r="E6249" t="e">
            <v>#N/A</v>
          </cell>
        </row>
        <row r="6250">
          <cell r="A6250">
            <v>6817804</v>
          </cell>
          <cell r="B6250" t="str">
            <v>Confecção de BSCC - seção fechada de 3,0 x 3,0 m - altura do aterro de 7,50 a 10,00 m - areia extraída e brita produzida</v>
          </cell>
          <cell r="C6250" t="str">
            <v>m</v>
          </cell>
          <cell r="D6250">
            <v>5169.04</v>
          </cell>
          <cell r="E6250" t="e">
            <v>#N/A</v>
          </cell>
        </row>
        <row r="6251">
          <cell r="A6251">
            <v>6817885</v>
          </cell>
          <cell r="B6251" t="str">
            <v>Corpo de BSCC - seção canal de 1,5 x 1,5 m - pré-moldado - areia e brita comerciais</v>
          </cell>
          <cell r="C6251" t="str">
            <v>m</v>
          </cell>
          <cell r="D6251">
            <v>1364.01</v>
          </cell>
          <cell r="E6251" t="e">
            <v>#N/A</v>
          </cell>
        </row>
        <row r="6252">
          <cell r="A6252">
            <v>6817886</v>
          </cell>
          <cell r="B6252" t="str">
            <v>Corpo de BSCC - seção canal de 1,5 x 1,5 m - pré-moldado - areia extraída e brita produzida</v>
          </cell>
          <cell r="C6252" t="str">
            <v>m</v>
          </cell>
          <cell r="D6252">
            <v>1213.44</v>
          </cell>
          <cell r="E6252" t="e">
            <v>#N/A</v>
          </cell>
        </row>
        <row r="6253">
          <cell r="A6253">
            <v>6817887</v>
          </cell>
          <cell r="B6253" t="str">
            <v>Corpo de BSCC - seção canal de 2,0 x 1,5 m - pré-moldado - areia e brita comerciais</v>
          </cell>
          <cell r="C6253" t="str">
            <v>m</v>
          </cell>
          <cell r="D6253">
            <v>1483.79</v>
          </cell>
          <cell r="E6253" t="e">
            <v>#N/A</v>
          </cell>
        </row>
        <row r="6254">
          <cell r="A6254">
            <v>6817888</v>
          </cell>
          <cell r="B6254" t="str">
            <v>Corpo de BSCC - seção canal de 2,0 x 1,5 m - pré-moldado - areia extraída e brita produzida</v>
          </cell>
          <cell r="C6254" t="str">
            <v>m</v>
          </cell>
          <cell r="D6254">
            <v>1312.05</v>
          </cell>
          <cell r="E6254" t="e">
            <v>#N/A</v>
          </cell>
        </row>
        <row r="6255">
          <cell r="A6255">
            <v>6817889</v>
          </cell>
          <cell r="B6255" t="str">
            <v>Corpo de BSCC - seção canal de 2,0 x 2,0 m - pré-moldado - tipo I - areia e brita comerciais</v>
          </cell>
          <cell r="C6255" t="str">
            <v>m</v>
          </cell>
          <cell r="D6255">
            <v>2189.9</v>
          </cell>
          <cell r="E6255">
            <v>2148.16</v>
          </cell>
        </row>
        <row r="6256">
          <cell r="A6256">
            <v>6817890</v>
          </cell>
          <cell r="B6256" t="str">
            <v>Corpo de BSCC - seção canal de 2,0 x 2,0 m - pré-moldado - tipo I - areia extraída e brita produzida</v>
          </cell>
          <cell r="C6256" t="str">
            <v>m</v>
          </cell>
          <cell r="D6256">
            <v>1946.84</v>
          </cell>
          <cell r="E6256" t="e">
            <v>#N/A</v>
          </cell>
        </row>
        <row r="6257">
          <cell r="A6257">
            <v>6817891</v>
          </cell>
          <cell r="B6257" t="str">
            <v>Corpo de BSCC - seção canal de 2,0 x 2,0 m - pré-moldado - tipo II - areia e brita comerciais</v>
          </cell>
          <cell r="C6257" t="str">
            <v>m</v>
          </cell>
          <cell r="D6257">
            <v>1901.69</v>
          </cell>
          <cell r="E6257" t="e">
            <v>#N/A</v>
          </cell>
        </row>
        <row r="6258">
          <cell r="A6258">
            <v>6817892</v>
          </cell>
          <cell r="B6258" t="str">
            <v>Corpo de BSCC - seção canal de 2,0 x 2,0 m - pré-moldado - tipo II - areia extraída e brita produzida</v>
          </cell>
          <cell r="C6258" t="str">
            <v>m</v>
          </cell>
          <cell r="D6258">
            <v>1658.63</v>
          </cell>
          <cell r="E6258" t="e">
            <v>#N/A</v>
          </cell>
        </row>
        <row r="6259">
          <cell r="A6259">
            <v>6817893</v>
          </cell>
          <cell r="B6259" t="str">
            <v>Corpo de BSCC - seção canal de 2,5 x 1,5 m - pré-moldado - areia e brita comerciais</v>
          </cell>
          <cell r="C6259" t="str">
            <v>m</v>
          </cell>
          <cell r="D6259">
            <v>1655.83</v>
          </cell>
          <cell r="E6259" t="e">
            <v>#N/A</v>
          </cell>
        </row>
        <row r="6260">
          <cell r="A6260">
            <v>6817894</v>
          </cell>
          <cell r="B6260" t="str">
            <v>Corpo de BSCC - seção canal de 2,5 x 1,5 m - pré-moldado - areia extraída e brita produzida</v>
          </cell>
          <cell r="C6260" t="str">
            <v>m</v>
          </cell>
          <cell r="D6260">
            <v>1461.76</v>
          </cell>
          <cell r="E6260" t="e">
            <v>#N/A</v>
          </cell>
        </row>
        <row r="6261">
          <cell r="A6261">
            <v>6817895</v>
          </cell>
          <cell r="B6261" t="str">
            <v>Corpo de BSCC - seção canal de 2,5 x 2,0 m - pré-moldado - tipo I - areia e brita comerciais</v>
          </cell>
          <cell r="C6261" t="str">
            <v>m</v>
          </cell>
          <cell r="D6261">
            <v>2352.41</v>
          </cell>
          <cell r="E6261" t="e">
            <v>#N/A</v>
          </cell>
        </row>
        <row r="6262">
          <cell r="A6262">
            <v>6817896</v>
          </cell>
          <cell r="B6262" t="str">
            <v>Corpo de BSCC - seção canal de 2,5 x 2,0 m - pré-moldado - tipo I - areia extraída e brita produzida</v>
          </cell>
          <cell r="C6262" t="str">
            <v>m</v>
          </cell>
          <cell r="D6262">
            <v>2084.0700000000002</v>
          </cell>
          <cell r="E6262" t="e">
            <v>#N/A</v>
          </cell>
        </row>
        <row r="6263">
          <cell r="A6263">
            <v>6817897</v>
          </cell>
          <cell r="B6263" t="str">
            <v>Corpo de BSCC - seção canal de 2,5 x 2,0 m - pré-moldado - tipo II - areia e brita comerciais</v>
          </cell>
          <cell r="C6263" t="str">
            <v>m</v>
          </cell>
          <cell r="D6263">
            <v>2073.7199999999998</v>
          </cell>
          <cell r="E6263" t="e">
            <v>#N/A</v>
          </cell>
        </row>
        <row r="6264">
          <cell r="A6264">
            <v>6817898</v>
          </cell>
          <cell r="B6264" t="str">
            <v>Corpo de BSCC - seção canal de 2,5 x 2,0 m - pré-moldado - tipo II - areia extraída e brita produzida</v>
          </cell>
          <cell r="C6264" t="str">
            <v>m</v>
          </cell>
          <cell r="D6264">
            <v>1805.39</v>
          </cell>
          <cell r="E6264" t="e">
            <v>#N/A</v>
          </cell>
        </row>
        <row r="6265">
          <cell r="A6265">
            <v>6817899</v>
          </cell>
          <cell r="B6265" t="str">
            <v>Corpo de BSCC - seção canal de 3,0 x 1,5 m - pré-moldado - areia e brita comerciais</v>
          </cell>
          <cell r="C6265" t="str">
            <v>m</v>
          </cell>
          <cell r="D6265">
            <v>1817.19</v>
          </cell>
          <cell r="E6265" t="e">
            <v>#N/A</v>
          </cell>
        </row>
        <row r="6266">
          <cell r="A6266">
            <v>6817900</v>
          </cell>
          <cell r="B6266" t="str">
            <v>Corpo de BSCC - seção canal de 3,0 x 1,5 m - pré-moldado - areia extraída e brita produzida</v>
          </cell>
          <cell r="C6266" t="str">
            <v>m</v>
          </cell>
          <cell r="D6266">
            <v>1600.54</v>
          </cell>
          <cell r="E6266" t="e">
            <v>#N/A</v>
          </cell>
        </row>
        <row r="6267">
          <cell r="A6267">
            <v>6817901</v>
          </cell>
          <cell r="B6267" t="str">
            <v>Corpo de BSCC - seção canal de 3,0 x 2,0 m - pré-moldado - tipo I - areia e brita comerciais</v>
          </cell>
          <cell r="C6267" t="str">
            <v>m</v>
          </cell>
          <cell r="D6267">
            <v>2455.84</v>
          </cell>
          <cell r="E6267" t="e">
            <v>#N/A</v>
          </cell>
        </row>
        <row r="6268">
          <cell r="A6268">
            <v>6817902</v>
          </cell>
          <cell r="B6268" t="str">
            <v>Corpo de BSCC - seção canal de 3,0 x 2,0 m - pré-moldado - tipo I - areia extraída e brita produzida</v>
          </cell>
          <cell r="C6268" t="str">
            <v>m</v>
          </cell>
          <cell r="D6268">
            <v>2160.63</v>
          </cell>
          <cell r="E6268" t="e">
            <v>#N/A</v>
          </cell>
        </row>
        <row r="6269">
          <cell r="A6269">
            <v>6817903</v>
          </cell>
          <cell r="B6269" t="str">
            <v>Corpo de BSCC - seção canal de 3,0 x 2,0 m - pré-moldado - tipo II - areia e brita comerciais</v>
          </cell>
          <cell r="C6269" t="str">
            <v>m</v>
          </cell>
          <cell r="D6269">
            <v>2249.81</v>
          </cell>
          <cell r="E6269" t="e">
            <v>#N/A</v>
          </cell>
        </row>
        <row r="6270">
          <cell r="A6270">
            <v>6817904</v>
          </cell>
          <cell r="B6270" t="str">
            <v>Corpo de BSCC - seção canal de 3,0 x 2,0 m - pré-moldado - tipo II - areia extraída e brita produzida</v>
          </cell>
          <cell r="C6270" t="str">
            <v>m</v>
          </cell>
          <cell r="D6270">
            <v>1954.59</v>
          </cell>
          <cell r="E6270" t="e">
            <v>#N/A</v>
          </cell>
        </row>
        <row r="6271">
          <cell r="A6271">
            <v>6817829</v>
          </cell>
          <cell r="B6271" t="str">
            <v>Corpo de BSCC - seção fechada de 1,5 x 1,5 m - pré-moldado - altura do aterro de 0,25 a 1,00 m - areia e brita comerciais</v>
          </cell>
          <cell r="C6271" t="str">
            <v>m</v>
          </cell>
          <cell r="D6271">
            <v>1821.39</v>
          </cell>
          <cell r="E6271" t="e">
            <v>#N/A</v>
          </cell>
        </row>
        <row r="6272">
          <cell r="A6272">
            <v>6817830</v>
          </cell>
          <cell r="B6272" t="str">
            <v>Corpo de BSCC - seção fechada de 1,5 x 1,5 m - pré-moldado - altura do aterro de 0,25 a 1,00 m - areia extraída e brita produzida</v>
          </cell>
          <cell r="C6272" t="str">
            <v>m</v>
          </cell>
          <cell r="D6272">
            <v>1625.47</v>
          </cell>
          <cell r="E6272" t="e">
            <v>#N/A</v>
          </cell>
        </row>
        <row r="6273">
          <cell r="A6273">
            <v>6817831</v>
          </cell>
          <cell r="B6273" t="str">
            <v>Corpo de BSCC - seção fechada de 1,5 x 1,5 m - pré-moldado - altura do aterro de 1,00 a 2,50 m - areia e brita comerciais</v>
          </cell>
          <cell r="C6273" t="str">
            <v>m</v>
          </cell>
          <cell r="D6273">
            <v>1757.71</v>
          </cell>
          <cell r="E6273" t="e">
            <v>#N/A</v>
          </cell>
        </row>
        <row r="6274">
          <cell r="A6274">
            <v>6817832</v>
          </cell>
          <cell r="B6274" t="str">
            <v>Corpo de BSCC - seção fechada de 1,5 x 1,5 m - pré-moldado - altura do aterro de 1,00 a 2,50 m - areia extraída e brita produzida</v>
          </cell>
          <cell r="C6274" t="str">
            <v>m</v>
          </cell>
          <cell r="D6274">
            <v>1561.8</v>
          </cell>
          <cell r="E6274" t="e">
            <v>#N/A</v>
          </cell>
        </row>
        <row r="6275">
          <cell r="A6275">
            <v>6817839</v>
          </cell>
          <cell r="B6275" t="str">
            <v>Corpo de BSCC - seção fechada de 1,5 x 1,5 m - pré-moldado - altura do aterro de 10,00 a 12,50 m - areia e brita comerciais</v>
          </cell>
          <cell r="C6275" t="str">
            <v>m</v>
          </cell>
          <cell r="D6275">
            <v>2134.29</v>
          </cell>
          <cell r="E6275" t="e">
            <v>#N/A</v>
          </cell>
        </row>
        <row r="6276">
          <cell r="A6276">
            <v>6817840</v>
          </cell>
          <cell r="B6276" t="str">
            <v>Corpo de BSCC - seção fechada de 1,5 x 1,5 m - pré-moldado - altura do aterro de 10,00 a 12,50 m - areia extraída e brita produzida</v>
          </cell>
          <cell r="C6276" t="str">
            <v>m</v>
          </cell>
          <cell r="D6276">
            <v>1886.19</v>
          </cell>
          <cell r="E6276" t="e">
            <v>#N/A</v>
          </cell>
        </row>
        <row r="6277">
          <cell r="A6277">
            <v>6817841</v>
          </cell>
          <cell r="B6277" t="str">
            <v>Corpo de BSCC - seção fechada de 1,5 x 1,5 m - pré-moldado - altura do aterro de 12,50 a 15,00 m - areia e brita comerciais</v>
          </cell>
          <cell r="C6277" t="str">
            <v>m</v>
          </cell>
          <cell r="D6277">
            <v>2421.14</v>
          </cell>
          <cell r="E6277" t="e">
            <v>#N/A</v>
          </cell>
        </row>
        <row r="6278">
          <cell r="A6278">
            <v>6817842</v>
          </cell>
          <cell r="B6278" t="str">
            <v>Corpo de BSCC - seção fechada de 1,5 x 1,5 m - pré-moldado - altura do aterro de 12,50 a 15,00 m - areia extraída e brita produzida</v>
          </cell>
          <cell r="C6278" t="str">
            <v>m</v>
          </cell>
          <cell r="D6278">
            <v>2188.75</v>
          </cell>
          <cell r="E6278" t="e">
            <v>#N/A</v>
          </cell>
        </row>
        <row r="6279">
          <cell r="A6279">
            <v>6817833</v>
          </cell>
          <cell r="B6279" t="str">
            <v>Corpo de BSCC - seção fechada de 1,5 x 1,5 m - pré-moldado - altura do aterro de 2,50 a 5,00 m - areia e brita comerciais</v>
          </cell>
          <cell r="C6279" t="str">
            <v>m</v>
          </cell>
          <cell r="D6279">
            <v>1757.71</v>
          </cell>
          <cell r="E6279" t="e">
            <v>#N/A</v>
          </cell>
        </row>
        <row r="6280">
          <cell r="A6280">
            <v>6817834</v>
          </cell>
          <cell r="B6280" t="str">
            <v>Corpo de BSCC - seção fechada de 1,5 x 1,5 m - pré-moldado - altura do aterro de 2,50 a 5,00 m - areia extraída e brita produzida</v>
          </cell>
          <cell r="C6280" t="str">
            <v>m</v>
          </cell>
          <cell r="D6280">
            <v>1561.8</v>
          </cell>
          <cell r="E6280" t="e">
            <v>#N/A</v>
          </cell>
        </row>
        <row r="6281">
          <cell r="A6281">
            <v>6817835</v>
          </cell>
          <cell r="B6281" t="str">
            <v>Corpo de BSCC - seção fechada de 1,5 x 1,5 m - pré-moldado - altura do aterro de 5,00 a 7,50 m - areia e brita comerciais</v>
          </cell>
          <cell r="C6281" t="str">
            <v>m</v>
          </cell>
          <cell r="D6281">
            <v>1883.54</v>
          </cell>
          <cell r="E6281" t="e">
            <v>#N/A</v>
          </cell>
        </row>
        <row r="6282">
          <cell r="A6282">
            <v>6817836</v>
          </cell>
          <cell r="B6282" t="str">
            <v>Corpo de BSCC - seção fechada de 1,5 x 1,5 m - pré-moldado - altura do aterro de 5,00 a 7,50 m - areia extraída e brita produzida</v>
          </cell>
          <cell r="C6282" t="str">
            <v>m</v>
          </cell>
          <cell r="D6282">
            <v>1689.82</v>
          </cell>
          <cell r="E6282" t="e">
            <v>#N/A</v>
          </cell>
        </row>
        <row r="6283">
          <cell r="A6283">
            <v>6817837</v>
          </cell>
          <cell r="B6283" t="str">
            <v>Corpo de BSCC - seção fechada de 1,5 x 1,5 m - pré-moldado - altura do aterro de 7,50 a 10,00 m - areia e brita comerciais</v>
          </cell>
          <cell r="C6283" t="str">
            <v>m</v>
          </cell>
          <cell r="D6283">
            <v>2239.96</v>
          </cell>
          <cell r="E6283" t="e">
            <v>#N/A</v>
          </cell>
        </row>
        <row r="6284">
          <cell r="A6284">
            <v>6817838</v>
          </cell>
          <cell r="B6284" t="str">
            <v>Corpo de BSCC - seção fechada de 1,5 x 1,5 m - pré-moldado - altura do aterro de 7,50 a 10,00 m - areia extraída e brita produzida</v>
          </cell>
          <cell r="C6284" t="str">
            <v>m</v>
          </cell>
          <cell r="D6284">
            <v>1991.86</v>
          </cell>
          <cell r="E6284" t="e">
            <v>#N/A</v>
          </cell>
        </row>
        <row r="6285">
          <cell r="A6285">
            <v>6817843</v>
          </cell>
          <cell r="B6285" t="str">
            <v>Corpo de BSCC - seção fechada de 2,0 x 2,0 m - pré-moldado - altura do aterro de 0,25 a 1,00 m - areia e brita comerciais</v>
          </cell>
          <cell r="C6285" t="str">
            <v>m</v>
          </cell>
          <cell r="D6285">
            <v>2573.96</v>
          </cell>
          <cell r="E6285" t="e">
            <v>#N/A</v>
          </cell>
        </row>
        <row r="6286">
          <cell r="A6286">
            <v>6817844</v>
          </cell>
          <cell r="B6286" t="str">
            <v>Corpo de BSCC - seção fechada de 2,0 x 2,0 m - pré-moldado - altura do aterro de 0,25 a 1,00 m - areia extraída e brita produzida</v>
          </cell>
          <cell r="C6286" t="str">
            <v>m</v>
          </cell>
          <cell r="D6286">
            <v>2324.61</v>
          </cell>
          <cell r="E6286" t="e">
            <v>#N/A</v>
          </cell>
        </row>
        <row r="6287">
          <cell r="A6287">
            <v>6817845</v>
          </cell>
          <cell r="B6287" t="str">
            <v>Corpo de BSCC - seção fechada de 2,0 x 2,0 m - pré-moldado - altura do aterro de 1,00 a 2,50 m - areia e brita comerciais</v>
          </cell>
          <cell r="C6287" t="str">
            <v>m</v>
          </cell>
          <cell r="D6287">
            <v>2231.88</v>
          </cell>
          <cell r="E6287" t="e">
            <v>#N/A</v>
          </cell>
        </row>
        <row r="6288">
          <cell r="A6288">
            <v>6817846</v>
          </cell>
          <cell r="B6288" t="str">
            <v>Corpo de BSCC - seção fechada de 2,0 x 2,0 m - pré-moldado - altura do aterro de 1,00 a 2,50 m - areia extraída e brita produzida</v>
          </cell>
          <cell r="C6288" t="str">
            <v>m</v>
          </cell>
          <cell r="D6288">
            <v>1982.53</v>
          </cell>
          <cell r="E6288" t="e">
            <v>#N/A</v>
          </cell>
        </row>
        <row r="6289">
          <cell r="A6289">
            <v>6817853</v>
          </cell>
          <cell r="B6289" t="str">
            <v>Corpo de BSCC - seção fechada de 2,0 x 2,0 m - pré-moldado - altura do aterro de 10,00 a 12,50 m - areia e brita comerciais</v>
          </cell>
          <cell r="C6289" t="str">
            <v>m</v>
          </cell>
          <cell r="D6289">
            <v>3413.89</v>
          </cell>
          <cell r="E6289" t="e">
            <v>#N/A</v>
          </cell>
        </row>
        <row r="6290">
          <cell r="A6290">
            <v>6817854</v>
          </cell>
          <cell r="B6290" t="str">
            <v>Corpo de BSCC - seção fechada de 2,0 x 2,0 m - pré-moldado - altura do aterro de 10,00 a 12,50 m - areia extraída e brita produzida</v>
          </cell>
          <cell r="C6290" t="str">
            <v>m</v>
          </cell>
          <cell r="D6290">
            <v>3123.64</v>
          </cell>
          <cell r="E6290" t="e">
            <v>#N/A</v>
          </cell>
        </row>
        <row r="6291">
          <cell r="A6291">
            <v>6817855</v>
          </cell>
          <cell r="B6291" t="str">
            <v>Corpo de BSCC - seção fechada de 2,0 x 2,0 m - pré-moldado - altura do aterro de 12,50 a 15,00 m - areia e brita comerciais</v>
          </cell>
          <cell r="C6291" t="str">
            <v>m</v>
          </cell>
          <cell r="D6291">
            <v>3957.67</v>
          </cell>
          <cell r="E6291" t="e">
            <v>#N/A</v>
          </cell>
        </row>
        <row r="6292">
          <cell r="A6292">
            <v>6817856</v>
          </cell>
          <cell r="B6292" t="str">
            <v>Corpo de BSCC - seção fechada de 2,0 x 2,0 m - pré-moldado - altura do aterro de 12,50 a 15,00 m - areia extraída e brita produzida</v>
          </cell>
          <cell r="C6292" t="str">
            <v>m</v>
          </cell>
          <cell r="D6292">
            <v>3604.32</v>
          </cell>
          <cell r="E6292" t="e">
            <v>#N/A</v>
          </cell>
        </row>
        <row r="6293">
          <cell r="A6293">
            <v>6817847</v>
          </cell>
          <cell r="B6293" t="str">
            <v>Corpo de BSCC - seção fechada de 2,0 x 2,0 m - pré-moldado - altura do aterro de 2,50 a 5,00 m - areia e brita comerciais</v>
          </cell>
          <cell r="C6293" t="str">
            <v>m</v>
          </cell>
          <cell r="D6293">
            <v>2504.08</v>
          </cell>
          <cell r="E6293" t="e">
            <v>#N/A</v>
          </cell>
        </row>
        <row r="6294">
          <cell r="A6294">
            <v>6817848</v>
          </cell>
          <cell r="B6294" t="str">
            <v>Corpo de BSCC - seção fechada de 2,0 x 2,0 m - pré-moldado - altura do aterro de 2,50 a 5,00 m - areia extraída e brita produzida</v>
          </cell>
          <cell r="C6294" t="str">
            <v>m</v>
          </cell>
          <cell r="D6294">
            <v>2256.13</v>
          </cell>
          <cell r="E6294" t="e">
            <v>#N/A</v>
          </cell>
        </row>
        <row r="6295">
          <cell r="A6295">
            <v>6817849</v>
          </cell>
          <cell r="B6295" t="str">
            <v>Corpo de BSCC - seção fechada de 2,0 x 2,0 m - pré-moldado - altura do aterro de 5,00 a 7,50 m - areia e brita comerciais</v>
          </cell>
          <cell r="C6295" t="str">
            <v>m</v>
          </cell>
          <cell r="D6295">
            <v>2927.61</v>
          </cell>
          <cell r="E6295" t="e">
            <v>#N/A</v>
          </cell>
        </row>
        <row r="6296">
          <cell r="A6296">
            <v>6817850</v>
          </cell>
          <cell r="B6296" t="str">
            <v>Corpo de BSCC - seção fechada de 2,0 x 2,0 m - pré-moldado - altura do aterro de 5,00 a 7,50 m - areia extraída e brita produzida</v>
          </cell>
          <cell r="C6296" t="str">
            <v>m</v>
          </cell>
          <cell r="D6296">
            <v>2612.38</v>
          </cell>
          <cell r="E6296" t="e">
            <v>#N/A</v>
          </cell>
        </row>
        <row r="6297">
          <cell r="A6297">
            <v>6817851</v>
          </cell>
          <cell r="B6297" t="str">
            <v>Corpo de BSCC - seção fechada de 2,0 x 2,0 m - pré-moldado - altura do aterro de 7,50 a 10,00 m - areia e brita comerciais</v>
          </cell>
          <cell r="C6297" t="str">
            <v>m</v>
          </cell>
          <cell r="D6297">
            <v>3172.56</v>
          </cell>
          <cell r="E6297" t="e">
            <v>#N/A</v>
          </cell>
        </row>
        <row r="6298">
          <cell r="A6298">
            <v>6817852</v>
          </cell>
          <cell r="B6298" t="str">
            <v>Corpo de BSCC - seção fechada de 2,0 x 2,0 m - pré-moldado - altura do aterro de 7,50 a 10,00 m - areia extraída e brita produzida</v>
          </cell>
          <cell r="C6298" t="str">
            <v>m</v>
          </cell>
          <cell r="D6298">
            <v>2876</v>
          </cell>
          <cell r="E6298" t="e">
            <v>#N/A</v>
          </cell>
        </row>
        <row r="6299">
          <cell r="A6299">
            <v>6817857</v>
          </cell>
          <cell r="B6299" t="str">
            <v>Corpo de BSCC - seção fechada de 2,5 x 2,5 m - pré-moldado - altura do aterro de 0,25 a 1,00 m - areia e brita comerciais</v>
          </cell>
          <cell r="C6299" t="str">
            <v>m</v>
          </cell>
          <cell r="D6299">
            <v>3447.88</v>
          </cell>
          <cell r="E6299" t="e">
            <v>#N/A</v>
          </cell>
        </row>
        <row r="6300">
          <cell r="A6300">
            <v>6817858</v>
          </cell>
          <cell r="B6300" t="str">
            <v>Corpo de BSCC - seção fechada de 2,5 x 2,5 m - pré-moldado - altura do aterro de 0,25 a 1,00 m - areia extraída e brita produzida</v>
          </cell>
          <cell r="C6300" t="str">
            <v>m</v>
          </cell>
          <cell r="D6300">
            <v>3142.46</v>
          </cell>
          <cell r="E6300" t="e">
            <v>#N/A</v>
          </cell>
        </row>
        <row r="6301">
          <cell r="A6301">
            <v>6817859</v>
          </cell>
          <cell r="B6301" t="str">
            <v>Corpo de BSCC - seção fechada de 2,5 x 2,5 m - pré-moldado - altura do aterro de 1,00 a 2,50 m - areia e brita comerciais</v>
          </cell>
          <cell r="C6301" t="str">
            <v>m</v>
          </cell>
          <cell r="D6301">
            <v>2902.98</v>
          </cell>
          <cell r="E6301">
            <v>2850.63</v>
          </cell>
        </row>
        <row r="6302">
          <cell r="A6302">
            <v>6817860</v>
          </cell>
          <cell r="B6302" t="str">
            <v>Corpo de BSCC - seção fechada de 2,5 x 2,5 m - pré-moldado - altura do aterro de 1,00 a 2,50 m - areia extraída e brita produzida</v>
          </cell>
          <cell r="C6302" t="str">
            <v>m</v>
          </cell>
          <cell r="D6302">
            <v>2597.56</v>
          </cell>
          <cell r="E6302" t="e">
            <v>#N/A</v>
          </cell>
        </row>
        <row r="6303">
          <cell r="A6303">
            <v>6817867</v>
          </cell>
          <cell r="B6303" t="str">
            <v>Corpo de BSCC - seção fechada de 2,5 x 2,5 m - pré-moldado - altura do aterro de 10,00 a 12,50 m - areia e brita comerciais</v>
          </cell>
          <cell r="C6303" t="str">
            <v>m</v>
          </cell>
          <cell r="D6303">
            <v>4884.4399999999996</v>
          </cell>
          <cell r="E6303" t="e">
            <v>#N/A</v>
          </cell>
        </row>
        <row r="6304">
          <cell r="A6304">
            <v>6817868</v>
          </cell>
          <cell r="B6304" t="str">
            <v>Corpo de BSCC - seção fechada de 2,5 x 2,5 m - pré-moldado - altura do aterro de 10,00 a 12,50 m - areia extraída e brita produzida</v>
          </cell>
          <cell r="C6304" t="str">
            <v>m</v>
          </cell>
          <cell r="D6304">
            <v>4454.21</v>
          </cell>
          <cell r="E6304" t="e">
            <v>#N/A</v>
          </cell>
        </row>
        <row r="6305">
          <cell r="A6305">
            <v>6817869</v>
          </cell>
          <cell r="B6305" t="str">
            <v>Corpo de BSCC - seção fechada de 2,5 x 2,5 m - pré-moldado - altura do aterro de 12,50 a 15,00 m - areia e brita comerciais</v>
          </cell>
          <cell r="C6305" t="str">
            <v>m</v>
          </cell>
          <cell r="D6305">
            <v>5488.44</v>
          </cell>
          <cell r="E6305" t="e">
            <v>#N/A</v>
          </cell>
        </row>
        <row r="6306">
          <cell r="A6306">
            <v>6817870</v>
          </cell>
          <cell r="B6306" t="str">
            <v>Corpo de BSCC - seção fechada de 2,5 x 2,5 m - pré-moldado - altura do aterro de 12,50 a 15,00 m - areia extraída e brita produzida</v>
          </cell>
          <cell r="C6306" t="str">
            <v>m</v>
          </cell>
          <cell r="D6306">
            <v>5056.79</v>
          </cell>
          <cell r="E6306" t="e">
            <v>#N/A</v>
          </cell>
        </row>
        <row r="6307">
          <cell r="A6307">
            <v>6817861</v>
          </cell>
          <cell r="B6307" t="str">
            <v>Corpo de BSCC - seção fechada de 2,5 x 2,5 m - pré-moldado - altura do aterro de 2,50 a 5,00 m - areia e brita comerciais</v>
          </cell>
          <cell r="C6307" t="str">
            <v>m</v>
          </cell>
          <cell r="D6307">
            <v>3569.43</v>
          </cell>
          <cell r="E6307" t="e">
            <v>#N/A</v>
          </cell>
        </row>
        <row r="6308">
          <cell r="A6308">
            <v>6817862</v>
          </cell>
          <cell r="B6308" t="str">
            <v>Corpo de BSCC - seção fechada de 2,5 x 2,5 m - pré-moldado - altura do aterro de 2,50 a 5,00 m - areia extraída e brita produzida</v>
          </cell>
          <cell r="C6308" t="str">
            <v>m</v>
          </cell>
          <cell r="D6308">
            <v>3185.87</v>
          </cell>
          <cell r="E6308" t="e">
            <v>#N/A</v>
          </cell>
        </row>
        <row r="6309">
          <cell r="A6309">
            <v>6817863</v>
          </cell>
          <cell r="B6309" t="str">
            <v>Corpo de BSCC - seção fechada de 2,5 x 2,5 m - pré-moldado - altura do aterro de 5,00 a 7,50 m - areia e brita comerciais</v>
          </cell>
          <cell r="C6309" t="str">
            <v>m</v>
          </cell>
          <cell r="D6309">
            <v>4056.61</v>
          </cell>
          <cell r="E6309" t="e">
            <v>#N/A</v>
          </cell>
        </row>
        <row r="6310">
          <cell r="A6310">
            <v>6817864</v>
          </cell>
          <cell r="B6310" t="str">
            <v>Corpo de BSCC - seção fechada de 2,5 x 2,5 m - pré-moldado - altura do aterro de 5,00 a 7,50 m - areia extraída e brita produzida</v>
          </cell>
          <cell r="C6310" t="str">
            <v>m</v>
          </cell>
          <cell r="D6310">
            <v>3696.08</v>
          </cell>
          <cell r="E6310" t="e">
            <v>#N/A</v>
          </cell>
        </row>
        <row r="6311">
          <cell r="A6311">
            <v>6817865</v>
          </cell>
          <cell r="B6311" t="str">
            <v>Corpo de BSCC - seção fechada de 2,5 x 2,5 m - pré-moldado - altura do aterro de 7,50 a 10,00 m - areia e brita comerciais</v>
          </cell>
          <cell r="C6311" t="str">
            <v>m</v>
          </cell>
          <cell r="D6311">
            <v>4476.47</v>
          </cell>
          <cell r="E6311" t="e">
            <v>#N/A</v>
          </cell>
        </row>
        <row r="6312">
          <cell r="A6312">
            <v>6817866</v>
          </cell>
          <cell r="B6312" t="str">
            <v>Corpo de BSCC - seção fechada de 2,5 x 2,5 m - pré-moldado - altura do aterro de 7,50 a 10,00 m - areia extraída e brita produzida</v>
          </cell>
          <cell r="C6312" t="str">
            <v>m</v>
          </cell>
          <cell r="D6312">
            <v>4123.62</v>
          </cell>
          <cell r="E6312" t="e">
            <v>#N/A</v>
          </cell>
        </row>
        <row r="6313">
          <cell r="A6313">
            <v>6817871</v>
          </cell>
          <cell r="B6313" t="str">
            <v>Corpo de BSCC - seção fechada de 3,0 x 3,0 m - pré-moldado - altura do aterro de 0,25 a 1,00 m - areia e brita comerciais</v>
          </cell>
          <cell r="C6313" t="str">
            <v>m</v>
          </cell>
          <cell r="D6313">
            <v>4400.07</v>
          </cell>
          <cell r="E6313" t="e">
            <v>#N/A</v>
          </cell>
        </row>
        <row r="6314">
          <cell r="A6314">
            <v>6817872</v>
          </cell>
          <cell r="B6314" t="str">
            <v>Corpo de BSCC - seção fechada de 3,0 x 3,0 m - pré-moldado - altura do aterro de 0,25 a 1,00 m - areia extraída e brita produzida</v>
          </cell>
          <cell r="C6314" t="str">
            <v>m</v>
          </cell>
          <cell r="D6314">
            <v>4043.84</v>
          </cell>
          <cell r="E6314" t="e">
            <v>#N/A</v>
          </cell>
        </row>
        <row r="6315">
          <cell r="A6315">
            <v>6817873</v>
          </cell>
          <cell r="B6315" t="str">
            <v>Corpo de BSCC - seção fechada de 3,0 x 3,0 m - pré-moldado - altura do aterro de 1,00 a 2,50 m - areia e brita comerciais</v>
          </cell>
          <cell r="C6315" t="str">
            <v>m</v>
          </cell>
          <cell r="D6315">
            <v>3834.05</v>
          </cell>
          <cell r="E6315">
            <v>3759.99</v>
          </cell>
        </row>
        <row r="6316">
          <cell r="A6316">
            <v>6817874</v>
          </cell>
          <cell r="B6316" t="str">
            <v>Corpo de BSCC - seção fechada de 3,0 x 3,0 m - pré-moldado - altura do aterro de 1,00 a 2,50 m - areia extraída e brita produzida</v>
          </cell>
          <cell r="C6316" t="str">
            <v>m</v>
          </cell>
          <cell r="D6316">
            <v>3477.82</v>
          </cell>
          <cell r="E6316" t="e">
            <v>#N/A</v>
          </cell>
        </row>
        <row r="6317">
          <cell r="A6317">
            <v>6817881</v>
          </cell>
          <cell r="B6317" t="str">
            <v>Corpo de BSCC - seção fechada de 3,0 x 3,0 m - pré-moldado - altura do aterro de 10,00 a 12,50 m - areia e brita comerciais</v>
          </cell>
          <cell r="C6317" t="str">
            <v>m</v>
          </cell>
          <cell r="D6317">
            <v>6774.17</v>
          </cell>
          <cell r="E6317" t="e">
            <v>#N/A</v>
          </cell>
        </row>
        <row r="6318">
          <cell r="A6318">
            <v>6817882</v>
          </cell>
          <cell r="B6318" t="str">
            <v>Corpo de BSCC - seção fechada de 3,0 x 3,0 m - pré-moldado - altura do aterro de 10,00 a 12,50 m - areia extraída e brita produzida</v>
          </cell>
          <cell r="C6318" t="str">
            <v>m</v>
          </cell>
          <cell r="D6318">
            <v>6268.29</v>
          </cell>
          <cell r="E6318" t="e">
            <v>#N/A</v>
          </cell>
        </row>
        <row r="6319">
          <cell r="A6319">
            <v>6817883</v>
          </cell>
          <cell r="B6319" t="str">
            <v>Corpo de BSCC - seção fechada de 3,0 x 3,0 m - pré-moldado - altura do aterro de 12,50 a 15,00 m - areia e brita comerciais</v>
          </cell>
          <cell r="C6319" t="str">
            <v>m</v>
          </cell>
          <cell r="D6319">
            <v>7443.02</v>
          </cell>
          <cell r="E6319" t="e">
            <v>#N/A</v>
          </cell>
        </row>
        <row r="6320">
          <cell r="A6320">
            <v>6817884</v>
          </cell>
          <cell r="B6320" t="str">
            <v>Corpo de BSCC - seção fechada de 3,0 x 3,0 m - pré-moldado - altura do aterro de 12,50 a 15,00 m - areia extraída e brita produzida</v>
          </cell>
          <cell r="C6320" t="str">
            <v>m</v>
          </cell>
          <cell r="D6320">
            <v>6935.74</v>
          </cell>
          <cell r="E6320" t="e">
            <v>#N/A</v>
          </cell>
        </row>
        <row r="6321">
          <cell r="A6321">
            <v>6817875</v>
          </cell>
          <cell r="B6321" t="str">
            <v>Corpo de BSCC - seção fechada de 3,0 x 3,0 m - pré-moldado - altura do aterro de 2,50 a 5,00 m - areia e brita comerciais</v>
          </cell>
          <cell r="C6321" t="str">
            <v>m</v>
          </cell>
          <cell r="D6321">
            <v>4656.1000000000004</v>
          </cell>
          <cell r="E6321" t="e">
            <v>#N/A</v>
          </cell>
        </row>
        <row r="6322">
          <cell r="A6322">
            <v>6817876</v>
          </cell>
          <cell r="B6322" t="str">
            <v>Corpo de BSCC - seção fechada de 3,0 x 3,0 m - pré-moldado - altura do aterro de 2,50 a 5,00 m - areia extraída e brita produzida</v>
          </cell>
          <cell r="C6322" t="str">
            <v>m</v>
          </cell>
          <cell r="D6322">
            <v>4202.59</v>
          </cell>
          <cell r="E6322" t="e">
            <v>#N/A</v>
          </cell>
        </row>
        <row r="6323">
          <cell r="A6323">
            <v>6817877</v>
          </cell>
          <cell r="B6323" t="str">
            <v>Corpo de BSCC - seção fechada de 3,0 x 3,0 m - pré-moldado - altura do aterro de 5,00 a 7,50 m - areia e brita comerciais</v>
          </cell>
          <cell r="C6323" t="str">
            <v>m</v>
          </cell>
          <cell r="D6323">
            <v>5529.69</v>
          </cell>
          <cell r="E6323" t="e">
            <v>#N/A</v>
          </cell>
        </row>
        <row r="6324">
          <cell r="A6324">
            <v>6817878</v>
          </cell>
          <cell r="B6324" t="str">
            <v>Corpo de BSCC - seção fechada de 3,0 x 3,0 m - pré-moldado - altura do aterro de 5,00 a 7,50 m - areia extraída e brita produzida</v>
          </cell>
          <cell r="C6324" t="str">
            <v>m</v>
          </cell>
          <cell r="D6324">
            <v>5114.05</v>
          </cell>
          <cell r="E6324" t="e">
            <v>#N/A</v>
          </cell>
        </row>
        <row r="6325">
          <cell r="A6325">
            <v>6817879</v>
          </cell>
          <cell r="B6325" t="str">
            <v>Corpo de BSCC - seção fechada de 3,0 x 3,0 m - pré-moldado - altura do aterro de 7,50 a 10,00 m - areia e brita comerciais</v>
          </cell>
          <cell r="C6325" t="str">
            <v>m</v>
          </cell>
          <cell r="D6325">
            <v>6181.83</v>
          </cell>
          <cell r="E6325" t="e">
            <v>#N/A</v>
          </cell>
        </row>
        <row r="6326">
          <cell r="A6326">
            <v>6817880</v>
          </cell>
          <cell r="B6326" t="str">
            <v>Corpo de BSCC - seção fechada de 3,0 x 3,0 m - pré-moldado - altura do aterro de 7,50 a 10,00 m - areia extraída e brita produzida</v>
          </cell>
          <cell r="C6326" t="str">
            <v>m</v>
          </cell>
          <cell r="D6326">
            <v>5675.93</v>
          </cell>
          <cell r="E6326" t="e">
            <v>#N/A</v>
          </cell>
        </row>
        <row r="6327">
          <cell r="A6327">
            <v>7119788</v>
          </cell>
          <cell r="B6327" t="str">
            <v>Administração local do Estaleiro Padrão</v>
          </cell>
          <cell r="C6327" t="str">
            <v>mês</v>
          </cell>
          <cell r="D6327">
            <v>271521.21999999997</v>
          </cell>
          <cell r="E6327" t="e">
            <v>#N/A</v>
          </cell>
        </row>
        <row r="6328">
          <cell r="A6328">
            <v>7119714</v>
          </cell>
          <cell r="B6328" t="str">
            <v>Amarração do sistema de fundeio - profundidade de até 50 m</v>
          </cell>
          <cell r="C6328" t="str">
            <v>un</v>
          </cell>
          <cell r="D6328">
            <v>2135.2199999999998</v>
          </cell>
          <cell r="E6328" t="e">
            <v>#N/A</v>
          </cell>
        </row>
        <row r="6329">
          <cell r="A6329">
            <v>7119715</v>
          </cell>
          <cell r="B6329" t="str">
            <v>Ânodo de sacrifício para proteção do casco - fornecimento e instalação</v>
          </cell>
          <cell r="C6329" t="str">
            <v>un</v>
          </cell>
          <cell r="D6329">
            <v>1666.92</v>
          </cell>
          <cell r="E6329" t="e">
            <v>#N/A</v>
          </cell>
        </row>
        <row r="6330">
          <cell r="A6330">
            <v>7119678</v>
          </cell>
          <cell r="B6330" t="str">
            <v>Beneficiamento de aço naval para construção de instalações portuárias de pequeno porte - excluso o aço naval</v>
          </cell>
          <cell r="C6330" t="str">
            <v>t</v>
          </cell>
          <cell r="D6330">
            <v>9001.57</v>
          </cell>
          <cell r="E6330" t="e">
            <v>#N/A</v>
          </cell>
        </row>
        <row r="6331">
          <cell r="A6331">
            <v>7119712</v>
          </cell>
          <cell r="B6331" t="str">
            <v>Cabo de segurança para conexão da ponte - fornecimento e instalação</v>
          </cell>
          <cell r="C6331" t="str">
            <v>un</v>
          </cell>
          <cell r="D6331">
            <v>13066.79</v>
          </cell>
          <cell r="E6331" t="e">
            <v>#N/A</v>
          </cell>
        </row>
        <row r="6332">
          <cell r="A6332">
            <v>7119694</v>
          </cell>
          <cell r="B6332" t="str">
            <v>Confecção de morto de concreto de 13 t</v>
          </cell>
          <cell r="C6332" t="str">
            <v>un</v>
          </cell>
          <cell r="D6332">
            <v>7987.79</v>
          </cell>
          <cell r="E6332" t="e">
            <v>#N/A</v>
          </cell>
        </row>
        <row r="6333">
          <cell r="A6333">
            <v>7119695</v>
          </cell>
          <cell r="B6333" t="str">
            <v>Confecção de morto de concreto de 14 t</v>
          </cell>
          <cell r="C6333" t="str">
            <v>un</v>
          </cell>
          <cell r="D6333">
            <v>8694.2800000000007</v>
          </cell>
          <cell r="E6333" t="e">
            <v>#N/A</v>
          </cell>
        </row>
        <row r="6334">
          <cell r="A6334">
            <v>7119696</v>
          </cell>
          <cell r="B6334" t="str">
            <v>Confecção de morto de concreto de 22 t</v>
          </cell>
          <cell r="C6334" t="str">
            <v>un</v>
          </cell>
          <cell r="D6334">
            <v>13987.17</v>
          </cell>
          <cell r="E6334" t="e">
            <v>#N/A</v>
          </cell>
        </row>
        <row r="6335">
          <cell r="A6335">
            <v>7119697</v>
          </cell>
          <cell r="B6335" t="str">
            <v>Confecção de morto de concreto de 36 t</v>
          </cell>
          <cell r="C6335" t="str">
            <v>un</v>
          </cell>
          <cell r="D6335">
            <v>22325.83</v>
          </cell>
          <cell r="E6335" t="e">
            <v>#N/A</v>
          </cell>
        </row>
        <row r="6336">
          <cell r="A6336">
            <v>7119698</v>
          </cell>
          <cell r="B6336" t="str">
            <v>Confecção de morto de concreto de 48 t</v>
          </cell>
          <cell r="C6336" t="str">
            <v>un</v>
          </cell>
          <cell r="D6336">
            <v>28469.95</v>
          </cell>
          <cell r="E6336" t="e">
            <v>#N/A</v>
          </cell>
        </row>
        <row r="6337">
          <cell r="A6337">
            <v>7119688</v>
          </cell>
          <cell r="B6337" t="str">
            <v>Confecção de poita de concreto com garras metálicas de 13,3 t (peso submerso = 8 t)</v>
          </cell>
          <cell r="C6337" t="str">
            <v>un</v>
          </cell>
          <cell r="D6337">
            <v>8649.83</v>
          </cell>
          <cell r="E6337" t="e">
            <v>#N/A</v>
          </cell>
        </row>
        <row r="6338">
          <cell r="A6338">
            <v>7119689</v>
          </cell>
          <cell r="B6338" t="str">
            <v>Confecção de poita de concreto com garras metálicas de 25 t (peso submerso = 15 t)</v>
          </cell>
          <cell r="C6338" t="str">
            <v>un</v>
          </cell>
          <cell r="D6338">
            <v>16634.09</v>
          </cell>
          <cell r="E6338" t="e">
            <v>#N/A</v>
          </cell>
        </row>
        <row r="6339">
          <cell r="A6339">
            <v>7119690</v>
          </cell>
          <cell r="B6339" t="str">
            <v>Confecção de poita de concreto com garras metálicas de 30 t (peso submerso = 18 t)</v>
          </cell>
          <cell r="C6339" t="str">
            <v>un</v>
          </cell>
          <cell r="D6339">
            <v>19855.52</v>
          </cell>
          <cell r="E6339" t="e">
            <v>#N/A</v>
          </cell>
        </row>
        <row r="6340">
          <cell r="A6340">
            <v>7119691</v>
          </cell>
          <cell r="B6340" t="str">
            <v>Confecção de poita de concreto com garras metálicas de 41,7 t (peso submerso = 25 t)</v>
          </cell>
          <cell r="C6340" t="str">
            <v>un</v>
          </cell>
          <cell r="D6340">
            <v>27512.959999999999</v>
          </cell>
          <cell r="E6340" t="e">
            <v>#N/A</v>
          </cell>
        </row>
        <row r="6341">
          <cell r="A6341">
            <v>7119692</v>
          </cell>
          <cell r="B6341" t="str">
            <v>Confecção de poita de concreto com garras metálicas de 45,8 t (peso submerso = 27,5 t)</v>
          </cell>
          <cell r="C6341" t="str">
            <v>un</v>
          </cell>
          <cell r="D6341">
            <v>30245.51</v>
          </cell>
          <cell r="E6341" t="e">
            <v>#N/A</v>
          </cell>
        </row>
        <row r="6342">
          <cell r="A6342">
            <v>7119693</v>
          </cell>
          <cell r="B6342" t="str">
            <v>Confecção de poita de concreto com garras metálicas de 58,3 t (peso submerso = 35 t)</v>
          </cell>
          <cell r="C6342" t="str">
            <v>un</v>
          </cell>
          <cell r="D6342">
            <v>38434.81</v>
          </cell>
          <cell r="E6342" t="e">
            <v>#N/A</v>
          </cell>
        </row>
        <row r="6343">
          <cell r="A6343">
            <v>7119687</v>
          </cell>
          <cell r="B6343" t="str">
            <v>Confecção de poita de concreto com garras metálicas de 6,7 t (peso submerso = 4 t)</v>
          </cell>
          <cell r="C6343" t="str">
            <v>un</v>
          </cell>
          <cell r="D6343">
            <v>4542.05</v>
          </cell>
          <cell r="E6343" t="e">
            <v>#N/A</v>
          </cell>
        </row>
        <row r="6344">
          <cell r="A6344">
            <v>7119681</v>
          </cell>
          <cell r="B6344" t="str">
            <v>Confecção de poita de concreto de 13,3 t (peso submerso = 8 t)</v>
          </cell>
          <cell r="C6344" t="str">
            <v>un</v>
          </cell>
          <cell r="D6344">
            <v>9440.9599999999991</v>
          </cell>
          <cell r="E6344" t="e">
            <v>#N/A</v>
          </cell>
        </row>
        <row r="6345">
          <cell r="A6345">
            <v>7119682</v>
          </cell>
          <cell r="B6345" t="str">
            <v>Confecção de poita de concreto de 25 t (peso submerso = 15 t)</v>
          </cell>
          <cell r="C6345" t="str">
            <v>un</v>
          </cell>
          <cell r="D6345">
            <v>18072.439999999999</v>
          </cell>
          <cell r="E6345" t="e">
            <v>#N/A</v>
          </cell>
        </row>
        <row r="6346">
          <cell r="A6346">
            <v>7119683</v>
          </cell>
          <cell r="B6346" t="str">
            <v>Confecção de poita de concreto de 30 t (peso submerso = 18 t)</v>
          </cell>
          <cell r="C6346" t="str">
            <v>un</v>
          </cell>
          <cell r="D6346">
            <v>21570.959999999999</v>
          </cell>
          <cell r="E6346" t="e">
            <v>#N/A</v>
          </cell>
        </row>
        <row r="6347">
          <cell r="A6347">
            <v>7119684</v>
          </cell>
          <cell r="B6347" t="str">
            <v>Confecção de poita de concreto de 41,7 t (peso submerso = 25 t)</v>
          </cell>
          <cell r="C6347" t="str">
            <v>un</v>
          </cell>
          <cell r="D6347">
            <v>29865.86</v>
          </cell>
          <cell r="E6347" t="e">
            <v>#N/A</v>
          </cell>
        </row>
        <row r="6348">
          <cell r="A6348">
            <v>7119685</v>
          </cell>
          <cell r="B6348" t="str">
            <v>Confecção de poita de concreto de 45,8 t (peso submerso = 27,5 t)</v>
          </cell>
          <cell r="C6348" t="str">
            <v>un</v>
          </cell>
          <cell r="D6348">
            <v>32825.410000000003</v>
          </cell>
          <cell r="E6348" t="e">
            <v>#N/A</v>
          </cell>
        </row>
        <row r="6349">
          <cell r="A6349">
            <v>7119686</v>
          </cell>
          <cell r="B6349" t="str">
            <v>Confecção de poita de concreto de 58,3 t (peso submerso = 35 t)</v>
          </cell>
          <cell r="C6349" t="str">
            <v>un</v>
          </cell>
          <cell r="D6349">
            <v>41698.85</v>
          </cell>
          <cell r="E6349" t="e">
            <v>#N/A</v>
          </cell>
        </row>
        <row r="6350">
          <cell r="A6350">
            <v>7119680</v>
          </cell>
          <cell r="B6350" t="str">
            <v>Confecção de poita de concreto de 6,7 t (peso submerso = 4 t)</v>
          </cell>
          <cell r="C6350" t="str">
            <v>un</v>
          </cell>
          <cell r="D6350">
            <v>4951.5600000000004</v>
          </cell>
          <cell r="E6350" t="e">
            <v>#N/A</v>
          </cell>
        </row>
        <row r="6351">
          <cell r="A6351">
            <v>7119710</v>
          </cell>
          <cell r="B6351" t="str">
            <v>Defensa de pneus para proteção do flutuante - confecção e instalação</v>
          </cell>
          <cell r="C6351" t="str">
            <v>un</v>
          </cell>
          <cell r="D6351">
            <v>729.21</v>
          </cell>
          <cell r="E6351" t="e">
            <v>#N/A</v>
          </cell>
        </row>
        <row r="6352">
          <cell r="A6352">
            <v>7107375</v>
          </cell>
          <cell r="B6352" t="str">
            <v>Fornecimento e instalação de reservatório metálico tipo taça de 10.000 litros pintura interna e externa com escada de acesso e base de concreto armado - areia e brita comerciais</v>
          </cell>
          <cell r="C6352" t="str">
            <v>un</v>
          </cell>
          <cell r="D6352">
            <v>26059.88</v>
          </cell>
          <cell r="E6352" t="e">
            <v>#N/A</v>
          </cell>
        </row>
        <row r="6353">
          <cell r="A6353">
            <v>7107376</v>
          </cell>
          <cell r="B6353" t="str">
            <v>Fornecimento e instalação de reservatório metálico tipo taça de 20.000 litros pintura interna e externa com escada de acesso e base de concreto armado - areia e brita comerciais</v>
          </cell>
          <cell r="C6353" t="str">
            <v>un</v>
          </cell>
          <cell r="D6353">
            <v>43110.39</v>
          </cell>
          <cell r="E6353" t="e">
            <v>#N/A</v>
          </cell>
        </row>
        <row r="6354">
          <cell r="A6354">
            <v>7107377</v>
          </cell>
          <cell r="B6354" t="str">
            <v>Fornecimento e instalação de reservatório metálico tipo taça de 30.000 litros pintura interna e externa com escada de acesso e base de concreto armado - areia e brita comerciais</v>
          </cell>
          <cell r="C6354" t="str">
            <v>un</v>
          </cell>
          <cell r="D6354">
            <v>58208.3</v>
          </cell>
          <cell r="E6354" t="e">
            <v>#N/A</v>
          </cell>
        </row>
        <row r="6355">
          <cell r="A6355">
            <v>7107374</v>
          </cell>
          <cell r="B6355" t="str">
            <v>Fornecimento e instalação de reservatório metálico tipo taça de 5.000 litros pintura interna e externa com escada de acesso e base de concreto armado - areia e brita comerciais</v>
          </cell>
          <cell r="C6355" t="str">
            <v>un</v>
          </cell>
          <cell r="D6355">
            <v>16750.97</v>
          </cell>
          <cell r="E6355" t="e">
            <v>#N/A</v>
          </cell>
        </row>
        <row r="6356">
          <cell r="A6356">
            <v>7119708</v>
          </cell>
          <cell r="B6356" t="str">
            <v>Guincho manual para sistema de fundeio com capacidade de tração de 100 kN - fornecimento e instalação</v>
          </cell>
          <cell r="C6356" t="str">
            <v>un</v>
          </cell>
          <cell r="D6356">
            <v>159997.09</v>
          </cell>
          <cell r="E6356" t="e">
            <v>#N/A</v>
          </cell>
        </row>
        <row r="6357">
          <cell r="A6357">
            <v>7119709</v>
          </cell>
          <cell r="B6357" t="str">
            <v>Guincho manual para sistema de fundeio com capacidade de tração de 200 kN - fornecimento e instalação</v>
          </cell>
          <cell r="C6357" t="str">
            <v>un</v>
          </cell>
          <cell r="D6357">
            <v>222741.44</v>
          </cell>
          <cell r="E6357" t="e">
            <v>#N/A</v>
          </cell>
        </row>
        <row r="6358">
          <cell r="A6358">
            <v>7119706</v>
          </cell>
          <cell r="B6358" t="str">
            <v>Implantação do sistema naval tipo I - ponte móvel e flutuante principal</v>
          </cell>
          <cell r="C6358" t="str">
            <v>un</v>
          </cell>
          <cell r="D6358">
            <v>51898.33</v>
          </cell>
          <cell r="E6358" t="e">
            <v>#N/A</v>
          </cell>
        </row>
        <row r="6359">
          <cell r="A6359">
            <v>7119707</v>
          </cell>
          <cell r="B6359" t="str">
            <v>Implantação do sistema naval tipo II - pontes móveis, flutuante intermediário e flutuante principal</v>
          </cell>
          <cell r="C6359" t="str">
            <v>un</v>
          </cell>
          <cell r="D6359">
            <v>122297.29</v>
          </cell>
          <cell r="E6359" t="e">
            <v>#N/A</v>
          </cell>
        </row>
        <row r="6360">
          <cell r="A6360">
            <v>7119787</v>
          </cell>
          <cell r="B6360" t="str">
            <v>Instalações do Estaleiro Padrão para o beneficiamento de estruturas navais, inclusive mobiliário, equipamentos de informática e de segurança</v>
          </cell>
          <cell r="C6360" t="str">
            <v>m²</v>
          </cell>
          <cell r="D6360">
            <v>382.03</v>
          </cell>
          <cell r="E6360" t="e">
            <v>#N/A</v>
          </cell>
        </row>
        <row r="6361">
          <cell r="A6361">
            <v>7119647</v>
          </cell>
          <cell r="B6361" t="str">
            <v>Lançamento da embarcação sobre carreira em água</v>
          </cell>
          <cell r="C6361" t="str">
            <v>un</v>
          </cell>
          <cell r="D6361">
            <v>2645.73</v>
          </cell>
          <cell r="E6361" t="e">
            <v>#N/A</v>
          </cell>
        </row>
        <row r="6362">
          <cell r="A6362">
            <v>7119679</v>
          </cell>
          <cell r="B6362" t="str">
            <v>Lançamento de poita de concreto - peso submerso</v>
          </cell>
          <cell r="C6362" t="str">
            <v>t</v>
          </cell>
          <cell r="D6362">
            <v>46.62</v>
          </cell>
          <cell r="E6362" t="e">
            <v>#N/A</v>
          </cell>
        </row>
        <row r="6363">
          <cell r="A6363">
            <v>7119711</v>
          </cell>
          <cell r="B6363" t="str">
            <v>Mancal de conexão - confecção e instalação</v>
          </cell>
          <cell r="C6363" t="str">
            <v>un</v>
          </cell>
          <cell r="D6363">
            <v>919.51</v>
          </cell>
          <cell r="E6363" t="e">
            <v>#N/A</v>
          </cell>
        </row>
        <row r="6364">
          <cell r="A6364">
            <v>7119713</v>
          </cell>
          <cell r="B6364" t="str">
            <v>Molinete manual para sistema de fundeio com capacidade de tração de 70 kN - fornecimento e instalação</v>
          </cell>
          <cell r="C6364" t="str">
            <v>un</v>
          </cell>
          <cell r="D6364">
            <v>255273.7</v>
          </cell>
          <cell r="E6364" t="e">
            <v>#N/A</v>
          </cell>
        </row>
        <row r="6365">
          <cell r="A6365">
            <v>7119646</v>
          </cell>
          <cell r="B6365" t="str">
            <v>Transporte interno em estaleiro para movimentação de peças</v>
          </cell>
          <cell r="C6365" t="str">
            <v>t</v>
          </cell>
          <cell r="D6365">
            <v>1119.18</v>
          </cell>
          <cell r="E6365" t="e">
            <v>#N/A</v>
          </cell>
        </row>
        <row r="6366">
          <cell r="A6366">
            <v>7119699</v>
          </cell>
          <cell r="B6366" t="str">
            <v>Tratamento superficial e pintura da área interna do flutuante (tanques de reserva de flutuabilidade)</v>
          </cell>
          <cell r="C6366" t="str">
            <v>m²</v>
          </cell>
          <cell r="D6366">
            <v>20.91</v>
          </cell>
          <cell r="E6366" t="e">
            <v>#N/A</v>
          </cell>
        </row>
        <row r="6367">
          <cell r="A6367">
            <v>7119702</v>
          </cell>
          <cell r="B6367" t="str">
            <v>Tratamento superficial e pintura da ponte e demais estruturas metálicas navais - exceto flutuantes</v>
          </cell>
          <cell r="C6367" t="str">
            <v>m²</v>
          </cell>
          <cell r="D6367">
            <v>63.82</v>
          </cell>
          <cell r="E6367" t="e">
            <v>#N/A</v>
          </cell>
        </row>
        <row r="6368">
          <cell r="A6368">
            <v>7119701</v>
          </cell>
          <cell r="B6368" t="str">
            <v>Tratamento superficial e pintura das obras mortas do flutuante (convés principal, convés superior, casaria e estruturas apoiadas sobre o convés) - exceto piso</v>
          </cell>
          <cell r="C6368" t="str">
            <v>m²</v>
          </cell>
          <cell r="D6368">
            <v>63.82</v>
          </cell>
          <cell r="E6368" t="e">
            <v>#N/A</v>
          </cell>
        </row>
        <row r="6369">
          <cell r="A6369">
            <v>7119700</v>
          </cell>
          <cell r="B6369" t="str">
            <v>Tratamento superficial e pintura das obras vivas e mortas externas do flutuante (fundo, costados e espelhos de proa e popa)</v>
          </cell>
          <cell r="C6369" t="str">
            <v>m²</v>
          </cell>
          <cell r="D6369">
            <v>56.99</v>
          </cell>
          <cell r="E6369" t="e">
            <v>#N/A</v>
          </cell>
        </row>
        <row r="6370">
          <cell r="B6370" t="str">
            <v/>
          </cell>
          <cell r="C6370" t="str">
            <v/>
          </cell>
          <cell r="E6370" t="e">
            <v>#N/A</v>
          </cell>
        </row>
        <row r="6371">
          <cell r="B6371" t="str">
            <v/>
          </cell>
          <cell r="C6371" t="str">
            <v/>
          </cell>
          <cell r="E6371" t="e">
            <v>#N/A</v>
          </cell>
        </row>
        <row r="6372">
          <cell r="B6372" t="str">
            <v/>
          </cell>
          <cell r="C6372" t="str">
            <v/>
          </cell>
          <cell r="E6372" t="e">
            <v>#N/A</v>
          </cell>
        </row>
        <row r="6373">
          <cell r="B6373" t="str">
            <v/>
          </cell>
          <cell r="C6373" t="str">
            <v/>
          </cell>
          <cell r="E6373" t="e">
            <v>#N/A</v>
          </cell>
        </row>
        <row r="6374">
          <cell r="B6374" t="str">
            <v/>
          </cell>
          <cell r="C6374" t="str">
            <v/>
          </cell>
          <cell r="E6374" t="e">
            <v>#N/A</v>
          </cell>
        </row>
        <row r="6375">
          <cell r="B6375" t="str">
            <v/>
          </cell>
          <cell r="C6375" t="str">
            <v/>
          </cell>
          <cell r="E6375" t="e">
            <v>#N/A</v>
          </cell>
        </row>
        <row r="6376">
          <cell r="B6376" t="str">
            <v/>
          </cell>
          <cell r="C6376" t="str">
            <v/>
          </cell>
          <cell r="E6376" t="e">
            <v>#N/A</v>
          </cell>
        </row>
        <row r="6377">
          <cell r="B6377" t="str">
            <v/>
          </cell>
          <cell r="C6377" t="str">
            <v/>
          </cell>
          <cell r="E6377" t="e">
            <v>#N/A</v>
          </cell>
        </row>
        <row r="6378">
          <cell r="B6378" t="str">
            <v/>
          </cell>
          <cell r="C6378" t="str">
            <v/>
          </cell>
          <cell r="E6378" t="e">
            <v>#N/A</v>
          </cell>
        </row>
        <row r="6379">
          <cell r="B6379" t="str">
            <v/>
          </cell>
          <cell r="C6379" t="str">
            <v/>
          </cell>
          <cell r="E6379" t="e">
            <v>#N/A</v>
          </cell>
        </row>
        <row r="6380">
          <cell r="B6380" t="str">
            <v/>
          </cell>
          <cell r="C6380" t="str">
            <v/>
          </cell>
          <cell r="E6380" t="e">
            <v>#N/A</v>
          </cell>
        </row>
        <row r="6381">
          <cell r="B6381" t="str">
            <v/>
          </cell>
          <cell r="C6381" t="str">
            <v/>
          </cell>
          <cell r="E6381" t="e">
            <v>#N/A</v>
          </cell>
        </row>
        <row r="6382">
          <cell r="B6382" t="str">
            <v/>
          </cell>
          <cell r="C6382" t="str">
            <v/>
          </cell>
          <cell r="E6382" t="e">
            <v>#N/A</v>
          </cell>
        </row>
        <row r="6383">
          <cell r="B6383" t="str">
            <v/>
          </cell>
          <cell r="C6383" t="str">
            <v/>
          </cell>
          <cell r="E6383" t="e">
            <v>#N/A</v>
          </cell>
        </row>
        <row r="6384">
          <cell r="B6384" t="str">
            <v/>
          </cell>
          <cell r="C6384" t="str">
            <v/>
          </cell>
          <cell r="E6384" t="e">
            <v>#N/A</v>
          </cell>
        </row>
        <row r="6385">
          <cell r="B6385" t="str">
            <v/>
          </cell>
          <cell r="C6385" t="str">
            <v/>
          </cell>
          <cell r="E6385" t="e">
            <v>#N/A</v>
          </cell>
        </row>
        <row r="6386">
          <cell r="B6386" t="str">
            <v/>
          </cell>
          <cell r="C6386" t="str">
            <v/>
          </cell>
          <cell r="E6386" t="e">
            <v>#N/A</v>
          </cell>
        </row>
        <row r="6387">
          <cell r="B6387" t="str">
            <v/>
          </cell>
          <cell r="C6387" t="str">
            <v/>
          </cell>
          <cell r="E6387" t="e">
            <v>#N/A</v>
          </cell>
        </row>
        <row r="6388">
          <cell r="B6388" t="str">
            <v/>
          </cell>
          <cell r="C6388" t="str">
            <v/>
          </cell>
          <cell r="E6388" t="e">
            <v>#N/A</v>
          </cell>
        </row>
        <row r="6389">
          <cell r="B6389" t="str">
            <v/>
          </cell>
          <cell r="C6389" t="str">
            <v/>
          </cell>
          <cell r="E6389" t="e">
            <v>#N/A</v>
          </cell>
        </row>
        <row r="6390">
          <cell r="B6390" t="str">
            <v/>
          </cell>
          <cell r="C6390" t="str">
            <v/>
          </cell>
          <cell r="E6390" t="e">
            <v>#N/A</v>
          </cell>
        </row>
        <row r="6391">
          <cell r="B6391" t="str">
            <v/>
          </cell>
          <cell r="C6391" t="str">
            <v/>
          </cell>
          <cell r="E6391" t="e">
            <v>#N/A</v>
          </cell>
        </row>
        <row r="6392">
          <cell r="B6392" t="str">
            <v/>
          </cell>
          <cell r="C6392" t="str">
            <v/>
          </cell>
          <cell r="E6392" t="e">
            <v>#N/A</v>
          </cell>
        </row>
        <row r="6393">
          <cell r="B6393" t="str">
            <v/>
          </cell>
          <cell r="C6393" t="str">
            <v/>
          </cell>
          <cell r="E6393" t="e">
            <v>#N/A</v>
          </cell>
        </row>
        <row r="6394">
          <cell r="B6394" t="str">
            <v/>
          </cell>
          <cell r="C6394" t="str">
            <v/>
          </cell>
          <cell r="E6394" t="e">
            <v>#N/A</v>
          </cell>
        </row>
        <row r="6395">
          <cell r="B6395" t="str">
            <v/>
          </cell>
          <cell r="C6395" t="str">
            <v/>
          </cell>
          <cell r="E6395" t="e">
            <v>#N/A</v>
          </cell>
        </row>
        <row r="6396">
          <cell r="B6396" t="str">
            <v/>
          </cell>
          <cell r="C6396" t="str">
            <v/>
          </cell>
          <cell r="E6396" t="e">
            <v>#N/A</v>
          </cell>
        </row>
        <row r="6397">
          <cell r="B6397" t="str">
            <v/>
          </cell>
          <cell r="C6397" t="str">
            <v/>
          </cell>
          <cell r="E6397" t="e">
            <v>#N/A</v>
          </cell>
        </row>
        <row r="6398">
          <cell r="B6398" t="str">
            <v/>
          </cell>
          <cell r="C6398" t="str">
            <v/>
          </cell>
          <cell r="E6398" t="e">
            <v>#N/A</v>
          </cell>
        </row>
        <row r="6399">
          <cell r="B6399" t="str">
            <v/>
          </cell>
          <cell r="C6399" t="str">
            <v/>
          </cell>
          <cell r="E6399" t="e">
            <v>#N/A</v>
          </cell>
        </row>
        <row r="6400">
          <cell r="B6400" t="str">
            <v/>
          </cell>
          <cell r="C6400" t="str">
            <v/>
          </cell>
          <cell r="E6400" t="e">
            <v>#N/A</v>
          </cell>
        </row>
        <row r="6401">
          <cell r="B6401" t="str">
            <v/>
          </cell>
          <cell r="C6401" t="str">
            <v/>
          </cell>
          <cell r="E6401" t="e">
            <v>#N/A</v>
          </cell>
        </row>
        <row r="6402">
          <cell r="B6402" t="str">
            <v/>
          </cell>
          <cell r="C6402" t="str">
            <v/>
          </cell>
          <cell r="E6402" t="e">
            <v>#N/A</v>
          </cell>
        </row>
        <row r="6403">
          <cell r="B6403" t="str">
            <v/>
          </cell>
          <cell r="C6403" t="str">
            <v/>
          </cell>
          <cell r="E6403" t="e">
            <v>#N/A</v>
          </cell>
        </row>
        <row r="6404">
          <cell r="B6404" t="str">
            <v/>
          </cell>
          <cell r="C6404" t="str">
            <v/>
          </cell>
          <cell r="E6404" t="e">
            <v>#N/A</v>
          </cell>
        </row>
        <row r="6405">
          <cell r="B6405" t="str">
            <v/>
          </cell>
          <cell r="C6405" t="str">
            <v/>
          </cell>
          <cell r="E6405" t="e">
            <v>#N/A</v>
          </cell>
        </row>
        <row r="6406">
          <cell r="B6406" t="str">
            <v/>
          </cell>
          <cell r="C6406" t="str">
            <v/>
          </cell>
          <cell r="E6406" t="e">
            <v>#N/A</v>
          </cell>
        </row>
        <row r="6407">
          <cell r="B6407" t="str">
            <v/>
          </cell>
          <cell r="C6407" t="str">
            <v/>
          </cell>
          <cell r="E6407" t="e">
            <v>#N/A</v>
          </cell>
        </row>
        <row r="6408">
          <cell r="B6408" t="str">
            <v/>
          </cell>
          <cell r="C6408" t="str">
            <v/>
          </cell>
          <cell r="E6408" t="e">
            <v>#N/A</v>
          </cell>
        </row>
        <row r="6409">
          <cell r="B6409" t="str">
            <v/>
          </cell>
          <cell r="C6409" t="str">
            <v/>
          </cell>
          <cell r="E6409" t="e">
            <v>#N/A</v>
          </cell>
        </row>
        <row r="6410">
          <cell r="B6410" t="str">
            <v/>
          </cell>
          <cell r="C6410" t="str">
            <v/>
          </cell>
          <cell r="E6410" t="e">
            <v>#N/A</v>
          </cell>
        </row>
        <row r="6411">
          <cell r="B6411" t="str">
            <v/>
          </cell>
          <cell r="C6411" t="str">
            <v/>
          </cell>
          <cell r="E6411" t="e">
            <v>#N/A</v>
          </cell>
        </row>
        <row r="6412">
          <cell r="B6412" t="str">
            <v/>
          </cell>
          <cell r="C6412" t="str">
            <v/>
          </cell>
          <cell r="E6412" t="e">
            <v>#N/A</v>
          </cell>
        </row>
        <row r="6413">
          <cell r="B6413" t="str">
            <v/>
          </cell>
          <cell r="C6413" t="str">
            <v/>
          </cell>
          <cell r="E6413" t="e">
            <v>#N/A</v>
          </cell>
        </row>
        <row r="6414">
          <cell r="B6414" t="str">
            <v/>
          </cell>
          <cell r="C6414" t="str">
            <v/>
          </cell>
          <cell r="E6414" t="e">
            <v>#N/A</v>
          </cell>
        </row>
        <row r="6415">
          <cell r="B6415" t="str">
            <v/>
          </cell>
          <cell r="C6415" t="str">
            <v/>
          </cell>
          <cell r="E6415" t="e">
            <v>#N/A</v>
          </cell>
        </row>
        <row r="6416">
          <cell r="B6416" t="str">
            <v/>
          </cell>
          <cell r="C6416" t="str">
            <v/>
          </cell>
          <cell r="E6416" t="e">
            <v>#N/A</v>
          </cell>
        </row>
        <row r="6417">
          <cell r="B6417" t="str">
            <v/>
          </cell>
          <cell r="C6417" t="str">
            <v/>
          </cell>
          <cell r="E6417" t="e">
            <v>#N/A</v>
          </cell>
        </row>
        <row r="6418">
          <cell r="B6418" t="str">
            <v/>
          </cell>
          <cell r="C6418" t="str">
            <v/>
          </cell>
          <cell r="E6418" t="e">
            <v>#N/A</v>
          </cell>
        </row>
        <row r="6419">
          <cell r="B6419" t="str">
            <v/>
          </cell>
          <cell r="C6419" t="str">
            <v/>
          </cell>
          <cell r="E6419" t="e">
            <v>#N/A</v>
          </cell>
        </row>
        <row r="6420">
          <cell r="B6420" t="str">
            <v/>
          </cell>
          <cell r="C6420" t="str">
            <v/>
          </cell>
          <cell r="E6420" t="e">
            <v>#N/A</v>
          </cell>
        </row>
        <row r="6421">
          <cell r="B6421" t="str">
            <v/>
          </cell>
          <cell r="C6421" t="str">
            <v/>
          </cell>
          <cell r="E6421" t="e">
            <v>#N/A</v>
          </cell>
        </row>
        <row r="6422">
          <cell r="B6422" t="str">
            <v/>
          </cell>
          <cell r="C6422" t="str">
            <v/>
          </cell>
          <cell r="E6422" t="e">
            <v>#N/A</v>
          </cell>
        </row>
        <row r="6423">
          <cell r="B6423" t="str">
            <v/>
          </cell>
          <cell r="C6423" t="str">
            <v/>
          </cell>
          <cell r="E6423" t="e">
            <v>#N/A</v>
          </cell>
        </row>
        <row r="6424">
          <cell r="B6424" t="str">
            <v/>
          </cell>
          <cell r="C6424" t="str">
            <v/>
          </cell>
          <cell r="E6424" t="e">
            <v>#N/A</v>
          </cell>
        </row>
        <row r="6425">
          <cell r="B6425" t="str">
            <v/>
          </cell>
          <cell r="C6425" t="str">
            <v/>
          </cell>
          <cell r="E6425" t="e">
            <v>#N/A</v>
          </cell>
        </row>
        <row r="6426">
          <cell r="B6426" t="str">
            <v/>
          </cell>
          <cell r="C6426" t="str">
            <v/>
          </cell>
          <cell r="E6426" t="e">
            <v>#N/A</v>
          </cell>
        </row>
        <row r="6427">
          <cell r="B6427" t="str">
            <v/>
          </cell>
          <cell r="C6427" t="str">
            <v/>
          </cell>
          <cell r="E6427" t="e">
            <v>#N/A</v>
          </cell>
        </row>
        <row r="6428">
          <cell r="B6428" t="str">
            <v/>
          </cell>
          <cell r="C6428" t="str">
            <v/>
          </cell>
          <cell r="E6428" t="e">
            <v>#N/A</v>
          </cell>
        </row>
        <row r="6429">
          <cell r="B6429" t="str">
            <v/>
          </cell>
          <cell r="C6429" t="str">
            <v/>
          </cell>
          <cell r="E6429" t="e">
            <v>#N/A</v>
          </cell>
        </row>
        <row r="6430">
          <cell r="B6430" t="str">
            <v/>
          </cell>
          <cell r="C6430" t="str">
            <v/>
          </cell>
          <cell r="E6430" t="e">
            <v>#N/A</v>
          </cell>
        </row>
        <row r="6431">
          <cell r="B6431" t="str">
            <v/>
          </cell>
          <cell r="C6431" t="str">
            <v/>
          </cell>
          <cell r="E6431" t="e">
            <v>#N/A</v>
          </cell>
        </row>
        <row r="6432">
          <cell r="B6432" t="str">
            <v/>
          </cell>
          <cell r="C6432" t="str">
            <v/>
          </cell>
          <cell r="E6432" t="e">
            <v>#N/A</v>
          </cell>
        </row>
        <row r="6433">
          <cell r="B6433" t="str">
            <v/>
          </cell>
          <cell r="C6433" t="str">
            <v/>
          </cell>
          <cell r="E6433" t="e">
            <v>#N/A</v>
          </cell>
        </row>
        <row r="6434">
          <cell r="B6434" t="str">
            <v/>
          </cell>
          <cell r="C6434" t="str">
            <v/>
          </cell>
          <cell r="E6434" t="e">
            <v>#N/A</v>
          </cell>
        </row>
        <row r="6435">
          <cell r="B6435" t="str">
            <v/>
          </cell>
          <cell r="C6435" t="str">
            <v/>
          </cell>
          <cell r="E6435" t="e">
            <v>#N/A</v>
          </cell>
        </row>
        <row r="6436">
          <cell r="B6436" t="str">
            <v/>
          </cell>
          <cell r="C6436" t="str">
            <v/>
          </cell>
          <cell r="E6436" t="e">
            <v>#N/A</v>
          </cell>
        </row>
        <row r="6437">
          <cell r="B6437" t="str">
            <v/>
          </cell>
          <cell r="C6437" t="str">
            <v/>
          </cell>
          <cell r="E6437" t="e">
            <v>#N/A</v>
          </cell>
        </row>
        <row r="6438">
          <cell r="B6438" t="str">
            <v/>
          </cell>
          <cell r="C6438" t="str">
            <v/>
          </cell>
          <cell r="E6438" t="e">
            <v>#N/A</v>
          </cell>
        </row>
        <row r="6439">
          <cell r="B6439" t="str">
            <v/>
          </cell>
          <cell r="C6439" t="str">
            <v/>
          </cell>
          <cell r="E6439" t="e">
            <v>#N/A</v>
          </cell>
        </row>
        <row r="6440">
          <cell r="B6440" t="str">
            <v/>
          </cell>
          <cell r="C6440" t="str">
            <v/>
          </cell>
          <cell r="E6440" t="e">
            <v>#N/A</v>
          </cell>
        </row>
        <row r="6441">
          <cell r="B6441" t="str">
            <v/>
          </cell>
          <cell r="C6441" t="str">
            <v/>
          </cell>
          <cell r="E6441" t="e">
            <v>#N/A</v>
          </cell>
        </row>
        <row r="6442">
          <cell r="B6442" t="str">
            <v/>
          </cell>
          <cell r="C6442" t="str">
            <v/>
          </cell>
          <cell r="E6442" t="e">
            <v>#N/A</v>
          </cell>
        </row>
        <row r="6443">
          <cell r="B6443" t="str">
            <v/>
          </cell>
          <cell r="C6443" t="str">
            <v/>
          </cell>
          <cell r="E6443" t="e">
            <v>#N/A</v>
          </cell>
        </row>
        <row r="6444">
          <cell r="B6444" t="str">
            <v/>
          </cell>
          <cell r="C6444" t="str">
            <v/>
          </cell>
          <cell r="E6444" t="e">
            <v>#N/A</v>
          </cell>
        </row>
        <row r="6445">
          <cell r="B6445" t="str">
            <v/>
          </cell>
          <cell r="C6445" t="str">
            <v/>
          </cell>
          <cell r="E6445" t="e">
            <v>#N/A</v>
          </cell>
        </row>
        <row r="6446">
          <cell r="B6446" t="str">
            <v/>
          </cell>
          <cell r="C6446" t="str">
            <v/>
          </cell>
          <cell r="E6446" t="e">
            <v>#N/A</v>
          </cell>
        </row>
        <row r="6447">
          <cell r="B6447" t="str">
            <v/>
          </cell>
          <cell r="C6447" t="str">
            <v/>
          </cell>
          <cell r="E6447" t="e">
            <v>#N/A</v>
          </cell>
        </row>
        <row r="6448">
          <cell r="B6448" t="str">
            <v/>
          </cell>
          <cell r="C6448" t="str">
            <v/>
          </cell>
          <cell r="E6448" t="e">
            <v>#N/A</v>
          </cell>
        </row>
        <row r="6449">
          <cell r="B6449" t="str">
            <v/>
          </cell>
          <cell r="C6449" t="str">
            <v/>
          </cell>
          <cell r="E6449" t="e">
            <v>#N/A</v>
          </cell>
        </row>
        <row r="6450">
          <cell r="B6450" t="str">
            <v/>
          </cell>
          <cell r="C6450" t="str">
            <v/>
          </cell>
          <cell r="E6450" t="e">
            <v>#N/A</v>
          </cell>
        </row>
        <row r="6451">
          <cell r="B6451" t="str">
            <v/>
          </cell>
          <cell r="C6451" t="str">
            <v/>
          </cell>
          <cell r="E6451" t="e">
            <v>#N/A</v>
          </cell>
        </row>
        <row r="6452">
          <cell r="B6452" t="str">
            <v/>
          </cell>
          <cell r="C6452" t="str">
            <v/>
          </cell>
          <cell r="E6452" t="e">
            <v>#N/A</v>
          </cell>
        </row>
        <row r="6453">
          <cell r="B6453" t="str">
            <v/>
          </cell>
          <cell r="C6453" t="str">
            <v/>
          </cell>
          <cell r="E6453" t="e">
            <v>#N/A</v>
          </cell>
        </row>
        <row r="6454">
          <cell r="B6454" t="str">
            <v/>
          </cell>
          <cell r="C6454" t="str">
            <v/>
          </cell>
          <cell r="E6454" t="e">
            <v>#N/A</v>
          </cell>
        </row>
        <row r="6455">
          <cell r="B6455" t="str">
            <v/>
          </cell>
          <cell r="C6455" t="str">
            <v/>
          </cell>
          <cell r="E6455" t="e">
            <v>#N/A</v>
          </cell>
        </row>
        <row r="6456">
          <cell r="B6456" t="str">
            <v/>
          </cell>
          <cell r="C6456" t="str">
            <v/>
          </cell>
          <cell r="E6456" t="e">
            <v>#N/A</v>
          </cell>
        </row>
        <row r="6457">
          <cell r="B6457" t="str">
            <v/>
          </cell>
          <cell r="C6457" t="str">
            <v/>
          </cell>
          <cell r="E6457" t="e">
            <v>#N/A</v>
          </cell>
        </row>
        <row r="6458">
          <cell r="B6458" t="str">
            <v/>
          </cell>
          <cell r="C6458" t="str">
            <v/>
          </cell>
          <cell r="E6458" t="e">
            <v>#N/A</v>
          </cell>
        </row>
        <row r="6459">
          <cell r="B6459" t="str">
            <v/>
          </cell>
          <cell r="C6459" t="str">
            <v/>
          </cell>
          <cell r="E6459" t="e">
            <v>#N/A</v>
          </cell>
        </row>
        <row r="6460">
          <cell r="B6460" t="str">
            <v/>
          </cell>
          <cell r="C6460" t="str">
            <v/>
          </cell>
          <cell r="E6460" t="e">
            <v>#N/A</v>
          </cell>
        </row>
        <row r="6461">
          <cell r="B6461" t="str">
            <v/>
          </cell>
          <cell r="C6461" t="str">
            <v/>
          </cell>
          <cell r="E6461" t="e">
            <v>#N/A</v>
          </cell>
        </row>
        <row r="6462">
          <cell r="B6462" t="str">
            <v/>
          </cell>
          <cell r="C6462" t="str">
            <v/>
          </cell>
          <cell r="E6462" t="e">
            <v>#N/A</v>
          </cell>
        </row>
        <row r="6463">
          <cell r="B6463" t="str">
            <v/>
          </cell>
          <cell r="C6463" t="str">
            <v/>
          </cell>
          <cell r="E6463" t="e">
            <v>#N/A</v>
          </cell>
        </row>
        <row r="6464">
          <cell r="B6464" t="str">
            <v/>
          </cell>
          <cell r="C6464" t="str">
            <v/>
          </cell>
          <cell r="E6464" t="e">
            <v>#N/A</v>
          </cell>
        </row>
        <row r="6465">
          <cell r="B6465" t="str">
            <v/>
          </cell>
          <cell r="C6465" t="str">
            <v/>
          </cell>
          <cell r="E6465" t="e">
            <v>#N/A</v>
          </cell>
        </row>
        <row r="6466">
          <cell r="B6466" t="str">
            <v/>
          </cell>
          <cell r="C6466" t="str">
            <v/>
          </cell>
          <cell r="E6466" t="e">
            <v>#N/A</v>
          </cell>
        </row>
        <row r="6467">
          <cell r="B6467" t="str">
            <v/>
          </cell>
          <cell r="C6467" t="str">
            <v/>
          </cell>
          <cell r="E6467" t="e">
            <v>#N/A</v>
          </cell>
        </row>
        <row r="6468">
          <cell r="B6468" t="str">
            <v/>
          </cell>
          <cell r="C6468" t="str">
            <v/>
          </cell>
          <cell r="E6468" t="e">
            <v>#N/A</v>
          </cell>
        </row>
        <row r="6469">
          <cell r="B6469" t="str">
            <v/>
          </cell>
          <cell r="C6469" t="str">
            <v/>
          </cell>
          <cell r="E6469" t="e">
            <v>#N/A</v>
          </cell>
        </row>
        <row r="6470">
          <cell r="B6470" t="str">
            <v/>
          </cell>
          <cell r="C6470" t="str">
            <v/>
          </cell>
          <cell r="E6470" t="e">
            <v>#N/A</v>
          </cell>
        </row>
        <row r="6471">
          <cell r="B6471" t="str">
            <v/>
          </cell>
          <cell r="C6471" t="str">
            <v/>
          </cell>
          <cell r="E6471" t="e">
            <v>#N/A</v>
          </cell>
        </row>
        <row r="6472">
          <cell r="B6472" t="str">
            <v/>
          </cell>
          <cell r="C6472" t="str">
            <v/>
          </cell>
          <cell r="E6472" t="e">
            <v>#N/A</v>
          </cell>
        </row>
        <row r="6473">
          <cell r="B6473" t="str">
            <v/>
          </cell>
          <cell r="C6473" t="str">
            <v/>
          </cell>
          <cell r="E6473" t="e">
            <v>#N/A</v>
          </cell>
        </row>
        <row r="6474">
          <cell r="B6474" t="str">
            <v/>
          </cell>
          <cell r="C6474" t="str">
            <v/>
          </cell>
          <cell r="E6474" t="e">
            <v>#N/A</v>
          </cell>
        </row>
        <row r="6475">
          <cell r="B6475" t="str">
            <v/>
          </cell>
          <cell r="C6475" t="str">
            <v/>
          </cell>
          <cell r="E6475" t="e">
            <v>#N/A</v>
          </cell>
        </row>
        <row r="6476">
          <cell r="B6476" t="str">
            <v/>
          </cell>
          <cell r="C6476" t="str">
            <v/>
          </cell>
          <cell r="E6476" t="e">
            <v>#N/A</v>
          </cell>
        </row>
        <row r="6477">
          <cell r="B6477" t="str">
            <v/>
          </cell>
          <cell r="C6477" t="str">
            <v/>
          </cell>
          <cell r="E6477" t="e">
            <v>#N/A</v>
          </cell>
        </row>
        <row r="6478">
          <cell r="B6478" t="str">
            <v/>
          </cell>
          <cell r="C6478" t="str">
            <v/>
          </cell>
          <cell r="E6478" t="e">
            <v>#N/A</v>
          </cell>
        </row>
        <row r="6479">
          <cell r="B6479" t="str">
            <v/>
          </cell>
          <cell r="C6479" t="str">
            <v/>
          </cell>
          <cell r="E6479" t="e">
            <v>#N/A</v>
          </cell>
        </row>
        <row r="6480">
          <cell r="B6480" t="str">
            <v/>
          </cell>
          <cell r="C6480" t="str">
            <v/>
          </cell>
          <cell r="E6480" t="e">
            <v>#N/A</v>
          </cell>
        </row>
        <row r="6481">
          <cell r="B6481" t="str">
            <v/>
          </cell>
          <cell r="C6481" t="str">
            <v/>
          </cell>
          <cell r="E6481" t="e">
            <v>#N/A</v>
          </cell>
        </row>
        <row r="6482">
          <cell r="B6482" t="str">
            <v/>
          </cell>
          <cell r="C6482" t="str">
            <v/>
          </cell>
          <cell r="E6482" t="e">
            <v>#N/A</v>
          </cell>
        </row>
        <row r="6483">
          <cell r="B6483" t="str">
            <v/>
          </cell>
          <cell r="C6483" t="str">
            <v/>
          </cell>
          <cell r="E6483" t="e">
            <v>#N/A</v>
          </cell>
        </row>
        <row r="6484">
          <cell r="B6484" t="str">
            <v/>
          </cell>
          <cell r="C6484" t="str">
            <v/>
          </cell>
          <cell r="E6484" t="e">
            <v>#N/A</v>
          </cell>
        </row>
        <row r="6485">
          <cell r="B6485" t="str">
            <v/>
          </cell>
          <cell r="C6485" t="str">
            <v/>
          </cell>
          <cell r="E6485" t="e">
            <v>#N/A</v>
          </cell>
        </row>
        <row r="6486">
          <cell r="B6486" t="str">
            <v/>
          </cell>
          <cell r="C6486" t="str">
            <v/>
          </cell>
          <cell r="E6486" t="e">
            <v>#N/A</v>
          </cell>
        </row>
        <row r="6487">
          <cell r="B6487" t="str">
            <v/>
          </cell>
          <cell r="C6487" t="str">
            <v/>
          </cell>
          <cell r="E6487" t="e">
            <v>#N/A</v>
          </cell>
        </row>
        <row r="6488">
          <cell r="B6488" t="str">
            <v/>
          </cell>
          <cell r="C6488" t="str">
            <v/>
          </cell>
          <cell r="E6488" t="e">
            <v>#N/A</v>
          </cell>
        </row>
        <row r="6489">
          <cell r="B6489" t="str">
            <v/>
          </cell>
          <cell r="C6489" t="str">
            <v/>
          </cell>
          <cell r="E6489" t="e">
            <v>#N/A</v>
          </cell>
        </row>
        <row r="6490">
          <cell r="B6490" t="str">
            <v/>
          </cell>
          <cell r="C6490" t="str">
            <v/>
          </cell>
          <cell r="E6490" t="e">
            <v>#N/A</v>
          </cell>
        </row>
        <row r="6491">
          <cell r="B6491" t="str">
            <v/>
          </cell>
          <cell r="C6491" t="str">
            <v/>
          </cell>
          <cell r="E6491" t="e">
            <v>#N/A</v>
          </cell>
        </row>
        <row r="6492">
          <cell r="B6492" t="str">
            <v/>
          </cell>
          <cell r="C6492" t="str">
            <v/>
          </cell>
          <cell r="E6492" t="e">
            <v>#N/A</v>
          </cell>
        </row>
        <row r="6493">
          <cell r="B6493" t="str">
            <v/>
          </cell>
          <cell r="C6493" t="str">
            <v/>
          </cell>
          <cell r="E6493" t="e">
            <v>#N/A</v>
          </cell>
        </row>
        <row r="6494">
          <cell r="B6494" t="str">
            <v/>
          </cell>
          <cell r="C6494" t="str">
            <v/>
          </cell>
          <cell r="E6494" t="e">
            <v>#N/A</v>
          </cell>
        </row>
        <row r="6495">
          <cell r="B6495" t="str">
            <v/>
          </cell>
          <cell r="C6495" t="str">
            <v/>
          </cell>
          <cell r="E6495" t="e">
            <v>#N/A</v>
          </cell>
        </row>
        <row r="6496">
          <cell r="B6496" t="str">
            <v/>
          </cell>
          <cell r="C6496" t="str">
            <v/>
          </cell>
          <cell r="E6496" t="e">
            <v>#N/A</v>
          </cell>
        </row>
        <row r="6497">
          <cell r="B6497" t="str">
            <v/>
          </cell>
          <cell r="C6497" t="str">
            <v/>
          </cell>
          <cell r="E6497" t="e">
            <v>#N/A</v>
          </cell>
        </row>
        <row r="6498">
          <cell r="B6498" t="str">
            <v/>
          </cell>
          <cell r="C6498" t="str">
            <v/>
          </cell>
          <cell r="E6498" t="e">
            <v>#N/A</v>
          </cell>
        </row>
        <row r="6499">
          <cell r="B6499" t="str">
            <v/>
          </cell>
          <cell r="C6499" t="str">
            <v/>
          </cell>
          <cell r="E6499" t="e">
            <v>#N/A</v>
          </cell>
        </row>
        <row r="6500">
          <cell r="B6500" t="str">
            <v/>
          </cell>
          <cell r="C6500" t="str">
            <v/>
          </cell>
          <cell r="E6500" t="e">
            <v>#N/A</v>
          </cell>
        </row>
        <row r="6501">
          <cell r="B6501" t="str">
            <v/>
          </cell>
          <cell r="C6501" t="str">
            <v/>
          </cell>
          <cell r="E6501" t="e">
            <v>#N/A</v>
          </cell>
        </row>
        <row r="6502">
          <cell r="B6502" t="str">
            <v/>
          </cell>
          <cell r="C6502" t="str">
            <v/>
          </cell>
          <cell r="E6502" t="e">
            <v>#N/A</v>
          </cell>
        </row>
        <row r="6503">
          <cell r="B6503" t="str">
            <v/>
          </cell>
          <cell r="C6503" t="str">
            <v/>
          </cell>
          <cell r="E6503" t="e">
            <v>#N/A</v>
          </cell>
        </row>
        <row r="6504">
          <cell r="B6504" t="str">
            <v/>
          </cell>
          <cell r="C6504" t="str">
            <v/>
          </cell>
          <cell r="E6504" t="e">
            <v>#N/A</v>
          </cell>
        </row>
        <row r="6505">
          <cell r="B6505" t="str">
            <v/>
          </cell>
          <cell r="C6505" t="str">
            <v/>
          </cell>
          <cell r="E6505" t="e">
            <v>#N/A</v>
          </cell>
        </row>
        <row r="6506">
          <cell r="B6506" t="str">
            <v/>
          </cell>
          <cell r="C6506" t="str">
            <v/>
          </cell>
          <cell r="E6506" t="e">
            <v>#N/A</v>
          </cell>
        </row>
        <row r="6507">
          <cell r="B6507" t="str">
            <v/>
          </cell>
          <cell r="C6507" t="str">
            <v/>
          </cell>
          <cell r="E6507" t="e">
            <v>#N/A</v>
          </cell>
        </row>
        <row r="6508">
          <cell r="B6508" t="str">
            <v/>
          </cell>
          <cell r="C6508" t="str">
            <v/>
          </cell>
          <cell r="E6508" t="e">
            <v>#N/A</v>
          </cell>
        </row>
        <row r="6509">
          <cell r="E6509" t="e">
            <v>#N/A</v>
          </cell>
        </row>
        <row r="6510">
          <cell r="E6510" t="e">
            <v>#N/A</v>
          </cell>
        </row>
        <row r="6511">
          <cell r="E6511" t="e">
            <v>#N/A</v>
          </cell>
        </row>
        <row r="6512">
          <cell r="E6512" t="e">
            <v>#N/A</v>
          </cell>
        </row>
        <row r="6513">
          <cell r="E6513" t="e">
            <v>#N/A</v>
          </cell>
        </row>
        <row r="6514">
          <cell r="E6514" t="e">
            <v>#N/A</v>
          </cell>
        </row>
        <row r="6515">
          <cell r="E6515" t="e">
            <v>#N/A</v>
          </cell>
        </row>
        <row r="6516">
          <cell r="E6516" t="e">
            <v>#N/A</v>
          </cell>
        </row>
        <row r="6517">
          <cell r="E6517" t="e">
            <v>#N/A</v>
          </cell>
        </row>
        <row r="6518">
          <cell r="E6518" t="e">
            <v>#N/A</v>
          </cell>
        </row>
        <row r="6519">
          <cell r="E6519" t="e">
            <v>#N/A</v>
          </cell>
        </row>
        <row r="6520">
          <cell r="E6520" t="e">
            <v>#N/A</v>
          </cell>
        </row>
      </sheetData>
      <sheetData sheetId="1" refreshError="1">
        <row r="1">
          <cell r="L1" t="str">
            <v>SEM DESONERAÇÃO</v>
          </cell>
          <cell r="W1" t="str">
            <v>DESONERADO</v>
          </cell>
        </row>
        <row r="2">
          <cell r="A2" t="str">
            <v>Código</v>
          </cell>
          <cell r="B2" t="str">
            <v>Descrição</v>
          </cell>
          <cell r="C2" t="str">
            <v>Valor de
Aquisição
(R$)</v>
          </cell>
          <cell r="D2" t="str">
            <v>Depreciação
(R$/h)</v>
          </cell>
          <cell r="E2" t="str">
            <v>Oportunidade
 de Capital
(R$/h)</v>
          </cell>
          <cell r="F2" t="str">
            <v>Seguros e
Impostos
(R$/h)</v>
          </cell>
          <cell r="G2" t="str">
            <v>Manutenção
(R$/h)</v>
          </cell>
          <cell r="H2" t="str">
            <v>Operação
(R$/h)</v>
          </cell>
          <cell r="I2" t="str">
            <v>Mão de Obra
de Operação
(R$/h)</v>
          </cell>
          <cell r="J2" t="str">
            <v>Custo
Produtivo
(R$/h)</v>
          </cell>
          <cell r="K2" t="str">
            <v>Custo
Improdutivo
(R$/h)</v>
          </cell>
          <cell r="L2" t="str">
            <v>Valor de Aquisição (R$)</v>
          </cell>
          <cell r="M2" t="str">
            <v>Depreciação (R$/h)</v>
          </cell>
          <cell r="N2" t="str">
            <v>Oportunidade de Capital (R$/h)</v>
          </cell>
          <cell r="O2" t="str">
            <v>Seguros e Impostos (R$/h)</v>
          </cell>
          <cell r="P2" t="str">
            <v>Manutenção (R$/h)</v>
          </cell>
          <cell r="Q2" t="str">
            <v>Operação (R$/h)</v>
          </cell>
          <cell r="R2" t="str">
            <v>Mão de Obra de Operação (R$/h)</v>
          </cell>
          <cell r="S2" t="str">
            <v>Custo Produtivo (R$/h)</v>
          </cell>
          <cell r="T2" t="str">
            <v>Custo Improdutivo (R$/h)</v>
          </cell>
          <cell r="W2" t="str">
            <v>Valor de Aquisição (R$)</v>
          </cell>
          <cell r="X2" t="str">
            <v>Depreciação (R$/h)</v>
          </cell>
          <cell r="Y2" t="str">
            <v>Oportunidade de Capital (R$/h)</v>
          </cell>
          <cell r="Z2" t="str">
            <v>Seguros e Impostos (R$/h)</v>
          </cell>
          <cell r="AA2" t="str">
            <v>Manutenção (R$/h)</v>
          </cell>
          <cell r="AB2" t="str">
            <v>Operação (R$/h)</v>
          </cell>
          <cell r="AC2" t="str">
            <v>Mão de Obra de Operação (R$/h)</v>
          </cell>
          <cell r="AD2" t="str">
            <v>Custo Produtivo (R$/h)</v>
          </cell>
          <cell r="AE2" t="str">
            <v>Custo Improdutivo (R$/h)</v>
          </cell>
        </row>
        <row r="3">
          <cell r="A3" t="str">
            <v>E9001</v>
          </cell>
          <cell r="B3" t="str">
            <v>Conjunto vibratório para tubos de concreto com encaixe PB e 3 jogos de fôrmas - D = 0,60 m - 2,20 kW</v>
          </cell>
          <cell r="C3">
            <v>69070.005399999995</v>
          </cell>
          <cell r="D3">
            <v>9.2093000000000007</v>
          </cell>
          <cell r="E3">
            <v>2.1307999999999998</v>
          </cell>
          <cell r="F3">
            <v>0</v>
          </cell>
          <cell r="G3">
            <v>6.907</v>
          </cell>
          <cell r="H3">
            <v>0</v>
          </cell>
          <cell r="I3">
            <v>0</v>
          </cell>
          <cell r="J3">
            <v>18.2471</v>
          </cell>
          <cell r="K3">
            <v>11.3401</v>
          </cell>
          <cell r="L3">
            <v>69070.005399999995</v>
          </cell>
          <cell r="M3">
            <v>9.2093000000000007</v>
          </cell>
          <cell r="N3">
            <v>2.1307999999999998</v>
          </cell>
          <cell r="O3">
            <v>0</v>
          </cell>
          <cell r="P3">
            <v>6.907</v>
          </cell>
          <cell r="Q3">
            <v>0</v>
          </cell>
          <cell r="R3">
            <v>0</v>
          </cell>
          <cell r="S3">
            <v>18.2471</v>
          </cell>
          <cell r="T3">
            <v>11.3401</v>
          </cell>
          <cell r="W3">
            <v>69070.005399999995</v>
          </cell>
          <cell r="X3">
            <v>9.2093000000000007</v>
          </cell>
          <cell r="Y3">
            <v>2.1307999999999998</v>
          </cell>
          <cell r="Z3">
            <v>0</v>
          </cell>
          <cell r="AA3">
            <v>6.907</v>
          </cell>
          <cell r="AB3">
            <v>0</v>
          </cell>
          <cell r="AC3">
            <v>0</v>
          </cell>
          <cell r="AD3">
            <v>18.2471</v>
          </cell>
          <cell r="AE3">
            <v>11.3401</v>
          </cell>
        </row>
        <row r="4">
          <cell r="A4" t="str">
            <v>E9002</v>
          </cell>
          <cell r="B4" t="str">
            <v>Conjunto vibratório para tubos de concreto com encaixe PB e 3 jogos de fôrmas - D = 0,80 m - 2,20 kW</v>
          </cell>
          <cell r="C4">
            <v>83687.814899999998</v>
          </cell>
          <cell r="D4">
            <v>11.1584</v>
          </cell>
          <cell r="E4">
            <v>2.5817999999999999</v>
          </cell>
          <cell r="F4">
            <v>0</v>
          </cell>
          <cell r="G4">
            <v>8.3688000000000002</v>
          </cell>
          <cell r="H4">
            <v>0</v>
          </cell>
          <cell r="I4">
            <v>0</v>
          </cell>
          <cell r="J4">
            <v>22.109000000000002</v>
          </cell>
          <cell r="K4">
            <v>13.7402</v>
          </cell>
          <cell r="L4">
            <v>83687.814899999998</v>
          </cell>
          <cell r="M4">
            <v>11.1584</v>
          </cell>
          <cell r="N4">
            <v>2.5817999999999999</v>
          </cell>
          <cell r="O4">
            <v>0</v>
          </cell>
          <cell r="P4">
            <v>8.3688000000000002</v>
          </cell>
          <cell r="Q4">
            <v>0</v>
          </cell>
          <cell r="R4">
            <v>0</v>
          </cell>
          <cell r="S4">
            <v>22.109000000000002</v>
          </cell>
          <cell r="T4">
            <v>13.7402</v>
          </cell>
          <cell r="W4">
            <v>83687.814899999998</v>
          </cell>
          <cell r="X4">
            <v>11.1584</v>
          </cell>
          <cell r="Y4">
            <v>2.5817999999999999</v>
          </cell>
          <cell r="Z4">
            <v>0</v>
          </cell>
          <cell r="AA4">
            <v>8.3688000000000002</v>
          </cell>
          <cell r="AB4">
            <v>0</v>
          </cell>
          <cell r="AC4">
            <v>0</v>
          </cell>
          <cell r="AD4">
            <v>22.109000000000002</v>
          </cell>
          <cell r="AE4">
            <v>13.7402</v>
          </cell>
        </row>
        <row r="5">
          <cell r="A5" t="str">
            <v>E9003</v>
          </cell>
          <cell r="B5" t="str">
            <v>Conjunto vibratório para tubos de concreto com encaixe PB e 3 jogos de fôrmas - D = 1,00 m - 2,20 kW</v>
          </cell>
          <cell r="C5">
            <v>100153.7518</v>
          </cell>
          <cell r="D5">
            <v>13.3538</v>
          </cell>
          <cell r="E5">
            <v>3.0897000000000001</v>
          </cell>
          <cell r="F5">
            <v>0</v>
          </cell>
          <cell r="G5">
            <v>10.0154</v>
          </cell>
          <cell r="H5">
            <v>0</v>
          </cell>
          <cell r="I5">
            <v>0</v>
          </cell>
          <cell r="J5">
            <v>26.4589</v>
          </cell>
          <cell r="K5">
            <v>16.4435</v>
          </cell>
          <cell r="L5">
            <v>100153.7518</v>
          </cell>
          <cell r="M5">
            <v>13.3538</v>
          </cell>
          <cell r="N5">
            <v>3.0897000000000001</v>
          </cell>
          <cell r="O5">
            <v>0</v>
          </cell>
          <cell r="P5">
            <v>10.0154</v>
          </cell>
          <cell r="Q5">
            <v>0</v>
          </cell>
          <cell r="R5">
            <v>0</v>
          </cell>
          <cell r="S5">
            <v>26.4589</v>
          </cell>
          <cell r="T5">
            <v>16.4435</v>
          </cell>
          <cell r="W5">
            <v>100153.7518</v>
          </cell>
          <cell r="X5">
            <v>13.3538</v>
          </cell>
          <cell r="Y5">
            <v>3.0897000000000001</v>
          </cell>
          <cell r="Z5">
            <v>0</v>
          </cell>
          <cell r="AA5">
            <v>10.0154</v>
          </cell>
          <cell r="AB5">
            <v>0</v>
          </cell>
          <cell r="AC5">
            <v>0</v>
          </cell>
          <cell r="AD5">
            <v>26.4589</v>
          </cell>
          <cell r="AE5">
            <v>16.4435</v>
          </cell>
        </row>
        <row r="6">
          <cell r="A6" t="str">
            <v>E9004</v>
          </cell>
          <cell r="B6" t="str">
            <v>Conjunto vibratório para tubos de concreto com encaixe PB e 3 jogos de fôrmas - D = 1,20 m - 2,20 kW</v>
          </cell>
          <cell r="C6">
            <v>106155.8829</v>
          </cell>
          <cell r="D6">
            <v>14.1541</v>
          </cell>
          <cell r="E6">
            <v>3.2749000000000001</v>
          </cell>
          <cell r="F6">
            <v>0</v>
          </cell>
          <cell r="G6">
            <v>10.615600000000001</v>
          </cell>
          <cell r="H6">
            <v>0</v>
          </cell>
          <cell r="I6">
            <v>0</v>
          </cell>
          <cell r="J6">
            <v>28.044599999999999</v>
          </cell>
          <cell r="K6">
            <v>17.428999999999998</v>
          </cell>
          <cell r="L6">
            <v>106155.8829</v>
          </cell>
          <cell r="M6">
            <v>14.1541</v>
          </cell>
          <cell r="N6">
            <v>3.2749000000000001</v>
          </cell>
          <cell r="O6">
            <v>0</v>
          </cell>
          <cell r="P6">
            <v>10.615600000000001</v>
          </cell>
          <cell r="Q6">
            <v>0</v>
          </cell>
          <cell r="R6">
            <v>0</v>
          </cell>
          <cell r="S6">
            <v>28.044599999999999</v>
          </cell>
          <cell r="T6">
            <v>17.428999999999998</v>
          </cell>
          <cell r="W6">
            <v>106155.8829</v>
          </cell>
          <cell r="X6">
            <v>14.1541</v>
          </cell>
          <cell r="Y6">
            <v>3.2749000000000001</v>
          </cell>
          <cell r="Z6">
            <v>0</v>
          </cell>
          <cell r="AA6">
            <v>10.615600000000001</v>
          </cell>
          <cell r="AB6">
            <v>0</v>
          </cell>
          <cell r="AC6">
            <v>0</v>
          </cell>
          <cell r="AD6">
            <v>28.044599999999999</v>
          </cell>
          <cell r="AE6">
            <v>17.428999999999998</v>
          </cell>
        </row>
        <row r="7">
          <cell r="A7" t="str">
            <v>E9005</v>
          </cell>
          <cell r="B7" t="str">
            <v>Conjunto vibratório para tubos de concreto com encaixe PB e 3 jogos de fôrmas - D = 1,50 m - 2,20 kW</v>
          </cell>
          <cell r="C7">
            <v>111224.0849</v>
          </cell>
          <cell r="D7">
            <v>14.8299</v>
          </cell>
          <cell r="E7">
            <v>3.4312999999999998</v>
          </cell>
          <cell r="F7">
            <v>0</v>
          </cell>
          <cell r="G7">
            <v>11.122400000000001</v>
          </cell>
          <cell r="H7">
            <v>0</v>
          </cell>
          <cell r="I7">
            <v>0</v>
          </cell>
          <cell r="J7">
            <v>29.383600000000001</v>
          </cell>
          <cell r="K7">
            <v>18.261199999999999</v>
          </cell>
          <cell r="L7">
            <v>111224.0849</v>
          </cell>
          <cell r="M7">
            <v>14.8299</v>
          </cell>
          <cell r="N7">
            <v>3.4312999999999998</v>
          </cell>
          <cell r="O7">
            <v>0</v>
          </cell>
          <cell r="P7">
            <v>11.122400000000001</v>
          </cell>
          <cell r="Q7">
            <v>0</v>
          </cell>
          <cell r="R7">
            <v>0</v>
          </cell>
          <cell r="S7">
            <v>29.383600000000001</v>
          </cell>
          <cell r="T7">
            <v>18.261199999999999</v>
          </cell>
          <cell r="W7">
            <v>111224.0849</v>
          </cell>
          <cell r="X7">
            <v>14.8299</v>
          </cell>
          <cell r="Y7">
            <v>3.4312999999999998</v>
          </cell>
          <cell r="Z7">
            <v>0</v>
          </cell>
          <cell r="AA7">
            <v>11.122400000000001</v>
          </cell>
          <cell r="AB7">
            <v>0</v>
          </cell>
          <cell r="AC7">
            <v>0</v>
          </cell>
          <cell r="AD7">
            <v>29.383600000000001</v>
          </cell>
          <cell r="AE7">
            <v>18.261199999999999</v>
          </cell>
        </row>
        <row r="8">
          <cell r="A8" t="str">
            <v>E9006</v>
          </cell>
          <cell r="B8" t="str">
            <v>Equipamento para sondagem manual</v>
          </cell>
          <cell r="C8">
            <v>2954.6152999999999</v>
          </cell>
          <cell r="D8">
            <v>0.50229999999999997</v>
          </cell>
          <cell r="E8">
            <v>0.1094</v>
          </cell>
          <cell r="F8">
            <v>0</v>
          </cell>
          <cell r="G8">
            <v>0.29549999999999998</v>
          </cell>
          <cell r="H8">
            <v>0</v>
          </cell>
          <cell r="I8">
            <v>0</v>
          </cell>
          <cell r="J8">
            <v>0.90720000000000001</v>
          </cell>
          <cell r="K8">
            <v>0.61170000000000002</v>
          </cell>
          <cell r="L8">
            <v>2954.6152999999999</v>
          </cell>
          <cell r="M8">
            <v>0.50229999999999997</v>
          </cell>
          <cell r="N8">
            <v>0.1094</v>
          </cell>
          <cell r="O8">
            <v>0</v>
          </cell>
          <cell r="P8">
            <v>0.29549999999999998</v>
          </cell>
          <cell r="Q8">
            <v>0</v>
          </cell>
          <cell r="R8">
            <v>0</v>
          </cell>
          <cell r="S8">
            <v>0.90720000000000001</v>
          </cell>
          <cell r="T8">
            <v>0.61170000000000002</v>
          </cell>
          <cell r="W8">
            <v>2954.6152999999999</v>
          </cell>
          <cell r="X8">
            <v>0.50229999999999997</v>
          </cell>
          <cell r="Y8">
            <v>0.1094</v>
          </cell>
          <cell r="Z8">
            <v>0</v>
          </cell>
          <cell r="AA8">
            <v>0.29549999999999998</v>
          </cell>
          <cell r="AB8">
            <v>0</v>
          </cell>
          <cell r="AC8">
            <v>0</v>
          </cell>
          <cell r="AD8">
            <v>0.90720000000000001</v>
          </cell>
          <cell r="AE8">
            <v>0.61170000000000002</v>
          </cell>
        </row>
        <row r="9">
          <cell r="A9" t="str">
            <v>E9007</v>
          </cell>
          <cell r="B9" t="str">
            <v>Bomba de pistão triplex com capacidade de 7,80 m³/h (130 l/min) - 8,20 kW</v>
          </cell>
          <cell r="C9">
            <v>154411.06580000001</v>
          </cell>
          <cell r="D9">
            <v>12.3529</v>
          </cell>
          <cell r="E9">
            <v>2.8580999999999999</v>
          </cell>
          <cell r="F9">
            <v>0</v>
          </cell>
          <cell r="G9">
            <v>10.8088</v>
          </cell>
          <cell r="H9">
            <v>8.7910000000000004</v>
          </cell>
          <cell r="I9">
            <v>0</v>
          </cell>
          <cell r="J9">
            <v>34.8108</v>
          </cell>
          <cell r="K9">
            <v>15.211</v>
          </cell>
          <cell r="L9">
            <v>154411.06580000001</v>
          </cell>
          <cell r="M9">
            <v>12.3529</v>
          </cell>
          <cell r="N9">
            <v>2.8580999999999999</v>
          </cell>
          <cell r="O9">
            <v>0</v>
          </cell>
          <cell r="P9">
            <v>10.8088</v>
          </cell>
          <cell r="Q9">
            <v>8.7910000000000004</v>
          </cell>
          <cell r="R9">
            <v>0</v>
          </cell>
          <cell r="S9">
            <v>34.8108</v>
          </cell>
          <cell r="T9">
            <v>15.211</v>
          </cell>
          <cell r="W9">
            <v>154411.06580000001</v>
          </cell>
          <cell r="X9">
            <v>12.3529</v>
          </cell>
          <cell r="Y9">
            <v>2.8580999999999999</v>
          </cell>
          <cell r="Z9">
            <v>0</v>
          </cell>
          <cell r="AA9">
            <v>10.8088</v>
          </cell>
          <cell r="AB9">
            <v>8.7910000000000004</v>
          </cell>
          <cell r="AC9">
            <v>0</v>
          </cell>
          <cell r="AD9">
            <v>34.8108</v>
          </cell>
          <cell r="AE9">
            <v>15.211</v>
          </cell>
        </row>
        <row r="10">
          <cell r="A10" t="str">
            <v>E9008</v>
          </cell>
          <cell r="B10" t="str">
            <v>Transportador manual de tubos de concreto com capacidade de 1 t</v>
          </cell>
          <cell r="C10">
            <v>1878.5967000000001</v>
          </cell>
          <cell r="D10">
            <v>1.6907000000000001</v>
          </cell>
          <cell r="E10">
            <v>0.1159</v>
          </cell>
          <cell r="F10">
            <v>0</v>
          </cell>
          <cell r="G10">
            <v>0.93930000000000002</v>
          </cell>
          <cell r="H10">
            <v>0</v>
          </cell>
          <cell r="I10">
            <v>0</v>
          </cell>
          <cell r="J10">
            <v>2.7458999999999998</v>
          </cell>
          <cell r="K10">
            <v>1.8066</v>
          </cell>
          <cell r="L10">
            <v>1878.5967000000001</v>
          </cell>
          <cell r="M10">
            <v>1.6907000000000001</v>
          </cell>
          <cell r="N10">
            <v>0.1159</v>
          </cell>
          <cell r="O10">
            <v>0</v>
          </cell>
          <cell r="P10">
            <v>0.93930000000000002</v>
          </cell>
          <cell r="Q10">
            <v>0</v>
          </cell>
          <cell r="R10">
            <v>0</v>
          </cell>
          <cell r="S10">
            <v>2.7458999999999998</v>
          </cell>
          <cell r="T10">
            <v>1.8066</v>
          </cell>
          <cell r="W10">
            <v>1878.5967000000001</v>
          </cell>
          <cell r="X10">
            <v>1.6907000000000001</v>
          </cell>
          <cell r="Y10">
            <v>0.1159</v>
          </cell>
          <cell r="Z10">
            <v>0</v>
          </cell>
          <cell r="AA10">
            <v>0.93930000000000002</v>
          </cell>
          <cell r="AB10">
            <v>0</v>
          </cell>
          <cell r="AC10">
            <v>0</v>
          </cell>
          <cell r="AD10">
            <v>2.7458999999999998</v>
          </cell>
          <cell r="AE10">
            <v>1.8066</v>
          </cell>
        </row>
        <row r="11">
          <cell r="A11" t="str">
            <v>E9009</v>
          </cell>
          <cell r="B11" t="str">
            <v>Embarcação rebocadora - 268 kW</v>
          </cell>
          <cell r="C11">
            <v>614234.93689999997</v>
          </cell>
          <cell r="D11">
            <v>7.9978999999999996</v>
          </cell>
          <cell r="E11">
            <v>3.5638999999999998</v>
          </cell>
          <cell r="F11">
            <v>0</v>
          </cell>
          <cell r="G11">
            <v>17.773</v>
          </cell>
          <cell r="H11">
            <v>287.31610000000001</v>
          </cell>
          <cell r="I11">
            <v>134.32730000000001</v>
          </cell>
          <cell r="J11">
            <v>450.97820000000002</v>
          </cell>
          <cell r="K11">
            <v>145.88910000000001</v>
          </cell>
          <cell r="L11">
            <v>614234.93689999997</v>
          </cell>
          <cell r="M11">
            <v>7.9978999999999996</v>
          </cell>
          <cell r="N11">
            <v>3.5638999999999998</v>
          </cell>
          <cell r="O11">
            <v>0</v>
          </cell>
          <cell r="P11">
            <v>17.773</v>
          </cell>
          <cell r="Q11">
            <v>287.31610000000001</v>
          </cell>
          <cell r="R11">
            <v>134.32730000000001</v>
          </cell>
          <cell r="S11">
            <v>450.97820000000002</v>
          </cell>
          <cell r="T11">
            <v>145.88910000000001</v>
          </cell>
          <cell r="W11">
            <v>614234.93689999997</v>
          </cell>
          <cell r="X11">
            <v>7.9978999999999996</v>
          </cell>
          <cell r="Y11">
            <v>3.5638999999999998</v>
          </cell>
          <cell r="Z11">
            <v>0</v>
          </cell>
          <cell r="AA11">
            <v>17.773</v>
          </cell>
          <cell r="AB11">
            <v>287.31610000000001</v>
          </cell>
          <cell r="AC11">
            <v>119.19199999999999</v>
          </cell>
          <cell r="AD11">
            <v>435.84289999999999</v>
          </cell>
          <cell r="AE11">
            <v>130.75380000000001</v>
          </cell>
        </row>
        <row r="12">
          <cell r="A12" t="str">
            <v>E9010</v>
          </cell>
          <cell r="B12" t="str">
            <v>Balança plataforma digital à bateria, com mesa de 75 x 75 cm e capacidade de 500 kg</v>
          </cell>
          <cell r="C12">
            <v>4749.5129999999999</v>
          </cell>
          <cell r="D12">
            <v>0.71240000000000003</v>
          </cell>
          <cell r="E12">
            <v>9.7699999999999995E-2</v>
          </cell>
          <cell r="F12">
            <v>0</v>
          </cell>
          <cell r="G12">
            <v>0.39579999999999999</v>
          </cell>
          <cell r="H12">
            <v>0</v>
          </cell>
          <cell r="I12">
            <v>0</v>
          </cell>
          <cell r="J12">
            <v>1.2059</v>
          </cell>
          <cell r="K12">
            <v>0.81010000000000004</v>
          </cell>
          <cell r="L12">
            <v>4749.5129999999999</v>
          </cell>
          <cell r="M12">
            <v>0.71240000000000003</v>
          </cell>
          <cell r="N12">
            <v>9.7699999999999995E-2</v>
          </cell>
          <cell r="O12">
            <v>0</v>
          </cell>
          <cell r="P12">
            <v>0.39579999999999999</v>
          </cell>
          <cell r="Q12">
            <v>0</v>
          </cell>
          <cell r="R12">
            <v>0</v>
          </cell>
          <cell r="S12">
            <v>1.2059</v>
          </cell>
          <cell r="T12">
            <v>0.81010000000000004</v>
          </cell>
          <cell r="W12">
            <v>4749.5129999999999</v>
          </cell>
          <cell r="X12">
            <v>0.71240000000000003</v>
          </cell>
          <cell r="Y12">
            <v>9.7699999999999995E-2</v>
          </cell>
          <cell r="Z12">
            <v>0</v>
          </cell>
          <cell r="AA12">
            <v>0.39579999999999999</v>
          </cell>
          <cell r="AB12">
            <v>0</v>
          </cell>
          <cell r="AC12">
            <v>0</v>
          </cell>
          <cell r="AD12">
            <v>1.2059</v>
          </cell>
          <cell r="AE12">
            <v>0.81010000000000004</v>
          </cell>
        </row>
        <row r="13">
          <cell r="A13" t="str">
            <v>E9011</v>
          </cell>
          <cell r="B13" t="str">
            <v>Carro manual modelo plataforma de 200 x 80 cm com capacidade de 800 kg</v>
          </cell>
          <cell r="C13">
            <v>1900.6076</v>
          </cell>
          <cell r="D13">
            <v>0.34210000000000002</v>
          </cell>
          <cell r="E13">
            <v>7.0400000000000004E-2</v>
          </cell>
          <cell r="F13">
            <v>0</v>
          </cell>
          <cell r="G13">
            <v>0.19009999999999999</v>
          </cell>
          <cell r="H13">
            <v>0</v>
          </cell>
          <cell r="I13">
            <v>0</v>
          </cell>
          <cell r="J13">
            <v>0.60260000000000002</v>
          </cell>
          <cell r="K13">
            <v>0.41249999999999998</v>
          </cell>
          <cell r="L13">
            <v>1900.6076</v>
          </cell>
          <cell r="M13">
            <v>0.34210000000000002</v>
          </cell>
          <cell r="N13">
            <v>7.0400000000000004E-2</v>
          </cell>
          <cell r="O13">
            <v>0</v>
          </cell>
          <cell r="P13">
            <v>0.19009999999999999</v>
          </cell>
          <cell r="Q13">
            <v>0</v>
          </cell>
          <cell r="R13">
            <v>0</v>
          </cell>
          <cell r="S13">
            <v>0.60260000000000002</v>
          </cell>
          <cell r="T13">
            <v>0.41249999999999998</v>
          </cell>
          <cell r="W13">
            <v>1900.6076</v>
          </cell>
          <cell r="X13">
            <v>0.34210000000000002</v>
          </cell>
          <cell r="Y13">
            <v>7.0400000000000004E-2</v>
          </cell>
          <cell r="Z13">
            <v>0</v>
          </cell>
          <cell r="AA13">
            <v>0.19009999999999999</v>
          </cell>
          <cell r="AB13">
            <v>0</v>
          </cell>
          <cell r="AC13">
            <v>0</v>
          </cell>
          <cell r="AD13">
            <v>0.60260000000000002</v>
          </cell>
          <cell r="AE13">
            <v>0.41249999999999998</v>
          </cell>
        </row>
        <row r="14">
          <cell r="A14" t="str">
            <v>E9014</v>
          </cell>
          <cell r="B14" t="str">
            <v>Deflectômetro de impacto (FWD) instalado em picape com reboque e faixa de carga de 7 a 120 kN - 147 kW</v>
          </cell>
          <cell r="C14">
            <v>2146072.1559000001</v>
          </cell>
          <cell r="D14">
            <v>171.6858</v>
          </cell>
          <cell r="E14">
            <v>39.723799999999997</v>
          </cell>
          <cell r="F14">
            <v>0</v>
          </cell>
          <cell r="G14">
            <v>107.3036</v>
          </cell>
          <cell r="H14">
            <v>0</v>
          </cell>
          <cell r="I14">
            <v>34.424300000000002</v>
          </cell>
          <cell r="J14">
            <v>353.13749999999999</v>
          </cell>
          <cell r="K14">
            <v>245.8339</v>
          </cell>
          <cell r="L14">
            <v>2146072.1559000001</v>
          </cell>
          <cell r="M14">
            <v>171.6858</v>
          </cell>
          <cell r="N14">
            <v>39.723799999999997</v>
          </cell>
          <cell r="O14">
            <v>0</v>
          </cell>
          <cell r="P14">
            <v>107.3036</v>
          </cell>
          <cell r="Q14">
            <v>0</v>
          </cell>
          <cell r="R14">
            <v>34.424300000000002</v>
          </cell>
          <cell r="S14">
            <v>353.13749999999999</v>
          </cell>
          <cell r="T14">
            <v>245.8339</v>
          </cell>
          <cell r="W14">
            <v>2146072.1559000001</v>
          </cell>
          <cell r="X14">
            <v>171.6858</v>
          </cell>
          <cell r="Y14">
            <v>39.723799999999997</v>
          </cell>
          <cell r="Z14">
            <v>0</v>
          </cell>
          <cell r="AA14">
            <v>107.3036</v>
          </cell>
          <cell r="AB14">
            <v>0</v>
          </cell>
          <cell r="AC14">
            <v>30.787199999999999</v>
          </cell>
          <cell r="AD14">
            <v>349.50040000000001</v>
          </cell>
          <cell r="AE14">
            <v>242.1968</v>
          </cell>
        </row>
        <row r="15">
          <cell r="A15" t="str">
            <v>E9015</v>
          </cell>
          <cell r="B15" t="str">
            <v>Elevador de obra com capacidade de 1.000 kg - 9 kW</v>
          </cell>
          <cell r="C15">
            <v>65864.444099999993</v>
          </cell>
          <cell r="D15">
            <v>5.2691999999999997</v>
          </cell>
          <cell r="E15">
            <v>1.2192000000000001</v>
          </cell>
          <cell r="F15">
            <v>0</v>
          </cell>
          <cell r="G15">
            <v>4.6105</v>
          </cell>
          <cell r="H15">
            <v>0</v>
          </cell>
          <cell r="I15">
            <v>25.326699999999999</v>
          </cell>
          <cell r="J15">
            <v>36.425600000000003</v>
          </cell>
          <cell r="K15">
            <v>31.815100000000001</v>
          </cell>
          <cell r="L15">
            <v>65864.444099999993</v>
          </cell>
          <cell r="M15">
            <v>5.2691999999999997</v>
          </cell>
          <cell r="N15">
            <v>1.2192000000000001</v>
          </cell>
          <cell r="O15">
            <v>0</v>
          </cell>
          <cell r="P15">
            <v>4.6105</v>
          </cell>
          <cell r="Q15">
            <v>0</v>
          </cell>
          <cell r="R15">
            <v>25.326699999999999</v>
          </cell>
          <cell r="S15">
            <v>36.425600000000003</v>
          </cell>
          <cell r="T15">
            <v>31.815100000000001</v>
          </cell>
          <cell r="W15">
            <v>65864.444099999993</v>
          </cell>
          <cell r="X15">
            <v>5.2691999999999997</v>
          </cell>
          <cell r="Y15">
            <v>1.2192000000000001</v>
          </cell>
          <cell r="Z15">
            <v>0</v>
          </cell>
          <cell r="AA15">
            <v>4.6105</v>
          </cell>
          <cell r="AB15">
            <v>0</v>
          </cell>
          <cell r="AC15">
            <v>22.925000000000001</v>
          </cell>
          <cell r="AD15">
            <v>34.023899999999998</v>
          </cell>
          <cell r="AE15">
            <v>29.413399999999999</v>
          </cell>
        </row>
        <row r="16">
          <cell r="A16" t="str">
            <v>E9016</v>
          </cell>
          <cell r="B16" t="str">
            <v>Usina misturadora móvel de reciclagem a frio com sistema de espuma de asfalto - 129,40 kW</v>
          </cell>
          <cell r="C16">
            <v>10047086.8301</v>
          </cell>
          <cell r="D16">
            <v>586.08010000000002</v>
          </cell>
          <cell r="E16">
            <v>180.8057</v>
          </cell>
          <cell r="F16">
            <v>73.260000000000005</v>
          </cell>
          <cell r="G16">
            <v>753.53150000000005</v>
          </cell>
          <cell r="H16">
            <v>102.2195</v>
          </cell>
          <cell r="I16">
            <v>44.006700000000002</v>
          </cell>
          <cell r="J16">
            <v>1739.9034999999999</v>
          </cell>
          <cell r="K16">
            <v>884.15250000000003</v>
          </cell>
          <cell r="L16">
            <v>10047086.8301</v>
          </cell>
          <cell r="M16">
            <v>586.08010000000002</v>
          </cell>
          <cell r="N16">
            <v>180.8057</v>
          </cell>
          <cell r="O16">
            <v>73.260000000000005</v>
          </cell>
          <cell r="P16">
            <v>753.53150000000005</v>
          </cell>
          <cell r="Q16">
            <v>102.2195</v>
          </cell>
          <cell r="R16">
            <v>44.006700000000002</v>
          </cell>
          <cell r="S16">
            <v>1739.9034999999999</v>
          </cell>
          <cell r="T16">
            <v>884.15250000000003</v>
          </cell>
          <cell r="W16">
            <v>10047086.8301</v>
          </cell>
          <cell r="X16">
            <v>586.08010000000002</v>
          </cell>
          <cell r="Y16">
            <v>180.8057</v>
          </cell>
          <cell r="Z16">
            <v>73.260000000000005</v>
          </cell>
          <cell r="AA16">
            <v>753.53150000000005</v>
          </cell>
          <cell r="AB16">
            <v>102.2195</v>
          </cell>
          <cell r="AC16">
            <v>39.164200000000001</v>
          </cell>
          <cell r="AD16">
            <v>1735.0609999999999</v>
          </cell>
          <cell r="AE16">
            <v>879.31</v>
          </cell>
        </row>
        <row r="17">
          <cell r="A17" t="str">
            <v>E9017</v>
          </cell>
          <cell r="B17" t="str">
            <v>Escavadeira hidráulica sobre esteira com capacidade de 0,4 m³ - 64 kW</v>
          </cell>
          <cell r="C17">
            <v>711002.79779999994</v>
          </cell>
          <cell r="D17">
            <v>49.770200000000003</v>
          </cell>
          <cell r="E17">
            <v>13.1607</v>
          </cell>
          <cell r="F17">
            <v>0</v>
          </cell>
          <cell r="G17">
            <v>49.770200000000003</v>
          </cell>
          <cell r="H17">
            <v>46.945599999999999</v>
          </cell>
          <cell r="I17">
            <v>33.250700000000002</v>
          </cell>
          <cell r="J17">
            <v>192.8974</v>
          </cell>
          <cell r="K17">
            <v>96.181600000000003</v>
          </cell>
          <cell r="L17">
            <v>711002.79779999994</v>
          </cell>
          <cell r="M17">
            <v>49.770200000000003</v>
          </cell>
          <cell r="N17">
            <v>13.1607</v>
          </cell>
          <cell r="O17">
            <v>0</v>
          </cell>
          <cell r="P17">
            <v>49.770200000000003</v>
          </cell>
          <cell r="Q17">
            <v>46.945599999999999</v>
          </cell>
          <cell r="R17">
            <v>33.250700000000002</v>
          </cell>
          <cell r="S17">
            <v>192.8974</v>
          </cell>
          <cell r="T17">
            <v>96.181600000000003</v>
          </cell>
          <cell r="W17">
            <v>711002.79779999994</v>
          </cell>
          <cell r="X17">
            <v>49.770200000000003</v>
          </cell>
          <cell r="Y17">
            <v>13.1607</v>
          </cell>
          <cell r="Z17">
            <v>0</v>
          </cell>
          <cell r="AA17">
            <v>49.770200000000003</v>
          </cell>
          <cell r="AB17">
            <v>46.945599999999999</v>
          </cell>
          <cell r="AC17">
            <v>29.824200000000001</v>
          </cell>
          <cell r="AD17">
            <v>189.4709</v>
          </cell>
          <cell r="AE17">
            <v>92.755099999999999</v>
          </cell>
        </row>
        <row r="18">
          <cell r="A18" t="str">
            <v>E9020</v>
          </cell>
          <cell r="B18" t="str">
            <v>Recicladora a frio - 455 kW</v>
          </cell>
          <cell r="C18">
            <v>4991467.8480000002</v>
          </cell>
          <cell r="D18">
            <v>291.16899999999998</v>
          </cell>
          <cell r="E18">
            <v>89.825599999999994</v>
          </cell>
          <cell r="F18">
            <v>0</v>
          </cell>
          <cell r="G18">
            <v>415.95569999999998</v>
          </cell>
          <cell r="H18">
            <v>513.46749999999997</v>
          </cell>
          <cell r="I18">
            <v>44.006700000000002</v>
          </cell>
          <cell r="J18">
            <v>1354.4245000000001</v>
          </cell>
          <cell r="K18">
            <v>425.00130000000001</v>
          </cell>
          <cell r="L18">
            <v>4991467.8480000002</v>
          </cell>
          <cell r="M18">
            <v>291.16899999999998</v>
          </cell>
          <cell r="N18">
            <v>89.825599999999994</v>
          </cell>
          <cell r="O18">
            <v>0</v>
          </cell>
          <cell r="P18">
            <v>415.95569999999998</v>
          </cell>
          <cell r="Q18">
            <v>513.46749999999997</v>
          </cell>
          <cell r="R18">
            <v>44.006700000000002</v>
          </cell>
          <cell r="S18">
            <v>1354.4245000000001</v>
          </cell>
          <cell r="T18">
            <v>425.00130000000001</v>
          </cell>
          <cell r="W18">
            <v>4991467.8480000002</v>
          </cell>
          <cell r="X18">
            <v>291.16899999999998</v>
          </cell>
          <cell r="Y18">
            <v>89.825599999999994</v>
          </cell>
          <cell r="Z18">
            <v>0</v>
          </cell>
          <cell r="AA18">
            <v>415.95569999999998</v>
          </cell>
          <cell r="AB18">
            <v>513.46749999999997</v>
          </cell>
          <cell r="AC18">
            <v>39.164200000000001</v>
          </cell>
          <cell r="AD18">
            <v>1349.5820000000001</v>
          </cell>
          <cell r="AE18">
            <v>420.15879999999999</v>
          </cell>
        </row>
        <row r="19">
          <cell r="A19" t="str">
            <v>E9021</v>
          </cell>
          <cell r="B19" t="str">
            <v>Grupo gerador - 456 kVA</v>
          </cell>
          <cell r="C19">
            <v>337552.3689</v>
          </cell>
          <cell r="D19">
            <v>16.877600000000001</v>
          </cell>
          <cell r="E19">
            <v>5.9505999999999997</v>
          </cell>
          <cell r="F19">
            <v>0</v>
          </cell>
          <cell r="G19">
            <v>12.055400000000001</v>
          </cell>
          <cell r="H19">
            <v>391.30739999999997</v>
          </cell>
          <cell r="I19">
            <v>0</v>
          </cell>
          <cell r="J19">
            <v>426.19099999999997</v>
          </cell>
          <cell r="K19">
            <v>22.828199999999999</v>
          </cell>
          <cell r="L19">
            <v>337552.3689</v>
          </cell>
          <cell r="M19">
            <v>16.877600000000001</v>
          </cell>
          <cell r="N19">
            <v>5.9505999999999997</v>
          </cell>
          <cell r="O19">
            <v>0</v>
          </cell>
          <cell r="P19">
            <v>12.055400000000001</v>
          </cell>
          <cell r="Q19">
            <v>391.30739999999997</v>
          </cell>
          <cell r="R19">
            <v>0</v>
          </cell>
          <cell r="S19">
            <v>426.19099999999997</v>
          </cell>
          <cell r="T19">
            <v>22.828199999999999</v>
          </cell>
          <cell r="W19">
            <v>337552.3689</v>
          </cell>
          <cell r="X19">
            <v>16.877600000000001</v>
          </cell>
          <cell r="Y19">
            <v>5.9505999999999997</v>
          </cell>
          <cell r="Z19">
            <v>0</v>
          </cell>
          <cell r="AA19">
            <v>12.055400000000001</v>
          </cell>
          <cell r="AB19">
            <v>391.30739999999997</v>
          </cell>
          <cell r="AC19">
            <v>0</v>
          </cell>
          <cell r="AD19">
            <v>426.19099999999997</v>
          </cell>
          <cell r="AE19">
            <v>22.828199999999999</v>
          </cell>
        </row>
        <row r="20">
          <cell r="A20" t="str">
            <v>E9022</v>
          </cell>
          <cell r="B20" t="str">
            <v>Pórtico metálico rolante com capacidade de 25 t - 30 kW</v>
          </cell>
          <cell r="C20">
            <v>944023.08970000001</v>
          </cell>
          <cell r="D20">
            <v>42.481000000000002</v>
          </cell>
          <cell r="E20">
            <v>16.017700000000001</v>
          </cell>
          <cell r="F20">
            <v>0</v>
          </cell>
          <cell r="G20">
            <v>33.040799999999997</v>
          </cell>
          <cell r="H20">
            <v>0</v>
          </cell>
          <cell r="I20">
            <v>25.326699999999999</v>
          </cell>
          <cell r="J20">
            <v>116.86620000000001</v>
          </cell>
          <cell r="K20">
            <v>83.825400000000002</v>
          </cell>
          <cell r="L20">
            <v>944023.08970000001</v>
          </cell>
          <cell r="M20">
            <v>42.481000000000002</v>
          </cell>
          <cell r="N20">
            <v>16.017700000000001</v>
          </cell>
          <cell r="O20">
            <v>0</v>
          </cell>
          <cell r="P20">
            <v>33.040799999999997</v>
          </cell>
          <cell r="Q20">
            <v>0</v>
          </cell>
          <cell r="R20">
            <v>25.326699999999999</v>
          </cell>
          <cell r="S20">
            <v>116.86620000000001</v>
          </cell>
          <cell r="T20">
            <v>83.825400000000002</v>
          </cell>
          <cell r="W20">
            <v>944023.08970000001</v>
          </cell>
          <cell r="X20">
            <v>42.481000000000002</v>
          </cell>
          <cell r="Y20">
            <v>16.017700000000001</v>
          </cell>
          <cell r="Z20">
            <v>0</v>
          </cell>
          <cell r="AA20">
            <v>33.040799999999997</v>
          </cell>
          <cell r="AB20">
            <v>0</v>
          </cell>
          <cell r="AC20">
            <v>22.925000000000001</v>
          </cell>
          <cell r="AD20">
            <v>114.4645</v>
          </cell>
          <cell r="AE20">
            <v>81.423699999999997</v>
          </cell>
        </row>
        <row r="21">
          <cell r="A21" t="str">
            <v>E9023</v>
          </cell>
          <cell r="B21" t="str">
            <v>Guindaste móvel sobre esteiras com dragline com capacidade de 1,9 a 2,3 m³ - 270 kW</v>
          </cell>
          <cell r="C21">
            <v>3510431.3598000002</v>
          </cell>
          <cell r="D21">
            <v>122.8651</v>
          </cell>
          <cell r="E21">
            <v>59.563200000000002</v>
          </cell>
          <cell r="F21">
            <v>0</v>
          </cell>
          <cell r="G21">
            <v>175.52160000000001</v>
          </cell>
          <cell r="H21">
            <v>76.1738</v>
          </cell>
          <cell r="I21">
            <v>44.006700000000002</v>
          </cell>
          <cell r="J21">
            <v>478.13040000000001</v>
          </cell>
          <cell r="K21">
            <v>226.435</v>
          </cell>
          <cell r="L21">
            <v>3510431.3598000002</v>
          </cell>
          <cell r="M21">
            <v>122.8651</v>
          </cell>
          <cell r="N21">
            <v>59.563200000000002</v>
          </cell>
          <cell r="O21">
            <v>0</v>
          </cell>
          <cell r="P21">
            <v>175.52160000000001</v>
          </cell>
          <cell r="Q21">
            <v>76.1738</v>
          </cell>
          <cell r="R21">
            <v>44.006700000000002</v>
          </cell>
          <cell r="S21">
            <v>478.13040000000001</v>
          </cell>
          <cell r="T21">
            <v>226.435</v>
          </cell>
          <cell r="W21">
            <v>3510431.3598000002</v>
          </cell>
          <cell r="X21">
            <v>122.8651</v>
          </cell>
          <cell r="Y21">
            <v>59.563200000000002</v>
          </cell>
          <cell r="Z21">
            <v>0</v>
          </cell>
          <cell r="AA21">
            <v>175.52160000000001</v>
          </cell>
          <cell r="AB21">
            <v>76.1738</v>
          </cell>
          <cell r="AC21">
            <v>39.164200000000001</v>
          </cell>
          <cell r="AD21">
            <v>473.28789999999998</v>
          </cell>
          <cell r="AE21">
            <v>221.5925</v>
          </cell>
        </row>
        <row r="22">
          <cell r="A22" t="str">
            <v>E9024</v>
          </cell>
          <cell r="B22" t="str">
            <v>Misturador de nata cimento - 1,50 kW</v>
          </cell>
          <cell r="C22">
            <v>7376.8386</v>
          </cell>
          <cell r="D22">
            <v>0.59009999999999996</v>
          </cell>
          <cell r="E22">
            <v>0.13650000000000001</v>
          </cell>
          <cell r="F22">
            <v>0</v>
          </cell>
          <cell r="G22">
            <v>0.51639999999999997</v>
          </cell>
          <cell r="H22">
            <v>0</v>
          </cell>
          <cell r="I22">
            <v>25.326699999999999</v>
          </cell>
          <cell r="J22">
            <v>26.569700000000001</v>
          </cell>
          <cell r="K22">
            <v>26.0533</v>
          </cell>
          <cell r="L22">
            <v>7376.8386</v>
          </cell>
          <cell r="M22">
            <v>0.59009999999999996</v>
          </cell>
          <cell r="N22">
            <v>0.13650000000000001</v>
          </cell>
          <cell r="O22">
            <v>0</v>
          </cell>
          <cell r="P22">
            <v>0.51639999999999997</v>
          </cell>
          <cell r="Q22">
            <v>0</v>
          </cell>
          <cell r="R22">
            <v>25.326699999999999</v>
          </cell>
          <cell r="S22">
            <v>26.569700000000001</v>
          </cell>
          <cell r="T22">
            <v>26.0533</v>
          </cell>
          <cell r="W22">
            <v>7376.8386</v>
          </cell>
          <cell r="X22">
            <v>0.59009999999999996</v>
          </cell>
          <cell r="Y22">
            <v>0.13650000000000001</v>
          </cell>
          <cell r="Z22">
            <v>0</v>
          </cell>
          <cell r="AA22">
            <v>0.51639999999999997</v>
          </cell>
          <cell r="AB22">
            <v>0</v>
          </cell>
          <cell r="AC22">
            <v>22.925000000000001</v>
          </cell>
          <cell r="AD22">
            <v>24.167999999999999</v>
          </cell>
          <cell r="AE22">
            <v>23.651599999999998</v>
          </cell>
        </row>
        <row r="23">
          <cell r="A23" t="str">
            <v>E9025</v>
          </cell>
          <cell r="B23" t="str">
            <v>Conjunto bomba e macaco hidráulico para protensão com capacidade de 7.000 kN - 15 kW</v>
          </cell>
          <cell r="C23">
            <v>100435.6522</v>
          </cell>
          <cell r="D23">
            <v>5.7392000000000003</v>
          </cell>
          <cell r="E23">
            <v>1.7705</v>
          </cell>
          <cell r="F23">
            <v>0</v>
          </cell>
          <cell r="G23">
            <v>5.7392000000000003</v>
          </cell>
          <cell r="H23">
            <v>0</v>
          </cell>
          <cell r="I23">
            <v>44.006700000000002</v>
          </cell>
          <cell r="J23">
            <v>57.255600000000001</v>
          </cell>
          <cell r="K23">
            <v>51.516399999999997</v>
          </cell>
          <cell r="L23">
            <v>100435.6522</v>
          </cell>
          <cell r="M23">
            <v>5.7392000000000003</v>
          </cell>
          <cell r="N23">
            <v>1.7705</v>
          </cell>
          <cell r="O23">
            <v>0</v>
          </cell>
          <cell r="P23">
            <v>5.7392000000000003</v>
          </cell>
          <cell r="Q23">
            <v>0</v>
          </cell>
          <cell r="R23">
            <v>44.006700000000002</v>
          </cell>
          <cell r="S23">
            <v>57.255600000000001</v>
          </cell>
          <cell r="T23">
            <v>51.516399999999997</v>
          </cell>
          <cell r="W23">
            <v>100435.6522</v>
          </cell>
          <cell r="X23">
            <v>5.7392000000000003</v>
          </cell>
          <cell r="Y23">
            <v>1.7705</v>
          </cell>
          <cell r="Z23">
            <v>0</v>
          </cell>
          <cell r="AA23">
            <v>5.7392000000000003</v>
          </cell>
          <cell r="AB23">
            <v>0</v>
          </cell>
          <cell r="AC23">
            <v>39.164200000000001</v>
          </cell>
          <cell r="AD23">
            <v>52.4131</v>
          </cell>
          <cell r="AE23">
            <v>46.673900000000003</v>
          </cell>
        </row>
        <row r="24">
          <cell r="A24" t="str">
            <v>E9026</v>
          </cell>
          <cell r="B24" t="str">
            <v>Bomba para injeção de nata de cimento com capacidade de 2 MPa - 2,20 kW</v>
          </cell>
          <cell r="C24">
            <v>30557.153600000001</v>
          </cell>
          <cell r="D24">
            <v>2.4445999999999999</v>
          </cell>
          <cell r="E24">
            <v>0.56559999999999999</v>
          </cell>
          <cell r="F24">
            <v>0</v>
          </cell>
          <cell r="G24">
            <v>2.1389999999999998</v>
          </cell>
          <cell r="H24">
            <v>0</v>
          </cell>
          <cell r="I24">
            <v>0</v>
          </cell>
          <cell r="J24">
            <v>5.1492000000000004</v>
          </cell>
          <cell r="K24">
            <v>3.0102000000000002</v>
          </cell>
          <cell r="L24">
            <v>30557.153600000001</v>
          </cell>
          <cell r="M24">
            <v>2.4445999999999999</v>
          </cell>
          <cell r="N24">
            <v>0.56559999999999999</v>
          </cell>
          <cell r="O24">
            <v>0</v>
          </cell>
          <cell r="P24">
            <v>2.1389999999999998</v>
          </cell>
          <cell r="Q24">
            <v>0</v>
          </cell>
          <cell r="R24">
            <v>0</v>
          </cell>
          <cell r="S24">
            <v>5.1492000000000004</v>
          </cell>
          <cell r="T24">
            <v>3.0102000000000002</v>
          </cell>
          <cell r="W24">
            <v>30557.153600000001</v>
          </cell>
          <cell r="X24">
            <v>2.4445999999999999</v>
          </cell>
          <cell r="Y24">
            <v>0.56559999999999999</v>
          </cell>
          <cell r="Z24">
            <v>0</v>
          </cell>
          <cell r="AA24">
            <v>2.1389999999999998</v>
          </cell>
          <cell r="AB24">
            <v>0</v>
          </cell>
          <cell r="AC24">
            <v>0</v>
          </cell>
          <cell r="AD24">
            <v>5.1492000000000004</v>
          </cell>
          <cell r="AE24">
            <v>3.0102000000000002</v>
          </cell>
        </row>
        <row r="25">
          <cell r="A25" t="str">
            <v>E9028</v>
          </cell>
          <cell r="B25" t="str">
            <v>Bomba de alta pressão para hidrojateamento com capacidade de 18 MPa - 5,20 kW</v>
          </cell>
          <cell r="C25">
            <v>4605.3382000000001</v>
          </cell>
          <cell r="D25">
            <v>0.36840000000000001</v>
          </cell>
          <cell r="E25">
            <v>8.5199999999999998E-2</v>
          </cell>
          <cell r="F25">
            <v>0</v>
          </cell>
          <cell r="G25">
            <v>0.41449999999999998</v>
          </cell>
          <cell r="H25">
            <v>8.9457000000000004</v>
          </cell>
          <cell r="I25">
            <v>25.326699999999999</v>
          </cell>
          <cell r="J25">
            <v>35.140500000000003</v>
          </cell>
          <cell r="K25">
            <v>25.7803</v>
          </cell>
          <cell r="L25">
            <v>4605.3382000000001</v>
          </cell>
          <cell r="M25">
            <v>0.36840000000000001</v>
          </cell>
          <cell r="N25">
            <v>8.5199999999999998E-2</v>
          </cell>
          <cell r="O25">
            <v>0</v>
          </cell>
          <cell r="P25">
            <v>0.41449999999999998</v>
          </cell>
          <cell r="Q25">
            <v>8.9457000000000004</v>
          </cell>
          <cell r="R25">
            <v>25.326699999999999</v>
          </cell>
          <cell r="S25">
            <v>35.140500000000003</v>
          </cell>
          <cell r="T25">
            <v>25.7803</v>
          </cell>
          <cell r="W25">
            <v>4605.3382000000001</v>
          </cell>
          <cell r="X25">
            <v>0.36840000000000001</v>
          </cell>
          <cell r="Y25">
            <v>8.5199999999999998E-2</v>
          </cell>
          <cell r="Z25">
            <v>0</v>
          </cell>
          <cell r="AA25">
            <v>0.41449999999999998</v>
          </cell>
          <cell r="AB25">
            <v>8.9457000000000004</v>
          </cell>
          <cell r="AC25">
            <v>22.925000000000001</v>
          </cell>
          <cell r="AD25">
            <v>32.738799999999998</v>
          </cell>
          <cell r="AE25">
            <v>23.378599999999999</v>
          </cell>
        </row>
        <row r="26">
          <cell r="A26" t="str">
            <v>E9029</v>
          </cell>
          <cell r="B26" t="str">
            <v>Conjunto bomba e macaco hidráulico para protensão com capacidade de 8.000 kN - 20 kW</v>
          </cell>
          <cell r="C26">
            <v>127696.8141</v>
          </cell>
          <cell r="D26">
            <v>7.2969999999999997</v>
          </cell>
          <cell r="E26">
            <v>2.2511000000000001</v>
          </cell>
          <cell r="F26">
            <v>0</v>
          </cell>
          <cell r="G26">
            <v>7.2969999999999997</v>
          </cell>
          <cell r="H26">
            <v>0</v>
          </cell>
          <cell r="I26">
            <v>44.006700000000002</v>
          </cell>
          <cell r="J26">
            <v>60.851799999999997</v>
          </cell>
          <cell r="K26">
            <v>53.5548</v>
          </cell>
          <cell r="L26">
            <v>127696.8141</v>
          </cell>
          <cell r="M26">
            <v>7.2969999999999997</v>
          </cell>
          <cell r="N26">
            <v>2.2511000000000001</v>
          </cell>
          <cell r="O26">
            <v>0</v>
          </cell>
          <cell r="P26">
            <v>7.2969999999999997</v>
          </cell>
          <cell r="Q26">
            <v>0</v>
          </cell>
          <cell r="R26">
            <v>44.006700000000002</v>
          </cell>
          <cell r="S26">
            <v>60.851799999999997</v>
          </cell>
          <cell r="T26">
            <v>53.5548</v>
          </cell>
          <cell r="W26">
            <v>127696.8141</v>
          </cell>
          <cell r="X26">
            <v>7.2969999999999997</v>
          </cell>
          <cell r="Y26">
            <v>2.2511000000000001</v>
          </cell>
          <cell r="Z26">
            <v>0</v>
          </cell>
          <cell r="AA26">
            <v>7.2969999999999997</v>
          </cell>
          <cell r="AB26">
            <v>0</v>
          </cell>
          <cell r="AC26">
            <v>39.164200000000001</v>
          </cell>
          <cell r="AD26">
            <v>56.009300000000003</v>
          </cell>
          <cell r="AE26">
            <v>48.712299999999999</v>
          </cell>
        </row>
        <row r="27">
          <cell r="A27" t="str">
            <v>E9030</v>
          </cell>
          <cell r="B27" t="str">
            <v>Bomba de protensão com leitura digital para tensionamento de estais - 3 kW</v>
          </cell>
          <cell r="C27">
            <v>13803.9943</v>
          </cell>
          <cell r="D27">
            <v>0.78879999999999995</v>
          </cell>
          <cell r="E27">
            <v>0.24329999999999999</v>
          </cell>
          <cell r="F27">
            <v>0</v>
          </cell>
          <cell r="G27">
            <v>0.78879999999999995</v>
          </cell>
          <cell r="H27">
            <v>0</v>
          </cell>
          <cell r="I27">
            <v>0</v>
          </cell>
          <cell r="J27">
            <v>1.8209</v>
          </cell>
          <cell r="K27">
            <v>1.0321</v>
          </cell>
          <cell r="L27">
            <v>13803.9943</v>
          </cell>
          <cell r="M27">
            <v>0.78879999999999995</v>
          </cell>
          <cell r="N27">
            <v>0.24329999999999999</v>
          </cell>
          <cell r="O27">
            <v>0</v>
          </cell>
          <cell r="P27">
            <v>0.78879999999999995</v>
          </cell>
          <cell r="Q27">
            <v>0</v>
          </cell>
          <cell r="R27">
            <v>0</v>
          </cell>
          <cell r="S27">
            <v>1.8209</v>
          </cell>
          <cell r="T27">
            <v>1.0321</v>
          </cell>
          <cell r="W27">
            <v>13803.9943</v>
          </cell>
          <cell r="X27">
            <v>0.78879999999999995</v>
          </cell>
          <cell r="Y27">
            <v>0.24329999999999999</v>
          </cell>
          <cell r="Z27">
            <v>0</v>
          </cell>
          <cell r="AA27">
            <v>0.78879999999999995</v>
          </cell>
          <cell r="AB27">
            <v>0</v>
          </cell>
          <cell r="AC27">
            <v>0</v>
          </cell>
          <cell r="AD27">
            <v>1.8209</v>
          </cell>
          <cell r="AE27">
            <v>1.0321</v>
          </cell>
        </row>
        <row r="28">
          <cell r="A28" t="str">
            <v>E9031</v>
          </cell>
          <cell r="B28" t="str">
            <v>Elevador de cremalheira com cabine simples, com capacidade de 1.500 kg e altura de até 100 m - 15 kW</v>
          </cell>
          <cell r="C28">
            <v>321700.27419999999</v>
          </cell>
          <cell r="D28">
            <v>25.736000000000001</v>
          </cell>
          <cell r="E28">
            <v>5.9546999999999999</v>
          </cell>
          <cell r="F28">
            <v>0</v>
          </cell>
          <cell r="G28">
            <v>22.518999999999998</v>
          </cell>
          <cell r="H28">
            <v>0</v>
          </cell>
          <cell r="I28">
            <v>25.326699999999999</v>
          </cell>
          <cell r="J28">
            <v>79.5364</v>
          </cell>
          <cell r="K28">
            <v>57.017400000000002</v>
          </cell>
          <cell r="L28">
            <v>321700.27419999999</v>
          </cell>
          <cell r="M28">
            <v>25.736000000000001</v>
          </cell>
          <cell r="N28">
            <v>5.9546999999999999</v>
          </cell>
          <cell r="O28">
            <v>0</v>
          </cell>
          <cell r="P28">
            <v>22.518999999999998</v>
          </cell>
          <cell r="Q28">
            <v>0</v>
          </cell>
          <cell r="R28">
            <v>25.326699999999999</v>
          </cell>
          <cell r="S28">
            <v>79.5364</v>
          </cell>
          <cell r="T28">
            <v>57.017400000000002</v>
          </cell>
          <cell r="W28">
            <v>321700.27419999999</v>
          </cell>
          <cell r="X28">
            <v>25.736000000000001</v>
          </cell>
          <cell r="Y28">
            <v>5.9546999999999999</v>
          </cell>
          <cell r="Z28">
            <v>0</v>
          </cell>
          <cell r="AA28">
            <v>22.518999999999998</v>
          </cell>
          <cell r="AB28">
            <v>0</v>
          </cell>
          <cell r="AC28">
            <v>22.925000000000001</v>
          </cell>
          <cell r="AD28">
            <v>77.134699999999995</v>
          </cell>
          <cell r="AE28">
            <v>54.615699999999997</v>
          </cell>
        </row>
        <row r="29">
          <cell r="A29" t="str">
            <v>E9032</v>
          </cell>
          <cell r="B29" t="str">
            <v>Equipamento para regulagem final de estais com até 37 cordoalhas - D = 15,7 mm - 20 kW</v>
          </cell>
          <cell r="C29">
            <v>74931.312300000005</v>
          </cell>
          <cell r="D29">
            <v>4.2817999999999996</v>
          </cell>
          <cell r="E29">
            <v>1.3209</v>
          </cell>
          <cell r="F29">
            <v>0</v>
          </cell>
          <cell r="G29">
            <v>4.2817999999999996</v>
          </cell>
          <cell r="H29">
            <v>0</v>
          </cell>
          <cell r="I29">
            <v>44.006700000000002</v>
          </cell>
          <cell r="J29">
            <v>53.891199999999998</v>
          </cell>
          <cell r="K29">
            <v>49.609400000000001</v>
          </cell>
          <cell r="L29">
            <v>74931.312300000005</v>
          </cell>
          <cell r="M29">
            <v>4.2817999999999996</v>
          </cell>
          <cell r="N29">
            <v>1.3209</v>
          </cell>
          <cell r="O29">
            <v>0</v>
          </cell>
          <cell r="P29">
            <v>4.2817999999999996</v>
          </cell>
          <cell r="Q29">
            <v>0</v>
          </cell>
          <cell r="R29">
            <v>44.006700000000002</v>
          </cell>
          <cell r="S29">
            <v>53.891199999999998</v>
          </cell>
          <cell r="T29">
            <v>49.609400000000001</v>
          </cell>
          <cell r="W29">
            <v>74931.312300000005</v>
          </cell>
          <cell r="X29">
            <v>4.2817999999999996</v>
          </cell>
          <cell r="Y29">
            <v>1.3209</v>
          </cell>
          <cell r="Z29">
            <v>0</v>
          </cell>
          <cell r="AA29">
            <v>4.2817999999999996</v>
          </cell>
          <cell r="AB29">
            <v>0</v>
          </cell>
          <cell r="AC29">
            <v>39.164200000000001</v>
          </cell>
          <cell r="AD29">
            <v>49.048699999999997</v>
          </cell>
          <cell r="AE29">
            <v>44.7669</v>
          </cell>
        </row>
        <row r="30">
          <cell r="A30" t="str">
            <v>E9033</v>
          </cell>
          <cell r="B30" t="str">
            <v>Equipamento para regulagem final de estais de 38 a 55 cordoalhas - D = 15,7 mm - 30 kW</v>
          </cell>
          <cell r="C30">
            <v>107044.7319</v>
          </cell>
          <cell r="D30">
            <v>6.1167999999999996</v>
          </cell>
          <cell r="E30">
            <v>1.887</v>
          </cell>
          <cell r="F30">
            <v>0</v>
          </cell>
          <cell r="G30">
            <v>6.1167999999999996</v>
          </cell>
          <cell r="H30">
            <v>0</v>
          </cell>
          <cell r="I30">
            <v>44.006700000000002</v>
          </cell>
          <cell r="J30">
            <v>58.127299999999998</v>
          </cell>
          <cell r="K30">
            <v>52.0105</v>
          </cell>
          <cell r="L30">
            <v>107044.7319</v>
          </cell>
          <cell r="M30">
            <v>6.1167999999999996</v>
          </cell>
          <cell r="N30">
            <v>1.887</v>
          </cell>
          <cell r="O30">
            <v>0</v>
          </cell>
          <cell r="P30">
            <v>6.1167999999999996</v>
          </cell>
          <cell r="Q30">
            <v>0</v>
          </cell>
          <cell r="R30">
            <v>44.006700000000002</v>
          </cell>
          <cell r="S30">
            <v>58.127299999999998</v>
          </cell>
          <cell r="T30">
            <v>52.0105</v>
          </cell>
          <cell r="W30">
            <v>107044.7319</v>
          </cell>
          <cell r="X30">
            <v>6.1167999999999996</v>
          </cell>
          <cell r="Y30">
            <v>1.887</v>
          </cell>
          <cell r="Z30">
            <v>0</v>
          </cell>
          <cell r="AA30">
            <v>6.1167999999999996</v>
          </cell>
          <cell r="AB30">
            <v>0</v>
          </cell>
          <cell r="AC30">
            <v>39.164200000000001</v>
          </cell>
          <cell r="AD30">
            <v>53.284799999999997</v>
          </cell>
          <cell r="AE30">
            <v>47.167999999999999</v>
          </cell>
        </row>
        <row r="31">
          <cell r="A31" t="str">
            <v>E9034</v>
          </cell>
          <cell r="B31" t="str">
            <v>Equipamento para regulagem final de estais de 56 a 73 cordoalhas - D = 15,7 mm - 40 kW</v>
          </cell>
          <cell r="C31">
            <v>160567.09789999999</v>
          </cell>
          <cell r="D31">
            <v>9.1753</v>
          </cell>
          <cell r="E31">
            <v>2.8306</v>
          </cell>
          <cell r="F31">
            <v>0</v>
          </cell>
          <cell r="G31">
            <v>9.1753</v>
          </cell>
          <cell r="H31">
            <v>0</v>
          </cell>
          <cell r="I31">
            <v>44.006700000000002</v>
          </cell>
          <cell r="J31">
            <v>65.187899999999999</v>
          </cell>
          <cell r="K31">
            <v>56.012599999999999</v>
          </cell>
          <cell r="L31">
            <v>160567.09789999999</v>
          </cell>
          <cell r="M31">
            <v>9.1753</v>
          </cell>
          <cell r="N31">
            <v>2.8306</v>
          </cell>
          <cell r="O31">
            <v>0</v>
          </cell>
          <cell r="P31">
            <v>9.1753</v>
          </cell>
          <cell r="Q31">
            <v>0</v>
          </cell>
          <cell r="R31">
            <v>44.006700000000002</v>
          </cell>
          <cell r="S31">
            <v>65.187899999999999</v>
          </cell>
          <cell r="T31">
            <v>56.012599999999999</v>
          </cell>
          <cell r="W31">
            <v>160567.09789999999</v>
          </cell>
          <cell r="X31">
            <v>9.1753</v>
          </cell>
          <cell r="Y31">
            <v>2.8306</v>
          </cell>
          <cell r="Z31">
            <v>0</v>
          </cell>
          <cell r="AA31">
            <v>9.1753</v>
          </cell>
          <cell r="AB31">
            <v>0</v>
          </cell>
          <cell r="AC31">
            <v>39.164200000000001</v>
          </cell>
          <cell r="AD31">
            <v>60.345399999999998</v>
          </cell>
          <cell r="AE31">
            <v>51.170099999999998</v>
          </cell>
        </row>
        <row r="32">
          <cell r="A32" t="str">
            <v>E9035</v>
          </cell>
          <cell r="B32" t="str">
            <v>Equipamento para regulagem final de estais de 74 a 91 cordoalhas - D = 15,7 mm - 50 kW</v>
          </cell>
          <cell r="C32">
            <v>214089.4638</v>
          </cell>
          <cell r="D32">
            <v>12.233700000000001</v>
          </cell>
          <cell r="E32">
            <v>3.7740999999999998</v>
          </cell>
          <cell r="F32">
            <v>0</v>
          </cell>
          <cell r="G32">
            <v>12.233700000000001</v>
          </cell>
          <cell r="H32">
            <v>0</v>
          </cell>
          <cell r="I32">
            <v>44.006700000000002</v>
          </cell>
          <cell r="J32">
            <v>72.248199999999997</v>
          </cell>
          <cell r="K32">
            <v>60.014499999999998</v>
          </cell>
          <cell r="L32">
            <v>214089.4638</v>
          </cell>
          <cell r="M32">
            <v>12.233700000000001</v>
          </cell>
          <cell r="N32">
            <v>3.7740999999999998</v>
          </cell>
          <cell r="O32">
            <v>0</v>
          </cell>
          <cell r="P32">
            <v>12.233700000000001</v>
          </cell>
          <cell r="Q32">
            <v>0</v>
          </cell>
          <cell r="R32">
            <v>44.006700000000002</v>
          </cell>
          <cell r="S32">
            <v>72.248199999999997</v>
          </cell>
          <cell r="T32">
            <v>60.014499999999998</v>
          </cell>
          <cell r="W32">
            <v>214089.4638</v>
          </cell>
          <cell r="X32">
            <v>12.233700000000001</v>
          </cell>
          <cell r="Y32">
            <v>3.7740999999999998</v>
          </cell>
          <cell r="Z32">
            <v>0</v>
          </cell>
          <cell r="AA32">
            <v>12.233700000000001</v>
          </cell>
          <cell r="AB32">
            <v>0</v>
          </cell>
          <cell r="AC32">
            <v>39.164200000000001</v>
          </cell>
          <cell r="AD32">
            <v>67.405699999999996</v>
          </cell>
          <cell r="AE32">
            <v>55.171999999999997</v>
          </cell>
        </row>
        <row r="33">
          <cell r="A33" t="str">
            <v>E9036</v>
          </cell>
          <cell r="B33" t="str">
            <v>Grua fixa para alturas de 60 a 102 m, com alcance de 60 m com capacidade de 1.500 kg na ponta da lança - 37 kW</v>
          </cell>
          <cell r="C33">
            <v>3219140.3207</v>
          </cell>
          <cell r="D33">
            <v>160.95699999999999</v>
          </cell>
          <cell r="E33">
            <v>56.748800000000003</v>
          </cell>
          <cell r="F33">
            <v>0</v>
          </cell>
          <cell r="G33">
            <v>183.95089999999999</v>
          </cell>
          <cell r="H33">
            <v>0</v>
          </cell>
          <cell r="I33">
            <v>44.006700000000002</v>
          </cell>
          <cell r="J33">
            <v>445.66340000000002</v>
          </cell>
          <cell r="K33">
            <v>261.71249999999998</v>
          </cell>
          <cell r="L33">
            <v>3219140.3207</v>
          </cell>
          <cell r="M33">
            <v>160.95699999999999</v>
          </cell>
          <cell r="N33">
            <v>56.748800000000003</v>
          </cell>
          <cell r="O33">
            <v>0</v>
          </cell>
          <cell r="P33">
            <v>183.95089999999999</v>
          </cell>
          <cell r="Q33">
            <v>0</v>
          </cell>
          <cell r="R33">
            <v>44.006700000000002</v>
          </cell>
          <cell r="S33">
            <v>445.66340000000002</v>
          </cell>
          <cell r="T33">
            <v>261.71249999999998</v>
          </cell>
          <cell r="W33">
            <v>3219140.3207</v>
          </cell>
          <cell r="X33">
            <v>160.95699999999999</v>
          </cell>
          <cell r="Y33">
            <v>56.748800000000003</v>
          </cell>
          <cell r="Z33">
            <v>0</v>
          </cell>
          <cell r="AA33">
            <v>183.95089999999999</v>
          </cell>
          <cell r="AB33">
            <v>0</v>
          </cell>
          <cell r="AC33">
            <v>39.164200000000001</v>
          </cell>
          <cell r="AD33">
            <v>440.82089999999999</v>
          </cell>
          <cell r="AE33">
            <v>256.87</v>
          </cell>
        </row>
        <row r="34">
          <cell r="A34" t="str">
            <v>E9038</v>
          </cell>
          <cell r="B34" t="str">
            <v>Macaco hidráulico monocordoalha para tensionamento de estais - 3 kW</v>
          </cell>
          <cell r="C34">
            <v>17597.8727</v>
          </cell>
          <cell r="D34">
            <v>1.0056</v>
          </cell>
          <cell r="E34">
            <v>0.31019999999999998</v>
          </cell>
          <cell r="F34">
            <v>0</v>
          </cell>
          <cell r="G34">
            <v>1.0056</v>
          </cell>
          <cell r="H34">
            <v>0</v>
          </cell>
          <cell r="I34">
            <v>44.006700000000002</v>
          </cell>
          <cell r="J34">
            <v>46.328099999999999</v>
          </cell>
          <cell r="K34">
            <v>45.322499999999998</v>
          </cell>
          <cell r="L34">
            <v>17597.8727</v>
          </cell>
          <cell r="M34">
            <v>1.0056</v>
          </cell>
          <cell r="N34">
            <v>0.31019999999999998</v>
          </cell>
          <cell r="O34">
            <v>0</v>
          </cell>
          <cell r="P34">
            <v>1.0056</v>
          </cell>
          <cell r="Q34">
            <v>0</v>
          </cell>
          <cell r="R34">
            <v>44.006700000000002</v>
          </cell>
          <cell r="S34">
            <v>46.328099999999999</v>
          </cell>
          <cell r="T34">
            <v>45.322499999999998</v>
          </cell>
          <cell r="W34">
            <v>17597.8727</v>
          </cell>
          <cell r="X34">
            <v>1.0056</v>
          </cell>
          <cell r="Y34">
            <v>0.31019999999999998</v>
          </cell>
          <cell r="Z34">
            <v>0</v>
          </cell>
          <cell r="AA34">
            <v>1.0056</v>
          </cell>
          <cell r="AB34">
            <v>0</v>
          </cell>
          <cell r="AC34">
            <v>39.164200000000001</v>
          </cell>
          <cell r="AD34">
            <v>41.485599999999998</v>
          </cell>
          <cell r="AE34">
            <v>40.479999999999997</v>
          </cell>
        </row>
        <row r="35">
          <cell r="A35" t="str">
            <v>E9039</v>
          </cell>
          <cell r="B35" t="str">
            <v>Máquina de solda por termofusão para tubos PEAD com gerador de 4 kW</v>
          </cell>
          <cell r="C35">
            <v>116487.8882</v>
          </cell>
          <cell r="D35">
            <v>6.6565000000000003</v>
          </cell>
          <cell r="E35">
            <v>2.0535000000000001</v>
          </cell>
          <cell r="F35">
            <v>0</v>
          </cell>
          <cell r="G35">
            <v>6.6565000000000003</v>
          </cell>
          <cell r="H35">
            <v>4.2882999999999996</v>
          </cell>
          <cell r="I35">
            <v>44.006700000000002</v>
          </cell>
          <cell r="J35">
            <v>63.661499999999997</v>
          </cell>
          <cell r="K35">
            <v>52.716700000000003</v>
          </cell>
          <cell r="L35">
            <v>116487.8882</v>
          </cell>
          <cell r="M35">
            <v>6.6565000000000003</v>
          </cell>
          <cell r="N35">
            <v>2.0535000000000001</v>
          </cell>
          <cell r="O35">
            <v>0</v>
          </cell>
          <cell r="P35">
            <v>6.6565000000000003</v>
          </cell>
          <cell r="Q35">
            <v>4.2882999999999996</v>
          </cell>
          <cell r="R35">
            <v>44.006700000000002</v>
          </cell>
          <cell r="S35">
            <v>63.661499999999997</v>
          </cell>
          <cell r="T35">
            <v>52.716700000000003</v>
          </cell>
          <cell r="W35">
            <v>116487.8882</v>
          </cell>
          <cell r="X35">
            <v>6.6565000000000003</v>
          </cell>
          <cell r="Y35">
            <v>2.0535000000000001</v>
          </cell>
          <cell r="Z35">
            <v>0</v>
          </cell>
          <cell r="AA35">
            <v>6.6565000000000003</v>
          </cell>
          <cell r="AB35">
            <v>4.2882999999999996</v>
          </cell>
          <cell r="AC35">
            <v>39.164200000000001</v>
          </cell>
          <cell r="AD35">
            <v>58.819000000000003</v>
          </cell>
          <cell r="AE35">
            <v>47.874200000000002</v>
          </cell>
        </row>
        <row r="36">
          <cell r="A36" t="str">
            <v>E9040</v>
          </cell>
          <cell r="B36" t="str">
            <v>Serra mármore - 1,45 kW</v>
          </cell>
          <cell r="C36">
            <v>455.10610000000003</v>
          </cell>
          <cell r="D36">
            <v>4.1000000000000002E-2</v>
          </cell>
          <cell r="E36">
            <v>8.3999999999999995E-3</v>
          </cell>
          <cell r="F36">
            <v>0</v>
          </cell>
          <cell r="G36">
            <v>2.2800000000000001E-2</v>
          </cell>
          <cell r="H36">
            <v>0</v>
          </cell>
          <cell r="I36">
            <v>0</v>
          </cell>
          <cell r="J36">
            <v>7.22E-2</v>
          </cell>
          <cell r="K36">
            <v>4.9399999999999999E-2</v>
          </cell>
          <cell r="L36">
            <v>455.10610000000003</v>
          </cell>
          <cell r="M36">
            <v>4.1000000000000002E-2</v>
          </cell>
          <cell r="N36">
            <v>8.3999999999999995E-3</v>
          </cell>
          <cell r="O36">
            <v>0</v>
          </cell>
          <cell r="P36">
            <v>2.2800000000000001E-2</v>
          </cell>
          <cell r="Q36">
            <v>0</v>
          </cell>
          <cell r="R36">
            <v>0</v>
          </cell>
          <cell r="S36">
            <v>7.22E-2</v>
          </cell>
          <cell r="T36">
            <v>4.9399999999999999E-2</v>
          </cell>
          <cell r="W36">
            <v>455.10610000000003</v>
          </cell>
          <cell r="X36">
            <v>4.1000000000000002E-2</v>
          </cell>
          <cell r="Y36">
            <v>8.3999999999999995E-3</v>
          </cell>
          <cell r="Z36">
            <v>0</v>
          </cell>
          <cell r="AA36">
            <v>2.2800000000000001E-2</v>
          </cell>
          <cell r="AB36">
            <v>0</v>
          </cell>
          <cell r="AC36">
            <v>0</v>
          </cell>
          <cell r="AD36">
            <v>7.22E-2</v>
          </cell>
          <cell r="AE36">
            <v>4.9399999999999999E-2</v>
          </cell>
        </row>
        <row r="37">
          <cell r="A37" t="str">
            <v>E9042</v>
          </cell>
          <cell r="B37" t="str">
            <v>Trator sobre esteiras com lâmina - 97 kW</v>
          </cell>
          <cell r="C37">
            <v>1318418.4857999999</v>
          </cell>
          <cell r="D37">
            <v>51.271799999999999</v>
          </cell>
          <cell r="E37">
            <v>22.5962</v>
          </cell>
          <cell r="F37">
            <v>0</v>
          </cell>
          <cell r="G37">
            <v>73.245500000000007</v>
          </cell>
          <cell r="H37">
            <v>76.625200000000007</v>
          </cell>
          <cell r="I37">
            <v>33.250700000000002</v>
          </cell>
          <cell r="J37">
            <v>256.98939999999999</v>
          </cell>
          <cell r="K37">
            <v>107.1187</v>
          </cell>
          <cell r="L37">
            <v>1318418.4857999999</v>
          </cell>
          <cell r="M37">
            <v>51.271799999999999</v>
          </cell>
          <cell r="N37">
            <v>22.5962</v>
          </cell>
          <cell r="O37">
            <v>0</v>
          </cell>
          <cell r="P37">
            <v>73.245500000000007</v>
          </cell>
          <cell r="Q37">
            <v>76.625200000000007</v>
          </cell>
          <cell r="R37">
            <v>33.250700000000002</v>
          </cell>
          <cell r="S37">
            <v>256.98939999999999</v>
          </cell>
          <cell r="T37">
            <v>107.1187</v>
          </cell>
          <cell r="W37">
            <v>1318418.4857999999</v>
          </cell>
          <cell r="X37">
            <v>51.271799999999999</v>
          </cell>
          <cell r="Y37">
            <v>22.5962</v>
          </cell>
          <cell r="Z37">
            <v>0</v>
          </cell>
          <cell r="AA37">
            <v>73.245500000000007</v>
          </cell>
          <cell r="AB37">
            <v>76.625200000000007</v>
          </cell>
          <cell r="AC37">
            <v>29.824200000000001</v>
          </cell>
          <cell r="AD37">
            <v>253.56290000000001</v>
          </cell>
          <cell r="AE37">
            <v>103.6922</v>
          </cell>
        </row>
        <row r="38">
          <cell r="A38" t="str">
            <v>E9043</v>
          </cell>
          <cell r="B38" t="str">
            <v>Embarcação de alumínio com comprimento de 6 m e motor de popa - 18,60 kW</v>
          </cell>
          <cell r="C38">
            <v>25079.000800000002</v>
          </cell>
          <cell r="D38">
            <v>0.39190000000000003</v>
          </cell>
          <cell r="E38">
            <v>0.14779999999999999</v>
          </cell>
          <cell r="F38">
            <v>0</v>
          </cell>
          <cell r="G38">
            <v>0.43540000000000001</v>
          </cell>
          <cell r="H38">
            <v>36.569099999999999</v>
          </cell>
          <cell r="I38">
            <v>37.296300000000002</v>
          </cell>
          <cell r="J38">
            <v>74.840500000000006</v>
          </cell>
          <cell r="K38">
            <v>37.835999999999999</v>
          </cell>
          <cell r="L38">
            <v>25079.000800000002</v>
          </cell>
          <cell r="M38">
            <v>0.39190000000000003</v>
          </cell>
          <cell r="N38">
            <v>0.14779999999999999</v>
          </cell>
          <cell r="O38">
            <v>0</v>
          </cell>
          <cell r="P38">
            <v>0.43540000000000001</v>
          </cell>
          <cell r="Q38">
            <v>36.569099999999999</v>
          </cell>
          <cell r="R38">
            <v>37.296300000000002</v>
          </cell>
          <cell r="S38">
            <v>74.840500000000006</v>
          </cell>
          <cell r="T38">
            <v>37.835999999999999</v>
          </cell>
          <cell r="W38">
            <v>25079.000800000002</v>
          </cell>
          <cell r="X38">
            <v>0.39190000000000003</v>
          </cell>
          <cell r="Y38">
            <v>0.14779999999999999</v>
          </cell>
          <cell r="Z38">
            <v>0</v>
          </cell>
          <cell r="AA38">
            <v>0.43540000000000001</v>
          </cell>
          <cell r="AB38">
            <v>36.569099999999999</v>
          </cell>
          <cell r="AC38">
            <v>32.989199999999997</v>
          </cell>
          <cell r="AD38">
            <v>70.5334</v>
          </cell>
          <cell r="AE38">
            <v>33.5289</v>
          </cell>
        </row>
        <row r="39">
          <cell r="A39" t="str">
            <v>E9044</v>
          </cell>
          <cell r="B39" t="str">
            <v>Central de concreto com capacidade de 150 m³/h - dosadora e misturadora</v>
          </cell>
          <cell r="C39">
            <v>2556821.9926999998</v>
          </cell>
          <cell r="D39">
            <v>146.10409999999999</v>
          </cell>
          <cell r="E39">
            <v>45.073099999999997</v>
          </cell>
          <cell r="F39">
            <v>0</v>
          </cell>
          <cell r="G39">
            <v>127.8411</v>
          </cell>
          <cell r="H39">
            <v>0</v>
          </cell>
          <cell r="I39">
            <v>44.006700000000002</v>
          </cell>
          <cell r="J39">
            <v>363.02499999999998</v>
          </cell>
          <cell r="K39">
            <v>235.18389999999999</v>
          </cell>
          <cell r="L39">
            <v>2556821.9926999998</v>
          </cell>
          <cell r="M39">
            <v>146.10409999999999</v>
          </cell>
          <cell r="N39">
            <v>45.073099999999997</v>
          </cell>
          <cell r="O39">
            <v>0</v>
          </cell>
          <cell r="P39">
            <v>127.8411</v>
          </cell>
          <cell r="Q39">
            <v>0</v>
          </cell>
          <cell r="R39">
            <v>44.006700000000002</v>
          </cell>
          <cell r="S39">
            <v>363.02499999999998</v>
          </cell>
          <cell r="T39">
            <v>235.18389999999999</v>
          </cell>
          <cell r="W39">
            <v>2556821.9926999998</v>
          </cell>
          <cell r="X39">
            <v>146.10409999999999</v>
          </cell>
          <cell r="Y39">
            <v>45.073099999999997</v>
          </cell>
          <cell r="Z39">
            <v>0</v>
          </cell>
          <cell r="AA39">
            <v>127.8411</v>
          </cell>
          <cell r="AB39">
            <v>0</v>
          </cell>
          <cell r="AC39">
            <v>39.164200000000001</v>
          </cell>
          <cell r="AD39">
            <v>358.1825</v>
          </cell>
          <cell r="AE39">
            <v>230.34139999999999</v>
          </cell>
        </row>
        <row r="40">
          <cell r="A40" t="str">
            <v>E9045</v>
          </cell>
          <cell r="B40" t="str">
            <v>Conjunto bomba e macaco hidráulico para elevação com capacidade de 496 kN</v>
          </cell>
          <cell r="C40">
            <v>58783.456899999997</v>
          </cell>
          <cell r="D40">
            <v>4.7027000000000001</v>
          </cell>
          <cell r="E40">
            <v>1.0881000000000001</v>
          </cell>
          <cell r="F40">
            <v>0</v>
          </cell>
          <cell r="G40">
            <v>4.7027000000000001</v>
          </cell>
          <cell r="H40">
            <v>5.6623000000000001</v>
          </cell>
          <cell r="I40">
            <v>44.006700000000002</v>
          </cell>
          <cell r="J40">
            <v>60.162500000000001</v>
          </cell>
          <cell r="K40">
            <v>49.797499999999999</v>
          </cell>
          <cell r="L40">
            <v>58783.456899999997</v>
          </cell>
          <cell r="M40">
            <v>4.7027000000000001</v>
          </cell>
          <cell r="N40">
            <v>1.0881000000000001</v>
          </cell>
          <cell r="O40">
            <v>0</v>
          </cell>
          <cell r="P40">
            <v>4.7027000000000001</v>
          </cell>
          <cell r="Q40">
            <v>5.6623000000000001</v>
          </cell>
          <cell r="R40">
            <v>44.006700000000002</v>
          </cell>
          <cell r="S40">
            <v>60.162500000000001</v>
          </cell>
          <cell r="T40">
            <v>49.797499999999999</v>
          </cell>
          <cell r="W40">
            <v>58783.456899999997</v>
          </cell>
          <cell r="X40">
            <v>4.7027000000000001</v>
          </cell>
          <cell r="Y40">
            <v>1.0881000000000001</v>
          </cell>
          <cell r="Z40">
            <v>0</v>
          </cell>
          <cell r="AA40">
            <v>4.7027000000000001</v>
          </cell>
          <cell r="AB40">
            <v>5.6623000000000001</v>
          </cell>
          <cell r="AC40">
            <v>39.164200000000001</v>
          </cell>
          <cell r="AD40">
            <v>55.32</v>
          </cell>
          <cell r="AE40">
            <v>44.954999999999998</v>
          </cell>
        </row>
        <row r="41">
          <cell r="A41" t="str">
            <v>E9046</v>
          </cell>
          <cell r="B41" t="str">
            <v>Conjunto bomba e macaco hidráulico para elevação com capacidade de 929 kN</v>
          </cell>
          <cell r="C41">
            <v>71373.183499999999</v>
          </cell>
          <cell r="D41">
            <v>5.7099000000000002</v>
          </cell>
          <cell r="E41">
            <v>1.3210999999999999</v>
          </cell>
          <cell r="F41">
            <v>0</v>
          </cell>
          <cell r="G41">
            <v>5.7099000000000002</v>
          </cell>
          <cell r="H41">
            <v>5.6623000000000001</v>
          </cell>
          <cell r="I41">
            <v>44.006700000000002</v>
          </cell>
          <cell r="J41">
            <v>62.4099</v>
          </cell>
          <cell r="K41">
            <v>51.037700000000001</v>
          </cell>
          <cell r="L41">
            <v>71373.183499999999</v>
          </cell>
          <cell r="M41">
            <v>5.7099000000000002</v>
          </cell>
          <cell r="N41">
            <v>1.3210999999999999</v>
          </cell>
          <cell r="O41">
            <v>0</v>
          </cell>
          <cell r="P41">
            <v>5.7099000000000002</v>
          </cell>
          <cell r="Q41">
            <v>5.6623000000000001</v>
          </cell>
          <cell r="R41">
            <v>44.006700000000002</v>
          </cell>
          <cell r="S41">
            <v>62.4099</v>
          </cell>
          <cell r="T41">
            <v>51.037700000000001</v>
          </cell>
          <cell r="W41">
            <v>71373.183499999999</v>
          </cell>
          <cell r="X41">
            <v>5.7099000000000002</v>
          </cell>
          <cell r="Y41">
            <v>1.3210999999999999</v>
          </cell>
          <cell r="Z41">
            <v>0</v>
          </cell>
          <cell r="AA41">
            <v>5.7099000000000002</v>
          </cell>
          <cell r="AB41">
            <v>5.6623000000000001</v>
          </cell>
          <cell r="AC41">
            <v>39.164200000000001</v>
          </cell>
          <cell r="AD41">
            <v>57.567399999999999</v>
          </cell>
          <cell r="AE41">
            <v>46.1952</v>
          </cell>
        </row>
        <row r="42">
          <cell r="A42" t="str">
            <v>E9047</v>
          </cell>
          <cell r="B42" t="str">
            <v>Conjunto bomba e macaco hidráulico para elevação com capacidade de 1.390 kN</v>
          </cell>
          <cell r="C42">
            <v>103639.47530000001</v>
          </cell>
          <cell r="D42">
            <v>8.2911999999999999</v>
          </cell>
          <cell r="E42">
            <v>1.9184000000000001</v>
          </cell>
          <cell r="F42">
            <v>0</v>
          </cell>
          <cell r="G42">
            <v>8.2911999999999999</v>
          </cell>
          <cell r="H42">
            <v>5.6623000000000001</v>
          </cell>
          <cell r="I42">
            <v>44.006700000000002</v>
          </cell>
          <cell r="J42">
            <v>68.169799999999995</v>
          </cell>
          <cell r="K42">
            <v>54.216299999999997</v>
          </cell>
          <cell r="L42">
            <v>103639.47530000001</v>
          </cell>
          <cell r="M42">
            <v>8.2911999999999999</v>
          </cell>
          <cell r="N42">
            <v>1.9184000000000001</v>
          </cell>
          <cell r="O42">
            <v>0</v>
          </cell>
          <cell r="P42">
            <v>8.2911999999999999</v>
          </cell>
          <cell r="Q42">
            <v>5.6623000000000001</v>
          </cell>
          <cell r="R42">
            <v>44.006700000000002</v>
          </cell>
          <cell r="S42">
            <v>68.169799999999995</v>
          </cell>
          <cell r="T42">
            <v>54.216299999999997</v>
          </cell>
          <cell r="W42">
            <v>103639.47530000001</v>
          </cell>
          <cell r="X42">
            <v>8.2911999999999999</v>
          </cell>
          <cell r="Y42">
            <v>1.9184000000000001</v>
          </cell>
          <cell r="Z42">
            <v>0</v>
          </cell>
          <cell r="AA42">
            <v>8.2911999999999999</v>
          </cell>
          <cell r="AB42">
            <v>5.6623000000000001</v>
          </cell>
          <cell r="AC42">
            <v>39.164200000000001</v>
          </cell>
          <cell r="AD42">
            <v>63.327300000000001</v>
          </cell>
          <cell r="AE42">
            <v>49.373800000000003</v>
          </cell>
        </row>
        <row r="43">
          <cell r="A43" t="str">
            <v>E9048</v>
          </cell>
          <cell r="B43" t="str">
            <v>Conjunto bomba e macaco hidráulico para elevação com capacidade de 1.859 kN</v>
          </cell>
          <cell r="C43">
            <v>120309.352</v>
          </cell>
          <cell r="D43">
            <v>9.6247000000000007</v>
          </cell>
          <cell r="E43">
            <v>2.2269000000000001</v>
          </cell>
          <cell r="F43">
            <v>0</v>
          </cell>
          <cell r="G43">
            <v>9.6247000000000007</v>
          </cell>
          <cell r="H43">
            <v>5.6623000000000001</v>
          </cell>
          <cell r="I43">
            <v>44.006700000000002</v>
          </cell>
          <cell r="J43">
            <v>71.145300000000006</v>
          </cell>
          <cell r="K43">
            <v>55.8583</v>
          </cell>
          <cell r="L43">
            <v>120309.352</v>
          </cell>
          <cell r="M43">
            <v>9.6247000000000007</v>
          </cell>
          <cell r="N43">
            <v>2.2269000000000001</v>
          </cell>
          <cell r="O43">
            <v>0</v>
          </cell>
          <cell r="P43">
            <v>9.6247000000000007</v>
          </cell>
          <cell r="Q43">
            <v>5.6623000000000001</v>
          </cell>
          <cell r="R43">
            <v>44.006700000000002</v>
          </cell>
          <cell r="S43">
            <v>71.145300000000006</v>
          </cell>
          <cell r="T43">
            <v>55.8583</v>
          </cell>
          <cell r="W43">
            <v>120309.352</v>
          </cell>
          <cell r="X43">
            <v>9.6247000000000007</v>
          </cell>
          <cell r="Y43">
            <v>2.2269000000000001</v>
          </cell>
          <cell r="Z43">
            <v>0</v>
          </cell>
          <cell r="AA43">
            <v>9.6247000000000007</v>
          </cell>
          <cell r="AB43">
            <v>5.6623000000000001</v>
          </cell>
          <cell r="AC43">
            <v>39.164200000000001</v>
          </cell>
          <cell r="AD43">
            <v>66.302800000000005</v>
          </cell>
          <cell r="AE43">
            <v>51.015799999999999</v>
          </cell>
        </row>
        <row r="44">
          <cell r="A44" t="str">
            <v>E9049</v>
          </cell>
          <cell r="B44" t="str">
            <v>Bomba de alta pressão para hidrojateamento com capacidade de 250 MPa - 72 kW</v>
          </cell>
          <cell r="C44">
            <v>699051.48080000002</v>
          </cell>
          <cell r="D44">
            <v>55.924100000000003</v>
          </cell>
          <cell r="E44">
            <v>12.939399999999999</v>
          </cell>
          <cell r="F44">
            <v>0</v>
          </cell>
          <cell r="G44">
            <v>62.9146</v>
          </cell>
          <cell r="H44">
            <v>60.939</v>
          </cell>
          <cell r="I44">
            <v>25.326699999999999</v>
          </cell>
          <cell r="J44">
            <v>218.0438</v>
          </cell>
          <cell r="K44">
            <v>94.190200000000004</v>
          </cell>
          <cell r="L44">
            <v>699051.48080000002</v>
          </cell>
          <cell r="M44">
            <v>55.924100000000003</v>
          </cell>
          <cell r="N44">
            <v>12.939399999999999</v>
          </cell>
          <cell r="O44">
            <v>0</v>
          </cell>
          <cell r="P44">
            <v>62.9146</v>
          </cell>
          <cell r="Q44">
            <v>60.939</v>
          </cell>
          <cell r="R44">
            <v>25.326699999999999</v>
          </cell>
          <cell r="S44">
            <v>218.0438</v>
          </cell>
          <cell r="T44">
            <v>94.190200000000004</v>
          </cell>
          <cell r="W44">
            <v>699051.48080000002</v>
          </cell>
          <cell r="X44">
            <v>55.924100000000003</v>
          </cell>
          <cell r="Y44">
            <v>12.939399999999999</v>
          </cell>
          <cell r="Z44">
            <v>0</v>
          </cell>
          <cell r="AA44">
            <v>62.9146</v>
          </cell>
          <cell r="AB44">
            <v>60.939</v>
          </cell>
          <cell r="AC44">
            <v>22.925000000000001</v>
          </cell>
          <cell r="AD44">
            <v>215.6421</v>
          </cell>
          <cell r="AE44">
            <v>91.788499999999999</v>
          </cell>
        </row>
        <row r="45">
          <cell r="A45" t="str">
            <v>E9050</v>
          </cell>
          <cell r="B45" t="str">
            <v>Guindaste móvel sobre pneus com 2 eixos com capacidade de 18 t - 97 kW</v>
          </cell>
          <cell r="C45">
            <v>2824334.9024</v>
          </cell>
          <cell r="D45">
            <v>141.2167</v>
          </cell>
          <cell r="E45">
            <v>49.789000000000001</v>
          </cell>
          <cell r="F45">
            <v>0</v>
          </cell>
          <cell r="G45">
            <v>181.56440000000001</v>
          </cell>
          <cell r="H45">
            <v>27.366099999999999</v>
          </cell>
          <cell r="I45">
            <v>34.424300000000002</v>
          </cell>
          <cell r="J45">
            <v>434.3605</v>
          </cell>
          <cell r="K45">
            <v>225.43</v>
          </cell>
          <cell r="L45">
            <v>2824334.9024</v>
          </cell>
          <cell r="M45">
            <v>141.2167</v>
          </cell>
          <cell r="N45">
            <v>49.789000000000001</v>
          </cell>
          <cell r="O45">
            <v>0</v>
          </cell>
          <cell r="P45">
            <v>181.56440000000001</v>
          </cell>
          <cell r="Q45">
            <v>27.366099999999999</v>
          </cell>
          <cell r="R45">
            <v>34.424300000000002</v>
          </cell>
          <cell r="S45">
            <v>434.3605</v>
          </cell>
          <cell r="T45">
            <v>225.43</v>
          </cell>
          <cell r="W45">
            <v>2824334.9024</v>
          </cell>
          <cell r="X45">
            <v>141.2167</v>
          </cell>
          <cell r="Y45">
            <v>49.789000000000001</v>
          </cell>
          <cell r="Z45">
            <v>0</v>
          </cell>
          <cell r="AA45">
            <v>181.56440000000001</v>
          </cell>
          <cell r="AB45">
            <v>27.366099999999999</v>
          </cell>
          <cell r="AC45">
            <v>30.787199999999999</v>
          </cell>
          <cell r="AD45">
            <v>430.72340000000003</v>
          </cell>
          <cell r="AE45">
            <v>221.7929</v>
          </cell>
        </row>
        <row r="46">
          <cell r="A46" t="str">
            <v>E9051</v>
          </cell>
          <cell r="B46" t="str">
            <v>Máquina levantadora e posicionadora de via - 7,40 kW</v>
          </cell>
          <cell r="C46">
            <v>774534.7916</v>
          </cell>
          <cell r="D46">
            <v>61.962800000000001</v>
          </cell>
          <cell r="E46">
            <v>14.336600000000001</v>
          </cell>
          <cell r="F46">
            <v>0</v>
          </cell>
          <cell r="G46">
            <v>54.217399999999998</v>
          </cell>
          <cell r="H46">
            <v>10.1843</v>
          </cell>
          <cell r="I46">
            <v>25.326699999999999</v>
          </cell>
          <cell r="J46">
            <v>166.02780000000001</v>
          </cell>
          <cell r="K46">
            <v>101.62609999999999</v>
          </cell>
          <cell r="L46">
            <v>774534.7916</v>
          </cell>
          <cell r="M46">
            <v>61.962800000000001</v>
          </cell>
          <cell r="N46">
            <v>14.336600000000001</v>
          </cell>
          <cell r="O46">
            <v>0</v>
          </cell>
          <cell r="P46">
            <v>54.217399999999998</v>
          </cell>
          <cell r="Q46">
            <v>10.1843</v>
          </cell>
          <cell r="R46">
            <v>25.326699999999999</v>
          </cell>
          <cell r="S46">
            <v>166.02780000000001</v>
          </cell>
          <cell r="T46">
            <v>101.62609999999999</v>
          </cell>
          <cell r="W46">
            <v>774534.7916</v>
          </cell>
          <cell r="X46">
            <v>61.962800000000001</v>
          </cell>
          <cell r="Y46">
            <v>14.336600000000001</v>
          </cell>
          <cell r="Z46">
            <v>0</v>
          </cell>
          <cell r="AA46">
            <v>54.217399999999998</v>
          </cell>
          <cell r="AB46">
            <v>10.1843</v>
          </cell>
          <cell r="AC46">
            <v>22.925000000000001</v>
          </cell>
          <cell r="AD46">
            <v>163.62610000000001</v>
          </cell>
          <cell r="AE46">
            <v>99.224400000000003</v>
          </cell>
        </row>
        <row r="47">
          <cell r="A47" t="str">
            <v>E9052</v>
          </cell>
          <cell r="B47" t="str">
            <v>Empilhadeira a diesel com capacidade de 10 t - 82 kW</v>
          </cell>
          <cell r="C47">
            <v>773463.272</v>
          </cell>
          <cell r="D47">
            <v>61.877099999999999</v>
          </cell>
          <cell r="E47">
            <v>14.316800000000001</v>
          </cell>
          <cell r="F47">
            <v>0</v>
          </cell>
          <cell r="G47">
            <v>54.142400000000002</v>
          </cell>
          <cell r="H47">
            <v>69.402799999999999</v>
          </cell>
          <cell r="I47">
            <v>25.326699999999999</v>
          </cell>
          <cell r="J47">
            <v>225.0658</v>
          </cell>
          <cell r="K47">
            <v>101.5206</v>
          </cell>
          <cell r="L47">
            <v>773463.272</v>
          </cell>
          <cell r="M47">
            <v>61.877099999999999</v>
          </cell>
          <cell r="N47">
            <v>14.316800000000001</v>
          </cell>
          <cell r="O47">
            <v>0</v>
          </cell>
          <cell r="P47">
            <v>54.142400000000002</v>
          </cell>
          <cell r="Q47">
            <v>69.402799999999999</v>
          </cell>
          <cell r="R47">
            <v>25.326699999999999</v>
          </cell>
          <cell r="S47">
            <v>225.0658</v>
          </cell>
          <cell r="T47">
            <v>101.5206</v>
          </cell>
          <cell r="W47">
            <v>773463.272</v>
          </cell>
          <cell r="X47">
            <v>61.877099999999999</v>
          </cell>
          <cell r="Y47">
            <v>14.316800000000001</v>
          </cell>
          <cell r="Z47">
            <v>0</v>
          </cell>
          <cell r="AA47">
            <v>54.142400000000002</v>
          </cell>
          <cell r="AB47">
            <v>69.402799999999999</v>
          </cell>
          <cell r="AC47">
            <v>22.925000000000001</v>
          </cell>
          <cell r="AD47">
            <v>222.66409999999999</v>
          </cell>
          <cell r="AE47">
            <v>99.118899999999996</v>
          </cell>
        </row>
        <row r="48">
          <cell r="A48" t="str">
            <v>E9053</v>
          </cell>
          <cell r="B48" t="str">
            <v>Perfuratriz hidráulica montada em flutuante - 32 kW</v>
          </cell>
          <cell r="C48">
            <v>353498.49430000002</v>
          </cell>
          <cell r="D48">
            <v>11.046799999999999</v>
          </cell>
          <cell r="E48">
            <v>2.2719999999999998</v>
          </cell>
          <cell r="F48">
            <v>0</v>
          </cell>
          <cell r="G48">
            <v>9.8193999999999999</v>
          </cell>
          <cell r="H48">
            <v>18.056000000000001</v>
          </cell>
          <cell r="I48">
            <v>30.869700000000002</v>
          </cell>
          <cell r="J48">
            <v>72.063900000000004</v>
          </cell>
          <cell r="K48">
            <v>44.188499999999998</v>
          </cell>
          <cell r="L48">
            <v>353498.49430000002</v>
          </cell>
          <cell r="M48">
            <v>11.046799999999999</v>
          </cell>
          <cell r="N48">
            <v>2.2719999999999998</v>
          </cell>
          <cell r="O48">
            <v>0</v>
          </cell>
          <cell r="P48">
            <v>9.8193999999999999</v>
          </cell>
          <cell r="Q48">
            <v>18.056000000000001</v>
          </cell>
          <cell r="R48">
            <v>30.869700000000002</v>
          </cell>
          <cell r="S48">
            <v>72.063900000000004</v>
          </cell>
          <cell r="T48">
            <v>44.188499999999998</v>
          </cell>
          <cell r="W48">
            <v>353498.49430000002</v>
          </cell>
          <cell r="X48">
            <v>11.046799999999999</v>
          </cell>
          <cell r="Y48">
            <v>2.2719999999999998</v>
          </cell>
          <cell r="Z48">
            <v>0</v>
          </cell>
          <cell r="AA48">
            <v>9.8193999999999999</v>
          </cell>
          <cell r="AB48">
            <v>18.056000000000001</v>
          </cell>
          <cell r="AC48">
            <v>27.7515</v>
          </cell>
          <cell r="AD48">
            <v>68.945700000000002</v>
          </cell>
          <cell r="AE48">
            <v>41.070300000000003</v>
          </cell>
        </row>
        <row r="49">
          <cell r="A49" t="str">
            <v>E9054</v>
          </cell>
          <cell r="B49" t="str">
            <v>Equipamento sobre forma-trilho para execução e acabamento de pavimento de concreto - 13,40 kW</v>
          </cell>
          <cell r="C49">
            <v>1323376.9038</v>
          </cell>
          <cell r="D49">
            <v>105.8702</v>
          </cell>
          <cell r="E49">
            <v>24.495699999999999</v>
          </cell>
          <cell r="F49">
            <v>0</v>
          </cell>
          <cell r="G49">
            <v>66.168800000000005</v>
          </cell>
          <cell r="H49">
            <v>18.441800000000001</v>
          </cell>
          <cell r="I49">
            <v>25.326699999999999</v>
          </cell>
          <cell r="J49">
            <v>240.3032</v>
          </cell>
          <cell r="K49">
            <v>155.6926</v>
          </cell>
          <cell r="L49">
            <v>1323376.9038</v>
          </cell>
          <cell r="M49">
            <v>105.8702</v>
          </cell>
          <cell r="N49">
            <v>24.495699999999999</v>
          </cell>
          <cell r="O49">
            <v>0</v>
          </cell>
          <cell r="P49">
            <v>66.168800000000005</v>
          </cell>
          <cell r="Q49">
            <v>18.441800000000001</v>
          </cell>
          <cell r="R49">
            <v>25.326699999999999</v>
          </cell>
          <cell r="S49">
            <v>240.3032</v>
          </cell>
          <cell r="T49">
            <v>155.6926</v>
          </cell>
          <cell r="W49">
            <v>1323376.9038</v>
          </cell>
          <cell r="X49">
            <v>105.8702</v>
          </cell>
          <cell r="Y49">
            <v>24.495699999999999</v>
          </cell>
          <cell r="Z49">
            <v>0</v>
          </cell>
          <cell r="AA49">
            <v>66.168800000000005</v>
          </cell>
          <cell r="AB49">
            <v>18.441800000000001</v>
          </cell>
          <cell r="AC49">
            <v>22.925000000000001</v>
          </cell>
          <cell r="AD49">
            <v>237.9015</v>
          </cell>
          <cell r="AE49">
            <v>153.29089999999999</v>
          </cell>
        </row>
        <row r="50">
          <cell r="A50" t="str">
            <v>E9055</v>
          </cell>
          <cell r="B50" t="str">
            <v>Guincho pneumático com capacidade de 2,5 t</v>
          </cell>
          <cell r="C50">
            <v>524963.0871</v>
          </cell>
          <cell r="D50">
            <v>47.246699999999997</v>
          </cell>
          <cell r="E50">
            <v>9.7171000000000003</v>
          </cell>
          <cell r="F50">
            <v>0</v>
          </cell>
          <cell r="G50">
            <v>26.248200000000001</v>
          </cell>
          <cell r="H50">
            <v>0</v>
          </cell>
          <cell r="I50">
            <v>0</v>
          </cell>
          <cell r="J50">
            <v>83.212000000000003</v>
          </cell>
          <cell r="K50">
            <v>56.963799999999999</v>
          </cell>
          <cell r="L50">
            <v>524963.0871</v>
          </cell>
          <cell r="M50">
            <v>47.246699999999997</v>
          </cell>
          <cell r="N50">
            <v>9.7171000000000003</v>
          </cell>
          <cell r="O50">
            <v>0</v>
          </cell>
          <cell r="P50">
            <v>26.248200000000001</v>
          </cell>
          <cell r="Q50">
            <v>0</v>
          </cell>
          <cell r="R50">
            <v>0</v>
          </cell>
          <cell r="S50">
            <v>83.212000000000003</v>
          </cell>
          <cell r="T50">
            <v>56.963799999999999</v>
          </cell>
          <cell r="W50">
            <v>524963.0871</v>
          </cell>
          <cell r="X50">
            <v>47.246699999999997</v>
          </cell>
          <cell r="Y50">
            <v>9.7171000000000003</v>
          </cell>
          <cell r="Z50">
            <v>0</v>
          </cell>
          <cell r="AA50">
            <v>26.248200000000001</v>
          </cell>
          <cell r="AB50">
            <v>0</v>
          </cell>
          <cell r="AC50">
            <v>0</v>
          </cell>
          <cell r="AD50">
            <v>83.212000000000003</v>
          </cell>
          <cell r="AE50">
            <v>56.963799999999999</v>
          </cell>
        </row>
        <row r="51">
          <cell r="A51" t="str">
            <v>E9056</v>
          </cell>
          <cell r="B51" t="str">
            <v>Plataforma autoelevatória de 12 x 24 m com capacidade de 150 t</v>
          </cell>
          <cell r="C51">
            <v>840635.06429999997</v>
          </cell>
          <cell r="D51">
            <v>6.5674999999999999</v>
          </cell>
          <cell r="E51">
            <v>4.7275</v>
          </cell>
          <cell r="F51">
            <v>0</v>
          </cell>
          <cell r="G51">
            <v>14.5944</v>
          </cell>
          <cell r="H51">
            <v>0</v>
          </cell>
          <cell r="I51">
            <v>100.07089999999999</v>
          </cell>
          <cell r="J51">
            <v>125.9603</v>
          </cell>
          <cell r="K51">
            <v>111.3659</v>
          </cell>
          <cell r="L51">
            <v>840635.06429999997</v>
          </cell>
          <cell r="M51">
            <v>6.5674999999999999</v>
          </cell>
          <cell r="N51">
            <v>4.7275</v>
          </cell>
          <cell r="O51">
            <v>0</v>
          </cell>
          <cell r="P51">
            <v>14.5944</v>
          </cell>
          <cell r="Q51">
            <v>0</v>
          </cell>
          <cell r="R51">
            <v>100.07089999999999</v>
          </cell>
          <cell r="S51">
            <v>125.9603</v>
          </cell>
          <cell r="T51">
            <v>111.3659</v>
          </cell>
          <cell r="W51">
            <v>840635.06429999997</v>
          </cell>
          <cell r="X51">
            <v>6.5674999999999999</v>
          </cell>
          <cell r="Y51">
            <v>4.7275</v>
          </cell>
          <cell r="Z51">
            <v>0</v>
          </cell>
          <cell r="AA51">
            <v>14.5944</v>
          </cell>
          <cell r="AB51">
            <v>0</v>
          </cell>
          <cell r="AC51">
            <v>89.051000000000002</v>
          </cell>
          <cell r="AD51">
            <v>114.9404</v>
          </cell>
          <cell r="AE51">
            <v>100.346</v>
          </cell>
        </row>
        <row r="52">
          <cell r="A52" t="str">
            <v>E9057</v>
          </cell>
          <cell r="B52" t="str">
            <v>Batelão sem propulsão com capacidade de 66 m³</v>
          </cell>
          <cell r="C52">
            <v>224798.54730000001</v>
          </cell>
          <cell r="D52">
            <v>1.7562</v>
          </cell>
          <cell r="E52">
            <v>1.2642</v>
          </cell>
          <cell r="F52">
            <v>0</v>
          </cell>
          <cell r="G52">
            <v>2.9270999999999998</v>
          </cell>
          <cell r="H52">
            <v>0</v>
          </cell>
          <cell r="I52">
            <v>25.753</v>
          </cell>
          <cell r="J52">
            <v>31.700500000000002</v>
          </cell>
          <cell r="K52">
            <v>28.773399999999999</v>
          </cell>
          <cell r="L52">
            <v>224798.54730000001</v>
          </cell>
          <cell r="M52">
            <v>1.7562</v>
          </cell>
          <cell r="N52">
            <v>1.2642</v>
          </cell>
          <cell r="O52">
            <v>0</v>
          </cell>
          <cell r="P52">
            <v>2.9270999999999998</v>
          </cell>
          <cell r="Q52">
            <v>0</v>
          </cell>
          <cell r="R52">
            <v>25.753</v>
          </cell>
          <cell r="S52">
            <v>31.700500000000002</v>
          </cell>
          <cell r="T52">
            <v>28.773399999999999</v>
          </cell>
          <cell r="W52">
            <v>224798.54730000001</v>
          </cell>
          <cell r="X52">
            <v>1.7562</v>
          </cell>
          <cell r="Y52">
            <v>1.2642</v>
          </cell>
          <cell r="Z52">
            <v>0</v>
          </cell>
          <cell r="AA52">
            <v>2.9270999999999998</v>
          </cell>
          <cell r="AB52">
            <v>0</v>
          </cell>
          <cell r="AC52">
            <v>23.014099999999999</v>
          </cell>
          <cell r="AD52">
            <v>28.961600000000001</v>
          </cell>
          <cell r="AE52">
            <v>26.034500000000001</v>
          </cell>
        </row>
        <row r="53">
          <cell r="A53" t="str">
            <v>E9058</v>
          </cell>
          <cell r="B53" t="str">
            <v>Plataforma flutuante de 12 x 24 x 1,8 m com capacidade de 150 t</v>
          </cell>
          <cell r="C53">
            <v>672334.21010000003</v>
          </cell>
          <cell r="D53">
            <v>5.2526000000000002</v>
          </cell>
          <cell r="E53">
            <v>3.7810000000000001</v>
          </cell>
          <cell r="F53">
            <v>0</v>
          </cell>
          <cell r="G53">
            <v>8.7544000000000004</v>
          </cell>
          <cell r="H53">
            <v>0</v>
          </cell>
          <cell r="I53">
            <v>25.753</v>
          </cell>
          <cell r="J53">
            <v>43.540999999999997</v>
          </cell>
          <cell r="K53">
            <v>34.7866</v>
          </cell>
          <cell r="L53">
            <v>672334.21010000003</v>
          </cell>
          <cell r="M53">
            <v>5.2526000000000002</v>
          </cell>
          <cell r="N53">
            <v>3.7810000000000001</v>
          </cell>
          <cell r="O53">
            <v>0</v>
          </cell>
          <cell r="P53">
            <v>8.7544000000000004</v>
          </cell>
          <cell r="Q53">
            <v>0</v>
          </cell>
          <cell r="R53">
            <v>25.753</v>
          </cell>
          <cell r="S53">
            <v>43.540999999999997</v>
          </cell>
          <cell r="T53">
            <v>34.7866</v>
          </cell>
          <cell r="W53">
            <v>672334.21010000003</v>
          </cell>
          <cell r="X53">
            <v>5.2526000000000002</v>
          </cell>
          <cell r="Y53">
            <v>3.7810000000000001</v>
          </cell>
          <cell r="Z53">
            <v>0</v>
          </cell>
          <cell r="AA53">
            <v>8.7544000000000004</v>
          </cell>
          <cell r="AB53">
            <v>0</v>
          </cell>
          <cell r="AC53">
            <v>23.014099999999999</v>
          </cell>
          <cell r="AD53">
            <v>40.802100000000003</v>
          </cell>
          <cell r="AE53">
            <v>32.047699999999999</v>
          </cell>
        </row>
        <row r="54">
          <cell r="A54" t="str">
            <v>E9059</v>
          </cell>
          <cell r="B54" t="str">
            <v>Plataforma autoelevatória de 12 x 24 m montada na obra com capacidade de 150 t</v>
          </cell>
          <cell r="C54">
            <v>840635.06429999997</v>
          </cell>
          <cell r="D54">
            <v>6.5674999999999999</v>
          </cell>
          <cell r="E54">
            <v>4.7275</v>
          </cell>
          <cell r="F54">
            <v>0</v>
          </cell>
          <cell r="G54">
            <v>14.5944</v>
          </cell>
          <cell r="H54">
            <v>0</v>
          </cell>
          <cell r="I54">
            <v>100.07089999999999</v>
          </cell>
          <cell r="J54">
            <v>125.9603</v>
          </cell>
          <cell r="K54">
            <v>111.3659</v>
          </cell>
          <cell r="L54">
            <v>840635.06429999997</v>
          </cell>
          <cell r="M54">
            <v>6.5674999999999999</v>
          </cell>
          <cell r="N54">
            <v>4.7275</v>
          </cell>
          <cell r="O54">
            <v>0</v>
          </cell>
          <cell r="P54">
            <v>14.5944</v>
          </cell>
          <cell r="Q54">
            <v>0</v>
          </cell>
          <cell r="R54">
            <v>100.07089999999999</v>
          </cell>
          <cell r="S54">
            <v>125.9603</v>
          </cell>
          <cell r="T54">
            <v>111.3659</v>
          </cell>
          <cell r="W54">
            <v>840635.06429999997</v>
          </cell>
          <cell r="X54">
            <v>6.5674999999999999</v>
          </cell>
          <cell r="Y54">
            <v>4.7275</v>
          </cell>
          <cell r="Z54">
            <v>0</v>
          </cell>
          <cell r="AA54">
            <v>14.5944</v>
          </cell>
          <cell r="AB54">
            <v>0</v>
          </cell>
          <cell r="AC54">
            <v>89.051000000000002</v>
          </cell>
          <cell r="AD54">
            <v>114.9404</v>
          </cell>
          <cell r="AE54">
            <v>100.346</v>
          </cell>
        </row>
        <row r="55">
          <cell r="A55" t="str">
            <v>E9060</v>
          </cell>
          <cell r="B55" t="str">
            <v>Perfuratriz pneumática rotopercussiva montada em flutuante com pressão de 0,70 MPa e capacidade de 2.500 gpm</v>
          </cell>
          <cell r="C55">
            <v>27699.353299999999</v>
          </cell>
          <cell r="D55">
            <v>0.86560000000000004</v>
          </cell>
          <cell r="E55">
            <v>0.17799999999999999</v>
          </cell>
          <cell r="F55">
            <v>0</v>
          </cell>
          <cell r="G55">
            <v>0.76939999999999997</v>
          </cell>
          <cell r="H55">
            <v>0</v>
          </cell>
          <cell r="I55">
            <v>61.739400000000003</v>
          </cell>
          <cell r="J55">
            <v>63.552399999999999</v>
          </cell>
          <cell r="K55">
            <v>62.783000000000001</v>
          </cell>
          <cell r="L55">
            <v>27699.353299999999</v>
          </cell>
          <cell r="M55">
            <v>0.86560000000000004</v>
          </cell>
          <cell r="N55">
            <v>0.17799999999999999</v>
          </cell>
          <cell r="O55">
            <v>0</v>
          </cell>
          <cell r="P55">
            <v>0.76939999999999997</v>
          </cell>
          <cell r="Q55">
            <v>0</v>
          </cell>
          <cell r="R55">
            <v>61.739400000000003</v>
          </cell>
          <cell r="S55">
            <v>63.552399999999999</v>
          </cell>
          <cell r="T55">
            <v>62.783000000000001</v>
          </cell>
          <cell r="W55">
            <v>27699.353299999999</v>
          </cell>
          <cell r="X55">
            <v>0.86560000000000004</v>
          </cell>
          <cell r="Y55">
            <v>0.17799999999999999</v>
          </cell>
          <cell r="Z55">
            <v>0</v>
          </cell>
          <cell r="AA55">
            <v>0.76939999999999997</v>
          </cell>
          <cell r="AB55">
            <v>0</v>
          </cell>
          <cell r="AC55">
            <v>55.503</v>
          </cell>
          <cell r="AD55">
            <v>57.316000000000003</v>
          </cell>
          <cell r="AE55">
            <v>56.546599999999998</v>
          </cell>
        </row>
        <row r="56">
          <cell r="A56" t="str">
            <v>E9061</v>
          </cell>
          <cell r="B56" t="str">
            <v>Lixadeira elétrica manual angular - 2 kW</v>
          </cell>
          <cell r="C56">
            <v>1384.0526</v>
          </cell>
          <cell r="D56">
            <v>0.11070000000000001</v>
          </cell>
          <cell r="E56">
            <v>2.5600000000000001E-2</v>
          </cell>
          <cell r="F56">
            <v>0</v>
          </cell>
          <cell r="G56">
            <v>6.9199999999999998E-2</v>
          </cell>
          <cell r="H56">
            <v>0</v>
          </cell>
          <cell r="I56">
            <v>0</v>
          </cell>
          <cell r="J56">
            <v>0.20549999999999999</v>
          </cell>
          <cell r="K56">
            <v>0.1363</v>
          </cell>
          <cell r="L56">
            <v>1384.0526</v>
          </cell>
          <cell r="M56">
            <v>0.11070000000000001</v>
          </cell>
          <cell r="N56">
            <v>2.5600000000000001E-2</v>
          </cell>
          <cell r="O56">
            <v>0</v>
          </cell>
          <cell r="P56">
            <v>6.9199999999999998E-2</v>
          </cell>
          <cell r="Q56">
            <v>0</v>
          </cell>
          <cell r="R56">
            <v>0</v>
          </cell>
          <cell r="S56">
            <v>0.20549999999999999</v>
          </cell>
          <cell r="T56">
            <v>0.1363</v>
          </cell>
          <cell r="W56">
            <v>1384.0526</v>
          </cell>
          <cell r="X56">
            <v>0.11070000000000001</v>
          </cell>
          <cell r="Y56">
            <v>2.5600000000000001E-2</v>
          </cell>
          <cell r="Z56">
            <v>0</v>
          </cell>
          <cell r="AA56">
            <v>6.9199999999999998E-2</v>
          </cell>
          <cell r="AB56">
            <v>0</v>
          </cell>
          <cell r="AC56">
            <v>0</v>
          </cell>
          <cell r="AD56">
            <v>0.20549999999999999</v>
          </cell>
          <cell r="AE56">
            <v>0.1363</v>
          </cell>
        </row>
        <row r="57">
          <cell r="A57" t="str">
            <v>E9062</v>
          </cell>
          <cell r="B57" t="str">
            <v>Soprador de ar quente manual - 1,60 kW</v>
          </cell>
          <cell r="C57">
            <v>4563.5123000000003</v>
          </cell>
          <cell r="D57">
            <v>0.60850000000000004</v>
          </cell>
          <cell r="E57">
            <v>9.3899999999999997E-2</v>
          </cell>
          <cell r="F57">
            <v>0</v>
          </cell>
          <cell r="G57">
            <v>0.38030000000000003</v>
          </cell>
          <cell r="H57">
            <v>0</v>
          </cell>
          <cell r="I57">
            <v>0</v>
          </cell>
          <cell r="J57">
            <v>1.0827</v>
          </cell>
          <cell r="K57">
            <v>0.70240000000000002</v>
          </cell>
          <cell r="L57">
            <v>4563.5123000000003</v>
          </cell>
          <cell r="M57">
            <v>0.60850000000000004</v>
          </cell>
          <cell r="N57">
            <v>9.3899999999999997E-2</v>
          </cell>
          <cell r="O57">
            <v>0</v>
          </cell>
          <cell r="P57">
            <v>0.38030000000000003</v>
          </cell>
          <cell r="Q57">
            <v>0</v>
          </cell>
          <cell r="R57">
            <v>0</v>
          </cell>
          <cell r="S57">
            <v>1.0827</v>
          </cell>
          <cell r="T57">
            <v>0.70240000000000002</v>
          </cell>
          <cell r="W57">
            <v>4563.5123000000003</v>
          </cell>
          <cell r="X57">
            <v>0.60850000000000004</v>
          </cell>
          <cell r="Y57">
            <v>9.3899999999999997E-2</v>
          </cell>
          <cell r="Z57">
            <v>0</v>
          </cell>
          <cell r="AA57">
            <v>0.38030000000000003</v>
          </cell>
          <cell r="AB57">
            <v>0</v>
          </cell>
          <cell r="AC57">
            <v>0</v>
          </cell>
          <cell r="AD57">
            <v>1.0827</v>
          </cell>
          <cell r="AE57">
            <v>0.70240000000000002</v>
          </cell>
        </row>
        <row r="58">
          <cell r="A58" t="str">
            <v>E9063</v>
          </cell>
          <cell r="B58" t="str">
            <v>Equipamento de estabilização dinâmica da via - 300 kW</v>
          </cell>
          <cell r="C58">
            <v>24087187.718699999</v>
          </cell>
          <cell r="D58">
            <v>963.48749999999995</v>
          </cell>
          <cell r="E58">
            <v>408.69940000000003</v>
          </cell>
          <cell r="F58">
            <v>0</v>
          </cell>
          <cell r="G58">
            <v>963.48749999999995</v>
          </cell>
          <cell r="H58">
            <v>203.13</v>
          </cell>
          <cell r="I58">
            <v>44.006700000000002</v>
          </cell>
          <cell r="J58">
            <v>2582.8110999999999</v>
          </cell>
          <cell r="K58">
            <v>1416.1936000000001</v>
          </cell>
          <cell r="L58">
            <v>24087187.718699999</v>
          </cell>
          <cell r="M58">
            <v>963.48749999999995</v>
          </cell>
          <cell r="N58">
            <v>408.69940000000003</v>
          </cell>
          <cell r="O58">
            <v>0</v>
          </cell>
          <cell r="P58">
            <v>963.48749999999995</v>
          </cell>
          <cell r="Q58">
            <v>203.13</v>
          </cell>
          <cell r="R58">
            <v>44.006700000000002</v>
          </cell>
          <cell r="S58">
            <v>2582.8110999999999</v>
          </cell>
          <cell r="T58">
            <v>1416.1936000000001</v>
          </cell>
          <cell r="W58">
            <v>24087187.718699999</v>
          </cell>
          <cell r="X58">
            <v>963.48749999999995</v>
          </cell>
          <cell r="Y58">
            <v>408.69940000000003</v>
          </cell>
          <cell r="Z58">
            <v>0</v>
          </cell>
          <cell r="AA58">
            <v>963.48749999999995</v>
          </cell>
          <cell r="AB58">
            <v>203.13</v>
          </cell>
          <cell r="AC58">
            <v>39.164200000000001</v>
          </cell>
          <cell r="AD58">
            <v>2577.9686000000002</v>
          </cell>
          <cell r="AE58">
            <v>1411.3511000000001</v>
          </cell>
        </row>
        <row r="59">
          <cell r="A59" t="str">
            <v>E9064</v>
          </cell>
          <cell r="B59" t="str">
            <v>Transportador manual gerica com capacidade de 180 l</v>
          </cell>
          <cell r="C59">
            <v>975.83989999999994</v>
          </cell>
          <cell r="D59">
            <v>0.9758</v>
          </cell>
          <cell r="E59">
            <v>6.0199999999999997E-2</v>
          </cell>
          <cell r="F59">
            <v>0</v>
          </cell>
          <cell r="G59">
            <v>0.4879</v>
          </cell>
          <cell r="H59">
            <v>0</v>
          </cell>
          <cell r="I59">
            <v>0</v>
          </cell>
          <cell r="J59">
            <v>1.5239</v>
          </cell>
          <cell r="K59">
            <v>1.036</v>
          </cell>
          <cell r="L59">
            <v>975.83989999999994</v>
          </cell>
          <cell r="M59">
            <v>0.9758</v>
          </cell>
          <cell r="N59">
            <v>6.0199999999999997E-2</v>
          </cell>
          <cell r="O59">
            <v>0</v>
          </cell>
          <cell r="P59">
            <v>0.4879</v>
          </cell>
          <cell r="Q59">
            <v>0</v>
          </cell>
          <cell r="R59">
            <v>0</v>
          </cell>
          <cell r="S59">
            <v>1.5239</v>
          </cell>
          <cell r="T59">
            <v>1.036</v>
          </cell>
          <cell r="W59">
            <v>975.83989999999994</v>
          </cell>
          <cell r="X59">
            <v>0.9758</v>
          </cell>
          <cell r="Y59">
            <v>6.0199999999999997E-2</v>
          </cell>
          <cell r="Z59">
            <v>0</v>
          </cell>
          <cell r="AA59">
            <v>0.4879</v>
          </cell>
          <cell r="AB59">
            <v>0</v>
          </cell>
          <cell r="AC59">
            <v>0</v>
          </cell>
          <cell r="AD59">
            <v>1.5239</v>
          </cell>
          <cell r="AE59">
            <v>1.036</v>
          </cell>
        </row>
        <row r="60">
          <cell r="A60" t="str">
            <v>E9065</v>
          </cell>
          <cell r="B60" t="str">
            <v>Carro controle ferroviário - 186 kW</v>
          </cell>
          <cell r="C60">
            <v>29076896.446800001</v>
          </cell>
          <cell r="D60">
            <v>1163.0759</v>
          </cell>
          <cell r="E60">
            <v>493.36219999999997</v>
          </cell>
          <cell r="F60">
            <v>0</v>
          </cell>
          <cell r="G60">
            <v>1017.6914</v>
          </cell>
          <cell r="H60">
            <v>125.9406</v>
          </cell>
          <cell r="I60">
            <v>44.006700000000002</v>
          </cell>
          <cell r="J60">
            <v>2844.0767999999998</v>
          </cell>
          <cell r="K60">
            <v>1700.4448</v>
          </cell>
          <cell r="L60">
            <v>29076896.446800001</v>
          </cell>
          <cell r="M60">
            <v>1163.0759</v>
          </cell>
          <cell r="N60">
            <v>493.36219999999997</v>
          </cell>
          <cell r="O60">
            <v>0</v>
          </cell>
          <cell r="P60">
            <v>1017.6914</v>
          </cell>
          <cell r="Q60">
            <v>125.9406</v>
          </cell>
          <cell r="R60">
            <v>44.006700000000002</v>
          </cell>
          <cell r="S60">
            <v>2844.0767999999998</v>
          </cell>
          <cell r="T60">
            <v>1700.4448</v>
          </cell>
          <cell r="W60">
            <v>29076896.446800001</v>
          </cell>
          <cell r="X60">
            <v>1163.0759</v>
          </cell>
          <cell r="Y60">
            <v>493.36219999999997</v>
          </cell>
          <cell r="Z60">
            <v>0</v>
          </cell>
          <cell r="AA60">
            <v>1017.6914</v>
          </cell>
          <cell r="AB60">
            <v>125.9406</v>
          </cell>
          <cell r="AC60">
            <v>39.164200000000001</v>
          </cell>
          <cell r="AD60">
            <v>2839.2343000000001</v>
          </cell>
          <cell r="AE60">
            <v>1695.6023</v>
          </cell>
        </row>
        <row r="61">
          <cell r="A61" t="str">
            <v>E9066</v>
          </cell>
          <cell r="B61" t="str">
            <v>Grupo gerador - 14 kVA</v>
          </cell>
          <cell r="C61">
            <v>75345.349600000001</v>
          </cell>
          <cell r="D61">
            <v>3.7673000000000001</v>
          </cell>
          <cell r="E61">
            <v>1.3282</v>
          </cell>
          <cell r="F61">
            <v>0</v>
          </cell>
          <cell r="G61">
            <v>2.6909000000000001</v>
          </cell>
          <cell r="H61">
            <v>11.7928</v>
          </cell>
          <cell r="I61">
            <v>0</v>
          </cell>
          <cell r="J61">
            <v>19.5792</v>
          </cell>
          <cell r="K61">
            <v>5.0955000000000004</v>
          </cell>
          <cell r="L61">
            <v>75345.349600000001</v>
          </cell>
          <cell r="M61">
            <v>3.7673000000000001</v>
          </cell>
          <cell r="N61">
            <v>1.3282</v>
          </cell>
          <cell r="O61">
            <v>0</v>
          </cell>
          <cell r="P61">
            <v>2.6909000000000001</v>
          </cell>
          <cell r="Q61">
            <v>11.7928</v>
          </cell>
          <cell r="R61">
            <v>0</v>
          </cell>
          <cell r="S61">
            <v>19.5792</v>
          </cell>
          <cell r="T61">
            <v>5.0955000000000004</v>
          </cell>
          <cell r="W61">
            <v>75345.349600000001</v>
          </cell>
          <cell r="X61">
            <v>3.7673000000000001</v>
          </cell>
          <cell r="Y61">
            <v>1.3282</v>
          </cell>
          <cell r="Z61">
            <v>0</v>
          </cell>
          <cell r="AA61">
            <v>2.6909000000000001</v>
          </cell>
          <cell r="AB61">
            <v>11.7928</v>
          </cell>
          <cell r="AC61">
            <v>0</v>
          </cell>
          <cell r="AD61">
            <v>19.5792</v>
          </cell>
          <cell r="AE61">
            <v>5.0955000000000004</v>
          </cell>
        </row>
        <row r="62">
          <cell r="A62" t="str">
            <v>E9067</v>
          </cell>
          <cell r="B62" t="str">
            <v>Veículo ferroviário para capina química com capacidade de 12.000 l - 115 kW</v>
          </cell>
          <cell r="C62">
            <v>1676752.8607999999</v>
          </cell>
          <cell r="D62">
            <v>67.070099999999996</v>
          </cell>
          <cell r="E62">
            <v>28.450299999999999</v>
          </cell>
          <cell r="F62">
            <v>0</v>
          </cell>
          <cell r="G62">
            <v>41.918799999999997</v>
          </cell>
          <cell r="H62">
            <v>77.866500000000002</v>
          </cell>
          <cell r="I62">
            <v>25.326699999999999</v>
          </cell>
          <cell r="J62">
            <v>240.63239999999999</v>
          </cell>
          <cell r="K62">
            <v>120.8471</v>
          </cell>
          <cell r="L62">
            <v>1676752.8607999999</v>
          </cell>
          <cell r="M62">
            <v>67.070099999999996</v>
          </cell>
          <cell r="N62">
            <v>28.450299999999999</v>
          </cell>
          <cell r="O62">
            <v>0</v>
          </cell>
          <cell r="P62">
            <v>41.918799999999997</v>
          </cell>
          <cell r="Q62">
            <v>77.866500000000002</v>
          </cell>
          <cell r="R62">
            <v>25.326699999999999</v>
          </cell>
          <cell r="S62">
            <v>240.63239999999999</v>
          </cell>
          <cell r="T62">
            <v>120.8471</v>
          </cell>
          <cell r="W62">
            <v>1676752.8607999999</v>
          </cell>
          <cell r="X62">
            <v>67.070099999999996</v>
          </cell>
          <cell r="Y62">
            <v>28.450299999999999</v>
          </cell>
          <cell r="Z62">
            <v>0</v>
          </cell>
          <cell r="AA62">
            <v>41.918799999999997</v>
          </cell>
          <cell r="AB62">
            <v>77.866500000000002</v>
          </cell>
          <cell r="AC62">
            <v>22.925000000000001</v>
          </cell>
          <cell r="AD62">
            <v>238.23070000000001</v>
          </cell>
          <cell r="AE62">
            <v>118.44540000000001</v>
          </cell>
        </row>
        <row r="63">
          <cell r="A63" t="str">
            <v>E9068</v>
          </cell>
          <cell r="B63" t="str">
            <v>Perfuratriz hidráulica rotopercussiva para CCPH - 123 kW</v>
          </cell>
          <cell r="C63">
            <v>3507050.04</v>
          </cell>
          <cell r="D63">
            <v>233.80330000000001</v>
          </cell>
          <cell r="E63">
            <v>63.112299999999998</v>
          </cell>
          <cell r="F63">
            <v>0</v>
          </cell>
          <cell r="G63">
            <v>233.80330000000001</v>
          </cell>
          <cell r="H63">
            <v>104.1041</v>
          </cell>
          <cell r="I63">
            <v>33.250700000000002</v>
          </cell>
          <cell r="J63">
            <v>668.07370000000003</v>
          </cell>
          <cell r="K63">
            <v>330.16629999999998</v>
          </cell>
          <cell r="L63">
            <v>3507050.04</v>
          </cell>
          <cell r="M63">
            <v>233.80330000000001</v>
          </cell>
          <cell r="N63">
            <v>63.112299999999998</v>
          </cell>
          <cell r="O63">
            <v>0</v>
          </cell>
          <cell r="P63">
            <v>233.80330000000001</v>
          </cell>
          <cell r="Q63">
            <v>104.1041</v>
          </cell>
          <cell r="R63">
            <v>33.250700000000002</v>
          </cell>
          <cell r="S63">
            <v>668.07370000000003</v>
          </cell>
          <cell r="T63">
            <v>330.16629999999998</v>
          </cell>
          <cell r="W63">
            <v>3507050.04</v>
          </cell>
          <cell r="X63">
            <v>233.80330000000001</v>
          </cell>
          <cell r="Y63">
            <v>63.112299999999998</v>
          </cell>
          <cell r="Z63">
            <v>0</v>
          </cell>
          <cell r="AA63">
            <v>233.80330000000001</v>
          </cell>
          <cell r="AB63">
            <v>104.1041</v>
          </cell>
          <cell r="AC63">
            <v>29.824200000000001</v>
          </cell>
          <cell r="AD63">
            <v>664.6472</v>
          </cell>
          <cell r="AE63">
            <v>326.7398</v>
          </cell>
        </row>
        <row r="64">
          <cell r="A64" t="str">
            <v>E9069</v>
          </cell>
          <cell r="B64" t="str">
            <v>Vibrador de imersão para concreto - 4,10 kW</v>
          </cell>
          <cell r="C64">
            <v>3872.6536000000001</v>
          </cell>
          <cell r="D64">
            <v>0.61960000000000004</v>
          </cell>
          <cell r="E64">
            <v>0.1434</v>
          </cell>
          <cell r="F64">
            <v>0</v>
          </cell>
          <cell r="G64">
            <v>0.38729999999999998</v>
          </cell>
          <cell r="H64">
            <v>7.0533000000000001</v>
          </cell>
          <cell r="I64">
            <v>0</v>
          </cell>
          <cell r="J64">
            <v>8.2035999999999998</v>
          </cell>
          <cell r="K64">
            <v>0.76300000000000001</v>
          </cell>
          <cell r="L64">
            <v>3872.6536000000001</v>
          </cell>
          <cell r="M64">
            <v>0.61960000000000004</v>
          </cell>
          <cell r="N64">
            <v>0.1434</v>
          </cell>
          <cell r="O64">
            <v>0</v>
          </cell>
          <cell r="P64">
            <v>0.38729999999999998</v>
          </cell>
          <cell r="Q64">
            <v>7.0533000000000001</v>
          </cell>
          <cell r="R64">
            <v>0</v>
          </cell>
          <cell r="S64">
            <v>8.2035999999999998</v>
          </cell>
          <cell r="T64">
            <v>0.76300000000000001</v>
          </cell>
          <cell r="W64">
            <v>3872.6536000000001</v>
          </cell>
          <cell r="X64">
            <v>0.61960000000000004</v>
          </cell>
          <cell r="Y64">
            <v>0.1434</v>
          </cell>
          <cell r="Z64">
            <v>0</v>
          </cell>
          <cell r="AA64">
            <v>0.38729999999999998</v>
          </cell>
          <cell r="AB64">
            <v>7.0533000000000001</v>
          </cell>
          <cell r="AC64">
            <v>0</v>
          </cell>
          <cell r="AD64">
            <v>8.2035999999999998</v>
          </cell>
          <cell r="AE64">
            <v>0.76300000000000001</v>
          </cell>
        </row>
        <row r="65">
          <cell r="A65" t="str">
            <v>E9070</v>
          </cell>
          <cell r="B65" t="str">
            <v>Ponte rolante com capacidade de 5 t e vão de até 15 m - 10 kW</v>
          </cell>
          <cell r="C65">
            <v>308565.66889999999</v>
          </cell>
          <cell r="D65">
            <v>12.342599999999999</v>
          </cell>
          <cell r="E65">
            <v>5.2355999999999998</v>
          </cell>
          <cell r="F65">
            <v>0</v>
          </cell>
          <cell r="G65">
            <v>7.7141000000000002</v>
          </cell>
          <cell r="H65">
            <v>0</v>
          </cell>
          <cell r="I65">
            <v>25.326699999999999</v>
          </cell>
          <cell r="J65">
            <v>50.619</v>
          </cell>
          <cell r="K65">
            <v>42.904899999999998</v>
          </cell>
          <cell r="L65">
            <v>308565.66889999999</v>
          </cell>
          <cell r="M65">
            <v>12.342599999999999</v>
          </cell>
          <cell r="N65">
            <v>5.2355999999999998</v>
          </cell>
          <cell r="O65">
            <v>0</v>
          </cell>
          <cell r="P65">
            <v>7.7141000000000002</v>
          </cell>
          <cell r="Q65">
            <v>0</v>
          </cell>
          <cell r="R65">
            <v>25.326699999999999</v>
          </cell>
          <cell r="S65">
            <v>50.619</v>
          </cell>
          <cell r="T65">
            <v>42.904899999999998</v>
          </cell>
          <cell r="W65">
            <v>308565.66889999999</v>
          </cell>
          <cell r="X65">
            <v>12.342599999999999</v>
          </cell>
          <cell r="Y65">
            <v>5.2355999999999998</v>
          </cell>
          <cell r="Z65">
            <v>0</v>
          </cell>
          <cell r="AA65">
            <v>7.7141000000000002</v>
          </cell>
          <cell r="AB65">
            <v>0</v>
          </cell>
          <cell r="AC65">
            <v>22.925000000000001</v>
          </cell>
          <cell r="AD65">
            <v>48.217300000000002</v>
          </cell>
          <cell r="AE65">
            <v>40.5032</v>
          </cell>
        </row>
        <row r="66">
          <cell r="A66" t="str">
            <v>E9071</v>
          </cell>
          <cell r="B66" t="str">
            <v>Transportador manual carrinho de mão com capacidade de 80 l</v>
          </cell>
          <cell r="C66">
            <v>460.68630000000002</v>
          </cell>
          <cell r="D66">
            <v>0.4607</v>
          </cell>
          <cell r="E66">
            <v>2.8400000000000002E-2</v>
          </cell>
          <cell r="F66">
            <v>0</v>
          </cell>
          <cell r="G66">
            <v>0.2303</v>
          </cell>
          <cell r="H66">
            <v>0</v>
          </cell>
          <cell r="I66">
            <v>0</v>
          </cell>
          <cell r="J66">
            <v>0.71940000000000004</v>
          </cell>
          <cell r="K66">
            <v>0.48909999999999998</v>
          </cell>
          <cell r="L66">
            <v>460.68630000000002</v>
          </cell>
          <cell r="M66">
            <v>0.4607</v>
          </cell>
          <cell r="N66">
            <v>2.8400000000000002E-2</v>
          </cell>
          <cell r="O66">
            <v>0</v>
          </cell>
          <cell r="P66">
            <v>0.2303</v>
          </cell>
          <cell r="Q66">
            <v>0</v>
          </cell>
          <cell r="R66">
            <v>0</v>
          </cell>
          <cell r="S66">
            <v>0.71940000000000004</v>
          </cell>
          <cell r="T66">
            <v>0.48909999999999998</v>
          </cell>
          <cell r="W66">
            <v>460.68630000000002</v>
          </cell>
          <cell r="X66">
            <v>0.4607</v>
          </cell>
          <cell r="Y66">
            <v>2.8400000000000002E-2</v>
          </cell>
          <cell r="Z66">
            <v>0</v>
          </cell>
          <cell r="AA66">
            <v>0.2303</v>
          </cell>
          <cell r="AB66">
            <v>0</v>
          </cell>
          <cell r="AC66">
            <v>0</v>
          </cell>
          <cell r="AD66">
            <v>0.71940000000000004</v>
          </cell>
          <cell r="AE66">
            <v>0.48909999999999998</v>
          </cell>
        </row>
        <row r="67">
          <cell r="A67" t="str">
            <v>E9072</v>
          </cell>
          <cell r="B67" t="str">
            <v>Martelo hidráulico vibratório com unidade hidráulica - 486 kW</v>
          </cell>
          <cell r="C67">
            <v>2837402.2031</v>
          </cell>
          <cell r="D67">
            <v>189.1601</v>
          </cell>
          <cell r="E67">
            <v>51.061399999999999</v>
          </cell>
          <cell r="F67">
            <v>0</v>
          </cell>
          <cell r="G67">
            <v>165.51509999999999</v>
          </cell>
          <cell r="H67">
            <v>411.3383</v>
          </cell>
          <cell r="I67">
            <v>44.006700000000002</v>
          </cell>
          <cell r="J67">
            <v>861.08159999999998</v>
          </cell>
          <cell r="K67">
            <v>284.22820000000002</v>
          </cell>
          <cell r="L67">
            <v>2837402.2031</v>
          </cell>
          <cell r="M67">
            <v>189.1601</v>
          </cell>
          <cell r="N67">
            <v>51.061399999999999</v>
          </cell>
          <cell r="O67">
            <v>0</v>
          </cell>
          <cell r="P67">
            <v>165.51509999999999</v>
          </cell>
          <cell r="Q67">
            <v>411.3383</v>
          </cell>
          <cell r="R67">
            <v>44.006700000000002</v>
          </cell>
          <cell r="S67">
            <v>861.08159999999998</v>
          </cell>
          <cell r="T67">
            <v>284.22820000000002</v>
          </cell>
          <cell r="W67">
            <v>2837402.2031</v>
          </cell>
          <cell r="X67">
            <v>189.1601</v>
          </cell>
          <cell r="Y67">
            <v>51.061399999999999</v>
          </cell>
          <cell r="Z67">
            <v>0</v>
          </cell>
          <cell r="AA67">
            <v>165.51509999999999</v>
          </cell>
          <cell r="AB67">
            <v>411.3383</v>
          </cell>
          <cell r="AC67">
            <v>39.164200000000001</v>
          </cell>
          <cell r="AD67">
            <v>856.23910000000001</v>
          </cell>
          <cell r="AE67">
            <v>279.38569999999999</v>
          </cell>
        </row>
        <row r="68">
          <cell r="A68" t="str">
            <v>E9073</v>
          </cell>
          <cell r="B68" t="str">
            <v>Bomba de concreto rebocável com capacidade de 30 m³/h - 74 kW</v>
          </cell>
          <cell r="C68">
            <v>467541.16889999999</v>
          </cell>
          <cell r="D68">
            <v>37.403300000000002</v>
          </cell>
          <cell r="E68">
            <v>8.6541999999999994</v>
          </cell>
          <cell r="F68">
            <v>0</v>
          </cell>
          <cell r="G68">
            <v>37.403300000000002</v>
          </cell>
          <cell r="H68">
            <v>79.333600000000004</v>
          </cell>
          <cell r="I68">
            <v>25.326699999999999</v>
          </cell>
          <cell r="J68">
            <v>188.12110000000001</v>
          </cell>
          <cell r="K68">
            <v>71.384200000000007</v>
          </cell>
          <cell r="L68">
            <v>467541.16889999999</v>
          </cell>
          <cell r="M68">
            <v>37.403300000000002</v>
          </cell>
          <cell r="N68">
            <v>8.6541999999999994</v>
          </cell>
          <cell r="O68">
            <v>0</v>
          </cell>
          <cell r="P68">
            <v>37.403300000000002</v>
          </cell>
          <cell r="Q68">
            <v>79.333600000000004</v>
          </cell>
          <cell r="R68">
            <v>25.326699999999999</v>
          </cell>
          <cell r="S68">
            <v>188.12110000000001</v>
          </cell>
          <cell r="T68">
            <v>71.384200000000007</v>
          </cell>
          <cell r="W68">
            <v>467541.16889999999</v>
          </cell>
          <cell r="X68">
            <v>37.403300000000002</v>
          </cell>
          <cell r="Y68">
            <v>8.6541999999999994</v>
          </cell>
          <cell r="Z68">
            <v>0</v>
          </cell>
          <cell r="AA68">
            <v>37.403300000000002</v>
          </cell>
          <cell r="AB68">
            <v>79.333600000000004</v>
          </cell>
          <cell r="AC68">
            <v>22.925000000000001</v>
          </cell>
          <cell r="AD68">
            <v>185.71940000000001</v>
          </cell>
          <cell r="AE68">
            <v>68.982500000000002</v>
          </cell>
        </row>
        <row r="69">
          <cell r="A69" t="str">
            <v>E9074</v>
          </cell>
          <cell r="B69" t="str">
            <v>Tanque de estocagem de asfalto com agitadores de 60.000 l</v>
          </cell>
          <cell r="C69">
            <v>818448</v>
          </cell>
          <cell r="D69">
            <v>34.101999999999997</v>
          </cell>
          <cell r="E69">
            <v>11.8355</v>
          </cell>
          <cell r="F69">
            <v>0</v>
          </cell>
          <cell r="G69">
            <v>21.313800000000001</v>
          </cell>
          <cell r="H69">
            <v>0</v>
          </cell>
          <cell r="I69">
            <v>0</v>
          </cell>
          <cell r="J69">
            <v>67.251300000000001</v>
          </cell>
          <cell r="K69">
            <v>45.9375</v>
          </cell>
          <cell r="L69">
            <v>818448</v>
          </cell>
          <cell r="M69">
            <v>34.101999999999997</v>
          </cell>
          <cell r="N69">
            <v>11.8355</v>
          </cell>
          <cell r="O69">
            <v>0</v>
          </cell>
          <cell r="P69">
            <v>21.313800000000001</v>
          </cell>
          <cell r="Q69">
            <v>0</v>
          </cell>
          <cell r="R69">
            <v>0</v>
          </cell>
          <cell r="S69">
            <v>67.251300000000001</v>
          </cell>
          <cell r="T69">
            <v>45.9375</v>
          </cell>
          <cell r="W69">
            <v>818448</v>
          </cell>
          <cell r="X69">
            <v>34.101999999999997</v>
          </cell>
          <cell r="Y69">
            <v>11.8355</v>
          </cell>
          <cell r="Z69">
            <v>0</v>
          </cell>
          <cell r="AA69">
            <v>21.313800000000001</v>
          </cell>
          <cell r="AB69">
            <v>0</v>
          </cell>
          <cell r="AC69">
            <v>0</v>
          </cell>
          <cell r="AD69">
            <v>67.251300000000001</v>
          </cell>
          <cell r="AE69">
            <v>45.9375</v>
          </cell>
        </row>
        <row r="70">
          <cell r="A70" t="str">
            <v>E9075</v>
          </cell>
          <cell r="B70" t="str">
            <v>Trado cavadeira de 12"</v>
          </cell>
          <cell r="C70">
            <v>137.7877</v>
          </cell>
          <cell r="D70">
            <v>6.8900000000000003E-2</v>
          </cell>
          <cell r="E70">
            <v>6.4000000000000003E-3</v>
          </cell>
          <cell r="F70">
            <v>0</v>
          </cell>
          <cell r="G70">
            <v>3.44E-2</v>
          </cell>
          <cell r="H70">
            <v>0</v>
          </cell>
          <cell r="I70">
            <v>0</v>
          </cell>
          <cell r="J70">
            <v>0.10970000000000001</v>
          </cell>
          <cell r="K70">
            <v>7.5300000000000006E-2</v>
          </cell>
          <cell r="L70">
            <v>137.7877</v>
          </cell>
          <cell r="M70">
            <v>6.8900000000000003E-2</v>
          </cell>
          <cell r="N70">
            <v>6.4000000000000003E-3</v>
          </cell>
          <cell r="O70">
            <v>0</v>
          </cell>
          <cell r="P70">
            <v>3.44E-2</v>
          </cell>
          <cell r="Q70">
            <v>0</v>
          </cell>
          <cell r="R70">
            <v>0</v>
          </cell>
          <cell r="S70">
            <v>0.10970000000000001</v>
          </cell>
          <cell r="T70">
            <v>7.5300000000000006E-2</v>
          </cell>
          <cell r="W70">
            <v>137.7877</v>
          </cell>
          <cell r="X70">
            <v>6.8900000000000003E-2</v>
          </cell>
          <cell r="Y70">
            <v>6.4000000000000003E-3</v>
          </cell>
          <cell r="Z70">
            <v>0</v>
          </cell>
          <cell r="AA70">
            <v>3.44E-2</v>
          </cell>
          <cell r="AB70">
            <v>0</v>
          </cell>
          <cell r="AC70">
            <v>0</v>
          </cell>
          <cell r="AD70">
            <v>0.10970000000000001</v>
          </cell>
          <cell r="AE70">
            <v>7.5300000000000006E-2</v>
          </cell>
        </row>
        <row r="71">
          <cell r="A71" t="str">
            <v>E9076</v>
          </cell>
          <cell r="B71" t="str">
            <v>Equipamento para pintura eletrostática com cabine dupla de 7,00 kW e estufa de 80.000 kCal</v>
          </cell>
          <cell r="C71">
            <v>163387.68160000001</v>
          </cell>
          <cell r="D71">
            <v>10.503500000000001</v>
          </cell>
          <cell r="E71">
            <v>2.8803000000000001</v>
          </cell>
          <cell r="F71">
            <v>0</v>
          </cell>
          <cell r="G71">
            <v>5.8353000000000002</v>
          </cell>
          <cell r="H71">
            <v>0</v>
          </cell>
          <cell r="I71">
            <v>25.326699999999999</v>
          </cell>
          <cell r="J71">
            <v>44.5458</v>
          </cell>
          <cell r="K71">
            <v>38.710500000000003</v>
          </cell>
          <cell r="L71">
            <v>163387.68160000001</v>
          </cell>
          <cell r="M71">
            <v>10.503500000000001</v>
          </cell>
          <cell r="N71">
            <v>2.8803000000000001</v>
          </cell>
          <cell r="O71">
            <v>0</v>
          </cell>
          <cell r="P71">
            <v>5.8353000000000002</v>
          </cell>
          <cell r="Q71">
            <v>0</v>
          </cell>
          <cell r="R71">
            <v>25.326699999999999</v>
          </cell>
          <cell r="S71">
            <v>44.5458</v>
          </cell>
          <cell r="T71">
            <v>38.710500000000003</v>
          </cell>
          <cell r="W71">
            <v>163387.68160000001</v>
          </cell>
          <cell r="X71">
            <v>10.503500000000001</v>
          </cell>
          <cell r="Y71">
            <v>2.8803000000000001</v>
          </cell>
          <cell r="Z71">
            <v>0</v>
          </cell>
          <cell r="AA71">
            <v>5.8353000000000002</v>
          </cell>
          <cell r="AB71">
            <v>0</v>
          </cell>
          <cell r="AC71">
            <v>22.925000000000001</v>
          </cell>
          <cell r="AD71">
            <v>42.144100000000002</v>
          </cell>
          <cell r="AE71">
            <v>36.308799999999998</v>
          </cell>
        </row>
        <row r="72">
          <cell r="A72" t="str">
            <v>E9077</v>
          </cell>
          <cell r="B72" t="str">
            <v>Perfuratriz de circulação reversa tipo Wirth ou similar com unidade hidráulica (Power Pack) - 273 kW</v>
          </cell>
          <cell r="C72">
            <v>4657460.1767999995</v>
          </cell>
          <cell r="D72">
            <v>310.4973</v>
          </cell>
          <cell r="E72">
            <v>83.814899999999994</v>
          </cell>
          <cell r="F72">
            <v>0</v>
          </cell>
          <cell r="G72">
            <v>310.4973</v>
          </cell>
          <cell r="H72">
            <v>154.0403</v>
          </cell>
          <cell r="I72">
            <v>33.250700000000002</v>
          </cell>
          <cell r="J72">
            <v>892.10050000000001</v>
          </cell>
          <cell r="K72">
            <v>427.56290000000001</v>
          </cell>
          <cell r="L72">
            <v>4657460.1767999995</v>
          </cell>
          <cell r="M72">
            <v>310.4973</v>
          </cell>
          <cell r="N72">
            <v>83.814899999999994</v>
          </cell>
          <cell r="O72">
            <v>0</v>
          </cell>
          <cell r="P72">
            <v>310.4973</v>
          </cell>
          <cell r="Q72">
            <v>154.0403</v>
          </cell>
          <cell r="R72">
            <v>33.250700000000002</v>
          </cell>
          <cell r="S72">
            <v>892.10050000000001</v>
          </cell>
          <cell r="T72">
            <v>427.56290000000001</v>
          </cell>
          <cell r="W72">
            <v>4657460.1767999995</v>
          </cell>
          <cell r="X72">
            <v>310.4973</v>
          </cell>
          <cell r="Y72">
            <v>83.814899999999994</v>
          </cell>
          <cell r="Z72">
            <v>0</v>
          </cell>
          <cell r="AA72">
            <v>310.4973</v>
          </cell>
          <cell r="AB72">
            <v>154.0403</v>
          </cell>
          <cell r="AC72">
            <v>29.824200000000001</v>
          </cell>
          <cell r="AD72">
            <v>888.67399999999998</v>
          </cell>
          <cell r="AE72">
            <v>424.13639999999998</v>
          </cell>
        </row>
        <row r="73">
          <cell r="A73" t="str">
            <v>E9078</v>
          </cell>
          <cell r="B73" t="str">
            <v>Treliça lançadeira com capacidade de carga de 100 a 120 t e vão máximo de 45 m - 110 kW</v>
          </cell>
          <cell r="C73">
            <v>3533133.3050000002</v>
          </cell>
          <cell r="D73">
            <v>94.216899999999995</v>
          </cell>
          <cell r="E73">
            <v>58.131799999999998</v>
          </cell>
          <cell r="F73">
            <v>0</v>
          </cell>
          <cell r="G73">
            <v>58.885599999999997</v>
          </cell>
          <cell r="H73">
            <v>0</v>
          </cell>
          <cell r="I73">
            <v>44.006700000000002</v>
          </cell>
          <cell r="J73">
            <v>255.24100000000001</v>
          </cell>
          <cell r="K73">
            <v>196.3554</v>
          </cell>
          <cell r="L73">
            <v>3533133.3050000002</v>
          </cell>
          <cell r="M73">
            <v>94.216899999999995</v>
          </cell>
          <cell r="N73">
            <v>58.131799999999998</v>
          </cell>
          <cell r="O73">
            <v>0</v>
          </cell>
          <cell r="P73">
            <v>58.885599999999997</v>
          </cell>
          <cell r="Q73">
            <v>0</v>
          </cell>
          <cell r="R73">
            <v>44.006700000000002</v>
          </cell>
          <cell r="S73">
            <v>255.24100000000001</v>
          </cell>
          <cell r="T73">
            <v>196.3554</v>
          </cell>
          <cell r="W73">
            <v>3533133.3050000002</v>
          </cell>
          <cell r="X73">
            <v>94.216899999999995</v>
          </cell>
          <cell r="Y73">
            <v>58.131799999999998</v>
          </cell>
          <cell r="Z73">
            <v>0</v>
          </cell>
          <cell r="AA73">
            <v>58.885599999999997</v>
          </cell>
          <cell r="AB73">
            <v>0</v>
          </cell>
          <cell r="AC73">
            <v>39.164200000000001</v>
          </cell>
          <cell r="AD73">
            <v>250.39850000000001</v>
          </cell>
          <cell r="AE73">
            <v>191.5129</v>
          </cell>
        </row>
        <row r="74">
          <cell r="A74" t="str">
            <v>E9079</v>
          </cell>
          <cell r="B74" t="str">
            <v>Bomba submersível com capacidade de 360 m³/h - 23 kW</v>
          </cell>
          <cell r="C74">
            <v>179620.07500000001</v>
          </cell>
          <cell r="D74">
            <v>14.3696</v>
          </cell>
          <cell r="E74">
            <v>3.3248000000000002</v>
          </cell>
          <cell r="F74">
            <v>0</v>
          </cell>
          <cell r="G74">
            <v>12.573399999999999</v>
          </cell>
          <cell r="H74">
            <v>0</v>
          </cell>
          <cell r="I74">
            <v>0</v>
          </cell>
          <cell r="J74">
            <v>30.267800000000001</v>
          </cell>
          <cell r="K74">
            <v>17.694400000000002</v>
          </cell>
          <cell r="L74">
            <v>179620.07500000001</v>
          </cell>
          <cell r="M74">
            <v>14.3696</v>
          </cell>
          <cell r="N74">
            <v>3.3248000000000002</v>
          </cell>
          <cell r="O74">
            <v>0</v>
          </cell>
          <cell r="P74">
            <v>12.573399999999999</v>
          </cell>
          <cell r="Q74">
            <v>0</v>
          </cell>
          <cell r="R74">
            <v>0</v>
          </cell>
          <cell r="S74">
            <v>30.267800000000001</v>
          </cell>
          <cell r="T74">
            <v>17.694400000000002</v>
          </cell>
          <cell r="W74">
            <v>179620.07500000001</v>
          </cell>
          <cell r="X74">
            <v>14.3696</v>
          </cell>
          <cell r="Y74">
            <v>3.3248000000000002</v>
          </cell>
          <cell r="Z74">
            <v>0</v>
          </cell>
          <cell r="AA74">
            <v>12.573399999999999</v>
          </cell>
          <cell r="AB74">
            <v>0</v>
          </cell>
          <cell r="AC74">
            <v>0</v>
          </cell>
          <cell r="AD74">
            <v>30.267800000000001</v>
          </cell>
          <cell r="AE74">
            <v>17.694400000000002</v>
          </cell>
        </row>
        <row r="75">
          <cell r="A75" t="str">
            <v>E9080</v>
          </cell>
          <cell r="B75" t="str">
            <v>Carrelone com capacidade máxima de 70 t</v>
          </cell>
          <cell r="C75">
            <v>1766018.936</v>
          </cell>
          <cell r="D75">
            <v>79.4709</v>
          </cell>
          <cell r="E75">
            <v>29.9649</v>
          </cell>
          <cell r="F75">
            <v>0</v>
          </cell>
          <cell r="G75">
            <v>44.150500000000001</v>
          </cell>
          <cell r="H75">
            <v>0</v>
          </cell>
          <cell r="I75">
            <v>25.326699999999999</v>
          </cell>
          <cell r="J75">
            <v>178.91300000000001</v>
          </cell>
          <cell r="K75">
            <v>134.76249999999999</v>
          </cell>
          <cell r="L75">
            <v>1766018.936</v>
          </cell>
          <cell r="M75">
            <v>79.4709</v>
          </cell>
          <cell r="N75">
            <v>29.9649</v>
          </cell>
          <cell r="O75">
            <v>0</v>
          </cell>
          <cell r="P75">
            <v>44.150500000000001</v>
          </cell>
          <cell r="Q75">
            <v>0</v>
          </cell>
          <cell r="R75">
            <v>25.326699999999999</v>
          </cell>
          <cell r="S75">
            <v>178.91300000000001</v>
          </cell>
          <cell r="T75">
            <v>134.76249999999999</v>
          </cell>
          <cell r="W75">
            <v>1766018.936</v>
          </cell>
          <cell r="X75">
            <v>79.4709</v>
          </cell>
          <cell r="Y75">
            <v>29.9649</v>
          </cell>
          <cell r="Z75">
            <v>0</v>
          </cell>
          <cell r="AA75">
            <v>44.150500000000001</v>
          </cell>
          <cell r="AB75">
            <v>0</v>
          </cell>
          <cell r="AC75">
            <v>22.925000000000001</v>
          </cell>
          <cell r="AD75">
            <v>176.51130000000001</v>
          </cell>
          <cell r="AE75">
            <v>132.36080000000001</v>
          </cell>
        </row>
        <row r="76">
          <cell r="A76" t="str">
            <v>E9081</v>
          </cell>
          <cell r="B76" t="str">
            <v>Fischietti simples com capacidade de 70 t</v>
          </cell>
          <cell r="C76">
            <v>102829.435</v>
          </cell>
          <cell r="D76">
            <v>4.6273</v>
          </cell>
          <cell r="E76">
            <v>1.7447999999999999</v>
          </cell>
          <cell r="F76">
            <v>0</v>
          </cell>
          <cell r="G76">
            <v>2.5707</v>
          </cell>
          <cell r="H76">
            <v>0</v>
          </cell>
          <cell r="I76">
            <v>25.326699999999999</v>
          </cell>
          <cell r="J76">
            <v>34.269500000000001</v>
          </cell>
          <cell r="K76">
            <v>31.698799999999999</v>
          </cell>
          <cell r="L76">
            <v>102829.435</v>
          </cell>
          <cell r="M76">
            <v>4.6273</v>
          </cell>
          <cell r="N76">
            <v>1.7447999999999999</v>
          </cell>
          <cell r="O76">
            <v>0</v>
          </cell>
          <cell r="P76">
            <v>2.5707</v>
          </cell>
          <cell r="Q76">
            <v>0</v>
          </cell>
          <cell r="R76">
            <v>25.326699999999999</v>
          </cell>
          <cell r="S76">
            <v>34.269500000000001</v>
          </cell>
          <cell r="T76">
            <v>31.698799999999999</v>
          </cell>
          <cell r="W76">
            <v>102829.435</v>
          </cell>
          <cell r="X76">
            <v>4.6273</v>
          </cell>
          <cell r="Y76">
            <v>1.7447999999999999</v>
          </cell>
          <cell r="Z76">
            <v>0</v>
          </cell>
          <cell r="AA76">
            <v>2.5707</v>
          </cell>
          <cell r="AB76">
            <v>0</v>
          </cell>
          <cell r="AC76">
            <v>22.925000000000001</v>
          </cell>
          <cell r="AD76">
            <v>31.867799999999999</v>
          </cell>
          <cell r="AE76">
            <v>29.2971</v>
          </cell>
        </row>
        <row r="77">
          <cell r="A77" t="str">
            <v>E9083</v>
          </cell>
          <cell r="B77" t="str">
            <v>Vagão fechado FLT com capacidade de 99 t</v>
          </cell>
          <cell r="C77">
            <v>800000</v>
          </cell>
          <cell r="D77">
            <v>12.666700000000001</v>
          </cell>
          <cell r="E77">
            <v>12.751300000000001</v>
          </cell>
          <cell r="F77">
            <v>0</v>
          </cell>
          <cell r="G77">
            <v>6.6666999999999996</v>
          </cell>
          <cell r="H77">
            <v>0</v>
          </cell>
          <cell r="I77">
            <v>0</v>
          </cell>
          <cell r="J77">
            <v>32.084699999999998</v>
          </cell>
          <cell r="K77">
            <v>25.417999999999999</v>
          </cell>
          <cell r="L77">
            <v>800000</v>
          </cell>
          <cell r="M77">
            <v>12.666700000000001</v>
          </cell>
          <cell r="N77">
            <v>12.751300000000001</v>
          </cell>
          <cell r="O77">
            <v>0</v>
          </cell>
          <cell r="P77">
            <v>6.6666999999999996</v>
          </cell>
          <cell r="Q77">
            <v>0</v>
          </cell>
          <cell r="R77">
            <v>0</v>
          </cell>
          <cell r="S77">
            <v>32.084699999999998</v>
          </cell>
          <cell r="T77">
            <v>25.417999999999999</v>
          </cell>
          <cell r="W77">
            <v>800000</v>
          </cell>
          <cell r="X77">
            <v>12.666700000000001</v>
          </cell>
          <cell r="Y77">
            <v>12.751300000000001</v>
          </cell>
          <cell r="Z77">
            <v>0</v>
          </cell>
          <cell r="AA77">
            <v>6.6666999999999996</v>
          </cell>
          <cell r="AB77">
            <v>0</v>
          </cell>
          <cell r="AC77">
            <v>0</v>
          </cell>
          <cell r="AD77">
            <v>32.084699999999998</v>
          </cell>
          <cell r="AE77">
            <v>25.417999999999999</v>
          </cell>
        </row>
        <row r="78">
          <cell r="A78" t="str">
            <v>E9084</v>
          </cell>
          <cell r="B78" t="str">
            <v>Vagão tanque convencional TCT com capacidade de 97 t e 103.000 l</v>
          </cell>
          <cell r="C78">
            <v>1195000</v>
          </cell>
          <cell r="D78">
            <v>18.9208</v>
          </cell>
          <cell r="E78">
            <v>19.0473</v>
          </cell>
          <cell r="F78">
            <v>0</v>
          </cell>
          <cell r="G78">
            <v>9.9582999999999995</v>
          </cell>
          <cell r="H78">
            <v>0</v>
          </cell>
          <cell r="I78">
            <v>0</v>
          </cell>
          <cell r="J78">
            <v>47.926400000000001</v>
          </cell>
          <cell r="K78">
            <v>37.9681</v>
          </cell>
          <cell r="L78">
            <v>1195000</v>
          </cell>
          <cell r="M78">
            <v>18.9208</v>
          </cell>
          <cell r="N78">
            <v>19.0473</v>
          </cell>
          <cell r="O78">
            <v>0</v>
          </cell>
          <cell r="P78">
            <v>9.9582999999999995</v>
          </cell>
          <cell r="Q78">
            <v>0</v>
          </cell>
          <cell r="R78">
            <v>0</v>
          </cell>
          <cell r="S78">
            <v>47.926400000000001</v>
          </cell>
          <cell r="T78">
            <v>37.9681</v>
          </cell>
          <cell r="W78">
            <v>1195000</v>
          </cell>
          <cell r="X78">
            <v>18.9208</v>
          </cell>
          <cell r="Y78">
            <v>19.0473</v>
          </cell>
          <cell r="Z78">
            <v>0</v>
          </cell>
          <cell r="AA78">
            <v>9.9582999999999995</v>
          </cell>
          <cell r="AB78">
            <v>0</v>
          </cell>
          <cell r="AC78">
            <v>0</v>
          </cell>
          <cell r="AD78">
            <v>47.926400000000001</v>
          </cell>
          <cell r="AE78">
            <v>37.9681</v>
          </cell>
        </row>
        <row r="79">
          <cell r="A79" t="str">
            <v>E9085</v>
          </cell>
          <cell r="B79" t="str">
            <v>Vagão gôndola GDE com capacidade de 93,5 t / 29 m³</v>
          </cell>
          <cell r="C79">
            <v>620000</v>
          </cell>
          <cell r="D79">
            <v>9.8167000000000009</v>
          </cell>
          <cell r="E79">
            <v>9.8823000000000008</v>
          </cell>
          <cell r="F79">
            <v>0</v>
          </cell>
          <cell r="G79">
            <v>5.1666999999999996</v>
          </cell>
          <cell r="H79">
            <v>0</v>
          </cell>
          <cell r="I79">
            <v>0</v>
          </cell>
          <cell r="J79">
            <v>24.8657</v>
          </cell>
          <cell r="K79">
            <v>19.699000000000002</v>
          </cell>
          <cell r="L79">
            <v>620000</v>
          </cell>
          <cell r="M79">
            <v>9.8167000000000009</v>
          </cell>
          <cell r="N79">
            <v>9.8823000000000008</v>
          </cell>
          <cell r="O79">
            <v>0</v>
          </cell>
          <cell r="P79">
            <v>5.1666999999999996</v>
          </cell>
          <cell r="Q79">
            <v>0</v>
          </cell>
          <cell r="R79">
            <v>0</v>
          </cell>
          <cell r="S79">
            <v>24.8657</v>
          </cell>
          <cell r="T79">
            <v>19.699000000000002</v>
          </cell>
          <cell r="W79">
            <v>620000</v>
          </cell>
          <cell r="X79">
            <v>9.8167000000000009</v>
          </cell>
          <cell r="Y79">
            <v>9.8823000000000008</v>
          </cell>
          <cell r="Z79">
            <v>0</v>
          </cell>
          <cell r="AA79">
            <v>5.1666999999999996</v>
          </cell>
          <cell r="AB79">
            <v>0</v>
          </cell>
          <cell r="AC79">
            <v>0</v>
          </cell>
          <cell r="AD79">
            <v>24.8657</v>
          </cell>
          <cell r="AE79">
            <v>19.699000000000002</v>
          </cell>
        </row>
        <row r="80">
          <cell r="A80" t="str">
            <v>E9086</v>
          </cell>
          <cell r="B80" t="str">
            <v>Bomba de concreto rebocável com capacidade de 41 m³/h - 74 kW</v>
          </cell>
          <cell r="C80">
            <v>517691.16889999999</v>
          </cell>
          <cell r="D80">
            <v>41.415300000000002</v>
          </cell>
          <cell r="E80">
            <v>9.5824999999999996</v>
          </cell>
          <cell r="F80">
            <v>0</v>
          </cell>
          <cell r="G80">
            <v>41.415300000000002</v>
          </cell>
          <cell r="H80">
            <v>79.333600000000004</v>
          </cell>
          <cell r="I80">
            <v>25.326699999999999</v>
          </cell>
          <cell r="J80">
            <v>197.07339999999999</v>
          </cell>
          <cell r="K80">
            <v>76.3245</v>
          </cell>
          <cell r="L80">
            <v>517691.16889999999</v>
          </cell>
          <cell r="M80">
            <v>41.415300000000002</v>
          </cell>
          <cell r="N80">
            <v>9.5824999999999996</v>
          </cell>
          <cell r="O80">
            <v>0</v>
          </cell>
          <cell r="P80">
            <v>41.415300000000002</v>
          </cell>
          <cell r="Q80">
            <v>79.333600000000004</v>
          </cell>
          <cell r="R80">
            <v>25.326699999999999</v>
          </cell>
          <cell r="S80">
            <v>197.07339999999999</v>
          </cell>
          <cell r="T80">
            <v>76.3245</v>
          </cell>
          <cell r="W80">
            <v>517691.16889999999</v>
          </cell>
          <cell r="X80">
            <v>41.415300000000002</v>
          </cell>
          <cell r="Y80">
            <v>9.5824999999999996</v>
          </cell>
          <cell r="Z80">
            <v>0</v>
          </cell>
          <cell r="AA80">
            <v>41.415300000000002</v>
          </cell>
          <cell r="AB80">
            <v>79.333600000000004</v>
          </cell>
          <cell r="AC80">
            <v>22.925000000000001</v>
          </cell>
          <cell r="AD80">
            <v>194.67169999999999</v>
          </cell>
          <cell r="AE80">
            <v>73.922799999999995</v>
          </cell>
        </row>
        <row r="81">
          <cell r="A81" t="str">
            <v>E9089</v>
          </cell>
          <cell r="B81" t="str">
            <v>Roçadeira costal - 1,40 kW</v>
          </cell>
          <cell r="C81">
            <v>2805.7471999999998</v>
          </cell>
          <cell r="D81">
            <v>0.4209</v>
          </cell>
          <cell r="E81">
            <v>5.7700000000000001E-2</v>
          </cell>
          <cell r="F81">
            <v>0</v>
          </cell>
          <cell r="G81">
            <v>0.32729999999999998</v>
          </cell>
          <cell r="H81">
            <v>7.5693999999999999</v>
          </cell>
          <cell r="I81">
            <v>0</v>
          </cell>
          <cell r="J81">
            <v>8.3752999999999993</v>
          </cell>
          <cell r="K81">
            <v>0.47860000000000003</v>
          </cell>
          <cell r="L81">
            <v>2805.7471999999998</v>
          </cell>
          <cell r="M81">
            <v>0.4209</v>
          </cell>
          <cell r="N81">
            <v>5.7700000000000001E-2</v>
          </cell>
          <cell r="O81">
            <v>0</v>
          </cell>
          <cell r="P81">
            <v>0.32729999999999998</v>
          </cell>
          <cell r="Q81">
            <v>7.5693999999999999</v>
          </cell>
          <cell r="R81">
            <v>0</v>
          </cell>
          <cell r="S81">
            <v>8.3752999999999993</v>
          </cell>
          <cell r="T81">
            <v>0.47860000000000003</v>
          </cell>
          <cell r="W81">
            <v>2805.7471999999998</v>
          </cell>
          <cell r="X81">
            <v>0.4209</v>
          </cell>
          <cell r="Y81">
            <v>5.7700000000000001E-2</v>
          </cell>
          <cell r="Z81">
            <v>0</v>
          </cell>
          <cell r="AA81">
            <v>0.32729999999999998</v>
          </cell>
          <cell r="AB81">
            <v>7.5693999999999999</v>
          </cell>
          <cell r="AC81">
            <v>0</v>
          </cell>
          <cell r="AD81">
            <v>8.3752999999999993</v>
          </cell>
          <cell r="AE81">
            <v>0.47860000000000003</v>
          </cell>
        </row>
        <row r="82">
          <cell r="A82" t="str">
            <v>E9091</v>
          </cell>
          <cell r="B82" t="str">
            <v>Embarcação empurradora fluvial - 372 kW</v>
          </cell>
          <cell r="C82">
            <v>1176900.4362999999</v>
          </cell>
          <cell r="D82">
            <v>15.324199999999999</v>
          </cell>
          <cell r="E82">
            <v>6.8285999999999998</v>
          </cell>
          <cell r="F82">
            <v>0</v>
          </cell>
          <cell r="G82">
            <v>34.053800000000003</v>
          </cell>
          <cell r="H82">
            <v>398.81189999999998</v>
          </cell>
          <cell r="I82">
            <v>134.32730000000001</v>
          </cell>
          <cell r="J82">
            <v>589.34580000000005</v>
          </cell>
          <cell r="K82">
            <v>156.48009999999999</v>
          </cell>
          <cell r="L82">
            <v>1176900.4362999999</v>
          </cell>
          <cell r="M82">
            <v>15.324199999999999</v>
          </cell>
          <cell r="N82">
            <v>6.8285999999999998</v>
          </cell>
          <cell r="O82">
            <v>0</v>
          </cell>
          <cell r="P82">
            <v>34.053800000000003</v>
          </cell>
          <cell r="Q82">
            <v>398.81189999999998</v>
          </cell>
          <cell r="R82">
            <v>134.32730000000001</v>
          </cell>
          <cell r="S82">
            <v>589.34580000000005</v>
          </cell>
          <cell r="T82">
            <v>156.48009999999999</v>
          </cell>
          <cell r="W82">
            <v>1176900.4362999999</v>
          </cell>
          <cell r="X82">
            <v>15.324199999999999</v>
          </cell>
          <cell r="Y82">
            <v>6.8285999999999998</v>
          </cell>
          <cell r="Z82">
            <v>0</v>
          </cell>
          <cell r="AA82">
            <v>34.053800000000003</v>
          </cell>
          <cell r="AB82">
            <v>398.81189999999998</v>
          </cell>
          <cell r="AC82">
            <v>119.19199999999999</v>
          </cell>
          <cell r="AD82">
            <v>574.21050000000002</v>
          </cell>
          <cell r="AE82">
            <v>141.34479999999999</v>
          </cell>
        </row>
        <row r="83">
          <cell r="A83" t="str">
            <v>E9093</v>
          </cell>
          <cell r="B83" t="str">
            <v>Veículo leve - 53 kW (sem motorista)</v>
          </cell>
          <cell r="C83">
            <v>76002.918799999999</v>
          </cell>
          <cell r="D83">
            <v>4.5602</v>
          </cell>
          <cell r="E83">
            <v>1.4068000000000001</v>
          </cell>
          <cell r="F83">
            <v>0.56999999999999995</v>
          </cell>
          <cell r="G83">
            <v>4.5602</v>
          </cell>
          <cell r="H83">
            <v>23.445499999999999</v>
          </cell>
          <cell r="I83">
            <v>0</v>
          </cell>
          <cell r="J83">
            <v>34.542700000000004</v>
          </cell>
          <cell r="K83">
            <v>6.5369999999999999</v>
          </cell>
          <cell r="L83">
            <v>76002.918799999999</v>
          </cell>
          <cell r="M83">
            <v>4.5602</v>
          </cell>
          <cell r="N83">
            <v>1.4068000000000001</v>
          </cell>
          <cell r="O83">
            <v>0.56999999999999995</v>
          </cell>
          <cell r="P83">
            <v>4.5602</v>
          </cell>
          <cell r="Q83">
            <v>23.445499999999999</v>
          </cell>
          <cell r="R83">
            <v>0</v>
          </cell>
          <cell r="S83">
            <v>34.542700000000004</v>
          </cell>
          <cell r="T83">
            <v>6.5369999999999999</v>
          </cell>
          <cell r="W83">
            <v>76002.918799999999</v>
          </cell>
          <cell r="X83">
            <v>4.5602</v>
          </cell>
          <cell r="Y83">
            <v>1.4068000000000001</v>
          </cell>
          <cell r="Z83">
            <v>0.56999999999999995</v>
          </cell>
          <cell r="AA83">
            <v>4.5602</v>
          </cell>
          <cell r="AB83">
            <v>23.445499999999999</v>
          </cell>
          <cell r="AC83">
            <v>0</v>
          </cell>
          <cell r="AD83">
            <v>34.542700000000004</v>
          </cell>
          <cell r="AE83">
            <v>6.5369999999999999</v>
          </cell>
        </row>
        <row r="84">
          <cell r="A84" t="str">
            <v>E9094</v>
          </cell>
          <cell r="B84" t="str">
            <v>Guindaste móvel sobre pneus com 6 eixos com capacidade máxima de 350 t - 450 kW</v>
          </cell>
          <cell r="C84">
            <v>16219941.818299999</v>
          </cell>
          <cell r="D84">
            <v>810.99710000000005</v>
          </cell>
          <cell r="E84">
            <v>285.93439999999998</v>
          </cell>
          <cell r="F84">
            <v>115.8567</v>
          </cell>
          <cell r="G84">
            <v>1042.7104999999999</v>
          </cell>
          <cell r="H84">
            <v>126.9563</v>
          </cell>
          <cell r="I84">
            <v>34.424300000000002</v>
          </cell>
          <cell r="J84">
            <v>2416.8793000000001</v>
          </cell>
          <cell r="K84">
            <v>1247.2125000000001</v>
          </cell>
          <cell r="L84">
            <v>16219941.818299999</v>
          </cell>
          <cell r="M84">
            <v>810.99710000000005</v>
          </cell>
          <cell r="N84">
            <v>285.93439999999998</v>
          </cell>
          <cell r="O84">
            <v>115.8567</v>
          </cell>
          <cell r="P84">
            <v>1042.7104999999999</v>
          </cell>
          <cell r="Q84">
            <v>126.9563</v>
          </cell>
          <cell r="R84">
            <v>34.424300000000002</v>
          </cell>
          <cell r="S84">
            <v>2416.8793000000001</v>
          </cell>
          <cell r="T84">
            <v>1247.2125000000001</v>
          </cell>
          <cell r="W84">
            <v>16219941.818299999</v>
          </cell>
          <cell r="X84">
            <v>810.99710000000005</v>
          </cell>
          <cell r="Y84">
            <v>285.93439999999998</v>
          </cell>
          <cell r="Z84">
            <v>115.8567</v>
          </cell>
          <cell r="AA84">
            <v>1042.7104999999999</v>
          </cell>
          <cell r="AB84">
            <v>126.9563</v>
          </cell>
          <cell r="AC84">
            <v>30.787199999999999</v>
          </cell>
          <cell r="AD84">
            <v>2413.2422000000001</v>
          </cell>
          <cell r="AE84">
            <v>1243.5753999999999</v>
          </cell>
        </row>
        <row r="85">
          <cell r="A85" t="str">
            <v>E9095</v>
          </cell>
          <cell r="B85" t="str">
            <v>Guindaste móvel sobre pneus com 8 eixos com capacidade máxima de 500 t - 500 kW</v>
          </cell>
          <cell r="C85">
            <v>28446607.103300001</v>
          </cell>
          <cell r="D85">
            <v>1422.3304000000001</v>
          </cell>
          <cell r="E85">
            <v>501.47300000000001</v>
          </cell>
          <cell r="F85">
            <v>203.1901</v>
          </cell>
          <cell r="G85">
            <v>1828.7104999999999</v>
          </cell>
          <cell r="H85">
            <v>141.0625</v>
          </cell>
          <cell r="I85">
            <v>34.424300000000002</v>
          </cell>
          <cell r="J85">
            <v>4131.1908000000003</v>
          </cell>
          <cell r="K85">
            <v>2161.4178000000002</v>
          </cell>
          <cell r="L85">
            <v>28446607.103300001</v>
          </cell>
          <cell r="M85">
            <v>1422.3304000000001</v>
          </cell>
          <cell r="N85">
            <v>501.47300000000001</v>
          </cell>
          <cell r="O85">
            <v>203.1901</v>
          </cell>
          <cell r="P85">
            <v>1828.7104999999999</v>
          </cell>
          <cell r="Q85">
            <v>141.0625</v>
          </cell>
          <cell r="R85">
            <v>34.424300000000002</v>
          </cell>
          <cell r="S85">
            <v>4131.1908000000003</v>
          </cell>
          <cell r="T85">
            <v>2161.4178000000002</v>
          </cell>
          <cell r="W85">
            <v>28446607.103300001</v>
          </cell>
          <cell r="X85">
            <v>1422.3304000000001</v>
          </cell>
          <cell r="Y85">
            <v>501.47300000000001</v>
          </cell>
          <cell r="Z85">
            <v>203.1901</v>
          </cell>
          <cell r="AA85">
            <v>1828.7104999999999</v>
          </cell>
          <cell r="AB85">
            <v>141.0625</v>
          </cell>
          <cell r="AC85">
            <v>30.787199999999999</v>
          </cell>
          <cell r="AD85">
            <v>4127.5537000000004</v>
          </cell>
          <cell r="AE85">
            <v>2157.7806999999998</v>
          </cell>
        </row>
        <row r="86">
          <cell r="A86" t="str">
            <v>E9096</v>
          </cell>
          <cell r="B86" t="str">
            <v>Minicarregadeira de pneus - 45,50 kW</v>
          </cell>
          <cell r="C86">
            <v>404768.22619999998</v>
          </cell>
          <cell r="D86">
            <v>28.3338</v>
          </cell>
          <cell r="E86">
            <v>7.4923000000000002</v>
          </cell>
          <cell r="F86">
            <v>0</v>
          </cell>
          <cell r="G86">
            <v>28.3338</v>
          </cell>
          <cell r="H86">
            <v>64.183400000000006</v>
          </cell>
          <cell r="I86">
            <v>33.250700000000002</v>
          </cell>
          <cell r="J86">
            <v>161.59399999999999</v>
          </cell>
          <cell r="K86">
            <v>69.076800000000006</v>
          </cell>
          <cell r="L86">
            <v>404768.22619999998</v>
          </cell>
          <cell r="M86">
            <v>28.3338</v>
          </cell>
          <cell r="N86">
            <v>7.4923000000000002</v>
          </cell>
          <cell r="O86">
            <v>0</v>
          </cell>
          <cell r="P86">
            <v>28.3338</v>
          </cell>
          <cell r="Q86">
            <v>64.183400000000006</v>
          </cell>
          <cell r="R86">
            <v>33.250700000000002</v>
          </cell>
          <cell r="S86">
            <v>161.59399999999999</v>
          </cell>
          <cell r="T86">
            <v>69.076800000000006</v>
          </cell>
          <cell r="W86">
            <v>404768.22619999998</v>
          </cell>
          <cell r="X86">
            <v>28.3338</v>
          </cell>
          <cell r="Y86">
            <v>7.4923000000000002</v>
          </cell>
          <cell r="Z86">
            <v>0</v>
          </cell>
          <cell r="AA86">
            <v>28.3338</v>
          </cell>
          <cell r="AB86">
            <v>64.183400000000006</v>
          </cell>
          <cell r="AC86">
            <v>29.824200000000001</v>
          </cell>
          <cell r="AD86">
            <v>158.16749999999999</v>
          </cell>
          <cell r="AE86">
            <v>65.650300000000001</v>
          </cell>
        </row>
        <row r="87">
          <cell r="A87" t="str">
            <v>E9101</v>
          </cell>
          <cell r="B87" t="str">
            <v>Removedora de faixas de sinalização viária - 9,69 kW</v>
          </cell>
          <cell r="C87">
            <v>49902.872100000001</v>
          </cell>
          <cell r="D87">
            <v>3.9922</v>
          </cell>
          <cell r="E87">
            <v>0.92369999999999997</v>
          </cell>
          <cell r="F87">
            <v>0</v>
          </cell>
          <cell r="G87">
            <v>3.4931999999999999</v>
          </cell>
          <cell r="H87">
            <v>16.669899999999998</v>
          </cell>
          <cell r="I87">
            <v>0</v>
          </cell>
          <cell r="J87">
            <v>25.079000000000001</v>
          </cell>
          <cell r="K87">
            <v>4.9158999999999997</v>
          </cell>
          <cell r="L87">
            <v>49902.872100000001</v>
          </cell>
          <cell r="M87">
            <v>3.9922</v>
          </cell>
          <cell r="N87">
            <v>0.92369999999999997</v>
          </cell>
          <cell r="O87">
            <v>0</v>
          </cell>
          <cell r="P87">
            <v>3.4931999999999999</v>
          </cell>
          <cell r="Q87">
            <v>16.669899999999998</v>
          </cell>
          <cell r="R87">
            <v>0</v>
          </cell>
          <cell r="S87">
            <v>25.079000000000001</v>
          </cell>
          <cell r="T87">
            <v>4.9158999999999997</v>
          </cell>
          <cell r="W87">
            <v>49902.872100000001</v>
          </cell>
          <cell r="X87">
            <v>3.9922</v>
          </cell>
          <cell r="Y87">
            <v>0.92369999999999997</v>
          </cell>
          <cell r="Z87">
            <v>0</v>
          </cell>
          <cell r="AA87">
            <v>3.4931999999999999</v>
          </cell>
          <cell r="AB87">
            <v>16.669899999999998</v>
          </cell>
          <cell r="AC87">
            <v>0</v>
          </cell>
          <cell r="AD87">
            <v>25.079000000000001</v>
          </cell>
          <cell r="AE87">
            <v>4.9158999999999997</v>
          </cell>
        </row>
        <row r="88">
          <cell r="A88" t="str">
            <v>E9102</v>
          </cell>
          <cell r="B88" t="str">
            <v>Extrusora para sarjeta de concreto - 10,44 kW</v>
          </cell>
          <cell r="C88">
            <v>73717.953999999998</v>
          </cell>
          <cell r="D88">
            <v>5.8974000000000002</v>
          </cell>
          <cell r="E88">
            <v>1.3645</v>
          </cell>
          <cell r="F88">
            <v>0</v>
          </cell>
          <cell r="G88">
            <v>5.1603000000000003</v>
          </cell>
          <cell r="H88">
            <v>8.8361999999999998</v>
          </cell>
          <cell r="I88">
            <v>25.326699999999999</v>
          </cell>
          <cell r="J88">
            <v>46.585099999999997</v>
          </cell>
          <cell r="K88">
            <v>32.5886</v>
          </cell>
          <cell r="L88">
            <v>73717.953999999998</v>
          </cell>
          <cell r="M88">
            <v>5.8974000000000002</v>
          </cell>
          <cell r="N88">
            <v>1.3645</v>
          </cell>
          <cell r="O88">
            <v>0</v>
          </cell>
          <cell r="P88">
            <v>5.1603000000000003</v>
          </cell>
          <cell r="Q88">
            <v>8.8361999999999998</v>
          </cell>
          <cell r="R88">
            <v>25.326699999999999</v>
          </cell>
          <cell r="S88">
            <v>46.585099999999997</v>
          </cell>
          <cell r="T88">
            <v>32.5886</v>
          </cell>
          <cell r="W88">
            <v>73717.953999999998</v>
          </cell>
          <cell r="X88">
            <v>5.8974000000000002</v>
          </cell>
          <cell r="Y88">
            <v>1.3645</v>
          </cell>
          <cell r="Z88">
            <v>0</v>
          </cell>
          <cell r="AA88">
            <v>5.1603000000000003</v>
          </cell>
          <cell r="AB88">
            <v>8.8361999999999998</v>
          </cell>
          <cell r="AC88">
            <v>22.925000000000001</v>
          </cell>
          <cell r="AD88">
            <v>44.183399999999999</v>
          </cell>
          <cell r="AE88">
            <v>30.186900000000001</v>
          </cell>
        </row>
        <row r="89">
          <cell r="A89" t="str">
            <v>E9103</v>
          </cell>
          <cell r="B89" t="str">
            <v>Extrusora para meio-fio de concreto - 10,44 kW</v>
          </cell>
          <cell r="C89">
            <v>63029.2451</v>
          </cell>
          <cell r="D89">
            <v>5.0423</v>
          </cell>
          <cell r="E89">
            <v>1.1667000000000001</v>
          </cell>
          <cell r="F89">
            <v>0</v>
          </cell>
          <cell r="G89">
            <v>4.4119999999999999</v>
          </cell>
          <cell r="H89">
            <v>8.8361999999999998</v>
          </cell>
          <cell r="I89">
            <v>25.326699999999999</v>
          </cell>
          <cell r="J89">
            <v>44.783900000000003</v>
          </cell>
          <cell r="K89">
            <v>31.535699999999999</v>
          </cell>
          <cell r="L89">
            <v>63029.2451</v>
          </cell>
          <cell r="M89">
            <v>5.0423</v>
          </cell>
          <cell r="N89">
            <v>1.1667000000000001</v>
          </cell>
          <cell r="O89">
            <v>0</v>
          </cell>
          <cell r="P89">
            <v>4.4119999999999999</v>
          </cell>
          <cell r="Q89">
            <v>8.8361999999999998</v>
          </cell>
          <cell r="R89">
            <v>25.326699999999999</v>
          </cell>
          <cell r="S89">
            <v>44.783900000000003</v>
          </cell>
          <cell r="T89">
            <v>31.535699999999999</v>
          </cell>
          <cell r="W89">
            <v>63029.2451</v>
          </cell>
          <cell r="X89">
            <v>5.0423</v>
          </cell>
          <cell r="Y89">
            <v>1.1667000000000001</v>
          </cell>
          <cell r="Z89">
            <v>0</v>
          </cell>
          <cell r="AA89">
            <v>4.4119999999999999</v>
          </cell>
          <cell r="AB89">
            <v>8.8361999999999998</v>
          </cell>
          <cell r="AC89">
            <v>22.925000000000001</v>
          </cell>
          <cell r="AD89">
            <v>42.382199999999997</v>
          </cell>
          <cell r="AE89">
            <v>29.134</v>
          </cell>
        </row>
        <row r="90">
          <cell r="A90" t="str">
            <v>E9105</v>
          </cell>
          <cell r="B90" t="str">
            <v>Embarcação empurradora multipropósito - 2 x 186 kW</v>
          </cell>
          <cell r="C90">
            <v>5019103.0713999998</v>
          </cell>
          <cell r="D90">
            <v>65.352900000000005</v>
          </cell>
          <cell r="E90">
            <v>29.122</v>
          </cell>
          <cell r="F90">
            <v>0</v>
          </cell>
          <cell r="G90">
            <v>145.2287</v>
          </cell>
          <cell r="H90">
            <v>398.81189999999998</v>
          </cell>
          <cell r="I90">
            <v>134.32730000000001</v>
          </cell>
          <cell r="J90">
            <v>772.84280000000001</v>
          </cell>
          <cell r="K90">
            <v>228.8022</v>
          </cell>
          <cell r="L90">
            <v>5019103.0713999998</v>
          </cell>
          <cell r="M90">
            <v>65.352900000000005</v>
          </cell>
          <cell r="N90">
            <v>29.122</v>
          </cell>
          <cell r="O90">
            <v>0</v>
          </cell>
          <cell r="P90">
            <v>145.2287</v>
          </cell>
          <cell r="Q90">
            <v>398.81189999999998</v>
          </cell>
          <cell r="R90">
            <v>134.32730000000001</v>
          </cell>
          <cell r="S90">
            <v>772.84280000000001</v>
          </cell>
          <cell r="T90">
            <v>228.8022</v>
          </cell>
          <cell r="W90">
            <v>5019103.0713999998</v>
          </cell>
          <cell r="X90">
            <v>65.352900000000005</v>
          </cell>
          <cell r="Y90">
            <v>29.122</v>
          </cell>
          <cell r="Z90">
            <v>0</v>
          </cell>
          <cell r="AA90">
            <v>145.2287</v>
          </cell>
          <cell r="AB90">
            <v>398.81189999999998</v>
          </cell>
          <cell r="AC90">
            <v>119.19199999999999</v>
          </cell>
          <cell r="AD90">
            <v>757.70749999999998</v>
          </cell>
          <cell r="AE90">
            <v>213.6669</v>
          </cell>
        </row>
        <row r="91">
          <cell r="A91" t="str">
            <v>E9106</v>
          </cell>
          <cell r="B91" t="str">
            <v>Balsa de convés com capacidade de 200 t</v>
          </cell>
          <cell r="C91">
            <v>1924684.9012</v>
          </cell>
          <cell r="D91">
            <v>15.0366</v>
          </cell>
          <cell r="E91">
            <v>10.8238</v>
          </cell>
          <cell r="F91">
            <v>0</v>
          </cell>
          <cell r="G91">
            <v>25.061</v>
          </cell>
          <cell r="H91">
            <v>0</v>
          </cell>
          <cell r="I91">
            <v>25.753</v>
          </cell>
          <cell r="J91">
            <v>76.674400000000006</v>
          </cell>
          <cell r="K91">
            <v>51.613399999999999</v>
          </cell>
          <cell r="L91">
            <v>1924684.9012</v>
          </cell>
          <cell r="M91">
            <v>15.0366</v>
          </cell>
          <cell r="N91">
            <v>10.8238</v>
          </cell>
          <cell r="O91">
            <v>0</v>
          </cell>
          <cell r="P91">
            <v>25.061</v>
          </cell>
          <cell r="Q91">
            <v>0</v>
          </cell>
          <cell r="R91">
            <v>25.753</v>
          </cell>
          <cell r="S91">
            <v>76.674400000000006</v>
          </cell>
          <cell r="T91">
            <v>51.613399999999999</v>
          </cell>
          <cell r="W91">
            <v>1924684.9012</v>
          </cell>
          <cell r="X91">
            <v>15.0366</v>
          </cell>
          <cell r="Y91">
            <v>10.8238</v>
          </cell>
          <cell r="Z91">
            <v>0</v>
          </cell>
          <cell r="AA91">
            <v>25.061</v>
          </cell>
          <cell r="AB91">
            <v>0</v>
          </cell>
          <cell r="AC91">
            <v>23.014099999999999</v>
          </cell>
          <cell r="AD91">
            <v>73.935500000000005</v>
          </cell>
          <cell r="AE91">
            <v>48.874499999999998</v>
          </cell>
        </row>
        <row r="92">
          <cell r="A92" t="str">
            <v>E9107</v>
          </cell>
          <cell r="B92" t="str">
            <v>Compactador manual com soquete vibratório - 2,24 kW</v>
          </cell>
          <cell r="C92">
            <v>9897.94</v>
          </cell>
          <cell r="D92">
            <v>0.65990000000000004</v>
          </cell>
          <cell r="E92">
            <v>0.17810000000000001</v>
          </cell>
          <cell r="F92">
            <v>0</v>
          </cell>
          <cell r="G92">
            <v>0.65990000000000004</v>
          </cell>
          <cell r="H92">
            <v>3.8534999999999999</v>
          </cell>
          <cell r="I92">
            <v>0</v>
          </cell>
          <cell r="J92">
            <v>5.3513999999999999</v>
          </cell>
          <cell r="K92">
            <v>0.83799999999999997</v>
          </cell>
          <cell r="L92">
            <v>9897.94</v>
          </cell>
          <cell r="M92">
            <v>0.65990000000000004</v>
          </cell>
          <cell r="N92">
            <v>0.17810000000000001</v>
          </cell>
          <cell r="O92">
            <v>0</v>
          </cell>
          <cell r="P92">
            <v>0.65990000000000004</v>
          </cell>
          <cell r="Q92">
            <v>3.8534999999999999</v>
          </cell>
          <cell r="R92">
            <v>0</v>
          </cell>
          <cell r="S92">
            <v>5.3513999999999999</v>
          </cell>
          <cell r="T92">
            <v>0.83799999999999997</v>
          </cell>
          <cell r="W92">
            <v>9897.94</v>
          </cell>
          <cell r="X92">
            <v>0.65990000000000004</v>
          </cell>
          <cell r="Y92">
            <v>0.17810000000000001</v>
          </cell>
          <cell r="Z92">
            <v>0</v>
          </cell>
          <cell r="AA92">
            <v>0.65990000000000004</v>
          </cell>
          <cell r="AB92">
            <v>3.8534999999999999</v>
          </cell>
          <cell r="AC92">
            <v>0</v>
          </cell>
          <cell r="AD92">
            <v>5.3513999999999999</v>
          </cell>
          <cell r="AE92">
            <v>0.83799999999999997</v>
          </cell>
        </row>
        <row r="93">
          <cell r="A93" t="str">
            <v>E9108</v>
          </cell>
          <cell r="B93" t="str">
            <v>Soldadora de trilho por caldeamento na via - 400 kW</v>
          </cell>
          <cell r="C93">
            <v>8557836.0363999996</v>
          </cell>
          <cell r="D93">
            <v>136.9254</v>
          </cell>
          <cell r="E93">
            <v>137.28479999999999</v>
          </cell>
          <cell r="F93">
            <v>0</v>
          </cell>
          <cell r="G93">
            <v>171.1567</v>
          </cell>
          <cell r="H93">
            <v>270.83999999999997</v>
          </cell>
          <cell r="I93">
            <v>88.013400000000004</v>
          </cell>
          <cell r="J93">
            <v>804.22029999999995</v>
          </cell>
          <cell r="K93">
            <v>362.22359999999998</v>
          </cell>
          <cell r="L93">
            <v>8557836.0363999996</v>
          </cell>
          <cell r="M93">
            <v>136.9254</v>
          </cell>
          <cell r="N93">
            <v>137.28479999999999</v>
          </cell>
          <cell r="O93">
            <v>0</v>
          </cell>
          <cell r="P93">
            <v>171.1567</v>
          </cell>
          <cell r="Q93">
            <v>270.83999999999997</v>
          </cell>
          <cell r="R93">
            <v>88.013400000000004</v>
          </cell>
          <cell r="S93">
            <v>804.22029999999995</v>
          </cell>
          <cell r="T93">
            <v>362.22359999999998</v>
          </cell>
          <cell r="W93">
            <v>8557836.0363999996</v>
          </cell>
          <cell r="X93">
            <v>136.9254</v>
          </cell>
          <cell r="Y93">
            <v>137.28479999999999</v>
          </cell>
          <cell r="Z93">
            <v>0</v>
          </cell>
          <cell r="AA93">
            <v>171.1567</v>
          </cell>
          <cell r="AB93">
            <v>270.83999999999997</v>
          </cell>
          <cell r="AC93">
            <v>78.328400000000002</v>
          </cell>
          <cell r="AD93">
            <v>794.53530000000001</v>
          </cell>
          <cell r="AE93">
            <v>352.53859999999997</v>
          </cell>
        </row>
        <row r="94">
          <cell r="A94" t="str">
            <v>E9110</v>
          </cell>
          <cell r="B94" t="str">
            <v>Escavadeira hidráulica sobre esteiras para rocha com caçamba com capacidade de 1,56 m³ - 118 kW</v>
          </cell>
          <cell r="C94">
            <v>1067577.7545</v>
          </cell>
          <cell r="D94">
            <v>106.7578</v>
          </cell>
          <cell r="E94">
            <v>21.1724</v>
          </cell>
          <cell r="F94">
            <v>0</v>
          </cell>
          <cell r="G94">
            <v>106.7578</v>
          </cell>
          <cell r="H94">
            <v>126.50490000000001</v>
          </cell>
          <cell r="I94">
            <v>33.250700000000002</v>
          </cell>
          <cell r="J94">
            <v>394.4436</v>
          </cell>
          <cell r="K94">
            <v>161.18090000000001</v>
          </cell>
          <cell r="L94">
            <v>1067577.7545</v>
          </cell>
          <cell r="M94">
            <v>106.7578</v>
          </cell>
          <cell r="N94">
            <v>21.1724</v>
          </cell>
          <cell r="O94">
            <v>0</v>
          </cell>
          <cell r="P94">
            <v>106.7578</v>
          </cell>
          <cell r="Q94">
            <v>126.50490000000001</v>
          </cell>
          <cell r="R94">
            <v>33.250700000000002</v>
          </cell>
          <cell r="S94">
            <v>394.4436</v>
          </cell>
          <cell r="T94">
            <v>161.18090000000001</v>
          </cell>
          <cell r="W94">
            <v>1067577.7545</v>
          </cell>
          <cell r="X94">
            <v>106.7578</v>
          </cell>
          <cell r="Y94">
            <v>21.1724</v>
          </cell>
          <cell r="Z94">
            <v>0</v>
          </cell>
          <cell r="AA94">
            <v>106.7578</v>
          </cell>
          <cell r="AB94">
            <v>126.50490000000001</v>
          </cell>
          <cell r="AC94">
            <v>29.824200000000001</v>
          </cell>
          <cell r="AD94">
            <v>391.01710000000003</v>
          </cell>
          <cell r="AE94">
            <v>157.7544</v>
          </cell>
        </row>
        <row r="95">
          <cell r="A95" t="str">
            <v>E9111</v>
          </cell>
          <cell r="B95" t="str">
            <v>Jateador abrasivo úmido com capacidade de 350 kg de abrasivo</v>
          </cell>
          <cell r="C95">
            <v>239303.97829999999</v>
          </cell>
          <cell r="D95">
            <v>21.537400000000002</v>
          </cell>
          <cell r="E95">
            <v>4.4295</v>
          </cell>
          <cell r="F95">
            <v>0</v>
          </cell>
          <cell r="G95">
            <v>21.537400000000002</v>
          </cell>
          <cell r="H95">
            <v>0</v>
          </cell>
          <cell r="I95">
            <v>25.326699999999999</v>
          </cell>
          <cell r="J95">
            <v>72.831000000000003</v>
          </cell>
          <cell r="K95">
            <v>51.293599999999998</v>
          </cell>
          <cell r="L95">
            <v>239303.97829999999</v>
          </cell>
          <cell r="M95">
            <v>21.537400000000002</v>
          </cell>
          <cell r="N95">
            <v>4.4295</v>
          </cell>
          <cell r="O95">
            <v>0</v>
          </cell>
          <cell r="P95">
            <v>21.537400000000002</v>
          </cell>
          <cell r="Q95">
            <v>0</v>
          </cell>
          <cell r="R95">
            <v>25.326699999999999</v>
          </cell>
          <cell r="S95">
            <v>72.831000000000003</v>
          </cell>
          <cell r="T95">
            <v>51.293599999999998</v>
          </cell>
          <cell r="W95">
            <v>239303.97829999999</v>
          </cell>
          <cell r="X95">
            <v>21.537400000000002</v>
          </cell>
          <cell r="Y95">
            <v>4.4295</v>
          </cell>
          <cell r="Z95">
            <v>0</v>
          </cell>
          <cell r="AA95">
            <v>21.537400000000002</v>
          </cell>
          <cell r="AB95">
            <v>0</v>
          </cell>
          <cell r="AC95">
            <v>22.925000000000001</v>
          </cell>
          <cell r="AD95">
            <v>70.429299999999998</v>
          </cell>
          <cell r="AE95">
            <v>48.8919</v>
          </cell>
        </row>
        <row r="96">
          <cell r="A96" t="str">
            <v>E9112</v>
          </cell>
          <cell r="B96" t="str">
            <v>Sinalizador direcional móvel com sistema fotovoltaico de energia e montado em chassi sobre pneus</v>
          </cell>
          <cell r="C96">
            <v>21962.509300000002</v>
          </cell>
          <cell r="D96">
            <v>1.9765999999999999</v>
          </cell>
          <cell r="E96">
            <v>0.40649999999999997</v>
          </cell>
          <cell r="F96">
            <v>0</v>
          </cell>
          <cell r="G96">
            <v>1.0981000000000001</v>
          </cell>
          <cell r="H96">
            <v>0</v>
          </cell>
          <cell r="I96">
            <v>0</v>
          </cell>
          <cell r="J96">
            <v>3.4811999999999999</v>
          </cell>
          <cell r="K96">
            <v>2.3831000000000002</v>
          </cell>
          <cell r="L96">
            <v>21962.509300000002</v>
          </cell>
          <cell r="M96">
            <v>1.9765999999999999</v>
          </cell>
          <cell r="N96">
            <v>0.40649999999999997</v>
          </cell>
          <cell r="O96">
            <v>0</v>
          </cell>
          <cell r="P96">
            <v>1.0981000000000001</v>
          </cell>
          <cell r="Q96">
            <v>0</v>
          </cell>
          <cell r="R96">
            <v>0</v>
          </cell>
          <cell r="S96">
            <v>3.4811999999999999</v>
          </cell>
          <cell r="T96">
            <v>2.3831000000000002</v>
          </cell>
          <cell r="W96">
            <v>21962.509300000002</v>
          </cell>
          <cell r="X96">
            <v>1.9765999999999999</v>
          </cell>
          <cell r="Y96">
            <v>0.40649999999999997</v>
          </cell>
          <cell r="Z96">
            <v>0</v>
          </cell>
          <cell r="AA96">
            <v>1.0981000000000001</v>
          </cell>
          <cell r="AB96">
            <v>0</v>
          </cell>
          <cell r="AC96">
            <v>0</v>
          </cell>
          <cell r="AD96">
            <v>3.4811999999999999</v>
          </cell>
          <cell r="AE96">
            <v>2.3831000000000002</v>
          </cell>
        </row>
        <row r="97">
          <cell r="A97" t="str">
            <v>E9113</v>
          </cell>
          <cell r="B97" t="str">
            <v>Painel de Mensagem Variável - PMV móvel, com sistema fotovoltaico de energia e montado em chassi sobre pneus</v>
          </cell>
          <cell r="C97">
            <v>156611.16889999999</v>
          </cell>
          <cell r="D97">
            <v>14.095000000000001</v>
          </cell>
          <cell r="E97">
            <v>2.8988999999999998</v>
          </cell>
          <cell r="F97">
            <v>0</v>
          </cell>
          <cell r="G97">
            <v>7.8305999999999996</v>
          </cell>
          <cell r="H97">
            <v>0</v>
          </cell>
          <cell r="I97">
            <v>0</v>
          </cell>
          <cell r="J97">
            <v>24.8245</v>
          </cell>
          <cell r="K97">
            <v>16.9939</v>
          </cell>
          <cell r="L97">
            <v>156611.16889999999</v>
          </cell>
          <cell r="M97">
            <v>14.095000000000001</v>
          </cell>
          <cell r="N97">
            <v>2.8988999999999998</v>
          </cell>
          <cell r="O97">
            <v>0</v>
          </cell>
          <cell r="P97">
            <v>7.8305999999999996</v>
          </cell>
          <cell r="Q97">
            <v>0</v>
          </cell>
          <cell r="R97">
            <v>0</v>
          </cell>
          <cell r="S97">
            <v>24.8245</v>
          </cell>
          <cell r="T97">
            <v>16.9939</v>
          </cell>
          <cell r="W97">
            <v>156611.16889999999</v>
          </cell>
          <cell r="X97">
            <v>14.095000000000001</v>
          </cell>
          <cell r="Y97">
            <v>2.8988999999999998</v>
          </cell>
          <cell r="Z97">
            <v>0</v>
          </cell>
          <cell r="AA97">
            <v>7.8305999999999996</v>
          </cell>
          <cell r="AB97">
            <v>0</v>
          </cell>
          <cell r="AC97">
            <v>0</v>
          </cell>
          <cell r="AD97">
            <v>24.8245</v>
          </cell>
          <cell r="AE97">
            <v>16.9939</v>
          </cell>
        </row>
        <row r="98">
          <cell r="A98" t="str">
            <v>E9116</v>
          </cell>
          <cell r="B98" t="str">
            <v>Semáforo móvel com 3 lentes e bateria - D = 200 mm</v>
          </cell>
          <cell r="C98">
            <v>7613.3406000000004</v>
          </cell>
          <cell r="D98">
            <v>0.68520000000000003</v>
          </cell>
          <cell r="E98">
            <v>0.1409</v>
          </cell>
          <cell r="F98">
            <v>0</v>
          </cell>
          <cell r="G98">
            <v>0.38069999999999998</v>
          </cell>
          <cell r="H98">
            <v>0</v>
          </cell>
          <cell r="I98">
            <v>0</v>
          </cell>
          <cell r="J98">
            <v>1.2068000000000001</v>
          </cell>
          <cell r="K98">
            <v>0.82609999999999995</v>
          </cell>
          <cell r="L98">
            <v>7613.3406000000004</v>
          </cell>
          <cell r="M98">
            <v>0.68520000000000003</v>
          </cell>
          <cell r="N98">
            <v>0.1409</v>
          </cell>
          <cell r="O98">
            <v>0</v>
          </cell>
          <cell r="P98">
            <v>0.38069999999999998</v>
          </cell>
          <cell r="Q98">
            <v>0</v>
          </cell>
          <cell r="R98">
            <v>0</v>
          </cell>
          <cell r="S98">
            <v>1.2068000000000001</v>
          </cell>
          <cell r="T98">
            <v>0.82609999999999995</v>
          </cell>
          <cell r="W98">
            <v>7613.3406000000004</v>
          </cell>
          <cell r="X98">
            <v>0.68520000000000003</v>
          </cell>
          <cell r="Y98">
            <v>0.1409</v>
          </cell>
          <cell r="Z98">
            <v>0</v>
          </cell>
          <cell r="AA98">
            <v>0.38069999999999998</v>
          </cell>
          <cell r="AB98">
            <v>0</v>
          </cell>
          <cell r="AC98">
            <v>0</v>
          </cell>
          <cell r="AD98">
            <v>1.2068000000000001</v>
          </cell>
          <cell r="AE98">
            <v>0.82609999999999995</v>
          </cell>
        </row>
        <row r="99">
          <cell r="A99" t="str">
            <v>E9117</v>
          </cell>
          <cell r="B99" t="str">
            <v>Carregadeira de pneus para rocha com capacidade de 2,50 m³ - 105 kW</v>
          </cell>
          <cell r="C99">
            <v>986414.19810000004</v>
          </cell>
          <cell r="D99">
            <v>98.641400000000004</v>
          </cell>
          <cell r="E99">
            <v>19.5627</v>
          </cell>
          <cell r="F99">
            <v>0</v>
          </cell>
          <cell r="G99">
            <v>98.641400000000004</v>
          </cell>
          <cell r="H99">
            <v>112.56789999999999</v>
          </cell>
          <cell r="I99">
            <v>33.250700000000002</v>
          </cell>
          <cell r="J99">
            <v>362.66410000000002</v>
          </cell>
          <cell r="K99">
            <v>151.45480000000001</v>
          </cell>
          <cell r="L99">
            <v>986414.19810000004</v>
          </cell>
          <cell r="M99">
            <v>98.641400000000004</v>
          </cell>
          <cell r="N99">
            <v>19.5627</v>
          </cell>
          <cell r="O99">
            <v>0</v>
          </cell>
          <cell r="P99">
            <v>98.641400000000004</v>
          </cell>
          <cell r="Q99">
            <v>112.56789999999999</v>
          </cell>
          <cell r="R99">
            <v>33.250700000000002</v>
          </cell>
          <cell r="S99">
            <v>362.66410000000002</v>
          </cell>
          <cell r="T99">
            <v>151.45480000000001</v>
          </cell>
          <cell r="W99">
            <v>986414.19810000004</v>
          </cell>
          <cell r="X99">
            <v>98.641400000000004</v>
          </cell>
          <cell r="Y99">
            <v>19.5627</v>
          </cell>
          <cell r="Z99">
            <v>0</v>
          </cell>
          <cell r="AA99">
            <v>98.641400000000004</v>
          </cell>
          <cell r="AB99">
            <v>112.56789999999999</v>
          </cell>
          <cell r="AC99">
            <v>29.824200000000001</v>
          </cell>
          <cell r="AD99">
            <v>359.23759999999999</v>
          </cell>
          <cell r="AE99">
            <v>148.0283</v>
          </cell>
        </row>
        <row r="100">
          <cell r="A100" t="str">
            <v>E9118</v>
          </cell>
          <cell r="B100" t="str">
            <v>Cortadora de pavimento com disco diamantado de 450 a 1.500 mm - 55,40 kW</v>
          </cell>
          <cell r="C100">
            <v>487266.65600000002</v>
          </cell>
          <cell r="D100">
            <v>38.981299999999997</v>
          </cell>
          <cell r="E100">
            <v>9.0192999999999994</v>
          </cell>
          <cell r="F100">
            <v>0</v>
          </cell>
          <cell r="G100">
            <v>38.981299999999997</v>
          </cell>
          <cell r="H100">
            <v>46.889200000000002</v>
          </cell>
          <cell r="I100">
            <v>25.326699999999999</v>
          </cell>
          <cell r="J100">
            <v>159.1978</v>
          </cell>
          <cell r="K100">
            <v>73.327299999999994</v>
          </cell>
          <cell r="L100">
            <v>487266.65600000002</v>
          </cell>
          <cell r="M100">
            <v>38.981299999999997</v>
          </cell>
          <cell r="N100">
            <v>9.0192999999999994</v>
          </cell>
          <cell r="O100">
            <v>0</v>
          </cell>
          <cell r="P100">
            <v>38.981299999999997</v>
          </cell>
          <cell r="Q100">
            <v>46.889200000000002</v>
          </cell>
          <cell r="R100">
            <v>25.326699999999999</v>
          </cell>
          <cell r="S100">
            <v>159.1978</v>
          </cell>
          <cell r="T100">
            <v>73.327299999999994</v>
          </cell>
          <cell r="W100">
            <v>487266.65600000002</v>
          </cell>
          <cell r="X100">
            <v>38.981299999999997</v>
          </cell>
          <cell r="Y100">
            <v>9.0192999999999994</v>
          </cell>
          <cell r="Z100">
            <v>0</v>
          </cell>
          <cell r="AA100">
            <v>38.981299999999997</v>
          </cell>
          <cell r="AB100">
            <v>46.889200000000002</v>
          </cell>
          <cell r="AC100">
            <v>22.925000000000001</v>
          </cell>
          <cell r="AD100">
            <v>156.7961</v>
          </cell>
          <cell r="AE100">
            <v>70.925600000000003</v>
          </cell>
        </row>
        <row r="101">
          <cell r="A101" t="str">
            <v>E9119</v>
          </cell>
          <cell r="B101" t="str">
            <v>Minicarregadeira sobre pneus com valetadeira - 55,40 kW</v>
          </cell>
          <cell r="C101">
            <v>573251.63879999996</v>
          </cell>
          <cell r="D101">
            <v>40.127600000000001</v>
          </cell>
          <cell r="E101">
            <v>10.610900000000001</v>
          </cell>
          <cell r="F101">
            <v>0</v>
          </cell>
          <cell r="G101">
            <v>40.127600000000001</v>
          </cell>
          <cell r="H101">
            <v>78.148600000000002</v>
          </cell>
          <cell r="I101">
            <v>33.250700000000002</v>
          </cell>
          <cell r="J101">
            <v>202.2654</v>
          </cell>
          <cell r="K101">
            <v>83.989199999999997</v>
          </cell>
          <cell r="L101">
            <v>573251.63879999996</v>
          </cell>
          <cell r="M101">
            <v>40.127600000000001</v>
          </cell>
          <cell r="N101">
            <v>10.610900000000001</v>
          </cell>
          <cell r="O101">
            <v>0</v>
          </cell>
          <cell r="P101">
            <v>40.127600000000001</v>
          </cell>
          <cell r="Q101">
            <v>78.148600000000002</v>
          </cell>
          <cell r="R101">
            <v>33.250700000000002</v>
          </cell>
          <cell r="S101">
            <v>202.2654</v>
          </cell>
          <cell r="T101">
            <v>83.989199999999997</v>
          </cell>
          <cell r="W101">
            <v>573251.63879999996</v>
          </cell>
          <cell r="X101">
            <v>40.127600000000001</v>
          </cell>
          <cell r="Y101">
            <v>10.610900000000001</v>
          </cell>
          <cell r="Z101">
            <v>0</v>
          </cell>
          <cell r="AA101">
            <v>40.127600000000001</v>
          </cell>
          <cell r="AB101">
            <v>78.148600000000002</v>
          </cell>
          <cell r="AC101">
            <v>29.824200000000001</v>
          </cell>
          <cell r="AD101">
            <v>198.8389</v>
          </cell>
          <cell r="AE101">
            <v>80.562700000000007</v>
          </cell>
        </row>
        <row r="102">
          <cell r="A102" t="str">
            <v>E9120</v>
          </cell>
          <cell r="B102" t="str">
            <v>Equipamento de cravação sobre esteira para geodreno com haste para profundidade de até 20 m - 258 kW</v>
          </cell>
          <cell r="C102">
            <v>3266889.5775000001</v>
          </cell>
          <cell r="D102">
            <v>228.6823</v>
          </cell>
          <cell r="E102">
            <v>60.470100000000002</v>
          </cell>
          <cell r="F102">
            <v>0</v>
          </cell>
          <cell r="G102">
            <v>228.6823</v>
          </cell>
          <cell r="H102">
            <v>189.24950000000001</v>
          </cell>
          <cell r="I102">
            <v>25.326699999999999</v>
          </cell>
          <cell r="J102">
            <v>732.41089999999997</v>
          </cell>
          <cell r="K102">
            <v>314.47910000000002</v>
          </cell>
          <cell r="L102">
            <v>3266889.5775000001</v>
          </cell>
          <cell r="M102">
            <v>228.6823</v>
          </cell>
          <cell r="N102">
            <v>60.470100000000002</v>
          </cell>
          <cell r="O102">
            <v>0</v>
          </cell>
          <cell r="P102">
            <v>228.6823</v>
          </cell>
          <cell r="Q102">
            <v>189.24950000000001</v>
          </cell>
          <cell r="R102">
            <v>25.326699999999999</v>
          </cell>
          <cell r="S102">
            <v>732.41089999999997</v>
          </cell>
          <cell r="T102">
            <v>314.47910000000002</v>
          </cell>
          <cell r="W102">
            <v>3266889.5775000001</v>
          </cell>
          <cell r="X102">
            <v>228.6823</v>
          </cell>
          <cell r="Y102">
            <v>60.470100000000002</v>
          </cell>
          <cell r="Z102">
            <v>0</v>
          </cell>
          <cell r="AA102">
            <v>228.6823</v>
          </cell>
          <cell r="AB102">
            <v>189.24950000000001</v>
          </cell>
          <cell r="AC102">
            <v>22.925000000000001</v>
          </cell>
          <cell r="AD102">
            <v>730.00919999999996</v>
          </cell>
          <cell r="AE102">
            <v>312.07740000000001</v>
          </cell>
        </row>
        <row r="103">
          <cell r="A103" t="str">
            <v>E9122</v>
          </cell>
          <cell r="B103" t="str">
            <v>Perfuratriz tipo Bottom Feed para coluna de brita - 194 kW</v>
          </cell>
          <cell r="C103">
            <v>4509132.2499000002</v>
          </cell>
          <cell r="D103">
            <v>300.60879999999997</v>
          </cell>
          <cell r="E103">
            <v>81.145600000000002</v>
          </cell>
          <cell r="F103">
            <v>0</v>
          </cell>
          <cell r="G103">
            <v>300.60879999999997</v>
          </cell>
          <cell r="H103">
            <v>109.4645</v>
          </cell>
          <cell r="I103">
            <v>33.250700000000002</v>
          </cell>
          <cell r="J103">
            <v>825.07839999999999</v>
          </cell>
          <cell r="K103">
            <v>415.00510000000003</v>
          </cell>
          <cell r="L103">
            <v>4509132.2499000002</v>
          </cell>
          <cell r="M103">
            <v>300.60879999999997</v>
          </cell>
          <cell r="N103">
            <v>81.145600000000002</v>
          </cell>
          <cell r="O103">
            <v>0</v>
          </cell>
          <cell r="P103">
            <v>300.60879999999997</v>
          </cell>
          <cell r="Q103">
            <v>109.4645</v>
          </cell>
          <cell r="R103">
            <v>33.250700000000002</v>
          </cell>
          <cell r="S103">
            <v>825.07839999999999</v>
          </cell>
          <cell r="T103">
            <v>415.00510000000003</v>
          </cell>
          <cell r="W103">
            <v>4509132.2499000002</v>
          </cell>
          <cell r="X103">
            <v>300.60879999999997</v>
          </cell>
          <cell r="Y103">
            <v>81.145600000000002</v>
          </cell>
          <cell r="Z103">
            <v>0</v>
          </cell>
          <cell r="AA103">
            <v>300.60879999999997</v>
          </cell>
          <cell r="AB103">
            <v>109.4645</v>
          </cell>
          <cell r="AC103">
            <v>29.824200000000001</v>
          </cell>
          <cell r="AD103">
            <v>821.65189999999996</v>
          </cell>
          <cell r="AE103">
            <v>411.57859999999999</v>
          </cell>
        </row>
        <row r="104">
          <cell r="A104" t="str">
            <v>E9125</v>
          </cell>
          <cell r="B104" t="str">
            <v>Veículo tipo van furgão com capacidade de 1,54 t - 93 kW</v>
          </cell>
          <cell r="C104">
            <v>243050.56690000001</v>
          </cell>
          <cell r="D104">
            <v>12.1525</v>
          </cell>
          <cell r="E104">
            <v>4.3738999999999999</v>
          </cell>
          <cell r="F104">
            <v>1.7722</v>
          </cell>
          <cell r="G104">
            <v>12.1525</v>
          </cell>
          <cell r="H104">
            <v>26.2376</v>
          </cell>
          <cell r="I104">
            <v>27.216100000000001</v>
          </cell>
          <cell r="J104">
            <v>83.904799999999994</v>
          </cell>
          <cell r="K104">
            <v>45.514699999999998</v>
          </cell>
          <cell r="L104">
            <v>243050.56690000001</v>
          </cell>
          <cell r="M104">
            <v>12.1525</v>
          </cell>
          <cell r="N104">
            <v>4.3738999999999999</v>
          </cell>
          <cell r="O104">
            <v>1.7722</v>
          </cell>
          <cell r="P104">
            <v>12.1525</v>
          </cell>
          <cell r="Q104">
            <v>26.2376</v>
          </cell>
          <cell r="R104">
            <v>27.216100000000001</v>
          </cell>
          <cell r="S104">
            <v>83.904799999999994</v>
          </cell>
          <cell r="T104">
            <v>45.514699999999998</v>
          </cell>
          <cell r="W104">
            <v>243050.56690000001</v>
          </cell>
          <cell r="X104">
            <v>12.1525</v>
          </cell>
          <cell r="Y104">
            <v>4.3738999999999999</v>
          </cell>
          <cell r="Z104">
            <v>1.7722</v>
          </cell>
          <cell r="AA104">
            <v>12.1525</v>
          </cell>
          <cell r="AB104">
            <v>26.2376</v>
          </cell>
          <cell r="AC104">
            <v>24.488099999999999</v>
          </cell>
          <cell r="AD104">
            <v>81.1768</v>
          </cell>
          <cell r="AE104">
            <v>42.786700000000003</v>
          </cell>
        </row>
        <row r="105">
          <cell r="A105" t="str">
            <v>E9126</v>
          </cell>
          <cell r="B105" t="str">
            <v>Draga backhoe com capacidade de 7 m³ - 1.000 kW</v>
          </cell>
          <cell r="C105">
            <v>82379231.687099993</v>
          </cell>
          <cell r="D105">
            <v>926.76639999999998</v>
          </cell>
          <cell r="E105">
            <v>667.1173</v>
          </cell>
          <cell r="F105">
            <v>0</v>
          </cell>
          <cell r="G105">
            <v>2059.4807999999998</v>
          </cell>
          <cell r="H105">
            <v>1072.075</v>
          </cell>
          <cell r="I105">
            <v>66.115600000000001</v>
          </cell>
          <cell r="J105">
            <v>4791.5550999999996</v>
          </cell>
          <cell r="K105">
            <v>1659.9992999999999</v>
          </cell>
          <cell r="L105">
            <v>82379231.687099993</v>
          </cell>
          <cell r="M105">
            <v>926.76639999999998</v>
          </cell>
          <cell r="N105">
            <v>667.1173</v>
          </cell>
          <cell r="O105">
            <v>0</v>
          </cell>
          <cell r="P105">
            <v>2059.4807999999998</v>
          </cell>
          <cell r="Q105">
            <v>1072.075</v>
          </cell>
          <cell r="R105">
            <v>66.115600000000001</v>
          </cell>
          <cell r="S105">
            <v>4791.5550999999996</v>
          </cell>
          <cell r="T105">
            <v>1659.9992999999999</v>
          </cell>
          <cell r="W105">
            <v>82379231.687099993</v>
          </cell>
          <cell r="X105">
            <v>926.76639999999998</v>
          </cell>
          <cell r="Y105">
            <v>667.1173</v>
          </cell>
          <cell r="Z105">
            <v>0</v>
          </cell>
          <cell r="AA105">
            <v>2059.4807999999998</v>
          </cell>
          <cell r="AB105">
            <v>1072.075</v>
          </cell>
          <cell r="AC105">
            <v>58.650300000000001</v>
          </cell>
          <cell r="AD105">
            <v>4784.0897999999997</v>
          </cell>
          <cell r="AE105">
            <v>1652.5340000000001</v>
          </cell>
        </row>
        <row r="106">
          <cell r="A106" t="str">
            <v>E9127</v>
          </cell>
          <cell r="B106" t="str">
            <v>Escavadeira hidráulica com martelo hidráulico de 520 kg - 75 kW</v>
          </cell>
          <cell r="C106">
            <v>1212820.4256</v>
          </cell>
          <cell r="D106">
            <v>138.608</v>
          </cell>
          <cell r="E106">
            <v>24.052800000000001</v>
          </cell>
          <cell r="F106">
            <v>0</v>
          </cell>
          <cell r="G106">
            <v>173.26009999999999</v>
          </cell>
          <cell r="H106">
            <v>55.014400000000002</v>
          </cell>
          <cell r="I106">
            <v>33.250700000000002</v>
          </cell>
          <cell r="J106">
            <v>424.18599999999998</v>
          </cell>
          <cell r="K106">
            <v>195.91149999999999</v>
          </cell>
          <cell r="L106">
            <v>1212820.4256</v>
          </cell>
          <cell r="M106">
            <v>138.608</v>
          </cell>
          <cell r="N106">
            <v>24.052800000000001</v>
          </cell>
          <cell r="O106">
            <v>0</v>
          </cell>
          <cell r="P106">
            <v>173.26009999999999</v>
          </cell>
          <cell r="Q106">
            <v>55.014400000000002</v>
          </cell>
          <cell r="R106">
            <v>33.250700000000002</v>
          </cell>
          <cell r="S106">
            <v>424.18599999999998</v>
          </cell>
          <cell r="T106">
            <v>195.91149999999999</v>
          </cell>
          <cell r="W106">
            <v>1212820.4256</v>
          </cell>
          <cell r="X106">
            <v>138.608</v>
          </cell>
          <cell r="Y106">
            <v>24.052800000000001</v>
          </cell>
          <cell r="Z106">
            <v>0</v>
          </cell>
          <cell r="AA106">
            <v>173.26009999999999</v>
          </cell>
          <cell r="AB106">
            <v>55.014400000000002</v>
          </cell>
          <cell r="AC106">
            <v>29.824200000000001</v>
          </cell>
          <cell r="AD106">
            <v>420.7595</v>
          </cell>
          <cell r="AE106">
            <v>192.48500000000001</v>
          </cell>
        </row>
        <row r="107">
          <cell r="A107" t="str">
            <v>E9134</v>
          </cell>
          <cell r="B107" t="str">
            <v>Miniônibus com capacidade para 30 passageiros - 111 kW</v>
          </cell>
          <cell r="C107">
            <v>613844.30130000005</v>
          </cell>
          <cell r="D107">
            <v>26.307600000000001</v>
          </cell>
          <cell r="E107">
            <v>10.821199999999999</v>
          </cell>
          <cell r="F107">
            <v>4.3845999999999998</v>
          </cell>
          <cell r="G107">
            <v>39.461399999999998</v>
          </cell>
          <cell r="H107">
            <v>119.0003</v>
          </cell>
          <cell r="I107">
            <v>29.2303</v>
          </cell>
          <cell r="J107">
            <v>229.2054</v>
          </cell>
          <cell r="K107">
            <v>70.743700000000004</v>
          </cell>
          <cell r="L107">
            <v>613844.30130000005</v>
          </cell>
          <cell r="M107">
            <v>26.307600000000001</v>
          </cell>
          <cell r="N107">
            <v>10.821199999999999</v>
          </cell>
          <cell r="O107">
            <v>4.3845999999999998</v>
          </cell>
          <cell r="P107">
            <v>39.461399999999998</v>
          </cell>
          <cell r="Q107">
            <v>119.0003</v>
          </cell>
          <cell r="R107">
            <v>29.2303</v>
          </cell>
          <cell r="S107">
            <v>229.2054</v>
          </cell>
          <cell r="T107">
            <v>70.743700000000004</v>
          </cell>
          <cell r="W107">
            <v>613844.30130000005</v>
          </cell>
          <cell r="X107">
            <v>26.307600000000001</v>
          </cell>
          <cell r="Y107">
            <v>10.821199999999999</v>
          </cell>
          <cell r="Z107">
            <v>4.3845999999999998</v>
          </cell>
          <cell r="AA107">
            <v>39.461399999999998</v>
          </cell>
          <cell r="AB107">
            <v>119.0003</v>
          </cell>
          <cell r="AC107">
            <v>26.270700000000001</v>
          </cell>
          <cell r="AD107">
            <v>226.2458</v>
          </cell>
          <cell r="AE107">
            <v>67.784099999999995</v>
          </cell>
        </row>
        <row r="108">
          <cell r="A108" t="str">
            <v>E9141</v>
          </cell>
          <cell r="B108" t="str">
            <v>Rebarbador hidráulico com bomba manual com capacidade de força de 9.000 kgf</v>
          </cell>
          <cell r="C108">
            <v>91184.954899999997</v>
          </cell>
          <cell r="D108">
            <v>7.2948000000000004</v>
          </cell>
          <cell r="E108">
            <v>1.6878</v>
          </cell>
          <cell r="F108">
            <v>0</v>
          </cell>
          <cell r="G108">
            <v>4.5591999999999997</v>
          </cell>
          <cell r="H108">
            <v>0</v>
          </cell>
          <cell r="I108">
            <v>0</v>
          </cell>
          <cell r="J108">
            <v>13.5418</v>
          </cell>
          <cell r="K108">
            <v>8.9825999999999997</v>
          </cell>
          <cell r="L108">
            <v>91184.954899999997</v>
          </cell>
          <cell r="M108">
            <v>7.2948000000000004</v>
          </cell>
          <cell r="N108">
            <v>1.6878</v>
          </cell>
          <cell r="O108">
            <v>0</v>
          </cell>
          <cell r="P108">
            <v>4.5591999999999997</v>
          </cell>
          <cell r="Q108">
            <v>0</v>
          </cell>
          <cell r="R108">
            <v>0</v>
          </cell>
          <cell r="S108">
            <v>13.5418</v>
          </cell>
          <cell r="T108">
            <v>8.9825999999999997</v>
          </cell>
          <cell r="W108">
            <v>91184.954899999997</v>
          </cell>
          <cell r="X108">
            <v>7.2948000000000004</v>
          </cell>
          <cell r="Y108">
            <v>1.6878</v>
          </cell>
          <cell r="Z108">
            <v>0</v>
          </cell>
          <cell r="AA108">
            <v>4.5591999999999997</v>
          </cell>
          <cell r="AB108">
            <v>0</v>
          </cell>
          <cell r="AC108">
            <v>0</v>
          </cell>
          <cell r="AD108">
            <v>13.5418</v>
          </cell>
          <cell r="AE108">
            <v>8.9825999999999997</v>
          </cell>
        </row>
        <row r="109">
          <cell r="A109" t="str">
            <v>E9144</v>
          </cell>
          <cell r="B109" t="str">
            <v>Pórtico metálico rolante com talha com capacidade de 5 t - 10 kW</v>
          </cell>
          <cell r="C109">
            <v>303850.7254</v>
          </cell>
          <cell r="D109">
            <v>12.154</v>
          </cell>
          <cell r="E109">
            <v>5.1555999999999997</v>
          </cell>
          <cell r="F109">
            <v>0</v>
          </cell>
          <cell r="G109">
            <v>7.5963000000000003</v>
          </cell>
          <cell r="H109">
            <v>0</v>
          </cell>
          <cell r="I109">
            <v>25.326699999999999</v>
          </cell>
          <cell r="J109">
            <v>50.232599999999998</v>
          </cell>
          <cell r="K109">
            <v>42.636299999999999</v>
          </cell>
          <cell r="L109">
            <v>303850.7254</v>
          </cell>
          <cell r="M109">
            <v>12.154</v>
          </cell>
          <cell r="N109">
            <v>5.1555999999999997</v>
          </cell>
          <cell r="O109">
            <v>0</v>
          </cell>
          <cell r="P109">
            <v>7.5963000000000003</v>
          </cell>
          <cell r="Q109">
            <v>0</v>
          </cell>
          <cell r="R109">
            <v>25.326699999999999</v>
          </cell>
          <cell r="S109">
            <v>50.232599999999998</v>
          </cell>
          <cell r="T109">
            <v>42.636299999999999</v>
          </cell>
          <cell r="W109">
            <v>303850.7254</v>
          </cell>
          <cell r="X109">
            <v>12.154</v>
          </cell>
          <cell r="Y109">
            <v>5.1555999999999997</v>
          </cell>
          <cell r="Z109">
            <v>0</v>
          </cell>
          <cell r="AA109">
            <v>7.5963000000000003</v>
          </cell>
          <cell r="AB109">
            <v>0</v>
          </cell>
          <cell r="AC109">
            <v>22.925000000000001</v>
          </cell>
          <cell r="AD109">
            <v>47.8309</v>
          </cell>
          <cell r="AE109">
            <v>40.2346</v>
          </cell>
        </row>
        <row r="110">
          <cell r="A110" t="str">
            <v>E9148</v>
          </cell>
          <cell r="B110" t="str">
            <v>Macaco de protensão de fios com bomba - 3,72 kW</v>
          </cell>
          <cell r="C110">
            <v>95117.565499999997</v>
          </cell>
          <cell r="D110">
            <v>5.4352999999999998</v>
          </cell>
          <cell r="E110">
            <v>1.6768000000000001</v>
          </cell>
          <cell r="F110">
            <v>0</v>
          </cell>
          <cell r="G110">
            <v>5.4352999999999998</v>
          </cell>
          <cell r="H110">
            <v>0</v>
          </cell>
          <cell r="I110">
            <v>44.006700000000002</v>
          </cell>
          <cell r="J110">
            <v>56.554099999999998</v>
          </cell>
          <cell r="K110">
            <v>51.1188</v>
          </cell>
          <cell r="L110">
            <v>95117.565499999997</v>
          </cell>
          <cell r="M110">
            <v>5.4352999999999998</v>
          </cell>
          <cell r="N110">
            <v>1.6768000000000001</v>
          </cell>
          <cell r="O110">
            <v>0</v>
          </cell>
          <cell r="P110">
            <v>5.4352999999999998</v>
          </cell>
          <cell r="Q110">
            <v>0</v>
          </cell>
          <cell r="R110">
            <v>44.006700000000002</v>
          </cell>
          <cell r="S110">
            <v>56.554099999999998</v>
          </cell>
          <cell r="T110">
            <v>51.1188</v>
          </cell>
          <cell r="W110">
            <v>95117.565499999997</v>
          </cell>
          <cell r="X110">
            <v>5.4352999999999998</v>
          </cell>
          <cell r="Y110">
            <v>1.6768000000000001</v>
          </cell>
          <cell r="Z110">
            <v>0</v>
          </cell>
          <cell r="AA110">
            <v>5.4352999999999998</v>
          </cell>
          <cell r="AB110">
            <v>0</v>
          </cell>
          <cell r="AC110">
            <v>39.164200000000001</v>
          </cell>
          <cell r="AD110">
            <v>51.711599999999997</v>
          </cell>
          <cell r="AE110">
            <v>46.276299999999999</v>
          </cell>
        </row>
        <row r="111">
          <cell r="A111" t="str">
            <v>E9149</v>
          </cell>
          <cell r="B111" t="str">
            <v>Máquina de aplicação e extração de grampo elástico tipo Pandrol - 6,70 kW</v>
          </cell>
          <cell r="C111">
            <v>265094.60489999998</v>
          </cell>
          <cell r="D111">
            <v>21.207599999999999</v>
          </cell>
          <cell r="E111">
            <v>4.9069000000000003</v>
          </cell>
          <cell r="F111">
            <v>0</v>
          </cell>
          <cell r="G111">
            <v>21.207599999999999</v>
          </cell>
          <cell r="H111">
            <v>9.2209000000000003</v>
          </cell>
          <cell r="I111">
            <v>0</v>
          </cell>
          <cell r="J111">
            <v>56.542999999999999</v>
          </cell>
          <cell r="K111">
            <v>26.1145</v>
          </cell>
          <cell r="L111">
            <v>265094.60489999998</v>
          </cell>
          <cell r="M111">
            <v>21.207599999999999</v>
          </cell>
          <cell r="N111">
            <v>4.9069000000000003</v>
          </cell>
          <cell r="O111">
            <v>0</v>
          </cell>
          <cell r="P111">
            <v>21.207599999999999</v>
          </cell>
          <cell r="Q111">
            <v>9.2209000000000003</v>
          </cell>
          <cell r="R111">
            <v>0</v>
          </cell>
          <cell r="S111">
            <v>56.542999999999999</v>
          </cell>
          <cell r="T111">
            <v>26.1145</v>
          </cell>
          <cell r="W111">
            <v>265094.60489999998</v>
          </cell>
          <cell r="X111">
            <v>21.207599999999999</v>
          </cell>
          <cell r="Y111">
            <v>4.9069000000000003</v>
          </cell>
          <cell r="Z111">
            <v>0</v>
          </cell>
          <cell r="AA111">
            <v>21.207599999999999</v>
          </cell>
          <cell r="AB111">
            <v>9.2209000000000003</v>
          </cell>
          <cell r="AC111">
            <v>0</v>
          </cell>
          <cell r="AD111">
            <v>56.542999999999999</v>
          </cell>
          <cell r="AE111">
            <v>26.1145</v>
          </cell>
        </row>
        <row r="112">
          <cell r="A112" t="str">
            <v>E9151</v>
          </cell>
          <cell r="B112" t="str">
            <v>Britador de mandíbulas móvel sobre esteiras, sem peneira, com capacidade de 140 m³/h - 170 kW</v>
          </cell>
          <cell r="C112">
            <v>2951959.4380000001</v>
          </cell>
          <cell r="D112">
            <v>168.68340000000001</v>
          </cell>
          <cell r="E112">
            <v>52.038800000000002</v>
          </cell>
          <cell r="F112">
            <v>0</v>
          </cell>
          <cell r="G112">
            <v>168.68340000000001</v>
          </cell>
          <cell r="H112">
            <v>172.66050000000001</v>
          </cell>
          <cell r="I112">
            <v>44.006700000000002</v>
          </cell>
          <cell r="J112">
            <v>606.07280000000003</v>
          </cell>
          <cell r="K112">
            <v>264.72890000000001</v>
          </cell>
          <cell r="L112">
            <v>2951959.4380000001</v>
          </cell>
          <cell r="M112">
            <v>168.68340000000001</v>
          </cell>
          <cell r="N112">
            <v>52.038800000000002</v>
          </cell>
          <cell r="O112">
            <v>0</v>
          </cell>
          <cell r="P112">
            <v>168.68340000000001</v>
          </cell>
          <cell r="Q112">
            <v>172.66050000000001</v>
          </cell>
          <cell r="R112">
            <v>44.006700000000002</v>
          </cell>
          <cell r="S112">
            <v>606.07280000000003</v>
          </cell>
          <cell r="T112">
            <v>264.72890000000001</v>
          </cell>
          <cell r="W112">
            <v>2951959.4380000001</v>
          </cell>
          <cell r="X112">
            <v>168.68340000000001</v>
          </cell>
          <cell r="Y112">
            <v>52.038800000000002</v>
          </cell>
          <cell r="Z112">
            <v>0</v>
          </cell>
          <cell r="AA112">
            <v>168.68340000000001</v>
          </cell>
          <cell r="AB112">
            <v>172.66050000000001</v>
          </cell>
          <cell r="AC112">
            <v>39.164200000000001</v>
          </cell>
          <cell r="AD112">
            <v>601.23030000000006</v>
          </cell>
          <cell r="AE112">
            <v>259.88639999999998</v>
          </cell>
        </row>
        <row r="113">
          <cell r="A113" t="str">
            <v>E9152</v>
          </cell>
          <cell r="B113" t="str">
            <v>Ferramenta de fixação à pólvora de ação direta</v>
          </cell>
          <cell r="C113">
            <v>1027.9863</v>
          </cell>
          <cell r="D113">
            <v>8.7400000000000005E-2</v>
          </cell>
          <cell r="E113">
            <v>1.9E-2</v>
          </cell>
          <cell r="F113">
            <v>0</v>
          </cell>
          <cell r="G113">
            <v>8.2199999999999995E-2</v>
          </cell>
          <cell r="H113">
            <v>0</v>
          </cell>
          <cell r="I113">
            <v>0</v>
          </cell>
          <cell r="J113">
            <v>0.18859999999999999</v>
          </cell>
          <cell r="K113">
            <v>0.10639999999999999</v>
          </cell>
          <cell r="L113">
            <v>1027.9863</v>
          </cell>
          <cell r="M113">
            <v>8.7400000000000005E-2</v>
          </cell>
          <cell r="N113">
            <v>1.9E-2</v>
          </cell>
          <cell r="O113">
            <v>0</v>
          </cell>
          <cell r="P113">
            <v>8.2199999999999995E-2</v>
          </cell>
          <cell r="Q113">
            <v>0</v>
          </cell>
          <cell r="R113">
            <v>0</v>
          </cell>
          <cell r="S113">
            <v>0.18859999999999999</v>
          </cell>
          <cell r="T113">
            <v>0.10639999999999999</v>
          </cell>
          <cell r="W113">
            <v>1027.9863</v>
          </cell>
          <cell r="X113">
            <v>8.7400000000000005E-2</v>
          </cell>
          <cell r="Y113">
            <v>1.9E-2</v>
          </cell>
          <cell r="Z113">
            <v>0</v>
          </cell>
          <cell r="AA113">
            <v>8.2199999999999995E-2</v>
          </cell>
          <cell r="AB113">
            <v>0</v>
          </cell>
          <cell r="AC113">
            <v>0</v>
          </cell>
          <cell r="AD113">
            <v>0.18859999999999999</v>
          </cell>
          <cell r="AE113">
            <v>0.10639999999999999</v>
          </cell>
        </row>
        <row r="114">
          <cell r="A114" t="str">
            <v>E9153</v>
          </cell>
          <cell r="B114" t="str">
            <v>Ferramenta de fixação à pólvora e sistema à pistão</v>
          </cell>
          <cell r="C114">
            <v>958.74030000000005</v>
          </cell>
          <cell r="D114">
            <v>8.1500000000000003E-2</v>
          </cell>
          <cell r="E114">
            <v>1.77E-2</v>
          </cell>
          <cell r="F114">
            <v>0</v>
          </cell>
          <cell r="G114">
            <v>7.6700000000000004E-2</v>
          </cell>
          <cell r="H114">
            <v>0</v>
          </cell>
          <cell r="I114">
            <v>0</v>
          </cell>
          <cell r="J114">
            <v>0.1759</v>
          </cell>
          <cell r="K114">
            <v>9.9199999999999997E-2</v>
          </cell>
          <cell r="L114">
            <v>958.74030000000005</v>
          </cell>
          <cell r="M114">
            <v>8.1500000000000003E-2</v>
          </cell>
          <cell r="N114">
            <v>1.77E-2</v>
          </cell>
          <cell r="O114">
            <v>0</v>
          </cell>
          <cell r="P114">
            <v>7.6700000000000004E-2</v>
          </cell>
          <cell r="Q114">
            <v>0</v>
          </cell>
          <cell r="R114">
            <v>0</v>
          </cell>
          <cell r="S114">
            <v>0.1759</v>
          </cell>
          <cell r="T114">
            <v>9.9199999999999997E-2</v>
          </cell>
          <cell r="W114">
            <v>958.74030000000005</v>
          </cell>
          <cell r="X114">
            <v>8.1500000000000003E-2</v>
          </cell>
          <cell r="Y114">
            <v>1.77E-2</v>
          </cell>
          <cell r="Z114">
            <v>0</v>
          </cell>
          <cell r="AA114">
            <v>7.6700000000000004E-2</v>
          </cell>
          <cell r="AB114">
            <v>0</v>
          </cell>
          <cell r="AC114">
            <v>0</v>
          </cell>
          <cell r="AD114">
            <v>0.1759</v>
          </cell>
          <cell r="AE114">
            <v>9.9199999999999997E-2</v>
          </cell>
        </row>
        <row r="115">
          <cell r="A115" t="str">
            <v>E9154</v>
          </cell>
          <cell r="B115" t="str">
            <v>Equipamento para selagem com material asfáltico rebocável com capacidade de 370 l - 35 kW</v>
          </cell>
          <cell r="C115">
            <v>465564.74290000001</v>
          </cell>
          <cell r="D115">
            <v>29.929200000000002</v>
          </cell>
          <cell r="E115">
            <v>8.2072000000000003</v>
          </cell>
          <cell r="F115">
            <v>0</v>
          </cell>
          <cell r="G115">
            <v>9.9763999999999999</v>
          </cell>
          <cell r="H115">
            <v>29.623100000000001</v>
          </cell>
          <cell r="I115">
            <v>25.326699999999999</v>
          </cell>
          <cell r="J115">
            <v>103.0626</v>
          </cell>
          <cell r="K115">
            <v>63.463099999999997</v>
          </cell>
          <cell r="L115">
            <v>465564.74290000001</v>
          </cell>
          <cell r="M115">
            <v>29.929200000000002</v>
          </cell>
          <cell r="N115">
            <v>8.2072000000000003</v>
          </cell>
          <cell r="O115">
            <v>0</v>
          </cell>
          <cell r="P115">
            <v>9.9763999999999999</v>
          </cell>
          <cell r="Q115">
            <v>29.623100000000001</v>
          </cell>
          <cell r="R115">
            <v>25.326699999999999</v>
          </cell>
          <cell r="S115">
            <v>103.0626</v>
          </cell>
          <cell r="T115">
            <v>63.463099999999997</v>
          </cell>
          <cell r="W115">
            <v>465564.74290000001</v>
          </cell>
          <cell r="X115">
            <v>29.929200000000002</v>
          </cell>
          <cell r="Y115">
            <v>8.2072000000000003</v>
          </cell>
          <cell r="Z115">
            <v>0</v>
          </cell>
          <cell r="AA115">
            <v>9.9763999999999999</v>
          </cell>
          <cell r="AB115">
            <v>29.623100000000001</v>
          </cell>
          <cell r="AC115">
            <v>22.925000000000001</v>
          </cell>
          <cell r="AD115">
            <v>100.6609</v>
          </cell>
          <cell r="AE115">
            <v>61.061399999999999</v>
          </cell>
        </row>
        <row r="116">
          <cell r="A116" t="str">
            <v>E9155</v>
          </cell>
          <cell r="B116" t="str">
            <v>Caldeira de asfalto rebocável com capacidade de 600 l - 5,20 kW</v>
          </cell>
          <cell r="C116">
            <v>132923.4388</v>
          </cell>
          <cell r="D116">
            <v>8.5450999999999997</v>
          </cell>
          <cell r="E116">
            <v>2.3433000000000002</v>
          </cell>
          <cell r="F116">
            <v>0</v>
          </cell>
          <cell r="G116">
            <v>2.8483999999999998</v>
          </cell>
          <cell r="H116">
            <v>4.1077000000000004</v>
          </cell>
          <cell r="I116">
            <v>0</v>
          </cell>
          <cell r="J116">
            <v>17.8445</v>
          </cell>
          <cell r="K116">
            <v>10.888400000000001</v>
          </cell>
          <cell r="L116">
            <v>132923.4388</v>
          </cell>
          <cell r="M116">
            <v>8.5450999999999997</v>
          </cell>
          <cell r="N116">
            <v>2.3433000000000002</v>
          </cell>
          <cell r="O116">
            <v>0</v>
          </cell>
          <cell r="P116">
            <v>2.8483999999999998</v>
          </cell>
          <cell r="Q116">
            <v>4.1077000000000004</v>
          </cell>
          <cell r="R116">
            <v>0</v>
          </cell>
          <cell r="S116">
            <v>17.8445</v>
          </cell>
          <cell r="T116">
            <v>10.888400000000001</v>
          </cell>
          <cell r="W116">
            <v>132923.4388</v>
          </cell>
          <cell r="X116">
            <v>8.5450999999999997</v>
          </cell>
          <cell r="Y116">
            <v>2.3433000000000002</v>
          </cell>
          <cell r="Z116">
            <v>0</v>
          </cell>
          <cell r="AA116">
            <v>2.8483999999999998</v>
          </cell>
          <cell r="AB116">
            <v>4.1077000000000004</v>
          </cell>
          <cell r="AC116">
            <v>0</v>
          </cell>
          <cell r="AD116">
            <v>17.8445</v>
          </cell>
          <cell r="AE116">
            <v>10.888400000000001</v>
          </cell>
        </row>
        <row r="117">
          <cell r="A117" t="str">
            <v>E9156</v>
          </cell>
          <cell r="B117" t="str">
            <v>Soprador de ar costal - 2,6 kW</v>
          </cell>
          <cell r="C117">
            <v>2371.944</v>
          </cell>
          <cell r="D117">
            <v>0.3795</v>
          </cell>
          <cell r="E117">
            <v>8.7800000000000003E-2</v>
          </cell>
          <cell r="F117">
            <v>0</v>
          </cell>
          <cell r="G117">
            <v>0.33210000000000001</v>
          </cell>
          <cell r="H117">
            <v>4.4728000000000003</v>
          </cell>
          <cell r="I117">
            <v>0</v>
          </cell>
          <cell r="J117">
            <v>5.2721999999999998</v>
          </cell>
          <cell r="K117">
            <v>0.46729999999999999</v>
          </cell>
          <cell r="L117">
            <v>2371.944</v>
          </cell>
          <cell r="M117">
            <v>0.3795</v>
          </cell>
          <cell r="N117">
            <v>8.7800000000000003E-2</v>
          </cell>
          <cell r="O117">
            <v>0</v>
          </cell>
          <cell r="P117">
            <v>0.33210000000000001</v>
          </cell>
          <cell r="Q117">
            <v>4.4728000000000003</v>
          </cell>
          <cell r="R117">
            <v>0</v>
          </cell>
          <cell r="S117">
            <v>5.2721999999999998</v>
          </cell>
          <cell r="T117">
            <v>0.46729999999999999</v>
          </cell>
          <cell r="W117">
            <v>2371.944</v>
          </cell>
          <cell r="X117">
            <v>0.3795</v>
          </cell>
          <cell r="Y117">
            <v>8.7800000000000003E-2</v>
          </cell>
          <cell r="Z117">
            <v>0</v>
          </cell>
          <cell r="AA117">
            <v>0.33210000000000001</v>
          </cell>
          <cell r="AB117">
            <v>4.4728000000000003</v>
          </cell>
          <cell r="AC117">
            <v>0</v>
          </cell>
          <cell r="AD117">
            <v>5.2721999999999998</v>
          </cell>
          <cell r="AE117">
            <v>0.46729999999999999</v>
          </cell>
        </row>
        <row r="118">
          <cell r="A118" t="str">
            <v>E9157</v>
          </cell>
          <cell r="B118" t="str">
            <v>Locomotiva diesel-elétrica CC - bitola métrica - 2.237 kW</v>
          </cell>
          <cell r="C118">
            <v>8250000</v>
          </cell>
          <cell r="D118">
            <v>132</v>
          </cell>
          <cell r="E118">
            <v>132.34649999999999</v>
          </cell>
          <cell r="F118">
            <v>0</v>
          </cell>
          <cell r="G118">
            <v>165</v>
          </cell>
          <cell r="H118">
            <v>1514.6727000000001</v>
          </cell>
          <cell r="I118">
            <v>33.2682</v>
          </cell>
          <cell r="J118">
            <v>1977.2873999999999</v>
          </cell>
          <cell r="K118">
            <v>297.61470000000003</v>
          </cell>
          <cell r="L118">
            <v>8250000</v>
          </cell>
          <cell r="M118">
            <v>132</v>
          </cell>
          <cell r="N118">
            <v>132.34649999999999</v>
          </cell>
          <cell r="O118">
            <v>0</v>
          </cell>
          <cell r="P118">
            <v>165</v>
          </cell>
          <cell r="Q118">
            <v>1514.6727000000001</v>
          </cell>
          <cell r="R118">
            <v>33.2682</v>
          </cell>
          <cell r="S118">
            <v>1977.2873999999999</v>
          </cell>
          <cell r="T118">
            <v>297.61470000000003</v>
          </cell>
          <cell r="W118">
            <v>8250000</v>
          </cell>
          <cell r="X118">
            <v>132</v>
          </cell>
          <cell r="Y118">
            <v>132.34649999999999</v>
          </cell>
          <cell r="Z118">
            <v>0</v>
          </cell>
          <cell r="AA118">
            <v>165</v>
          </cell>
          <cell r="AB118">
            <v>1514.6727000000001</v>
          </cell>
          <cell r="AC118">
            <v>29.610399999999998</v>
          </cell>
          <cell r="AD118">
            <v>1973.6296</v>
          </cell>
          <cell r="AE118">
            <v>293.95690000000002</v>
          </cell>
        </row>
        <row r="119">
          <cell r="A119" t="str">
            <v>E9158</v>
          </cell>
          <cell r="B119" t="str">
            <v>Locomotiva diesel-elétrica CC - bitola larga - 2.237 kW</v>
          </cell>
          <cell r="C119">
            <v>8250000</v>
          </cell>
          <cell r="D119">
            <v>132</v>
          </cell>
          <cell r="E119">
            <v>132.34649999999999</v>
          </cell>
          <cell r="F119">
            <v>0</v>
          </cell>
          <cell r="G119">
            <v>165</v>
          </cell>
          <cell r="H119">
            <v>1514.6727000000001</v>
          </cell>
          <cell r="I119">
            <v>33.2682</v>
          </cell>
          <cell r="J119">
            <v>1977.2873999999999</v>
          </cell>
          <cell r="K119">
            <v>297.61470000000003</v>
          </cell>
          <cell r="L119">
            <v>8250000</v>
          </cell>
          <cell r="M119">
            <v>132</v>
          </cell>
          <cell r="N119">
            <v>132.34649999999999</v>
          </cell>
          <cell r="O119">
            <v>0</v>
          </cell>
          <cell r="P119">
            <v>165</v>
          </cell>
          <cell r="Q119">
            <v>1514.6727000000001</v>
          </cell>
          <cell r="R119">
            <v>33.2682</v>
          </cell>
          <cell r="S119">
            <v>1977.2873999999999</v>
          </cell>
          <cell r="T119">
            <v>297.61470000000003</v>
          </cell>
          <cell r="W119">
            <v>8250000</v>
          </cell>
          <cell r="X119">
            <v>132</v>
          </cell>
          <cell r="Y119">
            <v>132.34649999999999</v>
          </cell>
          <cell r="Z119">
            <v>0</v>
          </cell>
          <cell r="AA119">
            <v>165</v>
          </cell>
          <cell r="AB119">
            <v>1514.6727000000001</v>
          </cell>
          <cell r="AC119">
            <v>29.610399999999998</v>
          </cell>
          <cell r="AD119">
            <v>1973.6296</v>
          </cell>
          <cell r="AE119">
            <v>293.95690000000002</v>
          </cell>
        </row>
        <row r="120">
          <cell r="A120" t="str">
            <v>E9159</v>
          </cell>
          <cell r="B120" t="str">
            <v>Vagão plataforma PNE com capacidade de 82 t - bitola métrica</v>
          </cell>
          <cell r="C120">
            <v>736000</v>
          </cell>
          <cell r="D120">
            <v>11.6533</v>
          </cell>
          <cell r="E120">
            <v>11.731199999999999</v>
          </cell>
          <cell r="F120">
            <v>0</v>
          </cell>
          <cell r="G120">
            <v>6.1333000000000002</v>
          </cell>
          <cell r="H120">
            <v>0</v>
          </cell>
          <cell r="I120">
            <v>0</v>
          </cell>
          <cell r="J120">
            <v>29.517800000000001</v>
          </cell>
          <cell r="K120">
            <v>23.384499999999999</v>
          </cell>
          <cell r="L120">
            <v>736000</v>
          </cell>
          <cell r="M120">
            <v>11.6533</v>
          </cell>
          <cell r="N120">
            <v>11.731199999999999</v>
          </cell>
          <cell r="O120">
            <v>0</v>
          </cell>
          <cell r="P120">
            <v>6.1333000000000002</v>
          </cell>
          <cell r="Q120">
            <v>0</v>
          </cell>
          <cell r="R120">
            <v>0</v>
          </cell>
          <cell r="S120">
            <v>29.517800000000001</v>
          </cell>
          <cell r="T120">
            <v>23.384499999999999</v>
          </cell>
          <cell r="W120">
            <v>736000</v>
          </cell>
          <cell r="X120">
            <v>11.6533</v>
          </cell>
          <cell r="Y120">
            <v>11.731199999999999</v>
          </cell>
          <cell r="Z120">
            <v>0</v>
          </cell>
          <cell r="AA120">
            <v>6.1333000000000002</v>
          </cell>
          <cell r="AB120">
            <v>0</v>
          </cell>
          <cell r="AC120">
            <v>0</v>
          </cell>
          <cell r="AD120">
            <v>29.517800000000001</v>
          </cell>
          <cell r="AE120">
            <v>23.384499999999999</v>
          </cell>
        </row>
        <row r="121">
          <cell r="A121" t="str">
            <v>E9160</v>
          </cell>
          <cell r="B121" t="str">
            <v>Vagão plataforma PNT com capacidade de 98 t - bitola larga</v>
          </cell>
          <cell r="C121">
            <v>842000</v>
          </cell>
          <cell r="D121">
            <v>13.3317</v>
          </cell>
          <cell r="E121">
            <v>13.4208</v>
          </cell>
          <cell r="F121">
            <v>0</v>
          </cell>
          <cell r="G121">
            <v>7.0167000000000002</v>
          </cell>
          <cell r="H121">
            <v>0</v>
          </cell>
          <cell r="I121">
            <v>0</v>
          </cell>
          <cell r="J121">
            <v>33.769199999999998</v>
          </cell>
          <cell r="K121">
            <v>26.752500000000001</v>
          </cell>
          <cell r="L121">
            <v>842000</v>
          </cell>
          <cell r="M121">
            <v>13.3317</v>
          </cell>
          <cell r="N121">
            <v>13.4208</v>
          </cell>
          <cell r="O121">
            <v>0</v>
          </cell>
          <cell r="P121">
            <v>7.0167000000000002</v>
          </cell>
          <cell r="Q121">
            <v>0</v>
          </cell>
          <cell r="R121">
            <v>0</v>
          </cell>
          <cell r="S121">
            <v>33.769199999999998</v>
          </cell>
          <cell r="T121">
            <v>26.752500000000001</v>
          </cell>
          <cell r="W121">
            <v>842000</v>
          </cell>
          <cell r="X121">
            <v>13.3317</v>
          </cell>
          <cell r="Y121">
            <v>13.4208</v>
          </cell>
          <cell r="Z121">
            <v>0</v>
          </cell>
          <cell r="AA121">
            <v>7.0167000000000002</v>
          </cell>
          <cell r="AB121">
            <v>0</v>
          </cell>
          <cell r="AC121">
            <v>0</v>
          </cell>
          <cell r="AD121">
            <v>33.769199999999998</v>
          </cell>
          <cell r="AE121">
            <v>26.752500000000001</v>
          </cell>
        </row>
        <row r="122">
          <cell r="A122" t="str">
            <v>E9161</v>
          </cell>
          <cell r="B122" t="str">
            <v>Vagão fechado com porta para carga e descarga de paletes FLD com capacidade de 64 t - bitola métrica</v>
          </cell>
          <cell r="C122">
            <v>730000</v>
          </cell>
          <cell r="D122">
            <v>11.558299999999999</v>
          </cell>
          <cell r="E122">
            <v>11.6356</v>
          </cell>
          <cell r="F122">
            <v>0</v>
          </cell>
          <cell r="G122">
            <v>6.0833000000000004</v>
          </cell>
          <cell r="H122">
            <v>0</v>
          </cell>
          <cell r="I122">
            <v>0</v>
          </cell>
          <cell r="J122">
            <v>29.277200000000001</v>
          </cell>
          <cell r="K122">
            <v>23.193899999999999</v>
          </cell>
          <cell r="L122">
            <v>730000</v>
          </cell>
          <cell r="M122">
            <v>11.558299999999999</v>
          </cell>
          <cell r="N122">
            <v>11.6356</v>
          </cell>
          <cell r="O122">
            <v>0</v>
          </cell>
          <cell r="P122">
            <v>6.0833000000000004</v>
          </cell>
          <cell r="Q122">
            <v>0</v>
          </cell>
          <cell r="R122">
            <v>0</v>
          </cell>
          <cell r="S122">
            <v>29.277200000000001</v>
          </cell>
          <cell r="T122">
            <v>23.193899999999999</v>
          </cell>
          <cell r="W122">
            <v>730000</v>
          </cell>
          <cell r="X122">
            <v>11.558299999999999</v>
          </cell>
          <cell r="Y122">
            <v>11.6356</v>
          </cell>
          <cell r="Z122">
            <v>0</v>
          </cell>
          <cell r="AA122">
            <v>6.0833000000000004</v>
          </cell>
          <cell r="AB122">
            <v>0</v>
          </cell>
          <cell r="AC122">
            <v>0</v>
          </cell>
          <cell r="AD122">
            <v>29.277200000000001</v>
          </cell>
          <cell r="AE122">
            <v>23.193899999999999</v>
          </cell>
        </row>
        <row r="123">
          <cell r="A123" t="str">
            <v>E9162</v>
          </cell>
          <cell r="B123" t="str">
            <v>Vagão fechado com porta para carga e descarga de paletes FLT com capacidade de 99 t - bitola larga</v>
          </cell>
          <cell r="C123">
            <v>800000</v>
          </cell>
          <cell r="D123">
            <v>12.666700000000001</v>
          </cell>
          <cell r="E123">
            <v>12.751300000000001</v>
          </cell>
          <cell r="F123">
            <v>0</v>
          </cell>
          <cell r="G123">
            <v>6.6666999999999996</v>
          </cell>
          <cell r="H123">
            <v>0</v>
          </cell>
          <cell r="I123">
            <v>0</v>
          </cell>
          <cell r="J123">
            <v>32.084699999999998</v>
          </cell>
          <cell r="K123">
            <v>25.417999999999999</v>
          </cell>
          <cell r="L123">
            <v>800000</v>
          </cell>
          <cell r="M123">
            <v>12.666700000000001</v>
          </cell>
          <cell r="N123">
            <v>12.751300000000001</v>
          </cell>
          <cell r="O123">
            <v>0</v>
          </cell>
          <cell r="P123">
            <v>6.6666999999999996</v>
          </cell>
          <cell r="Q123">
            <v>0</v>
          </cell>
          <cell r="R123">
            <v>0</v>
          </cell>
          <cell r="S123">
            <v>32.084699999999998</v>
          </cell>
          <cell r="T123">
            <v>25.417999999999999</v>
          </cell>
          <cell r="W123">
            <v>800000</v>
          </cell>
          <cell r="X123">
            <v>12.666700000000001</v>
          </cell>
          <cell r="Y123">
            <v>12.751300000000001</v>
          </cell>
          <cell r="Z123">
            <v>0</v>
          </cell>
          <cell r="AA123">
            <v>6.6666999999999996</v>
          </cell>
          <cell r="AB123">
            <v>0</v>
          </cell>
          <cell r="AC123">
            <v>0</v>
          </cell>
          <cell r="AD123">
            <v>32.084699999999998</v>
          </cell>
          <cell r="AE123">
            <v>25.417999999999999</v>
          </cell>
        </row>
        <row r="124">
          <cell r="A124" t="str">
            <v>E9163</v>
          </cell>
          <cell r="B124" t="str">
            <v>Vagão hopper aberto com descarga automática HNE com capacidade de 45 m³ - bitola métrica</v>
          </cell>
          <cell r="C124">
            <v>880000</v>
          </cell>
          <cell r="D124">
            <v>13.933299999999999</v>
          </cell>
          <cell r="E124">
            <v>14.0265</v>
          </cell>
          <cell r="F124">
            <v>0</v>
          </cell>
          <cell r="G124">
            <v>7.3333000000000004</v>
          </cell>
          <cell r="H124">
            <v>0</v>
          </cell>
          <cell r="I124">
            <v>0</v>
          </cell>
          <cell r="J124">
            <v>35.293100000000003</v>
          </cell>
          <cell r="K124">
            <v>27.959800000000001</v>
          </cell>
          <cell r="L124">
            <v>880000</v>
          </cell>
          <cell r="M124">
            <v>13.933299999999999</v>
          </cell>
          <cell r="N124">
            <v>14.0265</v>
          </cell>
          <cell r="O124">
            <v>0</v>
          </cell>
          <cell r="P124">
            <v>7.3333000000000004</v>
          </cell>
          <cell r="Q124">
            <v>0</v>
          </cell>
          <cell r="R124">
            <v>0</v>
          </cell>
          <cell r="S124">
            <v>35.293100000000003</v>
          </cell>
          <cell r="T124">
            <v>27.959800000000001</v>
          </cell>
          <cell r="W124">
            <v>880000</v>
          </cell>
          <cell r="X124">
            <v>13.933299999999999</v>
          </cell>
          <cell r="Y124">
            <v>14.0265</v>
          </cell>
          <cell r="Z124">
            <v>0</v>
          </cell>
          <cell r="AA124">
            <v>7.3333000000000004</v>
          </cell>
          <cell r="AB124">
            <v>0</v>
          </cell>
          <cell r="AC124">
            <v>0</v>
          </cell>
          <cell r="AD124">
            <v>35.293100000000003</v>
          </cell>
          <cell r="AE124">
            <v>27.959800000000001</v>
          </cell>
        </row>
        <row r="125">
          <cell r="A125" t="str">
            <v>E9164</v>
          </cell>
          <cell r="B125" t="str">
            <v>Vagão hopper aberto com descarga automática HNT com capacidade de 63 m³ - bitola larga</v>
          </cell>
          <cell r="C125">
            <v>915000</v>
          </cell>
          <cell r="D125">
            <v>14.487500000000001</v>
          </cell>
          <cell r="E125">
            <v>14.584300000000001</v>
          </cell>
          <cell r="F125">
            <v>0</v>
          </cell>
          <cell r="G125">
            <v>7.625</v>
          </cell>
          <cell r="H125">
            <v>0</v>
          </cell>
          <cell r="I125">
            <v>0</v>
          </cell>
          <cell r="J125">
            <v>36.696800000000003</v>
          </cell>
          <cell r="K125">
            <v>29.0718</v>
          </cell>
          <cell r="L125">
            <v>915000</v>
          </cell>
          <cell r="M125">
            <v>14.487500000000001</v>
          </cell>
          <cell r="N125">
            <v>14.584300000000001</v>
          </cell>
          <cell r="O125">
            <v>0</v>
          </cell>
          <cell r="P125">
            <v>7.625</v>
          </cell>
          <cell r="Q125">
            <v>0</v>
          </cell>
          <cell r="R125">
            <v>0</v>
          </cell>
          <cell r="S125">
            <v>36.696800000000003</v>
          </cell>
          <cell r="T125">
            <v>29.0718</v>
          </cell>
          <cell r="W125">
            <v>915000</v>
          </cell>
          <cell r="X125">
            <v>14.487500000000001</v>
          </cell>
          <cell r="Y125">
            <v>14.584300000000001</v>
          </cell>
          <cell r="Z125">
            <v>0</v>
          </cell>
          <cell r="AA125">
            <v>7.625</v>
          </cell>
          <cell r="AB125">
            <v>0</v>
          </cell>
          <cell r="AC125">
            <v>0</v>
          </cell>
          <cell r="AD125">
            <v>36.696800000000003</v>
          </cell>
          <cell r="AE125">
            <v>29.0718</v>
          </cell>
        </row>
        <row r="126">
          <cell r="A126" t="str">
            <v>E9167</v>
          </cell>
          <cell r="B126" t="str">
            <v>Equipamento para carga e descarga de TLS de até 250 m - 90 kW</v>
          </cell>
          <cell r="C126">
            <v>2822083.6074999999</v>
          </cell>
          <cell r="D126">
            <v>45.153300000000002</v>
          </cell>
          <cell r="E126">
            <v>45.271900000000002</v>
          </cell>
          <cell r="F126">
            <v>0</v>
          </cell>
          <cell r="G126">
            <v>56.441699999999997</v>
          </cell>
          <cell r="H126">
            <v>60.939</v>
          </cell>
          <cell r="I126">
            <v>44.006700000000002</v>
          </cell>
          <cell r="J126">
            <v>251.8126</v>
          </cell>
          <cell r="K126">
            <v>134.43190000000001</v>
          </cell>
          <cell r="L126">
            <v>2822083.6074999999</v>
          </cell>
          <cell r="M126">
            <v>45.153300000000002</v>
          </cell>
          <cell r="N126">
            <v>45.271900000000002</v>
          </cell>
          <cell r="O126">
            <v>0</v>
          </cell>
          <cell r="P126">
            <v>56.441699999999997</v>
          </cell>
          <cell r="Q126">
            <v>60.939</v>
          </cell>
          <cell r="R126">
            <v>44.006700000000002</v>
          </cell>
          <cell r="S126">
            <v>251.8126</v>
          </cell>
          <cell r="T126">
            <v>134.43190000000001</v>
          </cell>
          <cell r="W126">
            <v>2822083.6074999999</v>
          </cell>
          <cell r="X126">
            <v>45.153300000000002</v>
          </cell>
          <cell r="Y126">
            <v>45.271900000000002</v>
          </cell>
          <cell r="Z126">
            <v>0</v>
          </cell>
          <cell r="AA126">
            <v>56.441699999999997</v>
          </cell>
          <cell r="AB126">
            <v>60.939</v>
          </cell>
          <cell r="AC126">
            <v>39.164200000000001</v>
          </cell>
          <cell r="AD126">
            <v>246.9701</v>
          </cell>
          <cell r="AE126">
            <v>129.58940000000001</v>
          </cell>
        </row>
        <row r="127">
          <cell r="A127" t="str">
            <v>E9168</v>
          </cell>
          <cell r="B127" t="str">
            <v>Carregadeira de pneus com implemento de garfo - 195 kW</v>
          </cell>
          <cell r="C127">
            <v>1721799.5393999999</v>
          </cell>
          <cell r="D127">
            <v>120.526</v>
          </cell>
          <cell r="E127">
            <v>31.8705</v>
          </cell>
          <cell r="F127">
            <v>0</v>
          </cell>
          <cell r="G127">
            <v>120.526</v>
          </cell>
          <cell r="H127">
            <v>88.022999999999996</v>
          </cell>
          <cell r="I127">
            <v>33.250700000000002</v>
          </cell>
          <cell r="J127">
            <v>394.19619999999998</v>
          </cell>
          <cell r="K127">
            <v>185.6472</v>
          </cell>
          <cell r="L127">
            <v>1721799.5393999999</v>
          </cell>
          <cell r="M127">
            <v>120.526</v>
          </cell>
          <cell r="N127">
            <v>31.8705</v>
          </cell>
          <cell r="O127">
            <v>0</v>
          </cell>
          <cell r="P127">
            <v>120.526</v>
          </cell>
          <cell r="Q127">
            <v>88.022999999999996</v>
          </cell>
          <cell r="R127">
            <v>33.250700000000002</v>
          </cell>
          <cell r="S127">
            <v>394.19619999999998</v>
          </cell>
          <cell r="T127">
            <v>185.6472</v>
          </cell>
          <cell r="W127">
            <v>1721799.5393999999</v>
          </cell>
          <cell r="X127">
            <v>120.526</v>
          </cell>
          <cell r="Y127">
            <v>31.8705</v>
          </cell>
          <cell r="Z127">
            <v>0</v>
          </cell>
          <cell r="AA127">
            <v>120.526</v>
          </cell>
          <cell r="AB127">
            <v>88.022999999999996</v>
          </cell>
          <cell r="AC127">
            <v>29.824200000000001</v>
          </cell>
          <cell r="AD127">
            <v>390.7697</v>
          </cell>
          <cell r="AE127">
            <v>182.22069999999999</v>
          </cell>
        </row>
        <row r="128">
          <cell r="A128" t="str">
            <v>E9200</v>
          </cell>
          <cell r="B128" t="str">
            <v>Carregadeira de pneus para rocha com capacidade de 2,50 m³ - 105 kW com periculosidade</v>
          </cell>
          <cell r="C128">
            <v>986414.19810000004</v>
          </cell>
          <cell r="D128">
            <v>98.641400000000004</v>
          </cell>
          <cell r="E128">
            <v>19.5627</v>
          </cell>
          <cell r="F128">
            <v>0</v>
          </cell>
          <cell r="G128">
            <v>98.641400000000004</v>
          </cell>
          <cell r="H128">
            <v>112.56789999999999</v>
          </cell>
          <cell r="I128">
            <v>41.1721</v>
          </cell>
          <cell r="J128">
            <v>370.58550000000002</v>
          </cell>
          <cell r="K128">
            <v>159.37620000000001</v>
          </cell>
          <cell r="L128">
            <v>986414.19810000004</v>
          </cell>
          <cell r="M128">
            <v>98.641400000000004</v>
          </cell>
          <cell r="N128">
            <v>19.5627</v>
          </cell>
          <cell r="O128">
            <v>0</v>
          </cell>
          <cell r="P128">
            <v>98.641400000000004</v>
          </cell>
          <cell r="Q128">
            <v>112.56789999999999</v>
          </cell>
          <cell r="R128">
            <v>41.1721</v>
          </cell>
          <cell r="S128">
            <v>370.58550000000002</v>
          </cell>
          <cell r="T128">
            <v>159.37620000000001</v>
          </cell>
          <cell r="W128">
            <v>986414.19810000004</v>
          </cell>
          <cell r="X128">
            <v>98.641400000000004</v>
          </cell>
          <cell r="Y128">
            <v>19.5627</v>
          </cell>
          <cell r="Z128">
            <v>0</v>
          </cell>
          <cell r="AA128">
            <v>98.641400000000004</v>
          </cell>
          <cell r="AB128">
            <v>112.56789999999999</v>
          </cell>
          <cell r="AC128">
            <v>36.721699999999998</v>
          </cell>
          <cell r="AD128">
            <v>366.13510000000002</v>
          </cell>
          <cell r="AE128">
            <v>154.92580000000001</v>
          </cell>
        </row>
        <row r="129">
          <cell r="A129" t="str">
            <v>E9203</v>
          </cell>
          <cell r="B129" t="str">
            <v>Escavadeira hidráulica com martelo hidráulico de 1.700 kg - 103 kW com periculosidade</v>
          </cell>
          <cell r="C129">
            <v>1913743.3372</v>
          </cell>
          <cell r="D129">
            <v>218.71350000000001</v>
          </cell>
          <cell r="E129">
            <v>37.953600000000002</v>
          </cell>
          <cell r="F129">
            <v>0</v>
          </cell>
          <cell r="G129">
            <v>273.39190000000002</v>
          </cell>
          <cell r="H129">
            <v>75.553100000000001</v>
          </cell>
          <cell r="I129">
            <v>41.1721</v>
          </cell>
          <cell r="J129">
            <v>646.78420000000006</v>
          </cell>
          <cell r="K129">
            <v>297.83920000000001</v>
          </cell>
          <cell r="L129">
            <v>1913743.3372</v>
          </cell>
          <cell r="M129">
            <v>218.71350000000001</v>
          </cell>
          <cell r="N129">
            <v>37.953600000000002</v>
          </cell>
          <cell r="O129">
            <v>0</v>
          </cell>
          <cell r="P129">
            <v>273.39190000000002</v>
          </cell>
          <cell r="Q129">
            <v>75.553100000000001</v>
          </cell>
          <cell r="R129">
            <v>41.1721</v>
          </cell>
          <cell r="S129">
            <v>646.78420000000006</v>
          </cell>
          <cell r="T129">
            <v>297.83920000000001</v>
          </cell>
          <cell r="W129">
            <v>1913743.3372</v>
          </cell>
          <cell r="X129">
            <v>218.71350000000001</v>
          </cell>
          <cell r="Y129">
            <v>37.953600000000002</v>
          </cell>
          <cell r="Z129">
            <v>0</v>
          </cell>
          <cell r="AA129">
            <v>273.39190000000002</v>
          </cell>
          <cell r="AB129">
            <v>75.553100000000001</v>
          </cell>
          <cell r="AC129">
            <v>36.721699999999998</v>
          </cell>
          <cell r="AD129">
            <v>642.3338</v>
          </cell>
          <cell r="AE129">
            <v>293.3888</v>
          </cell>
        </row>
        <row r="130">
          <cell r="A130" t="str">
            <v>E9204</v>
          </cell>
          <cell r="B130" t="str">
            <v>Perfuratriz sobre esteiras - 145 kW com periculosidade</v>
          </cell>
          <cell r="C130">
            <v>1727501.8226999999</v>
          </cell>
          <cell r="D130">
            <v>115.16679999999999</v>
          </cell>
          <cell r="E130">
            <v>31.087800000000001</v>
          </cell>
          <cell r="F130">
            <v>0</v>
          </cell>
          <cell r="G130">
            <v>115.16679999999999</v>
          </cell>
          <cell r="H130">
            <v>122.7244</v>
          </cell>
          <cell r="I130">
            <v>41.1721</v>
          </cell>
          <cell r="J130">
            <v>425.31790000000001</v>
          </cell>
          <cell r="K130">
            <v>187.42670000000001</v>
          </cell>
          <cell r="L130">
            <v>1727501.8226999999</v>
          </cell>
          <cell r="M130">
            <v>115.16679999999999</v>
          </cell>
          <cell r="N130">
            <v>31.087800000000001</v>
          </cell>
          <cell r="O130">
            <v>0</v>
          </cell>
          <cell r="P130">
            <v>115.16679999999999</v>
          </cell>
          <cell r="Q130">
            <v>122.7244</v>
          </cell>
          <cell r="R130">
            <v>41.1721</v>
          </cell>
          <cell r="S130">
            <v>425.31790000000001</v>
          </cell>
          <cell r="T130">
            <v>187.42670000000001</v>
          </cell>
          <cell r="W130">
            <v>1727501.8226999999</v>
          </cell>
          <cell r="X130">
            <v>115.16679999999999</v>
          </cell>
          <cell r="Y130">
            <v>31.087800000000001</v>
          </cell>
          <cell r="Z130">
            <v>0</v>
          </cell>
          <cell r="AA130">
            <v>115.16679999999999</v>
          </cell>
          <cell r="AB130">
            <v>122.7244</v>
          </cell>
          <cell r="AC130">
            <v>36.721699999999998</v>
          </cell>
          <cell r="AD130">
            <v>420.86750000000001</v>
          </cell>
          <cell r="AE130">
            <v>182.97630000000001</v>
          </cell>
        </row>
        <row r="131">
          <cell r="A131" t="str">
            <v>E9205</v>
          </cell>
          <cell r="B131" t="str">
            <v>Equipamento de corte a plasma CNC - 12.000 x 5.500 mm - 19,5 kW</v>
          </cell>
          <cell r="C131">
            <v>1049950.5525</v>
          </cell>
          <cell r="D131">
            <v>83.995999999999995</v>
          </cell>
          <cell r="E131">
            <v>19.4346</v>
          </cell>
          <cell r="F131">
            <v>0</v>
          </cell>
          <cell r="G131">
            <v>62.997</v>
          </cell>
          <cell r="H131">
            <v>0</v>
          </cell>
          <cell r="I131">
            <v>0</v>
          </cell>
          <cell r="J131">
            <v>166.42760000000001</v>
          </cell>
          <cell r="K131">
            <v>103.4306</v>
          </cell>
          <cell r="L131">
            <v>1049950.5525</v>
          </cell>
          <cell r="M131">
            <v>83.995999999999995</v>
          </cell>
          <cell r="N131">
            <v>19.4346</v>
          </cell>
          <cell r="O131">
            <v>0</v>
          </cell>
          <cell r="P131">
            <v>62.997</v>
          </cell>
          <cell r="Q131">
            <v>0</v>
          </cell>
          <cell r="R131">
            <v>0</v>
          </cell>
          <cell r="S131">
            <v>166.42760000000001</v>
          </cell>
          <cell r="T131">
            <v>103.4306</v>
          </cell>
          <cell r="W131">
            <v>1049950.5525</v>
          </cell>
          <cell r="X131">
            <v>83.995999999999995</v>
          </cell>
          <cell r="Y131">
            <v>19.4346</v>
          </cell>
          <cell r="Z131">
            <v>0</v>
          </cell>
          <cell r="AA131">
            <v>62.997</v>
          </cell>
          <cell r="AB131">
            <v>0</v>
          </cell>
          <cell r="AC131">
            <v>0</v>
          </cell>
          <cell r="AD131">
            <v>166.42760000000001</v>
          </cell>
          <cell r="AE131">
            <v>103.4306</v>
          </cell>
        </row>
        <row r="132">
          <cell r="A132" t="str">
            <v>E9206</v>
          </cell>
          <cell r="B132" t="str">
            <v>Equipamento de solda MIG automática com acessórios - 14,6 kVA</v>
          </cell>
          <cell r="C132">
            <v>87296.760800000004</v>
          </cell>
          <cell r="D132">
            <v>6.9836999999999998</v>
          </cell>
          <cell r="E132">
            <v>1.6158999999999999</v>
          </cell>
          <cell r="F132">
            <v>0</v>
          </cell>
          <cell r="G132">
            <v>6.9836999999999998</v>
          </cell>
          <cell r="H132">
            <v>0</v>
          </cell>
          <cell r="I132">
            <v>0</v>
          </cell>
          <cell r="J132">
            <v>15.583299999999999</v>
          </cell>
          <cell r="K132">
            <v>8.5996000000000006</v>
          </cell>
          <cell r="L132">
            <v>87296.760800000004</v>
          </cell>
          <cell r="M132">
            <v>6.9836999999999998</v>
          </cell>
          <cell r="N132">
            <v>1.6158999999999999</v>
          </cell>
          <cell r="O132">
            <v>0</v>
          </cell>
          <cell r="P132">
            <v>6.9836999999999998</v>
          </cell>
          <cell r="Q132">
            <v>0</v>
          </cell>
          <cell r="R132">
            <v>0</v>
          </cell>
          <cell r="S132">
            <v>15.583299999999999</v>
          </cell>
          <cell r="T132">
            <v>8.5996000000000006</v>
          </cell>
          <cell r="W132">
            <v>87296.760800000004</v>
          </cell>
          <cell r="X132">
            <v>6.9836999999999998</v>
          </cell>
          <cell r="Y132">
            <v>1.6158999999999999</v>
          </cell>
          <cell r="Z132">
            <v>0</v>
          </cell>
          <cell r="AA132">
            <v>6.9836999999999998</v>
          </cell>
          <cell r="AB132">
            <v>0</v>
          </cell>
          <cell r="AC132">
            <v>0</v>
          </cell>
          <cell r="AD132">
            <v>15.583299999999999</v>
          </cell>
          <cell r="AE132">
            <v>8.5996000000000006</v>
          </cell>
        </row>
        <row r="133">
          <cell r="A133" t="str">
            <v>E9207</v>
          </cell>
          <cell r="B133" t="str">
            <v>Máquina de solda elétrica retificadora 425 A - 18,70 kW</v>
          </cell>
          <cell r="C133">
            <v>5290.3464000000004</v>
          </cell>
          <cell r="D133">
            <v>0.42320000000000002</v>
          </cell>
          <cell r="E133">
            <v>9.7900000000000001E-2</v>
          </cell>
          <cell r="F133">
            <v>0</v>
          </cell>
          <cell r="G133">
            <v>0.42320000000000002</v>
          </cell>
          <cell r="H133">
            <v>0</v>
          </cell>
          <cell r="I133">
            <v>0</v>
          </cell>
          <cell r="J133">
            <v>0.94430000000000003</v>
          </cell>
          <cell r="K133">
            <v>0.52110000000000001</v>
          </cell>
          <cell r="L133">
            <v>5290.3464000000004</v>
          </cell>
          <cell r="M133">
            <v>0.42320000000000002</v>
          </cell>
          <cell r="N133">
            <v>9.7900000000000001E-2</v>
          </cell>
          <cell r="O133">
            <v>0</v>
          </cell>
          <cell r="P133">
            <v>0.42320000000000002</v>
          </cell>
          <cell r="Q133">
            <v>0</v>
          </cell>
          <cell r="R133">
            <v>0</v>
          </cell>
          <cell r="S133">
            <v>0.94430000000000003</v>
          </cell>
          <cell r="T133">
            <v>0.52110000000000001</v>
          </cell>
          <cell r="W133">
            <v>5290.3464000000004</v>
          </cell>
          <cell r="X133">
            <v>0.42320000000000002</v>
          </cell>
          <cell r="Y133">
            <v>9.7900000000000001E-2</v>
          </cell>
          <cell r="Z133">
            <v>0</v>
          </cell>
          <cell r="AA133">
            <v>0.42320000000000002</v>
          </cell>
          <cell r="AB133">
            <v>0</v>
          </cell>
          <cell r="AC133">
            <v>0</v>
          </cell>
          <cell r="AD133">
            <v>0.94430000000000003</v>
          </cell>
          <cell r="AE133">
            <v>0.52110000000000001</v>
          </cell>
        </row>
        <row r="134">
          <cell r="A134" t="str">
            <v>E9209</v>
          </cell>
          <cell r="B134" t="str">
            <v>Martelete perfurador/rompedor a ar comprimido de 25 kg para rocha, com insalubridade, com capacidade de 2.040 gpm</v>
          </cell>
          <cell r="C134">
            <v>27124.744900000002</v>
          </cell>
          <cell r="D134">
            <v>2.17</v>
          </cell>
          <cell r="E134">
            <v>0.50209999999999999</v>
          </cell>
          <cell r="F134">
            <v>0</v>
          </cell>
          <cell r="G134">
            <v>2.17</v>
          </cell>
          <cell r="H134">
            <v>0</v>
          </cell>
          <cell r="I134">
            <v>32.553100000000001</v>
          </cell>
          <cell r="J134">
            <v>37.395200000000003</v>
          </cell>
          <cell r="K134">
            <v>35.225200000000001</v>
          </cell>
          <cell r="L134">
            <v>27124.744900000002</v>
          </cell>
          <cell r="M134">
            <v>2.17</v>
          </cell>
          <cell r="N134">
            <v>0.50209999999999999</v>
          </cell>
          <cell r="O134">
            <v>0</v>
          </cell>
          <cell r="P134">
            <v>2.17</v>
          </cell>
          <cell r="Q134">
            <v>0</v>
          </cell>
          <cell r="R134">
            <v>32.553100000000001</v>
          </cell>
          <cell r="S134">
            <v>37.395200000000003</v>
          </cell>
          <cell r="T134">
            <v>35.225200000000001</v>
          </cell>
          <cell r="W134">
            <v>27124.744900000002</v>
          </cell>
          <cell r="X134">
            <v>2.17</v>
          </cell>
          <cell r="Y134">
            <v>0.50209999999999999</v>
          </cell>
          <cell r="Z134">
            <v>0</v>
          </cell>
          <cell r="AA134">
            <v>2.17</v>
          </cell>
          <cell r="AB134">
            <v>0</v>
          </cell>
          <cell r="AC134">
            <v>29.456399999999999</v>
          </cell>
          <cell r="AD134">
            <v>34.298499999999997</v>
          </cell>
          <cell r="AE134">
            <v>32.128500000000003</v>
          </cell>
        </row>
        <row r="135">
          <cell r="A135" t="str">
            <v>E9213</v>
          </cell>
          <cell r="B135" t="str">
            <v>Jumbo eletro-hidráulico com 3 braços - 155 kW/237 kW com periculosidade</v>
          </cell>
          <cell r="C135">
            <v>11530780.3584</v>
          </cell>
          <cell r="D135">
            <v>768.71870000000001</v>
          </cell>
          <cell r="E135">
            <v>207.506</v>
          </cell>
          <cell r="F135">
            <v>0</v>
          </cell>
          <cell r="G135">
            <v>960.89840000000004</v>
          </cell>
          <cell r="H135">
            <v>183.6634</v>
          </cell>
          <cell r="I135">
            <v>55.214700000000001</v>
          </cell>
          <cell r="J135">
            <v>2176.0012000000002</v>
          </cell>
          <cell r="K135">
            <v>1031.4394</v>
          </cell>
          <cell r="L135">
            <v>11530780.3584</v>
          </cell>
          <cell r="M135">
            <v>768.71870000000001</v>
          </cell>
          <cell r="N135">
            <v>207.506</v>
          </cell>
          <cell r="O135">
            <v>0</v>
          </cell>
          <cell r="P135">
            <v>960.89840000000004</v>
          </cell>
          <cell r="Q135">
            <v>183.6634</v>
          </cell>
          <cell r="R135">
            <v>55.214700000000001</v>
          </cell>
          <cell r="S135">
            <v>2176.0012000000002</v>
          </cell>
          <cell r="T135">
            <v>1031.4394</v>
          </cell>
          <cell r="W135">
            <v>11530780.3584</v>
          </cell>
          <cell r="X135">
            <v>768.71870000000001</v>
          </cell>
          <cell r="Y135">
            <v>207.506</v>
          </cell>
          <cell r="Z135">
            <v>0</v>
          </cell>
          <cell r="AA135">
            <v>960.89840000000004</v>
          </cell>
          <cell r="AB135">
            <v>183.6634</v>
          </cell>
          <cell r="AC135">
            <v>48.923499999999997</v>
          </cell>
          <cell r="AD135">
            <v>2169.71</v>
          </cell>
          <cell r="AE135">
            <v>1025.1482000000001</v>
          </cell>
        </row>
        <row r="136">
          <cell r="A136" t="str">
            <v>E9231</v>
          </cell>
          <cell r="B136" t="str">
            <v>Maçarico lança-chamas a gás liquefeito de petróleo (GLP)</v>
          </cell>
          <cell r="C136">
            <v>85</v>
          </cell>
          <cell r="D136">
            <v>6.7999999999999996E-3</v>
          </cell>
          <cell r="E136">
            <v>1.6000000000000001E-3</v>
          </cell>
          <cell r="F136">
            <v>0</v>
          </cell>
          <cell r="G136">
            <v>6.7999999999999996E-3</v>
          </cell>
          <cell r="H136">
            <v>0</v>
          </cell>
          <cell r="I136">
            <v>0</v>
          </cell>
          <cell r="J136">
            <v>1.52E-2</v>
          </cell>
          <cell r="K136">
            <v>8.3999999999999995E-3</v>
          </cell>
          <cell r="L136">
            <v>85</v>
          </cell>
          <cell r="M136">
            <v>6.7999999999999996E-3</v>
          </cell>
          <cell r="N136">
            <v>1.6000000000000001E-3</v>
          </cell>
          <cell r="O136">
            <v>0</v>
          </cell>
          <cell r="P136">
            <v>6.7999999999999996E-3</v>
          </cell>
          <cell r="Q136">
            <v>0</v>
          </cell>
          <cell r="R136">
            <v>0</v>
          </cell>
          <cell r="S136">
            <v>1.52E-2</v>
          </cell>
          <cell r="T136">
            <v>8.3999999999999995E-3</v>
          </cell>
          <cell r="W136">
            <v>85</v>
          </cell>
          <cell r="X136">
            <v>6.7999999999999996E-3</v>
          </cell>
          <cell r="Y136">
            <v>1.6000000000000001E-3</v>
          </cell>
          <cell r="Z136">
            <v>0</v>
          </cell>
          <cell r="AA136">
            <v>6.7999999999999996E-3</v>
          </cell>
          <cell r="AB136">
            <v>0</v>
          </cell>
          <cell r="AC136">
            <v>0</v>
          </cell>
          <cell r="AD136">
            <v>1.52E-2</v>
          </cell>
          <cell r="AE136">
            <v>8.3999999999999995E-3</v>
          </cell>
        </row>
        <row r="137">
          <cell r="A137" t="str">
            <v>E9242</v>
          </cell>
          <cell r="B137" t="str">
            <v>Estação transmissora de superfície para televisionamento</v>
          </cell>
          <cell r="C137">
            <v>12120.643700000001</v>
          </cell>
          <cell r="D137">
            <v>0.7792</v>
          </cell>
          <cell r="E137">
            <v>0.2137</v>
          </cell>
          <cell r="F137">
            <v>0</v>
          </cell>
          <cell r="G137">
            <v>0.43290000000000001</v>
          </cell>
          <cell r="H137">
            <v>0</v>
          </cell>
          <cell r="I137">
            <v>0</v>
          </cell>
          <cell r="J137">
            <v>1.4258</v>
          </cell>
          <cell r="K137">
            <v>0.9929</v>
          </cell>
          <cell r="L137">
            <v>12120.643700000001</v>
          </cell>
          <cell r="M137">
            <v>0.7792</v>
          </cell>
          <cell r="N137">
            <v>0.2137</v>
          </cell>
          <cell r="O137">
            <v>0</v>
          </cell>
          <cell r="P137">
            <v>0.43290000000000001</v>
          </cell>
          <cell r="Q137">
            <v>0</v>
          </cell>
          <cell r="R137">
            <v>0</v>
          </cell>
          <cell r="S137">
            <v>1.4258</v>
          </cell>
          <cell r="T137">
            <v>0.9929</v>
          </cell>
          <cell r="W137">
            <v>12120.643700000001</v>
          </cell>
          <cell r="X137">
            <v>0.7792</v>
          </cell>
          <cell r="Y137">
            <v>0.2137</v>
          </cell>
          <cell r="Z137">
            <v>0</v>
          </cell>
          <cell r="AA137">
            <v>0.43290000000000001</v>
          </cell>
          <cell r="AB137">
            <v>0</v>
          </cell>
          <cell r="AC137">
            <v>0</v>
          </cell>
          <cell r="AD137">
            <v>1.4258</v>
          </cell>
          <cell r="AE137">
            <v>0.9929</v>
          </cell>
        </row>
        <row r="138">
          <cell r="A138" t="str">
            <v>E9243</v>
          </cell>
          <cell r="B138" t="str">
            <v>Câmara hiperbárica com filtro, serpentina e reservatório de ar para mergulho raso - D = 1,80 m e H = 2,22 m.</v>
          </cell>
          <cell r="C138">
            <v>395217.79220000003</v>
          </cell>
          <cell r="D138">
            <v>6.9162999999999997</v>
          </cell>
          <cell r="E138">
            <v>6.4009999999999998</v>
          </cell>
          <cell r="F138">
            <v>0</v>
          </cell>
          <cell r="G138">
            <v>9.8803999999999998</v>
          </cell>
          <cell r="H138">
            <v>0</v>
          </cell>
          <cell r="I138">
            <v>53.563200000000002</v>
          </cell>
          <cell r="J138">
            <v>76.760900000000007</v>
          </cell>
          <cell r="K138">
            <v>66.880499999999998</v>
          </cell>
          <cell r="L138">
            <v>395217.79220000003</v>
          </cell>
          <cell r="M138">
            <v>6.9162999999999997</v>
          </cell>
          <cell r="N138">
            <v>6.4009999999999998</v>
          </cell>
          <cell r="O138">
            <v>0</v>
          </cell>
          <cell r="P138">
            <v>9.8803999999999998</v>
          </cell>
          <cell r="Q138">
            <v>0</v>
          </cell>
          <cell r="R138">
            <v>53.563200000000002</v>
          </cell>
          <cell r="S138">
            <v>76.760900000000007</v>
          </cell>
          <cell r="T138">
            <v>66.880499999999998</v>
          </cell>
          <cell r="W138">
            <v>395217.79220000003</v>
          </cell>
          <cell r="X138">
            <v>6.9162999999999997</v>
          </cell>
          <cell r="Y138">
            <v>6.4009999999999998</v>
          </cell>
          <cell r="Z138">
            <v>0</v>
          </cell>
          <cell r="AA138">
            <v>9.8803999999999998</v>
          </cell>
          <cell r="AB138">
            <v>0</v>
          </cell>
          <cell r="AC138">
            <v>47.640999999999998</v>
          </cell>
          <cell r="AD138">
            <v>70.838700000000003</v>
          </cell>
          <cell r="AE138">
            <v>60.958300000000001</v>
          </cell>
        </row>
        <row r="139">
          <cell r="A139" t="str">
            <v>E9244</v>
          </cell>
          <cell r="B139" t="str">
            <v>Estação transmissora de superfície para comunicação sem fio</v>
          </cell>
          <cell r="C139">
            <v>38488.558700000001</v>
          </cell>
          <cell r="D139">
            <v>2.4742999999999999</v>
          </cell>
          <cell r="E139">
            <v>0.67849999999999999</v>
          </cell>
          <cell r="F139">
            <v>0</v>
          </cell>
          <cell r="G139">
            <v>1.3746</v>
          </cell>
          <cell r="H139">
            <v>0</v>
          </cell>
          <cell r="I139">
            <v>0</v>
          </cell>
          <cell r="J139">
            <v>4.5274000000000001</v>
          </cell>
          <cell r="K139">
            <v>3.1528</v>
          </cell>
          <cell r="L139">
            <v>38488.558700000001</v>
          </cell>
          <cell r="M139">
            <v>2.4742999999999999</v>
          </cell>
          <cell r="N139">
            <v>0.67849999999999999</v>
          </cell>
          <cell r="O139">
            <v>0</v>
          </cell>
          <cell r="P139">
            <v>1.3746</v>
          </cell>
          <cell r="Q139">
            <v>0</v>
          </cell>
          <cell r="R139">
            <v>0</v>
          </cell>
          <cell r="S139">
            <v>4.5274000000000001</v>
          </cell>
          <cell r="T139">
            <v>3.1528</v>
          </cell>
          <cell r="W139">
            <v>38488.558700000001</v>
          </cell>
          <cell r="X139">
            <v>2.4742999999999999</v>
          </cell>
          <cell r="Y139">
            <v>0.67849999999999999</v>
          </cell>
          <cell r="Z139">
            <v>0</v>
          </cell>
          <cell r="AA139">
            <v>1.3746</v>
          </cell>
          <cell r="AB139">
            <v>0</v>
          </cell>
          <cell r="AC139">
            <v>0</v>
          </cell>
          <cell r="AD139">
            <v>4.5274000000000001</v>
          </cell>
          <cell r="AE139">
            <v>3.1528</v>
          </cell>
        </row>
        <row r="140">
          <cell r="A140" t="str">
            <v>E9245</v>
          </cell>
          <cell r="B140" t="str">
            <v>Estação transmissora de superfície para comunicação com fio</v>
          </cell>
          <cell r="C140">
            <v>6450.8658999999998</v>
          </cell>
          <cell r="D140">
            <v>0.41470000000000001</v>
          </cell>
          <cell r="E140">
            <v>0.1137</v>
          </cell>
          <cell r="F140">
            <v>0</v>
          </cell>
          <cell r="G140">
            <v>0.23039999999999999</v>
          </cell>
          <cell r="H140">
            <v>0</v>
          </cell>
          <cell r="I140">
            <v>0</v>
          </cell>
          <cell r="J140">
            <v>0.75880000000000003</v>
          </cell>
          <cell r="K140">
            <v>0.52839999999999998</v>
          </cell>
          <cell r="L140">
            <v>6450.8658999999998</v>
          </cell>
          <cell r="M140">
            <v>0.41470000000000001</v>
          </cell>
          <cell r="N140">
            <v>0.1137</v>
          </cell>
          <cell r="O140">
            <v>0</v>
          </cell>
          <cell r="P140">
            <v>0.23039999999999999</v>
          </cell>
          <cell r="Q140">
            <v>0</v>
          </cell>
          <cell r="R140">
            <v>0</v>
          </cell>
          <cell r="S140">
            <v>0.75880000000000003</v>
          </cell>
          <cell r="T140">
            <v>0.52839999999999998</v>
          </cell>
          <cell r="W140">
            <v>6450.8658999999998</v>
          </cell>
          <cell r="X140">
            <v>0.41470000000000001</v>
          </cell>
          <cell r="Y140">
            <v>0.1137</v>
          </cell>
          <cell r="Z140">
            <v>0</v>
          </cell>
          <cell r="AA140">
            <v>0.23039999999999999</v>
          </cell>
          <cell r="AB140">
            <v>0</v>
          </cell>
          <cell r="AC140">
            <v>0</v>
          </cell>
          <cell r="AD140">
            <v>0.75880000000000003</v>
          </cell>
          <cell r="AE140">
            <v>0.52839999999999998</v>
          </cell>
        </row>
        <row r="141">
          <cell r="A141" t="str">
            <v>E9246</v>
          </cell>
          <cell r="B141" t="str">
            <v>Painel de controle de ar com manômetros e pneufatômetros</v>
          </cell>
          <cell r="C141">
            <v>12379.331200000001</v>
          </cell>
          <cell r="D141">
            <v>0.79579999999999995</v>
          </cell>
          <cell r="E141">
            <v>0.21820000000000001</v>
          </cell>
          <cell r="F141">
            <v>0</v>
          </cell>
          <cell r="G141">
            <v>0.44209999999999999</v>
          </cell>
          <cell r="H141">
            <v>0</v>
          </cell>
          <cell r="I141">
            <v>0</v>
          </cell>
          <cell r="J141">
            <v>1.4560999999999999</v>
          </cell>
          <cell r="K141">
            <v>1.014</v>
          </cell>
          <cell r="L141">
            <v>12379.331200000001</v>
          </cell>
          <cell r="M141">
            <v>0.79579999999999995</v>
          </cell>
          <cell r="N141">
            <v>0.21820000000000001</v>
          </cell>
          <cell r="O141">
            <v>0</v>
          </cell>
          <cell r="P141">
            <v>0.44209999999999999</v>
          </cell>
          <cell r="Q141">
            <v>0</v>
          </cell>
          <cell r="R141">
            <v>0</v>
          </cell>
          <cell r="S141">
            <v>1.4560999999999999</v>
          </cell>
          <cell r="T141">
            <v>1.014</v>
          </cell>
          <cell r="W141">
            <v>12379.331200000001</v>
          </cell>
          <cell r="X141">
            <v>0.79579999999999995</v>
          </cell>
          <cell r="Y141">
            <v>0.21820000000000001</v>
          </cell>
          <cell r="Z141">
            <v>0</v>
          </cell>
          <cell r="AA141">
            <v>0.44209999999999999</v>
          </cell>
          <cell r="AB141">
            <v>0</v>
          </cell>
          <cell r="AC141">
            <v>0</v>
          </cell>
          <cell r="AD141">
            <v>1.4560999999999999</v>
          </cell>
          <cell r="AE141">
            <v>1.014</v>
          </cell>
        </row>
        <row r="142">
          <cell r="A142" t="str">
            <v>E9247</v>
          </cell>
          <cell r="B142" t="str">
            <v>Sistema de Sino aberto (sinete) para mergulho até 50 m  - 33,50 kW</v>
          </cell>
          <cell r="C142">
            <v>549049.70270000002</v>
          </cell>
          <cell r="D142">
            <v>14.641299999999999</v>
          </cell>
          <cell r="E142">
            <v>9.0336999999999996</v>
          </cell>
          <cell r="F142">
            <v>0</v>
          </cell>
          <cell r="G142">
            <v>14.641299999999999</v>
          </cell>
          <cell r="H142">
            <v>0</v>
          </cell>
          <cell r="I142">
            <v>53.563200000000002</v>
          </cell>
          <cell r="J142">
            <v>91.879499999999993</v>
          </cell>
          <cell r="K142">
            <v>77.238200000000006</v>
          </cell>
          <cell r="L142">
            <v>549049.70270000002</v>
          </cell>
          <cell r="M142">
            <v>14.641299999999999</v>
          </cell>
          <cell r="N142">
            <v>9.0336999999999996</v>
          </cell>
          <cell r="O142">
            <v>0</v>
          </cell>
          <cell r="P142">
            <v>14.641299999999999</v>
          </cell>
          <cell r="Q142">
            <v>0</v>
          </cell>
          <cell r="R142">
            <v>53.563200000000002</v>
          </cell>
          <cell r="S142">
            <v>91.879499999999993</v>
          </cell>
          <cell r="T142">
            <v>77.238200000000006</v>
          </cell>
          <cell r="W142">
            <v>549049.70270000002</v>
          </cell>
          <cell r="X142">
            <v>14.641299999999999</v>
          </cell>
          <cell r="Y142">
            <v>9.0336999999999996</v>
          </cell>
          <cell r="Z142">
            <v>0</v>
          </cell>
          <cell r="AA142">
            <v>14.641299999999999</v>
          </cell>
          <cell r="AB142">
            <v>0</v>
          </cell>
          <cell r="AC142">
            <v>47.640999999999998</v>
          </cell>
          <cell r="AD142">
            <v>85.957300000000004</v>
          </cell>
          <cell r="AE142">
            <v>71.316000000000003</v>
          </cell>
        </row>
        <row r="143">
          <cell r="A143" t="str">
            <v>E9248</v>
          </cell>
          <cell r="B143" t="str">
            <v>Sistema de ar comprimido para mergulho até 30 m com pressão de trabalho de 1,4 MPa - 7,46 kW</v>
          </cell>
          <cell r="C143">
            <v>51611.031999999999</v>
          </cell>
          <cell r="D143">
            <v>3.4407000000000001</v>
          </cell>
          <cell r="E143">
            <v>0.92879999999999996</v>
          </cell>
          <cell r="F143">
            <v>0</v>
          </cell>
          <cell r="G143">
            <v>3.4407000000000001</v>
          </cell>
          <cell r="H143">
            <v>7.1558000000000002</v>
          </cell>
          <cell r="I143">
            <v>0</v>
          </cell>
          <cell r="J143">
            <v>14.965999999999999</v>
          </cell>
          <cell r="K143">
            <v>4.3695000000000004</v>
          </cell>
          <cell r="L143">
            <v>51611.031999999999</v>
          </cell>
          <cell r="M143">
            <v>3.4407000000000001</v>
          </cell>
          <cell r="N143">
            <v>0.92879999999999996</v>
          </cell>
          <cell r="O143">
            <v>0</v>
          </cell>
          <cell r="P143">
            <v>3.4407000000000001</v>
          </cell>
          <cell r="Q143">
            <v>7.1558000000000002</v>
          </cell>
          <cell r="R143">
            <v>0</v>
          </cell>
          <cell r="S143">
            <v>14.965999999999999</v>
          </cell>
          <cell r="T143">
            <v>4.3695000000000004</v>
          </cell>
          <cell r="W143">
            <v>51611.031999999999</v>
          </cell>
          <cell r="X143">
            <v>3.4407000000000001</v>
          </cell>
          <cell r="Y143">
            <v>0.92879999999999996</v>
          </cell>
          <cell r="Z143">
            <v>0</v>
          </cell>
          <cell r="AA143">
            <v>3.4407000000000001</v>
          </cell>
          <cell r="AB143">
            <v>7.1558000000000002</v>
          </cell>
          <cell r="AC143">
            <v>0</v>
          </cell>
          <cell r="AD143">
            <v>14.965999999999999</v>
          </cell>
          <cell r="AE143">
            <v>4.3695000000000004</v>
          </cell>
        </row>
        <row r="144">
          <cell r="A144" t="str">
            <v>E9249</v>
          </cell>
          <cell r="B144" t="str">
            <v>Sistema de ar comprimido para mergulho até 50 m com pressão de trabalho de 1,7 MPa - 16,18 kW</v>
          </cell>
          <cell r="C144">
            <v>78536.263399999996</v>
          </cell>
          <cell r="D144">
            <v>5.2358000000000002</v>
          </cell>
          <cell r="E144">
            <v>1.4133</v>
          </cell>
          <cell r="F144">
            <v>0</v>
          </cell>
          <cell r="G144">
            <v>5.2358000000000002</v>
          </cell>
          <cell r="H144">
            <v>15.520300000000001</v>
          </cell>
          <cell r="I144">
            <v>0</v>
          </cell>
          <cell r="J144">
            <v>27.405200000000001</v>
          </cell>
          <cell r="K144">
            <v>6.6490999999999998</v>
          </cell>
          <cell r="L144">
            <v>78536.263399999996</v>
          </cell>
          <cell r="M144">
            <v>5.2358000000000002</v>
          </cell>
          <cell r="N144">
            <v>1.4133</v>
          </cell>
          <cell r="O144">
            <v>0</v>
          </cell>
          <cell r="P144">
            <v>5.2358000000000002</v>
          </cell>
          <cell r="Q144">
            <v>15.520300000000001</v>
          </cell>
          <cell r="R144">
            <v>0</v>
          </cell>
          <cell r="S144">
            <v>27.405200000000001</v>
          </cell>
          <cell r="T144">
            <v>6.6490999999999998</v>
          </cell>
          <cell r="W144">
            <v>78536.263399999996</v>
          </cell>
          <cell r="X144">
            <v>5.2358000000000002</v>
          </cell>
          <cell r="Y144">
            <v>1.4133</v>
          </cell>
          <cell r="Z144">
            <v>0</v>
          </cell>
          <cell r="AA144">
            <v>5.2358000000000002</v>
          </cell>
          <cell r="AB144">
            <v>15.520300000000001</v>
          </cell>
          <cell r="AC144">
            <v>0</v>
          </cell>
          <cell r="AD144">
            <v>27.405200000000001</v>
          </cell>
          <cell r="AE144">
            <v>6.6490999999999998</v>
          </cell>
        </row>
        <row r="145">
          <cell r="A145" t="str">
            <v>E9251</v>
          </cell>
          <cell r="B145" t="str">
            <v>Fonte de plasma para corte manual - 65A - 15 kW</v>
          </cell>
          <cell r="C145">
            <v>32618.257900000001</v>
          </cell>
          <cell r="D145">
            <v>2.6095000000000002</v>
          </cell>
          <cell r="E145">
            <v>0.6038</v>
          </cell>
          <cell r="F145">
            <v>0</v>
          </cell>
          <cell r="G145">
            <v>2.6095000000000002</v>
          </cell>
          <cell r="H145">
            <v>0</v>
          </cell>
          <cell r="I145">
            <v>0</v>
          </cell>
          <cell r="J145">
            <v>5.8228</v>
          </cell>
          <cell r="K145">
            <v>3.2132999999999998</v>
          </cell>
          <cell r="L145">
            <v>32618.257900000001</v>
          </cell>
          <cell r="M145">
            <v>2.6095000000000002</v>
          </cell>
          <cell r="N145">
            <v>0.6038</v>
          </cell>
          <cell r="O145">
            <v>0</v>
          </cell>
          <cell r="P145">
            <v>2.6095000000000002</v>
          </cell>
          <cell r="Q145">
            <v>0</v>
          </cell>
          <cell r="R145">
            <v>0</v>
          </cell>
          <cell r="S145">
            <v>5.8228</v>
          </cell>
          <cell r="T145">
            <v>3.2132999999999998</v>
          </cell>
          <cell r="W145">
            <v>32618.257900000001</v>
          </cell>
          <cell r="X145">
            <v>2.6095000000000002</v>
          </cell>
          <cell r="Y145">
            <v>0.6038</v>
          </cell>
          <cell r="Z145">
            <v>0</v>
          </cell>
          <cell r="AA145">
            <v>2.6095000000000002</v>
          </cell>
          <cell r="AB145">
            <v>0</v>
          </cell>
          <cell r="AC145">
            <v>0</v>
          </cell>
          <cell r="AD145">
            <v>5.8228</v>
          </cell>
          <cell r="AE145">
            <v>3.2132999999999998</v>
          </cell>
        </row>
        <row r="146">
          <cell r="A146" t="str">
            <v>E9252</v>
          </cell>
          <cell r="B146" t="str">
            <v>Serra de esquadria com braço telescópico - D = 250 mm (10") - 1,80 kW</v>
          </cell>
          <cell r="C146">
            <v>5251.3959999999997</v>
          </cell>
          <cell r="D146">
            <v>0.47260000000000002</v>
          </cell>
          <cell r="E146">
            <v>9.7199999999999995E-2</v>
          </cell>
          <cell r="F146">
            <v>0</v>
          </cell>
          <cell r="G146">
            <v>0.2626</v>
          </cell>
          <cell r="H146">
            <v>0</v>
          </cell>
          <cell r="I146">
            <v>0</v>
          </cell>
          <cell r="J146">
            <v>0.83240000000000003</v>
          </cell>
          <cell r="K146">
            <v>0.56979999999999997</v>
          </cell>
          <cell r="L146">
            <v>5251.3959999999997</v>
          </cell>
          <cell r="M146">
            <v>0.47260000000000002</v>
          </cell>
          <cell r="N146">
            <v>9.7199999999999995E-2</v>
          </cell>
          <cell r="O146">
            <v>0</v>
          </cell>
          <cell r="P146">
            <v>0.2626</v>
          </cell>
          <cell r="Q146">
            <v>0</v>
          </cell>
          <cell r="R146">
            <v>0</v>
          </cell>
          <cell r="S146">
            <v>0.83240000000000003</v>
          </cell>
          <cell r="T146">
            <v>0.56979999999999997</v>
          </cell>
          <cell r="W146">
            <v>5251.3959999999997</v>
          </cell>
          <cell r="X146">
            <v>0.47260000000000002</v>
          </cell>
          <cell r="Y146">
            <v>9.7199999999999995E-2</v>
          </cell>
          <cell r="Z146">
            <v>0</v>
          </cell>
          <cell r="AA146">
            <v>0.2626</v>
          </cell>
          <cell r="AB146">
            <v>0</v>
          </cell>
          <cell r="AC146">
            <v>0</v>
          </cell>
          <cell r="AD146">
            <v>0.83240000000000003</v>
          </cell>
          <cell r="AE146">
            <v>0.56979999999999997</v>
          </cell>
        </row>
        <row r="147">
          <cell r="A147" t="str">
            <v>E9253</v>
          </cell>
          <cell r="B147" t="str">
            <v>Rebordeadeira diâmetro máximo 3,00 m - 4,85 kW</v>
          </cell>
          <cell r="C147">
            <v>68595.843999999997</v>
          </cell>
          <cell r="D147">
            <v>2.7437999999999998</v>
          </cell>
          <cell r="E147">
            <v>1.1638999999999999</v>
          </cell>
          <cell r="F147">
            <v>0</v>
          </cell>
          <cell r="G147">
            <v>2.4009</v>
          </cell>
          <cell r="H147">
            <v>0</v>
          </cell>
          <cell r="I147">
            <v>0</v>
          </cell>
          <cell r="J147">
            <v>6.3086000000000002</v>
          </cell>
          <cell r="K147">
            <v>3.9077000000000002</v>
          </cell>
          <cell r="L147">
            <v>68595.843999999997</v>
          </cell>
          <cell r="M147">
            <v>2.7437999999999998</v>
          </cell>
          <cell r="N147">
            <v>1.1638999999999999</v>
          </cell>
          <cell r="O147">
            <v>0</v>
          </cell>
          <cell r="P147">
            <v>2.4009</v>
          </cell>
          <cell r="Q147">
            <v>0</v>
          </cell>
          <cell r="R147">
            <v>0</v>
          </cell>
          <cell r="S147">
            <v>6.3086000000000002</v>
          </cell>
          <cell r="T147">
            <v>3.9077000000000002</v>
          </cell>
          <cell r="W147">
            <v>68595.843999999997</v>
          </cell>
          <cell r="X147">
            <v>2.7437999999999998</v>
          </cell>
          <cell r="Y147">
            <v>1.1638999999999999</v>
          </cell>
          <cell r="Z147">
            <v>0</v>
          </cell>
          <cell r="AA147">
            <v>2.4009</v>
          </cell>
          <cell r="AB147">
            <v>0</v>
          </cell>
          <cell r="AC147">
            <v>0</v>
          </cell>
          <cell r="AD147">
            <v>6.3086000000000002</v>
          </cell>
          <cell r="AE147">
            <v>3.9077000000000002</v>
          </cell>
        </row>
        <row r="148">
          <cell r="A148" t="str">
            <v>E9254</v>
          </cell>
          <cell r="B148" t="str">
            <v>Dobradeira viradeira manual comprimento máximo de dobra de até 2.000 mm</v>
          </cell>
          <cell r="C148">
            <v>17086.950099999998</v>
          </cell>
          <cell r="D148">
            <v>0.6835</v>
          </cell>
          <cell r="E148">
            <v>0.28989999999999999</v>
          </cell>
          <cell r="F148">
            <v>0</v>
          </cell>
          <cell r="G148">
            <v>0.59799999999999998</v>
          </cell>
          <cell r="H148">
            <v>0</v>
          </cell>
          <cell r="I148">
            <v>0</v>
          </cell>
          <cell r="J148">
            <v>1.5713999999999999</v>
          </cell>
          <cell r="K148">
            <v>0.97340000000000004</v>
          </cell>
          <cell r="L148">
            <v>17086.950099999998</v>
          </cell>
          <cell r="M148">
            <v>0.6835</v>
          </cell>
          <cell r="N148">
            <v>0.28989999999999999</v>
          </cell>
          <cell r="O148">
            <v>0</v>
          </cell>
          <cell r="P148">
            <v>0.59799999999999998</v>
          </cell>
          <cell r="Q148">
            <v>0</v>
          </cell>
          <cell r="R148">
            <v>0</v>
          </cell>
          <cell r="S148">
            <v>1.5713999999999999</v>
          </cell>
          <cell r="T148">
            <v>0.97340000000000004</v>
          </cell>
          <cell r="W148">
            <v>17086.950099999998</v>
          </cell>
          <cell r="X148">
            <v>0.6835</v>
          </cell>
          <cell r="Y148">
            <v>0.28989999999999999</v>
          </cell>
          <cell r="Z148">
            <v>0</v>
          </cell>
          <cell r="AA148">
            <v>0.59799999999999998</v>
          </cell>
          <cell r="AB148">
            <v>0</v>
          </cell>
          <cell r="AC148">
            <v>0</v>
          </cell>
          <cell r="AD148">
            <v>1.5713999999999999</v>
          </cell>
          <cell r="AE148">
            <v>0.97340000000000004</v>
          </cell>
        </row>
        <row r="149">
          <cell r="A149" t="str">
            <v>E9255</v>
          </cell>
          <cell r="B149" t="str">
            <v>Fonte de plasma para corte manual - 45A - 10 kW</v>
          </cell>
          <cell r="C149">
            <v>21777.950099999998</v>
          </cell>
          <cell r="D149">
            <v>1.7422</v>
          </cell>
          <cell r="E149">
            <v>0.40310000000000001</v>
          </cell>
          <cell r="F149">
            <v>0</v>
          </cell>
          <cell r="G149">
            <v>1.7422</v>
          </cell>
          <cell r="H149">
            <v>0</v>
          </cell>
          <cell r="I149">
            <v>0</v>
          </cell>
          <cell r="J149">
            <v>3.8875000000000002</v>
          </cell>
          <cell r="K149">
            <v>2.1453000000000002</v>
          </cell>
          <cell r="L149">
            <v>21777.950099999998</v>
          </cell>
          <cell r="M149">
            <v>1.7422</v>
          </cell>
          <cell r="N149">
            <v>0.40310000000000001</v>
          </cell>
          <cell r="O149">
            <v>0</v>
          </cell>
          <cell r="P149">
            <v>1.7422</v>
          </cell>
          <cell r="Q149">
            <v>0</v>
          </cell>
          <cell r="R149">
            <v>0</v>
          </cell>
          <cell r="S149">
            <v>3.8875000000000002</v>
          </cell>
          <cell r="T149">
            <v>2.1453000000000002</v>
          </cell>
          <cell r="W149">
            <v>21777.950099999998</v>
          </cell>
          <cell r="X149">
            <v>1.7422</v>
          </cell>
          <cell r="Y149">
            <v>0.40310000000000001</v>
          </cell>
          <cell r="Z149">
            <v>0</v>
          </cell>
          <cell r="AA149">
            <v>1.7422</v>
          </cell>
          <cell r="AB149">
            <v>0</v>
          </cell>
          <cell r="AC149">
            <v>0</v>
          </cell>
          <cell r="AD149">
            <v>3.8875000000000002</v>
          </cell>
          <cell r="AE149">
            <v>2.1453000000000002</v>
          </cell>
        </row>
        <row r="150">
          <cell r="A150" t="str">
            <v>E9256</v>
          </cell>
          <cell r="B150" t="str">
            <v>Equipamento para pintura com cal rebocável com dois bicos aplicadores e capacidade de 2.200 l</v>
          </cell>
          <cell r="C150">
            <v>65314.585599999999</v>
          </cell>
          <cell r="D150">
            <v>3.7323</v>
          </cell>
          <cell r="E150">
            <v>1.1514</v>
          </cell>
          <cell r="F150">
            <v>0</v>
          </cell>
          <cell r="G150">
            <v>3.7323</v>
          </cell>
          <cell r="H150">
            <v>0</v>
          </cell>
          <cell r="I150">
            <v>25.326699999999999</v>
          </cell>
          <cell r="J150">
            <v>33.942700000000002</v>
          </cell>
          <cell r="K150">
            <v>30.2104</v>
          </cell>
          <cell r="L150">
            <v>65314.585599999999</v>
          </cell>
          <cell r="M150">
            <v>3.7323</v>
          </cell>
          <cell r="N150">
            <v>1.1514</v>
          </cell>
          <cell r="O150">
            <v>0</v>
          </cell>
          <cell r="P150">
            <v>3.7323</v>
          </cell>
          <cell r="Q150">
            <v>0</v>
          </cell>
          <cell r="R150">
            <v>25.326699999999999</v>
          </cell>
          <cell r="S150">
            <v>33.942700000000002</v>
          </cell>
          <cell r="T150">
            <v>30.2104</v>
          </cell>
          <cell r="W150">
            <v>65314.585599999999</v>
          </cell>
          <cell r="X150">
            <v>3.7323</v>
          </cell>
          <cell r="Y150">
            <v>1.1514</v>
          </cell>
          <cell r="Z150">
            <v>0</v>
          </cell>
          <cell r="AA150">
            <v>3.7323</v>
          </cell>
          <cell r="AB150">
            <v>0</v>
          </cell>
          <cell r="AC150">
            <v>22.925000000000001</v>
          </cell>
          <cell r="AD150">
            <v>31.541</v>
          </cell>
          <cell r="AE150">
            <v>27.808700000000002</v>
          </cell>
        </row>
        <row r="151">
          <cell r="A151" t="str">
            <v>E9501</v>
          </cell>
          <cell r="B151" t="str">
            <v>Ventilador axial para ventilação forçada com velocidade de saída de 32,8 m/s - D = 1.000 mm - 30 kW</v>
          </cell>
          <cell r="C151">
            <v>441190.32870000001</v>
          </cell>
          <cell r="D151">
            <v>39.707099999999997</v>
          </cell>
          <cell r="E151">
            <v>8.1663999999999994</v>
          </cell>
          <cell r="F151">
            <v>0</v>
          </cell>
          <cell r="G151">
            <v>26.471399999999999</v>
          </cell>
          <cell r="H151">
            <v>0</v>
          </cell>
          <cell r="I151">
            <v>0</v>
          </cell>
          <cell r="J151">
            <v>74.344899999999996</v>
          </cell>
          <cell r="K151">
            <v>47.8735</v>
          </cell>
          <cell r="L151">
            <v>441190.32870000001</v>
          </cell>
          <cell r="M151">
            <v>39.707099999999997</v>
          </cell>
          <cell r="N151">
            <v>8.1663999999999994</v>
          </cell>
          <cell r="O151">
            <v>0</v>
          </cell>
          <cell r="P151">
            <v>26.471399999999999</v>
          </cell>
          <cell r="Q151">
            <v>0</v>
          </cell>
          <cell r="R151">
            <v>0</v>
          </cell>
          <cell r="S151">
            <v>74.344899999999996</v>
          </cell>
          <cell r="T151">
            <v>47.8735</v>
          </cell>
          <cell r="W151">
            <v>441190.32870000001</v>
          </cell>
          <cell r="X151">
            <v>39.707099999999997</v>
          </cell>
          <cell r="Y151">
            <v>8.1663999999999994</v>
          </cell>
          <cell r="Z151">
            <v>0</v>
          </cell>
          <cell r="AA151">
            <v>26.471399999999999</v>
          </cell>
          <cell r="AB151">
            <v>0</v>
          </cell>
          <cell r="AC151">
            <v>0</v>
          </cell>
          <cell r="AD151">
            <v>74.344899999999996</v>
          </cell>
          <cell r="AE151">
            <v>47.8735</v>
          </cell>
        </row>
        <row r="152">
          <cell r="A152" t="str">
            <v>E9502</v>
          </cell>
          <cell r="B152" t="str">
            <v>Bate-estaca de gravidade para 6 t - 119 kW</v>
          </cell>
          <cell r="C152">
            <v>938027.05969999998</v>
          </cell>
          <cell r="D152">
            <v>53.601500000000001</v>
          </cell>
          <cell r="E152">
            <v>16.536100000000001</v>
          </cell>
          <cell r="F152">
            <v>0</v>
          </cell>
          <cell r="G152">
            <v>40.2012</v>
          </cell>
          <cell r="H152">
            <v>87.289500000000004</v>
          </cell>
          <cell r="I152">
            <v>33.250700000000002</v>
          </cell>
          <cell r="J152">
            <v>230.87899999999999</v>
          </cell>
          <cell r="K152">
            <v>103.3883</v>
          </cell>
          <cell r="L152">
            <v>938027.05969999998</v>
          </cell>
          <cell r="M152">
            <v>53.601500000000001</v>
          </cell>
          <cell r="N152">
            <v>16.536100000000001</v>
          </cell>
          <cell r="O152">
            <v>0</v>
          </cell>
          <cell r="P152">
            <v>40.2012</v>
          </cell>
          <cell r="Q152">
            <v>87.289500000000004</v>
          </cell>
          <cell r="R152">
            <v>33.250700000000002</v>
          </cell>
          <cell r="S152">
            <v>230.87899999999999</v>
          </cell>
          <cell r="T152">
            <v>103.3883</v>
          </cell>
          <cell r="W152">
            <v>938027.05969999998</v>
          </cell>
          <cell r="X152">
            <v>53.601500000000001</v>
          </cell>
          <cell r="Y152">
            <v>16.536100000000001</v>
          </cell>
          <cell r="Z152">
            <v>0</v>
          </cell>
          <cell r="AA152">
            <v>40.2012</v>
          </cell>
          <cell r="AB152">
            <v>87.289500000000004</v>
          </cell>
          <cell r="AC152">
            <v>29.824200000000001</v>
          </cell>
          <cell r="AD152">
            <v>227.45249999999999</v>
          </cell>
          <cell r="AE152">
            <v>99.961799999999997</v>
          </cell>
        </row>
        <row r="153">
          <cell r="A153" t="str">
            <v>E9503</v>
          </cell>
          <cell r="B153" t="str">
            <v>Guilhotina hidráulica 16 x 6.100 mm - 30 kW</v>
          </cell>
          <cell r="C153">
            <v>1286713.6189999999</v>
          </cell>
          <cell r="D153">
            <v>51.468499999999999</v>
          </cell>
          <cell r="E153">
            <v>21.8323</v>
          </cell>
          <cell r="F153">
            <v>0</v>
          </cell>
          <cell r="G153">
            <v>45.034999999999997</v>
          </cell>
          <cell r="H153">
            <v>0</v>
          </cell>
          <cell r="I153">
            <v>25.326699999999999</v>
          </cell>
          <cell r="J153">
            <v>143.66249999999999</v>
          </cell>
          <cell r="K153">
            <v>98.627499999999998</v>
          </cell>
          <cell r="L153">
            <v>1286713.6189999999</v>
          </cell>
          <cell r="M153">
            <v>51.468499999999999</v>
          </cell>
          <cell r="N153">
            <v>21.8323</v>
          </cell>
          <cell r="O153">
            <v>0</v>
          </cell>
          <cell r="P153">
            <v>45.034999999999997</v>
          </cell>
          <cell r="Q153">
            <v>0</v>
          </cell>
          <cell r="R153">
            <v>25.326699999999999</v>
          </cell>
          <cell r="S153">
            <v>143.66249999999999</v>
          </cell>
          <cell r="T153">
            <v>98.627499999999998</v>
          </cell>
          <cell r="W153">
            <v>1286713.6189999999</v>
          </cell>
          <cell r="X153">
            <v>51.468499999999999</v>
          </cell>
          <cell r="Y153">
            <v>21.8323</v>
          </cell>
          <cell r="Z153">
            <v>0</v>
          </cell>
          <cell r="AA153">
            <v>45.034999999999997</v>
          </cell>
          <cell r="AB153">
            <v>0</v>
          </cell>
          <cell r="AC153">
            <v>22.925000000000001</v>
          </cell>
          <cell r="AD153">
            <v>141.26079999999999</v>
          </cell>
          <cell r="AE153">
            <v>96.225800000000007</v>
          </cell>
        </row>
        <row r="154">
          <cell r="A154" t="str">
            <v>E9505</v>
          </cell>
          <cell r="B154" t="str">
            <v>Prensa dobradeira capacidade 320 t - comprimento até 3.100 mm - 30 kW</v>
          </cell>
          <cell r="C154">
            <v>834539.47930000001</v>
          </cell>
          <cell r="D154">
            <v>33.381599999999999</v>
          </cell>
          <cell r="E154">
            <v>14.16</v>
          </cell>
          <cell r="F154">
            <v>0</v>
          </cell>
          <cell r="G154">
            <v>29.2089</v>
          </cell>
          <cell r="H154">
            <v>0</v>
          </cell>
          <cell r="I154">
            <v>25.326699999999999</v>
          </cell>
          <cell r="J154">
            <v>102.0772</v>
          </cell>
          <cell r="K154">
            <v>72.868300000000005</v>
          </cell>
          <cell r="L154">
            <v>834539.47930000001</v>
          </cell>
          <cell r="M154">
            <v>33.381599999999999</v>
          </cell>
          <cell r="N154">
            <v>14.16</v>
          </cell>
          <cell r="O154">
            <v>0</v>
          </cell>
          <cell r="P154">
            <v>29.2089</v>
          </cell>
          <cell r="Q154">
            <v>0</v>
          </cell>
          <cell r="R154">
            <v>25.326699999999999</v>
          </cell>
          <cell r="S154">
            <v>102.0772</v>
          </cell>
          <cell r="T154">
            <v>72.868300000000005</v>
          </cell>
          <cell r="W154">
            <v>834539.47930000001</v>
          </cell>
          <cell r="X154">
            <v>33.381599999999999</v>
          </cell>
          <cell r="Y154">
            <v>14.16</v>
          </cell>
          <cell r="Z154">
            <v>0</v>
          </cell>
          <cell r="AA154">
            <v>29.2089</v>
          </cell>
          <cell r="AB154">
            <v>0</v>
          </cell>
          <cell r="AC154">
            <v>22.925000000000001</v>
          </cell>
          <cell r="AD154">
            <v>99.6755</v>
          </cell>
          <cell r="AE154">
            <v>70.4666</v>
          </cell>
        </row>
        <row r="155">
          <cell r="A155" t="str">
            <v>E9507</v>
          </cell>
          <cell r="B155" t="str">
            <v>Plotadora de recorte com computador e programa computacional</v>
          </cell>
          <cell r="C155">
            <v>89246.068799999994</v>
          </cell>
          <cell r="D155">
            <v>13.386900000000001</v>
          </cell>
          <cell r="E155">
            <v>1.8354999999999999</v>
          </cell>
          <cell r="F155">
            <v>0</v>
          </cell>
          <cell r="G155">
            <v>8.9245999999999999</v>
          </cell>
          <cell r="H155">
            <v>0</v>
          </cell>
          <cell r="I155">
            <v>0</v>
          </cell>
          <cell r="J155">
            <v>24.146999999999998</v>
          </cell>
          <cell r="K155">
            <v>15.2224</v>
          </cell>
          <cell r="L155">
            <v>89246.068799999994</v>
          </cell>
          <cell r="M155">
            <v>13.386900000000001</v>
          </cell>
          <cell r="N155">
            <v>1.8354999999999999</v>
          </cell>
          <cell r="O155">
            <v>0</v>
          </cell>
          <cell r="P155">
            <v>8.9245999999999999</v>
          </cell>
          <cell r="Q155">
            <v>0</v>
          </cell>
          <cell r="R155">
            <v>0</v>
          </cell>
          <cell r="S155">
            <v>24.146999999999998</v>
          </cell>
          <cell r="T155">
            <v>15.2224</v>
          </cell>
          <cell r="W155">
            <v>89246.068799999994</v>
          </cell>
          <cell r="X155">
            <v>13.386900000000001</v>
          </cell>
          <cell r="Y155">
            <v>1.8354999999999999</v>
          </cell>
          <cell r="Z155">
            <v>0</v>
          </cell>
          <cell r="AA155">
            <v>8.9245999999999999</v>
          </cell>
          <cell r="AB155">
            <v>0</v>
          </cell>
          <cell r="AC155">
            <v>0</v>
          </cell>
          <cell r="AD155">
            <v>24.146999999999998</v>
          </cell>
          <cell r="AE155">
            <v>15.2224</v>
          </cell>
        </row>
        <row r="156">
          <cell r="A156" t="str">
            <v>E9510</v>
          </cell>
          <cell r="B156" t="str">
            <v>Ventilador centrífugo baixa pressão com capacidade de 58 m³/min - 3,68 kW</v>
          </cell>
          <cell r="C156">
            <v>12882.9005</v>
          </cell>
          <cell r="D156">
            <v>1.1595</v>
          </cell>
          <cell r="E156">
            <v>0.23849999999999999</v>
          </cell>
          <cell r="F156">
            <v>0</v>
          </cell>
          <cell r="G156">
            <v>0.77300000000000002</v>
          </cell>
          <cell r="H156">
            <v>0</v>
          </cell>
          <cell r="I156">
            <v>0</v>
          </cell>
          <cell r="J156">
            <v>2.1709999999999998</v>
          </cell>
          <cell r="K156">
            <v>1.3979999999999999</v>
          </cell>
          <cell r="L156">
            <v>12882.9005</v>
          </cell>
          <cell r="M156">
            <v>1.1595</v>
          </cell>
          <cell r="N156">
            <v>0.23849999999999999</v>
          </cell>
          <cell r="O156">
            <v>0</v>
          </cell>
          <cell r="P156">
            <v>0.77300000000000002</v>
          </cell>
          <cell r="Q156">
            <v>0</v>
          </cell>
          <cell r="R156">
            <v>0</v>
          </cell>
          <cell r="S156">
            <v>2.1709999999999998</v>
          </cell>
          <cell r="T156">
            <v>1.3979999999999999</v>
          </cell>
          <cell r="W156">
            <v>12882.9005</v>
          </cell>
          <cell r="X156">
            <v>1.1595</v>
          </cell>
          <cell r="Y156">
            <v>0.23849999999999999</v>
          </cell>
          <cell r="Z156">
            <v>0</v>
          </cell>
          <cell r="AA156">
            <v>0.77300000000000002</v>
          </cell>
          <cell r="AB156">
            <v>0</v>
          </cell>
          <cell r="AC156">
            <v>0</v>
          </cell>
          <cell r="AD156">
            <v>2.1709999999999998</v>
          </cell>
          <cell r="AE156">
            <v>1.3979999999999999</v>
          </cell>
        </row>
        <row r="157">
          <cell r="A157" t="str">
            <v>E9511</v>
          </cell>
          <cell r="B157" t="str">
            <v>Carregadeira de pneus com capacidade de 3,40 m³ - 195 kW</v>
          </cell>
          <cell r="C157">
            <v>2039509.6254</v>
          </cell>
          <cell r="D157">
            <v>142.76570000000001</v>
          </cell>
          <cell r="E157">
            <v>37.751300000000001</v>
          </cell>
          <cell r="F157">
            <v>0</v>
          </cell>
          <cell r="G157">
            <v>142.76570000000001</v>
          </cell>
          <cell r="H157">
            <v>88.022999999999996</v>
          </cell>
          <cell r="I157">
            <v>33.250700000000002</v>
          </cell>
          <cell r="J157">
            <v>444.5564</v>
          </cell>
          <cell r="K157">
            <v>213.76769999999999</v>
          </cell>
          <cell r="L157">
            <v>2039509.6254</v>
          </cell>
          <cell r="M157">
            <v>142.76570000000001</v>
          </cell>
          <cell r="N157">
            <v>37.751300000000001</v>
          </cell>
          <cell r="O157">
            <v>0</v>
          </cell>
          <cell r="P157">
            <v>142.76570000000001</v>
          </cell>
          <cell r="Q157">
            <v>88.022999999999996</v>
          </cell>
          <cell r="R157">
            <v>33.250700000000002</v>
          </cell>
          <cell r="S157">
            <v>444.5564</v>
          </cell>
          <cell r="T157">
            <v>213.76769999999999</v>
          </cell>
          <cell r="W157">
            <v>2039509.6254</v>
          </cell>
          <cell r="X157">
            <v>142.76570000000001</v>
          </cell>
          <cell r="Y157">
            <v>37.751300000000001</v>
          </cell>
          <cell r="Z157">
            <v>0</v>
          </cell>
          <cell r="AA157">
            <v>142.76570000000001</v>
          </cell>
          <cell r="AB157">
            <v>88.022999999999996</v>
          </cell>
          <cell r="AC157">
            <v>29.824200000000001</v>
          </cell>
          <cell r="AD157">
            <v>441.12990000000002</v>
          </cell>
          <cell r="AE157">
            <v>210.34119999999999</v>
          </cell>
        </row>
        <row r="158">
          <cell r="A158" t="str">
            <v>E9512</v>
          </cell>
          <cell r="B158" t="str">
            <v>Veículo leve - 53 kW</v>
          </cell>
          <cell r="C158">
            <v>76002.918799999999</v>
          </cell>
          <cell r="D158">
            <v>4.5602</v>
          </cell>
          <cell r="E158">
            <v>1.4068000000000001</v>
          </cell>
          <cell r="F158">
            <v>0.56999999999999995</v>
          </cell>
          <cell r="G158">
            <v>4.5602</v>
          </cell>
          <cell r="H158">
            <v>23.445499999999999</v>
          </cell>
          <cell r="I158">
            <v>27.216100000000001</v>
          </cell>
          <cell r="J158">
            <v>61.758800000000001</v>
          </cell>
          <cell r="K158">
            <v>33.753100000000003</v>
          </cell>
          <cell r="L158">
            <v>76002.918799999999</v>
          </cell>
          <cell r="M158">
            <v>4.5602</v>
          </cell>
          <cell r="N158">
            <v>1.4068000000000001</v>
          </cell>
          <cell r="O158">
            <v>0.56999999999999995</v>
          </cell>
          <cell r="P158">
            <v>4.5602</v>
          </cell>
          <cell r="Q158">
            <v>23.445499999999999</v>
          </cell>
          <cell r="R158">
            <v>27.216100000000001</v>
          </cell>
          <cell r="S158">
            <v>61.758800000000001</v>
          </cell>
          <cell r="T158">
            <v>33.753100000000003</v>
          </cell>
          <cell r="W158">
            <v>76002.918799999999</v>
          </cell>
          <cell r="X158">
            <v>4.5602</v>
          </cell>
          <cell r="Y158">
            <v>1.4068000000000001</v>
          </cell>
          <cell r="Z158">
            <v>0.56999999999999995</v>
          </cell>
          <cell r="AA158">
            <v>4.5602</v>
          </cell>
          <cell r="AB158">
            <v>23.445499999999999</v>
          </cell>
          <cell r="AC158">
            <v>24.488099999999999</v>
          </cell>
          <cell r="AD158">
            <v>59.030799999999999</v>
          </cell>
          <cell r="AE158">
            <v>31.025099999999998</v>
          </cell>
        </row>
        <row r="159">
          <cell r="A159" t="str">
            <v>E9513</v>
          </cell>
          <cell r="B159" t="str">
            <v>Compressor de ar portátil de 160,46 l/s (340 PCM) - 81 kW</v>
          </cell>
          <cell r="C159">
            <v>314003.88789999997</v>
          </cell>
          <cell r="D159">
            <v>20.933599999999998</v>
          </cell>
          <cell r="E159">
            <v>5.6508000000000003</v>
          </cell>
          <cell r="F159">
            <v>0</v>
          </cell>
          <cell r="G159">
            <v>20.933599999999998</v>
          </cell>
          <cell r="H159">
            <v>77.697199999999995</v>
          </cell>
          <cell r="I159">
            <v>0</v>
          </cell>
          <cell r="J159">
            <v>125.2152</v>
          </cell>
          <cell r="K159">
            <v>26.584399999999999</v>
          </cell>
          <cell r="L159">
            <v>314003.88789999997</v>
          </cell>
          <cell r="M159">
            <v>20.933599999999998</v>
          </cell>
          <cell r="N159">
            <v>5.6508000000000003</v>
          </cell>
          <cell r="O159">
            <v>0</v>
          </cell>
          <cell r="P159">
            <v>20.933599999999998</v>
          </cell>
          <cell r="Q159">
            <v>77.697199999999995</v>
          </cell>
          <cell r="R159">
            <v>0</v>
          </cell>
          <cell r="S159">
            <v>125.2152</v>
          </cell>
          <cell r="T159">
            <v>26.584399999999999</v>
          </cell>
          <cell r="W159">
            <v>314003.88789999997</v>
          </cell>
          <cell r="X159">
            <v>20.933599999999998</v>
          </cell>
          <cell r="Y159">
            <v>5.6508000000000003</v>
          </cell>
          <cell r="Z159">
            <v>0</v>
          </cell>
          <cell r="AA159">
            <v>20.933599999999998</v>
          </cell>
          <cell r="AB159">
            <v>77.697199999999995</v>
          </cell>
          <cell r="AC159">
            <v>0</v>
          </cell>
          <cell r="AD159">
            <v>125.2152</v>
          </cell>
          <cell r="AE159">
            <v>26.584399999999999</v>
          </cell>
        </row>
        <row r="160">
          <cell r="A160" t="str">
            <v>E9514</v>
          </cell>
          <cell r="B160" t="str">
            <v>Distribuidor de agregados sobre pneus autopropelido - 130 kW</v>
          </cell>
          <cell r="C160">
            <v>927337.62919999997</v>
          </cell>
          <cell r="D160">
            <v>52.990699999999997</v>
          </cell>
          <cell r="E160">
            <v>16.3476</v>
          </cell>
          <cell r="F160">
            <v>0</v>
          </cell>
          <cell r="G160">
            <v>46.366900000000001</v>
          </cell>
          <cell r="H160">
            <v>139.3698</v>
          </cell>
          <cell r="I160">
            <v>33.250700000000002</v>
          </cell>
          <cell r="J160">
            <v>288.32569999999998</v>
          </cell>
          <cell r="K160">
            <v>102.589</v>
          </cell>
          <cell r="L160">
            <v>927337.62919999997</v>
          </cell>
          <cell r="M160">
            <v>52.990699999999997</v>
          </cell>
          <cell r="N160">
            <v>16.3476</v>
          </cell>
          <cell r="O160">
            <v>0</v>
          </cell>
          <cell r="P160">
            <v>46.366900000000001</v>
          </cell>
          <cell r="Q160">
            <v>139.3698</v>
          </cell>
          <cell r="R160">
            <v>33.250700000000002</v>
          </cell>
          <cell r="S160">
            <v>288.32569999999998</v>
          </cell>
          <cell r="T160">
            <v>102.589</v>
          </cell>
          <cell r="W160">
            <v>927337.62919999997</v>
          </cell>
          <cell r="X160">
            <v>52.990699999999997</v>
          </cell>
          <cell r="Y160">
            <v>16.3476</v>
          </cell>
          <cell r="Z160">
            <v>0</v>
          </cell>
          <cell r="AA160">
            <v>46.366900000000001</v>
          </cell>
          <cell r="AB160">
            <v>139.3698</v>
          </cell>
          <cell r="AC160">
            <v>29.824200000000001</v>
          </cell>
          <cell r="AD160">
            <v>284.89920000000001</v>
          </cell>
          <cell r="AE160">
            <v>99.162499999999994</v>
          </cell>
        </row>
        <row r="161">
          <cell r="A161" t="str">
            <v>E9515</v>
          </cell>
          <cell r="B161" t="str">
            <v>Escavadeira hidráulica sobre esteiras com caçamba com capacidade de 1,56 m³ - 118 kW</v>
          </cell>
          <cell r="C161">
            <v>1067577.7545</v>
          </cell>
          <cell r="D161">
            <v>74.730400000000003</v>
          </cell>
          <cell r="E161">
            <v>19.760899999999999</v>
          </cell>
          <cell r="F161">
            <v>0</v>
          </cell>
          <cell r="G161">
            <v>74.730400000000003</v>
          </cell>
          <cell r="H161">
            <v>86.555999999999997</v>
          </cell>
          <cell r="I161">
            <v>33.250700000000002</v>
          </cell>
          <cell r="J161">
            <v>289.02839999999998</v>
          </cell>
          <cell r="K161">
            <v>127.742</v>
          </cell>
          <cell r="L161">
            <v>1067577.7545</v>
          </cell>
          <cell r="M161">
            <v>74.730400000000003</v>
          </cell>
          <cell r="N161">
            <v>19.760899999999999</v>
          </cell>
          <cell r="O161">
            <v>0</v>
          </cell>
          <cell r="P161">
            <v>74.730400000000003</v>
          </cell>
          <cell r="Q161">
            <v>86.555999999999997</v>
          </cell>
          <cell r="R161">
            <v>33.250700000000002</v>
          </cell>
          <cell r="S161">
            <v>289.02839999999998</v>
          </cell>
          <cell r="T161">
            <v>127.742</v>
          </cell>
          <cell r="W161">
            <v>1067577.7545</v>
          </cell>
          <cell r="X161">
            <v>74.730400000000003</v>
          </cell>
          <cell r="Y161">
            <v>19.760899999999999</v>
          </cell>
          <cell r="Z161">
            <v>0</v>
          </cell>
          <cell r="AA161">
            <v>74.730400000000003</v>
          </cell>
          <cell r="AB161">
            <v>86.555999999999997</v>
          </cell>
          <cell r="AC161">
            <v>29.824200000000001</v>
          </cell>
          <cell r="AD161">
            <v>285.6019</v>
          </cell>
          <cell r="AE161">
            <v>124.3155</v>
          </cell>
        </row>
        <row r="162">
          <cell r="A162" t="str">
            <v>E9516</v>
          </cell>
          <cell r="B162" t="str">
            <v>Perfuratriz hidráulica sobre esteiras - 283 kW</v>
          </cell>
          <cell r="C162">
            <v>4976837.9253000002</v>
          </cell>
          <cell r="D162">
            <v>331.78919999999999</v>
          </cell>
          <cell r="E162">
            <v>89.562299999999993</v>
          </cell>
          <cell r="F162">
            <v>0</v>
          </cell>
          <cell r="G162">
            <v>331.78919999999999</v>
          </cell>
          <cell r="H162">
            <v>159.68279999999999</v>
          </cell>
          <cell r="I162">
            <v>33.250700000000002</v>
          </cell>
          <cell r="J162">
            <v>946.07420000000002</v>
          </cell>
          <cell r="K162">
            <v>454.60219999999998</v>
          </cell>
          <cell r="L162">
            <v>4976837.9253000002</v>
          </cell>
          <cell r="M162">
            <v>331.78919999999999</v>
          </cell>
          <cell r="N162">
            <v>89.562299999999993</v>
          </cell>
          <cell r="O162">
            <v>0</v>
          </cell>
          <cell r="P162">
            <v>331.78919999999999</v>
          </cell>
          <cell r="Q162">
            <v>159.68279999999999</v>
          </cell>
          <cell r="R162">
            <v>33.250700000000002</v>
          </cell>
          <cell r="S162">
            <v>946.07420000000002</v>
          </cell>
          <cell r="T162">
            <v>454.60219999999998</v>
          </cell>
          <cell r="W162">
            <v>4976837.9253000002</v>
          </cell>
          <cell r="X162">
            <v>331.78919999999999</v>
          </cell>
          <cell r="Y162">
            <v>89.562299999999993</v>
          </cell>
          <cell r="Z162">
            <v>0</v>
          </cell>
          <cell r="AA162">
            <v>331.78919999999999</v>
          </cell>
          <cell r="AB162">
            <v>159.68279999999999</v>
          </cell>
          <cell r="AC162">
            <v>29.824200000000001</v>
          </cell>
          <cell r="AD162">
            <v>942.64769999999999</v>
          </cell>
          <cell r="AE162">
            <v>451.17570000000001</v>
          </cell>
        </row>
        <row r="163">
          <cell r="A163" t="str">
            <v>E9518</v>
          </cell>
          <cell r="B163" t="str">
            <v>Grade de 24 discos rebocável de D = 60 cm (24")</v>
          </cell>
          <cell r="C163">
            <v>39053.333700000003</v>
          </cell>
          <cell r="D163">
            <v>2.5106000000000002</v>
          </cell>
          <cell r="E163">
            <v>0.6885</v>
          </cell>
          <cell r="F163">
            <v>0</v>
          </cell>
          <cell r="G163">
            <v>1.3948</v>
          </cell>
          <cell r="H163">
            <v>0</v>
          </cell>
          <cell r="I163">
            <v>0</v>
          </cell>
          <cell r="J163">
            <v>4.5938999999999997</v>
          </cell>
          <cell r="K163">
            <v>3.1991000000000001</v>
          </cell>
          <cell r="L163">
            <v>39053.333700000003</v>
          </cell>
          <cell r="M163">
            <v>2.5106000000000002</v>
          </cell>
          <cell r="N163">
            <v>0.6885</v>
          </cell>
          <cell r="O163">
            <v>0</v>
          </cell>
          <cell r="P163">
            <v>1.3948</v>
          </cell>
          <cell r="Q163">
            <v>0</v>
          </cell>
          <cell r="R163">
            <v>0</v>
          </cell>
          <cell r="S163">
            <v>4.5938999999999997</v>
          </cell>
          <cell r="T163">
            <v>3.1991000000000001</v>
          </cell>
          <cell r="W163">
            <v>39053.333700000003</v>
          </cell>
          <cell r="X163">
            <v>2.5106000000000002</v>
          </cell>
          <cell r="Y163">
            <v>0.6885</v>
          </cell>
          <cell r="Z163">
            <v>0</v>
          </cell>
          <cell r="AA163">
            <v>1.3948</v>
          </cell>
          <cell r="AB163">
            <v>0</v>
          </cell>
          <cell r="AC163">
            <v>0</v>
          </cell>
          <cell r="AD163">
            <v>4.5938999999999997</v>
          </cell>
          <cell r="AE163">
            <v>3.1991000000000001</v>
          </cell>
        </row>
        <row r="164">
          <cell r="A164" t="str">
            <v>E9519</v>
          </cell>
          <cell r="B164" t="str">
            <v>Betoneira com motor a gasolina com capacidade de 600 l - 10 kW</v>
          </cell>
          <cell r="C164">
            <v>37628.486100000002</v>
          </cell>
          <cell r="D164">
            <v>3.0103</v>
          </cell>
          <cell r="E164">
            <v>0.69650000000000001</v>
          </cell>
          <cell r="F164">
            <v>0</v>
          </cell>
          <cell r="G164">
            <v>2.2576999999999998</v>
          </cell>
          <cell r="H164">
            <v>17.203199999999999</v>
          </cell>
          <cell r="I164">
            <v>25.326699999999999</v>
          </cell>
          <cell r="J164">
            <v>48.494399999999999</v>
          </cell>
          <cell r="K164">
            <v>29.0335</v>
          </cell>
          <cell r="L164">
            <v>37628.486100000002</v>
          </cell>
          <cell r="M164">
            <v>3.0103</v>
          </cell>
          <cell r="N164">
            <v>0.69650000000000001</v>
          </cell>
          <cell r="O164">
            <v>0</v>
          </cell>
          <cell r="P164">
            <v>2.2576999999999998</v>
          </cell>
          <cell r="Q164">
            <v>17.203199999999999</v>
          </cell>
          <cell r="R164">
            <v>25.326699999999999</v>
          </cell>
          <cell r="S164">
            <v>48.494399999999999</v>
          </cell>
          <cell r="T164">
            <v>29.0335</v>
          </cell>
          <cell r="W164">
            <v>37628.486100000002</v>
          </cell>
          <cell r="X164">
            <v>3.0103</v>
          </cell>
          <cell r="Y164">
            <v>0.69650000000000001</v>
          </cell>
          <cell r="Z164">
            <v>0</v>
          </cell>
          <cell r="AA164">
            <v>2.2576999999999998</v>
          </cell>
          <cell r="AB164">
            <v>17.203199999999999</v>
          </cell>
          <cell r="AC164">
            <v>22.925000000000001</v>
          </cell>
          <cell r="AD164">
            <v>46.092700000000001</v>
          </cell>
          <cell r="AE164">
            <v>26.631799999999998</v>
          </cell>
        </row>
        <row r="165">
          <cell r="A165" t="str">
            <v>E9521</v>
          </cell>
          <cell r="B165" t="str">
            <v>Grupo gerador - 3,2 kVA</v>
          </cell>
          <cell r="C165">
            <v>3574.2696999999998</v>
          </cell>
          <cell r="D165">
            <v>0.1787</v>
          </cell>
          <cell r="E165">
            <v>6.3E-2</v>
          </cell>
          <cell r="F165">
            <v>0</v>
          </cell>
          <cell r="G165">
            <v>0.12770000000000001</v>
          </cell>
          <cell r="H165">
            <v>4.0894000000000004</v>
          </cell>
          <cell r="I165">
            <v>0</v>
          </cell>
          <cell r="J165">
            <v>4.4588000000000001</v>
          </cell>
          <cell r="K165">
            <v>0.2417</v>
          </cell>
          <cell r="L165">
            <v>3574.2696999999998</v>
          </cell>
          <cell r="M165">
            <v>0.1787</v>
          </cell>
          <cell r="N165">
            <v>6.3E-2</v>
          </cell>
          <cell r="O165">
            <v>0</v>
          </cell>
          <cell r="P165">
            <v>0.12770000000000001</v>
          </cell>
          <cell r="Q165">
            <v>4.0894000000000004</v>
          </cell>
          <cell r="R165">
            <v>0</v>
          </cell>
          <cell r="S165">
            <v>4.4588000000000001</v>
          </cell>
          <cell r="T165">
            <v>0.2417</v>
          </cell>
          <cell r="W165">
            <v>3574.2696999999998</v>
          </cell>
          <cell r="X165">
            <v>0.1787</v>
          </cell>
          <cell r="Y165">
            <v>6.3E-2</v>
          </cell>
          <cell r="Z165">
            <v>0</v>
          </cell>
          <cell r="AA165">
            <v>0.12770000000000001</v>
          </cell>
          <cell r="AB165">
            <v>4.0894000000000004</v>
          </cell>
          <cell r="AC165">
            <v>0</v>
          </cell>
          <cell r="AD165">
            <v>4.4588000000000001</v>
          </cell>
          <cell r="AE165">
            <v>0.2417</v>
          </cell>
        </row>
        <row r="166">
          <cell r="A166" t="str">
            <v>E9522</v>
          </cell>
          <cell r="B166" t="str">
            <v>Caldeira de asfalto rebocável com capacidade de 1.500 l - 6,5 kW</v>
          </cell>
          <cell r="C166">
            <v>186701.16889999999</v>
          </cell>
          <cell r="D166">
            <v>12.0022</v>
          </cell>
          <cell r="E166">
            <v>3.2913000000000001</v>
          </cell>
          <cell r="F166">
            <v>0</v>
          </cell>
          <cell r="G166">
            <v>4.0007000000000001</v>
          </cell>
          <cell r="H166">
            <v>5.1346999999999996</v>
          </cell>
          <cell r="I166">
            <v>0</v>
          </cell>
          <cell r="J166">
            <v>24.428899999999999</v>
          </cell>
          <cell r="K166">
            <v>15.2935</v>
          </cell>
          <cell r="L166">
            <v>186701.16889999999</v>
          </cell>
          <cell r="M166">
            <v>12.0022</v>
          </cell>
          <cell r="N166">
            <v>3.2913000000000001</v>
          </cell>
          <cell r="O166">
            <v>0</v>
          </cell>
          <cell r="P166">
            <v>4.0007000000000001</v>
          </cell>
          <cell r="Q166">
            <v>5.1346999999999996</v>
          </cell>
          <cell r="R166">
            <v>0</v>
          </cell>
          <cell r="S166">
            <v>24.428899999999999</v>
          </cell>
          <cell r="T166">
            <v>15.2935</v>
          </cell>
          <cell r="W166">
            <v>186701.16889999999</v>
          </cell>
          <cell r="X166">
            <v>12.0022</v>
          </cell>
          <cell r="Y166">
            <v>3.2913000000000001</v>
          </cell>
          <cell r="Z166">
            <v>0</v>
          </cell>
          <cell r="AA166">
            <v>4.0007000000000001</v>
          </cell>
          <cell r="AB166">
            <v>5.1346999999999996</v>
          </cell>
          <cell r="AC166">
            <v>0</v>
          </cell>
          <cell r="AD166">
            <v>24.428899999999999</v>
          </cell>
          <cell r="AE166">
            <v>15.2935</v>
          </cell>
        </row>
        <row r="167">
          <cell r="A167" t="str">
            <v>E9523</v>
          </cell>
          <cell r="B167" t="str">
            <v>Motoscraper - 304 kW</v>
          </cell>
          <cell r="C167">
            <v>5528240.3729999997</v>
          </cell>
          <cell r="D167">
            <v>260.15249999999997</v>
          </cell>
          <cell r="E167">
            <v>95.305199999999999</v>
          </cell>
          <cell r="F167">
            <v>0</v>
          </cell>
          <cell r="G167">
            <v>292.67149999999998</v>
          </cell>
          <cell r="H167">
            <v>274.45119999999997</v>
          </cell>
          <cell r="I167">
            <v>33.250700000000002</v>
          </cell>
          <cell r="J167">
            <v>955.83109999999999</v>
          </cell>
          <cell r="K167">
            <v>388.70839999999998</v>
          </cell>
          <cell r="L167">
            <v>5528240.3729999997</v>
          </cell>
          <cell r="M167">
            <v>260.15249999999997</v>
          </cell>
          <cell r="N167">
            <v>95.305199999999999</v>
          </cell>
          <cell r="O167">
            <v>0</v>
          </cell>
          <cell r="P167">
            <v>292.67149999999998</v>
          </cell>
          <cell r="Q167">
            <v>274.45119999999997</v>
          </cell>
          <cell r="R167">
            <v>33.250700000000002</v>
          </cell>
          <cell r="S167">
            <v>955.83109999999999</v>
          </cell>
          <cell r="T167">
            <v>388.70839999999998</v>
          </cell>
          <cell r="W167">
            <v>5528240.3729999997</v>
          </cell>
          <cell r="X167">
            <v>260.15249999999997</v>
          </cell>
          <cell r="Y167">
            <v>95.305199999999999</v>
          </cell>
          <cell r="Z167">
            <v>0</v>
          </cell>
          <cell r="AA167">
            <v>292.67149999999998</v>
          </cell>
          <cell r="AB167">
            <v>274.45119999999997</v>
          </cell>
          <cell r="AC167">
            <v>29.824200000000001</v>
          </cell>
          <cell r="AD167">
            <v>952.40459999999996</v>
          </cell>
          <cell r="AE167">
            <v>385.28190000000001</v>
          </cell>
        </row>
        <row r="168">
          <cell r="A168" t="str">
            <v>E9524</v>
          </cell>
          <cell r="B168" t="str">
            <v>Motoniveladora - 93 kW</v>
          </cell>
          <cell r="C168">
            <v>1345092.7481</v>
          </cell>
          <cell r="D168">
            <v>67.254599999999996</v>
          </cell>
          <cell r="E168">
            <v>23.7121</v>
          </cell>
          <cell r="F168">
            <v>0</v>
          </cell>
          <cell r="G168">
            <v>86.470200000000006</v>
          </cell>
          <cell r="H168">
            <v>78.712900000000005</v>
          </cell>
          <cell r="I168">
            <v>33.250700000000002</v>
          </cell>
          <cell r="J168">
            <v>289.40050000000002</v>
          </cell>
          <cell r="K168">
            <v>124.2174</v>
          </cell>
          <cell r="L168">
            <v>1345092.7481</v>
          </cell>
          <cell r="M168">
            <v>67.254599999999996</v>
          </cell>
          <cell r="N168">
            <v>23.7121</v>
          </cell>
          <cell r="O168">
            <v>0</v>
          </cell>
          <cell r="P168">
            <v>86.470200000000006</v>
          </cell>
          <cell r="Q168">
            <v>78.712900000000005</v>
          </cell>
          <cell r="R168">
            <v>33.250700000000002</v>
          </cell>
          <cell r="S168">
            <v>289.40050000000002</v>
          </cell>
          <cell r="T168">
            <v>124.2174</v>
          </cell>
          <cell r="W168">
            <v>1345092.7481</v>
          </cell>
          <cell r="X168">
            <v>67.254599999999996</v>
          </cell>
          <cell r="Y168">
            <v>23.7121</v>
          </cell>
          <cell r="Z168">
            <v>0</v>
          </cell>
          <cell r="AA168">
            <v>86.470200000000006</v>
          </cell>
          <cell r="AB168">
            <v>78.712900000000005</v>
          </cell>
          <cell r="AC168">
            <v>29.824200000000001</v>
          </cell>
          <cell r="AD168">
            <v>285.97399999999999</v>
          </cell>
          <cell r="AE168">
            <v>120.79089999999999</v>
          </cell>
        </row>
        <row r="169">
          <cell r="A169" t="str">
            <v>E9525</v>
          </cell>
          <cell r="B169" t="str">
            <v>Ponte rolante com capacidade de 15 t e vão de até 15 m - 20 kW</v>
          </cell>
          <cell r="C169">
            <v>3369020.81</v>
          </cell>
          <cell r="D169">
            <v>134.76079999999999</v>
          </cell>
          <cell r="E169">
            <v>57.163899999999998</v>
          </cell>
          <cell r="F169">
            <v>0</v>
          </cell>
          <cell r="G169">
            <v>84.225499999999997</v>
          </cell>
          <cell r="H169">
            <v>0</v>
          </cell>
          <cell r="I169">
            <v>50.653399999999998</v>
          </cell>
          <cell r="J169">
            <v>326.80360000000002</v>
          </cell>
          <cell r="K169">
            <v>242.57810000000001</v>
          </cell>
          <cell r="L169">
            <v>3369020.81</v>
          </cell>
          <cell r="M169">
            <v>134.76079999999999</v>
          </cell>
          <cell r="N169">
            <v>57.163899999999998</v>
          </cell>
          <cell r="O169">
            <v>0</v>
          </cell>
          <cell r="P169">
            <v>84.225499999999997</v>
          </cell>
          <cell r="Q169">
            <v>0</v>
          </cell>
          <cell r="R169">
            <v>50.653399999999998</v>
          </cell>
          <cell r="S169">
            <v>326.80360000000002</v>
          </cell>
          <cell r="T169">
            <v>242.57810000000001</v>
          </cell>
          <cell r="W169">
            <v>3369020.81</v>
          </cell>
          <cell r="X169">
            <v>134.76079999999999</v>
          </cell>
          <cell r="Y169">
            <v>57.163899999999998</v>
          </cell>
          <cell r="Z169">
            <v>0</v>
          </cell>
          <cell r="AA169">
            <v>84.225499999999997</v>
          </cell>
          <cell r="AB169">
            <v>0</v>
          </cell>
          <cell r="AC169">
            <v>45.85</v>
          </cell>
          <cell r="AD169">
            <v>322.00020000000001</v>
          </cell>
          <cell r="AE169">
            <v>237.7747</v>
          </cell>
        </row>
        <row r="170">
          <cell r="A170" t="str">
            <v>E9526</v>
          </cell>
          <cell r="B170" t="str">
            <v xml:space="preserve">Retroescavadeira de pneus - capacidade da caçamba da pá-carregadeira de 0,76 m³ e da retroescavadeira de 0,29 m³ - 58 kW </v>
          </cell>
          <cell r="C170">
            <v>486697.23109999998</v>
          </cell>
          <cell r="D170">
            <v>34.068800000000003</v>
          </cell>
          <cell r="E170">
            <v>9.0088000000000008</v>
          </cell>
          <cell r="F170">
            <v>0</v>
          </cell>
          <cell r="G170">
            <v>34.068800000000003</v>
          </cell>
          <cell r="H170">
            <v>42.544499999999999</v>
          </cell>
          <cell r="I170">
            <v>33.250700000000002</v>
          </cell>
          <cell r="J170">
            <v>152.94159999999999</v>
          </cell>
          <cell r="K170">
            <v>76.328299999999999</v>
          </cell>
          <cell r="L170">
            <v>486697.23109999998</v>
          </cell>
          <cell r="M170">
            <v>34.068800000000003</v>
          </cell>
          <cell r="N170">
            <v>9.0088000000000008</v>
          </cell>
          <cell r="O170">
            <v>0</v>
          </cell>
          <cell r="P170">
            <v>34.068800000000003</v>
          </cell>
          <cell r="Q170">
            <v>42.544499999999999</v>
          </cell>
          <cell r="R170">
            <v>33.250700000000002</v>
          </cell>
          <cell r="S170">
            <v>152.94159999999999</v>
          </cell>
          <cell r="T170">
            <v>76.328299999999999</v>
          </cell>
          <cell r="W170">
            <v>486697.23109999998</v>
          </cell>
          <cell r="X170">
            <v>34.068800000000003</v>
          </cell>
          <cell r="Y170">
            <v>9.0088000000000008</v>
          </cell>
          <cell r="Z170">
            <v>0</v>
          </cell>
          <cell r="AA170">
            <v>34.068800000000003</v>
          </cell>
          <cell r="AB170">
            <v>42.544499999999999</v>
          </cell>
          <cell r="AC170">
            <v>29.824200000000001</v>
          </cell>
          <cell r="AD170">
            <v>149.51509999999999</v>
          </cell>
          <cell r="AE170">
            <v>72.901799999999994</v>
          </cell>
        </row>
        <row r="171">
          <cell r="A171" t="str">
            <v>E9527</v>
          </cell>
          <cell r="B171" t="str">
            <v>Martelete perfurador/rompedor a ar comprimido de 25 kg para rocha com capacidade de 2.040 gpm</v>
          </cell>
          <cell r="C171">
            <v>27124.744900000002</v>
          </cell>
          <cell r="D171">
            <v>2.17</v>
          </cell>
          <cell r="E171">
            <v>0.50209999999999999</v>
          </cell>
          <cell r="F171">
            <v>0</v>
          </cell>
          <cell r="G171">
            <v>2.17</v>
          </cell>
          <cell r="H171">
            <v>0</v>
          </cell>
          <cell r="I171">
            <v>25.326699999999999</v>
          </cell>
          <cell r="J171">
            <v>30.168800000000001</v>
          </cell>
          <cell r="K171">
            <v>27.998799999999999</v>
          </cell>
          <cell r="L171">
            <v>27124.744900000002</v>
          </cell>
          <cell r="M171">
            <v>2.17</v>
          </cell>
          <cell r="N171">
            <v>0.50209999999999999</v>
          </cell>
          <cell r="O171">
            <v>0</v>
          </cell>
          <cell r="P171">
            <v>2.17</v>
          </cell>
          <cell r="Q171">
            <v>0</v>
          </cell>
          <cell r="R171">
            <v>25.326699999999999</v>
          </cell>
          <cell r="S171">
            <v>30.168800000000001</v>
          </cell>
          <cell r="T171">
            <v>27.998799999999999</v>
          </cell>
          <cell r="W171">
            <v>27124.744900000002</v>
          </cell>
          <cell r="X171">
            <v>2.17</v>
          </cell>
          <cell r="Y171">
            <v>0.50209999999999999</v>
          </cell>
          <cell r="Z171">
            <v>0</v>
          </cell>
          <cell r="AA171">
            <v>2.17</v>
          </cell>
          <cell r="AB171">
            <v>0</v>
          </cell>
          <cell r="AC171">
            <v>22.925000000000001</v>
          </cell>
          <cell r="AD171">
            <v>27.767099999999999</v>
          </cell>
          <cell r="AE171">
            <v>25.597100000000001</v>
          </cell>
        </row>
        <row r="172">
          <cell r="A172" t="str">
            <v>E9528</v>
          </cell>
          <cell r="B172" t="str">
            <v>Empilhadeira a diesel com capacidade de 4 t - 60 kW</v>
          </cell>
          <cell r="C172">
            <v>487029.54460000002</v>
          </cell>
          <cell r="D172">
            <v>38.962400000000002</v>
          </cell>
          <cell r="E172">
            <v>9.0149000000000008</v>
          </cell>
          <cell r="F172">
            <v>0</v>
          </cell>
          <cell r="G172">
            <v>34.092100000000002</v>
          </cell>
          <cell r="H172">
            <v>50.782499999999999</v>
          </cell>
          <cell r="I172">
            <v>25.326699999999999</v>
          </cell>
          <cell r="J172">
            <v>158.17859999999999</v>
          </cell>
          <cell r="K172">
            <v>73.304000000000002</v>
          </cell>
          <cell r="L172">
            <v>487029.54460000002</v>
          </cell>
          <cell r="M172">
            <v>38.962400000000002</v>
          </cell>
          <cell r="N172">
            <v>9.0149000000000008</v>
          </cell>
          <cell r="O172">
            <v>0</v>
          </cell>
          <cell r="P172">
            <v>34.092100000000002</v>
          </cell>
          <cell r="Q172">
            <v>50.782499999999999</v>
          </cell>
          <cell r="R172">
            <v>25.326699999999999</v>
          </cell>
          <cell r="S172">
            <v>158.17859999999999</v>
          </cell>
          <cell r="T172">
            <v>73.304000000000002</v>
          </cell>
          <cell r="W172">
            <v>487029.54460000002</v>
          </cell>
          <cell r="X172">
            <v>38.962400000000002</v>
          </cell>
          <cell r="Y172">
            <v>9.0149000000000008</v>
          </cell>
          <cell r="Z172">
            <v>0</v>
          </cell>
          <cell r="AA172">
            <v>34.092100000000002</v>
          </cell>
          <cell r="AB172">
            <v>50.782499999999999</v>
          </cell>
          <cell r="AC172">
            <v>22.925000000000001</v>
          </cell>
          <cell r="AD172">
            <v>155.77690000000001</v>
          </cell>
          <cell r="AE172">
            <v>70.902299999999997</v>
          </cell>
        </row>
        <row r="173">
          <cell r="A173" t="str">
            <v>E9529</v>
          </cell>
          <cell r="B173" t="str">
            <v>Jateador para estruturas metálicas com transportador a roletes - 22 kW</v>
          </cell>
          <cell r="C173">
            <v>4070887.1236</v>
          </cell>
          <cell r="D173">
            <v>271.39249999999998</v>
          </cell>
          <cell r="E173">
            <v>73.259</v>
          </cell>
          <cell r="F173">
            <v>0</v>
          </cell>
          <cell r="G173">
            <v>203.5444</v>
          </cell>
          <cell r="H173">
            <v>0</v>
          </cell>
          <cell r="I173">
            <v>25.326699999999999</v>
          </cell>
          <cell r="J173">
            <v>573.52260000000001</v>
          </cell>
          <cell r="K173">
            <v>369.97820000000002</v>
          </cell>
          <cell r="L173">
            <v>4070887.1236</v>
          </cell>
          <cell r="M173">
            <v>271.39249999999998</v>
          </cell>
          <cell r="N173">
            <v>73.259</v>
          </cell>
          <cell r="O173">
            <v>0</v>
          </cell>
          <cell r="P173">
            <v>203.5444</v>
          </cell>
          <cell r="Q173">
            <v>0</v>
          </cell>
          <cell r="R173">
            <v>25.326699999999999</v>
          </cell>
          <cell r="S173">
            <v>573.52260000000001</v>
          </cell>
          <cell r="T173">
            <v>369.97820000000002</v>
          </cell>
          <cell r="W173">
            <v>4070887.1236</v>
          </cell>
          <cell r="X173">
            <v>271.39249999999998</v>
          </cell>
          <cell r="Y173">
            <v>73.259</v>
          </cell>
          <cell r="Z173">
            <v>0</v>
          </cell>
          <cell r="AA173">
            <v>203.5444</v>
          </cell>
          <cell r="AB173">
            <v>0</v>
          </cell>
          <cell r="AC173">
            <v>22.925000000000001</v>
          </cell>
          <cell r="AD173">
            <v>571.12090000000001</v>
          </cell>
          <cell r="AE173">
            <v>367.57650000000001</v>
          </cell>
        </row>
        <row r="174">
          <cell r="A174" t="str">
            <v>E9530</v>
          </cell>
          <cell r="B174" t="str">
            <v>Rolo compactador liso vibratório autopropelido por pneus de 11 t - 97 kW</v>
          </cell>
          <cell r="C174">
            <v>864707.02099999995</v>
          </cell>
          <cell r="D174">
            <v>57.647100000000002</v>
          </cell>
          <cell r="E174">
            <v>15.5611</v>
          </cell>
          <cell r="F174">
            <v>0</v>
          </cell>
          <cell r="G174">
            <v>57.647100000000002</v>
          </cell>
          <cell r="H174">
            <v>87.571600000000004</v>
          </cell>
          <cell r="I174">
            <v>33.250700000000002</v>
          </cell>
          <cell r="J174">
            <v>251.67760000000001</v>
          </cell>
          <cell r="K174">
            <v>106.4589</v>
          </cell>
          <cell r="L174">
            <v>864707.02099999995</v>
          </cell>
          <cell r="M174">
            <v>57.647100000000002</v>
          </cell>
          <cell r="N174">
            <v>15.5611</v>
          </cell>
          <cell r="O174">
            <v>0</v>
          </cell>
          <cell r="P174">
            <v>57.647100000000002</v>
          </cell>
          <cell r="Q174">
            <v>87.571600000000004</v>
          </cell>
          <cell r="R174">
            <v>33.250700000000002</v>
          </cell>
          <cell r="S174">
            <v>251.67760000000001</v>
          </cell>
          <cell r="T174">
            <v>106.4589</v>
          </cell>
          <cell r="W174">
            <v>864707.02099999995</v>
          </cell>
          <cell r="X174">
            <v>57.647100000000002</v>
          </cell>
          <cell r="Y174">
            <v>15.5611</v>
          </cell>
          <cell r="Z174">
            <v>0</v>
          </cell>
          <cell r="AA174">
            <v>57.647100000000002</v>
          </cell>
          <cell r="AB174">
            <v>87.571600000000004</v>
          </cell>
          <cell r="AC174">
            <v>29.824200000000001</v>
          </cell>
          <cell r="AD174">
            <v>248.25110000000001</v>
          </cell>
          <cell r="AE174">
            <v>103.0324</v>
          </cell>
        </row>
        <row r="175">
          <cell r="A175" t="str">
            <v>E9532</v>
          </cell>
          <cell r="B175" t="str">
            <v>Equipamento de solda MIG com acessórios - 14,6 kVA</v>
          </cell>
          <cell r="C175">
            <v>79996.144199999995</v>
          </cell>
          <cell r="D175">
            <v>6.3997000000000002</v>
          </cell>
          <cell r="E175">
            <v>1.4806999999999999</v>
          </cell>
          <cell r="F175">
            <v>0</v>
          </cell>
          <cell r="G175">
            <v>6.3997000000000002</v>
          </cell>
          <cell r="H175">
            <v>0</v>
          </cell>
          <cell r="I175">
            <v>0</v>
          </cell>
          <cell r="J175">
            <v>14.280099999999999</v>
          </cell>
          <cell r="K175">
            <v>7.8803999999999998</v>
          </cell>
          <cell r="L175">
            <v>79996.144199999995</v>
          </cell>
          <cell r="M175">
            <v>6.3997000000000002</v>
          </cell>
          <cell r="N175">
            <v>1.4806999999999999</v>
          </cell>
          <cell r="O175">
            <v>0</v>
          </cell>
          <cell r="P175">
            <v>6.3997000000000002</v>
          </cell>
          <cell r="Q175">
            <v>0</v>
          </cell>
          <cell r="R175">
            <v>0</v>
          </cell>
          <cell r="S175">
            <v>14.280099999999999</v>
          </cell>
          <cell r="T175">
            <v>7.8803999999999998</v>
          </cell>
          <cell r="W175">
            <v>79996.144199999995</v>
          </cell>
          <cell r="X175">
            <v>6.3997000000000002</v>
          </cell>
          <cell r="Y175">
            <v>1.4806999999999999</v>
          </cell>
          <cell r="Z175">
            <v>0</v>
          </cell>
          <cell r="AA175">
            <v>6.3997000000000002</v>
          </cell>
          <cell r="AB175">
            <v>0</v>
          </cell>
          <cell r="AC175">
            <v>0</v>
          </cell>
          <cell r="AD175">
            <v>14.280099999999999</v>
          </cell>
          <cell r="AE175">
            <v>7.8803999999999998</v>
          </cell>
        </row>
        <row r="176">
          <cell r="A176" t="str">
            <v>E9535</v>
          </cell>
          <cell r="B176" t="str">
            <v>Serra circular com bancada - D = 30 cm - 4 kW</v>
          </cell>
          <cell r="C176">
            <v>6981.2858999999999</v>
          </cell>
          <cell r="D176">
            <v>0.62829999999999997</v>
          </cell>
          <cell r="E176">
            <v>0.12920000000000001</v>
          </cell>
          <cell r="F176">
            <v>0</v>
          </cell>
          <cell r="G176">
            <v>0.34910000000000002</v>
          </cell>
          <cell r="H176">
            <v>0</v>
          </cell>
          <cell r="I176">
            <v>25.326699999999999</v>
          </cell>
          <cell r="J176">
            <v>26.433299999999999</v>
          </cell>
          <cell r="K176">
            <v>26.084199999999999</v>
          </cell>
          <cell r="L176">
            <v>6981.2858999999999</v>
          </cell>
          <cell r="M176">
            <v>0.62829999999999997</v>
          </cell>
          <cell r="N176">
            <v>0.12920000000000001</v>
          </cell>
          <cell r="O176">
            <v>0</v>
          </cell>
          <cell r="P176">
            <v>0.34910000000000002</v>
          </cell>
          <cell r="Q176">
            <v>0</v>
          </cell>
          <cell r="R176">
            <v>25.326699999999999</v>
          </cell>
          <cell r="S176">
            <v>26.433299999999999</v>
          </cell>
          <cell r="T176">
            <v>26.084199999999999</v>
          </cell>
          <cell r="W176">
            <v>6981.2858999999999</v>
          </cell>
          <cell r="X176">
            <v>0.62829999999999997</v>
          </cell>
          <cell r="Y176">
            <v>0.12920000000000001</v>
          </cell>
          <cell r="Z176">
            <v>0</v>
          </cell>
          <cell r="AA176">
            <v>0.34910000000000002</v>
          </cell>
          <cell r="AB176">
            <v>0</v>
          </cell>
          <cell r="AC176">
            <v>22.925000000000001</v>
          </cell>
          <cell r="AD176">
            <v>24.031600000000001</v>
          </cell>
          <cell r="AE176">
            <v>23.682500000000001</v>
          </cell>
        </row>
        <row r="177">
          <cell r="A177" t="str">
            <v>E9536</v>
          </cell>
          <cell r="B177" t="str">
            <v>Embarcação de transporte de pessoal e apoio logístico - 30 kW</v>
          </cell>
          <cell r="C177">
            <v>120866.49249999999</v>
          </cell>
          <cell r="D177">
            <v>1.8885000000000001</v>
          </cell>
          <cell r="E177">
            <v>0.71209999999999996</v>
          </cell>
          <cell r="F177">
            <v>0</v>
          </cell>
          <cell r="G177">
            <v>2.0983999999999998</v>
          </cell>
          <cell r="H177">
            <v>58.982399999999998</v>
          </cell>
          <cell r="I177">
            <v>37.296300000000002</v>
          </cell>
          <cell r="J177">
            <v>100.9777</v>
          </cell>
          <cell r="K177">
            <v>39.896900000000002</v>
          </cell>
          <cell r="L177">
            <v>120866.49249999999</v>
          </cell>
          <cell r="M177">
            <v>1.8885000000000001</v>
          </cell>
          <cell r="N177">
            <v>0.71209999999999996</v>
          </cell>
          <cell r="O177">
            <v>0</v>
          </cell>
          <cell r="P177">
            <v>2.0983999999999998</v>
          </cell>
          <cell r="Q177">
            <v>58.982399999999998</v>
          </cell>
          <cell r="R177">
            <v>37.296300000000002</v>
          </cell>
          <cell r="S177">
            <v>100.9777</v>
          </cell>
          <cell r="T177">
            <v>39.896900000000002</v>
          </cell>
          <cell r="W177">
            <v>120866.49249999999</v>
          </cell>
          <cell r="X177">
            <v>1.8885000000000001</v>
          </cell>
          <cell r="Y177">
            <v>0.71209999999999996</v>
          </cell>
          <cell r="Z177">
            <v>0</v>
          </cell>
          <cell r="AA177">
            <v>2.0983999999999998</v>
          </cell>
          <cell r="AB177">
            <v>58.982399999999998</v>
          </cell>
          <cell r="AC177">
            <v>32.989199999999997</v>
          </cell>
          <cell r="AD177">
            <v>96.670599999999993</v>
          </cell>
          <cell r="AE177">
            <v>35.589799999999997</v>
          </cell>
        </row>
        <row r="178">
          <cell r="A178" t="str">
            <v>E9538</v>
          </cell>
          <cell r="B178" t="str">
            <v>Conjunto vibratório para meio tubo de concreto com encaixe PB e 3 jogos de fôrmas - D = 0,30 m - 2,20 kW</v>
          </cell>
          <cell r="C178">
            <v>16496.858199999999</v>
          </cell>
          <cell r="D178">
            <v>2.1996000000000002</v>
          </cell>
          <cell r="E178">
            <v>0.50890000000000002</v>
          </cell>
          <cell r="F178">
            <v>0</v>
          </cell>
          <cell r="G178">
            <v>1.6496999999999999</v>
          </cell>
          <cell r="H178">
            <v>0</v>
          </cell>
          <cell r="I178">
            <v>0</v>
          </cell>
          <cell r="J178">
            <v>4.3582000000000001</v>
          </cell>
          <cell r="K178">
            <v>2.7084999999999999</v>
          </cell>
          <cell r="L178">
            <v>16496.858199999999</v>
          </cell>
          <cell r="M178">
            <v>2.1996000000000002</v>
          </cell>
          <cell r="N178">
            <v>0.50890000000000002</v>
          </cell>
          <cell r="O178">
            <v>0</v>
          </cell>
          <cell r="P178">
            <v>1.6496999999999999</v>
          </cell>
          <cell r="Q178">
            <v>0</v>
          </cell>
          <cell r="R178">
            <v>0</v>
          </cell>
          <cell r="S178">
            <v>4.3582000000000001</v>
          </cell>
          <cell r="T178">
            <v>2.7084999999999999</v>
          </cell>
          <cell r="W178">
            <v>16496.858199999999</v>
          </cell>
          <cell r="X178">
            <v>2.1996000000000002</v>
          </cell>
          <cell r="Y178">
            <v>0.50890000000000002</v>
          </cell>
          <cell r="Z178">
            <v>0</v>
          </cell>
          <cell r="AA178">
            <v>1.6496999999999999</v>
          </cell>
          <cell r="AB178">
            <v>0</v>
          </cell>
          <cell r="AC178">
            <v>0</v>
          </cell>
          <cell r="AD178">
            <v>4.3582000000000001</v>
          </cell>
          <cell r="AE178">
            <v>2.7084999999999999</v>
          </cell>
        </row>
        <row r="179">
          <cell r="A179" t="str">
            <v>E9539</v>
          </cell>
          <cell r="B179" t="str">
            <v>Equipamento de batimetria monofeixe</v>
          </cell>
          <cell r="C179">
            <v>98342.554600000003</v>
          </cell>
          <cell r="D179">
            <v>6.3220000000000001</v>
          </cell>
          <cell r="E179">
            <v>1.7336</v>
          </cell>
          <cell r="F179">
            <v>0</v>
          </cell>
          <cell r="G179">
            <v>3.5122</v>
          </cell>
          <cell r="H179">
            <v>0</v>
          </cell>
          <cell r="I179">
            <v>36.601900000000001</v>
          </cell>
          <cell r="J179">
            <v>48.169699999999999</v>
          </cell>
          <cell r="K179">
            <v>44.657499999999999</v>
          </cell>
          <cell r="L179">
            <v>98342.554600000003</v>
          </cell>
          <cell r="M179">
            <v>6.3220000000000001</v>
          </cell>
          <cell r="N179">
            <v>1.7336</v>
          </cell>
          <cell r="O179">
            <v>0</v>
          </cell>
          <cell r="P179">
            <v>3.5122</v>
          </cell>
          <cell r="Q179">
            <v>0</v>
          </cell>
          <cell r="R179">
            <v>36.601900000000001</v>
          </cell>
          <cell r="S179">
            <v>48.169699999999999</v>
          </cell>
          <cell r="T179">
            <v>44.657499999999999</v>
          </cell>
          <cell r="W179">
            <v>98342.554600000003</v>
          </cell>
          <cell r="X179">
            <v>6.3220000000000001</v>
          </cell>
          <cell r="Y179">
            <v>1.7336</v>
          </cell>
          <cell r="Z179">
            <v>0</v>
          </cell>
          <cell r="AA179">
            <v>3.5122</v>
          </cell>
          <cell r="AB179">
            <v>0</v>
          </cell>
          <cell r="AC179">
            <v>32.622900000000001</v>
          </cell>
          <cell r="AD179">
            <v>44.1907</v>
          </cell>
          <cell r="AE179">
            <v>40.6785</v>
          </cell>
        </row>
        <row r="180">
          <cell r="A180" t="str">
            <v>E9540</v>
          </cell>
          <cell r="B180" t="str">
            <v>Trator sobre esteiras com lâmina - 127 kW</v>
          </cell>
          <cell r="C180">
            <v>1516868.3569</v>
          </cell>
          <cell r="D180">
            <v>58.9893</v>
          </cell>
          <cell r="E180">
            <v>25.997399999999999</v>
          </cell>
          <cell r="F180">
            <v>0</v>
          </cell>
          <cell r="G180">
            <v>84.270499999999998</v>
          </cell>
          <cell r="H180">
            <v>100.3237</v>
          </cell>
          <cell r="I180">
            <v>33.250700000000002</v>
          </cell>
          <cell r="J180">
            <v>302.83159999999998</v>
          </cell>
          <cell r="K180">
            <v>118.23739999999999</v>
          </cell>
          <cell r="L180">
            <v>1516868.3569</v>
          </cell>
          <cell r="M180">
            <v>58.9893</v>
          </cell>
          <cell r="N180">
            <v>25.997399999999999</v>
          </cell>
          <cell r="O180">
            <v>0</v>
          </cell>
          <cell r="P180">
            <v>84.270499999999998</v>
          </cell>
          <cell r="Q180">
            <v>100.3237</v>
          </cell>
          <cell r="R180">
            <v>33.250700000000002</v>
          </cell>
          <cell r="S180">
            <v>302.83159999999998</v>
          </cell>
          <cell r="T180">
            <v>118.23739999999999</v>
          </cell>
          <cell r="W180">
            <v>1516868.3569</v>
          </cell>
          <cell r="X180">
            <v>58.9893</v>
          </cell>
          <cell r="Y180">
            <v>25.997399999999999</v>
          </cell>
          <cell r="Z180">
            <v>0</v>
          </cell>
          <cell r="AA180">
            <v>84.270499999999998</v>
          </cell>
          <cell r="AB180">
            <v>100.3237</v>
          </cell>
          <cell r="AC180">
            <v>29.824200000000001</v>
          </cell>
          <cell r="AD180">
            <v>299.4051</v>
          </cell>
          <cell r="AE180">
            <v>114.8109</v>
          </cell>
        </row>
        <row r="181">
          <cell r="A181" t="str">
            <v>E9541</v>
          </cell>
          <cell r="B181" t="str">
            <v>Trator sobre esteiras com lâmina - 259 kW</v>
          </cell>
          <cell r="C181">
            <v>4785962.7540999996</v>
          </cell>
          <cell r="D181">
            <v>186.1208</v>
          </cell>
          <cell r="E181">
            <v>82.0261</v>
          </cell>
          <cell r="F181">
            <v>0</v>
          </cell>
          <cell r="G181">
            <v>265.88679999999999</v>
          </cell>
          <cell r="H181">
            <v>204.59710000000001</v>
          </cell>
          <cell r="I181">
            <v>33.250700000000002</v>
          </cell>
          <cell r="J181">
            <v>771.88149999999996</v>
          </cell>
          <cell r="K181">
            <v>301.39760000000001</v>
          </cell>
          <cell r="L181">
            <v>4785962.7540999996</v>
          </cell>
          <cell r="M181">
            <v>186.1208</v>
          </cell>
          <cell r="N181">
            <v>82.0261</v>
          </cell>
          <cell r="O181">
            <v>0</v>
          </cell>
          <cell r="P181">
            <v>265.88679999999999</v>
          </cell>
          <cell r="Q181">
            <v>204.59710000000001</v>
          </cell>
          <cell r="R181">
            <v>33.250700000000002</v>
          </cell>
          <cell r="S181">
            <v>771.88149999999996</v>
          </cell>
          <cell r="T181">
            <v>301.39760000000001</v>
          </cell>
          <cell r="W181">
            <v>4785962.7540999996</v>
          </cell>
          <cell r="X181">
            <v>186.1208</v>
          </cell>
          <cell r="Y181">
            <v>82.0261</v>
          </cell>
          <cell r="Z181">
            <v>0</v>
          </cell>
          <cell r="AA181">
            <v>265.88679999999999</v>
          </cell>
          <cell r="AB181">
            <v>204.59710000000001</v>
          </cell>
          <cell r="AC181">
            <v>29.824200000000001</v>
          </cell>
          <cell r="AD181">
            <v>768.45500000000004</v>
          </cell>
          <cell r="AE181">
            <v>297.97109999999998</v>
          </cell>
        </row>
        <row r="182">
          <cell r="A182" t="str">
            <v>E9543</v>
          </cell>
          <cell r="B182" t="str">
            <v>Compressor de ar respirável para recarga de cilindros de mergulho com capacidade de até 35 MPa e 3,58 l/s - 5,52 kW</v>
          </cell>
          <cell r="C182">
            <v>50202.754500000003</v>
          </cell>
          <cell r="D182">
            <v>3.3469000000000002</v>
          </cell>
          <cell r="E182">
            <v>0.90339999999999998</v>
          </cell>
          <cell r="F182">
            <v>0</v>
          </cell>
          <cell r="G182">
            <v>3.3469000000000002</v>
          </cell>
          <cell r="H182">
            <v>0</v>
          </cell>
          <cell r="I182">
            <v>0</v>
          </cell>
          <cell r="J182">
            <v>7.5972</v>
          </cell>
          <cell r="K182">
            <v>4.2503000000000002</v>
          </cell>
          <cell r="L182">
            <v>50202.754500000003</v>
          </cell>
          <cell r="M182">
            <v>3.3469000000000002</v>
          </cell>
          <cell r="N182">
            <v>0.90339999999999998</v>
          </cell>
          <cell r="O182">
            <v>0</v>
          </cell>
          <cell r="P182">
            <v>3.3469000000000002</v>
          </cell>
          <cell r="Q182">
            <v>0</v>
          </cell>
          <cell r="R182">
            <v>0</v>
          </cell>
          <cell r="S182">
            <v>7.5972</v>
          </cell>
          <cell r="T182">
            <v>4.2503000000000002</v>
          </cell>
          <cell r="W182">
            <v>50202.754500000003</v>
          </cell>
          <cell r="X182">
            <v>3.3469000000000002</v>
          </cell>
          <cell r="Y182">
            <v>0.90339999999999998</v>
          </cell>
          <cell r="Z182">
            <v>0</v>
          </cell>
          <cell r="AA182">
            <v>3.3469000000000002</v>
          </cell>
          <cell r="AB182">
            <v>0</v>
          </cell>
          <cell r="AC182">
            <v>0</v>
          </cell>
          <cell r="AD182">
            <v>7.5972</v>
          </cell>
          <cell r="AE182">
            <v>4.2503000000000002</v>
          </cell>
        </row>
        <row r="183">
          <cell r="A183" t="str">
            <v>E9544</v>
          </cell>
          <cell r="B183" t="str">
            <v>Vassoura mecânica rebocável com largura de 2,44 m</v>
          </cell>
          <cell r="C183">
            <v>68287.641199999998</v>
          </cell>
          <cell r="D183">
            <v>6.1459000000000001</v>
          </cell>
          <cell r="E183">
            <v>1.264</v>
          </cell>
          <cell r="F183">
            <v>0</v>
          </cell>
          <cell r="G183">
            <v>4.0972999999999997</v>
          </cell>
          <cell r="H183">
            <v>0</v>
          </cell>
          <cell r="I183">
            <v>0</v>
          </cell>
          <cell r="J183">
            <v>11.507199999999999</v>
          </cell>
          <cell r="K183">
            <v>7.4099000000000004</v>
          </cell>
          <cell r="L183">
            <v>68287.641199999998</v>
          </cell>
          <cell r="M183">
            <v>6.1459000000000001</v>
          </cell>
          <cell r="N183">
            <v>1.264</v>
          </cell>
          <cell r="O183">
            <v>0</v>
          </cell>
          <cell r="P183">
            <v>4.0972999999999997</v>
          </cell>
          <cell r="Q183">
            <v>0</v>
          </cell>
          <cell r="R183">
            <v>0</v>
          </cell>
          <cell r="S183">
            <v>11.507199999999999</v>
          </cell>
          <cell r="T183">
            <v>7.4099000000000004</v>
          </cell>
          <cell r="W183">
            <v>68287.641199999998</v>
          </cell>
          <cell r="X183">
            <v>6.1459000000000001</v>
          </cell>
          <cell r="Y183">
            <v>1.264</v>
          </cell>
          <cell r="Z183">
            <v>0</v>
          </cell>
          <cell r="AA183">
            <v>4.0972999999999997</v>
          </cell>
          <cell r="AB183">
            <v>0</v>
          </cell>
          <cell r="AC183">
            <v>0</v>
          </cell>
          <cell r="AD183">
            <v>11.507199999999999</v>
          </cell>
          <cell r="AE183">
            <v>7.4099000000000004</v>
          </cell>
        </row>
        <row r="184">
          <cell r="A184" t="str">
            <v>E9545</v>
          </cell>
          <cell r="B184" t="str">
            <v>Vibroacabadora de asfalto sobre esteiras - 82 kW</v>
          </cell>
          <cell r="C184">
            <v>3622529.3160000001</v>
          </cell>
          <cell r="D184">
            <v>181.12649999999999</v>
          </cell>
          <cell r="E184">
            <v>63.86</v>
          </cell>
          <cell r="F184">
            <v>0</v>
          </cell>
          <cell r="G184">
            <v>232.87690000000001</v>
          </cell>
          <cell r="H184">
            <v>87.910200000000003</v>
          </cell>
          <cell r="I184">
            <v>44.006700000000002</v>
          </cell>
          <cell r="J184">
            <v>609.78030000000001</v>
          </cell>
          <cell r="K184">
            <v>288.9932</v>
          </cell>
          <cell r="L184">
            <v>3622529.3160000001</v>
          </cell>
          <cell r="M184">
            <v>181.12649999999999</v>
          </cell>
          <cell r="N184">
            <v>63.86</v>
          </cell>
          <cell r="O184">
            <v>0</v>
          </cell>
          <cell r="P184">
            <v>232.87690000000001</v>
          </cell>
          <cell r="Q184">
            <v>87.910200000000003</v>
          </cell>
          <cell r="R184">
            <v>44.006700000000002</v>
          </cell>
          <cell r="S184">
            <v>609.78030000000001</v>
          </cell>
          <cell r="T184">
            <v>288.9932</v>
          </cell>
          <cell r="W184">
            <v>3622529.3160000001</v>
          </cell>
          <cell r="X184">
            <v>181.12649999999999</v>
          </cell>
          <cell r="Y184">
            <v>63.86</v>
          </cell>
          <cell r="Z184">
            <v>0</v>
          </cell>
          <cell r="AA184">
            <v>232.87690000000001</v>
          </cell>
          <cell r="AB184">
            <v>87.910200000000003</v>
          </cell>
          <cell r="AC184">
            <v>39.164200000000001</v>
          </cell>
          <cell r="AD184">
            <v>604.93780000000004</v>
          </cell>
          <cell r="AE184">
            <v>284.15069999999997</v>
          </cell>
        </row>
        <row r="185">
          <cell r="A185" t="str">
            <v>E9547</v>
          </cell>
          <cell r="B185" t="str">
            <v>Máquina de solda elétrica transformadora 250 A - 9,20 kW</v>
          </cell>
          <cell r="C185">
            <v>1276.9078999999999</v>
          </cell>
          <cell r="D185">
            <v>0.1022</v>
          </cell>
          <cell r="E185">
            <v>2.3599999999999999E-2</v>
          </cell>
          <cell r="F185">
            <v>0</v>
          </cell>
          <cell r="G185">
            <v>0.1022</v>
          </cell>
          <cell r="H185">
            <v>0</v>
          </cell>
          <cell r="I185">
            <v>0</v>
          </cell>
          <cell r="J185">
            <v>0.22800000000000001</v>
          </cell>
          <cell r="K185">
            <v>0.1258</v>
          </cell>
          <cell r="L185">
            <v>1276.9078999999999</v>
          </cell>
          <cell r="M185">
            <v>0.1022</v>
          </cell>
          <cell r="N185">
            <v>2.3599999999999999E-2</v>
          </cell>
          <cell r="O185">
            <v>0</v>
          </cell>
          <cell r="P185">
            <v>0.1022</v>
          </cell>
          <cell r="Q185">
            <v>0</v>
          </cell>
          <cell r="R185">
            <v>0</v>
          </cell>
          <cell r="S185">
            <v>0.22800000000000001</v>
          </cell>
          <cell r="T185">
            <v>0.1258</v>
          </cell>
          <cell r="W185">
            <v>1276.9078999999999</v>
          </cell>
          <cell r="X185">
            <v>0.1022</v>
          </cell>
          <cell r="Y185">
            <v>2.3599999999999999E-2</v>
          </cell>
          <cell r="Z185">
            <v>0</v>
          </cell>
          <cell r="AA185">
            <v>0.1022</v>
          </cell>
          <cell r="AB185">
            <v>0</v>
          </cell>
          <cell r="AC185">
            <v>0</v>
          </cell>
          <cell r="AD185">
            <v>0.22800000000000001</v>
          </cell>
          <cell r="AE185">
            <v>0.1258</v>
          </cell>
        </row>
        <row r="186">
          <cell r="A186" t="str">
            <v>E9548</v>
          </cell>
          <cell r="B186" t="str">
            <v>Bomba centrífuga com capacidade de 7,1 a 22 m³/h - 1,50 kW</v>
          </cell>
          <cell r="C186">
            <v>2491.0275999999999</v>
          </cell>
          <cell r="D186">
            <v>0.1993</v>
          </cell>
          <cell r="E186">
            <v>4.6100000000000002E-2</v>
          </cell>
          <cell r="F186">
            <v>0</v>
          </cell>
          <cell r="G186">
            <v>0.1744</v>
          </cell>
          <cell r="H186">
            <v>0</v>
          </cell>
          <cell r="I186">
            <v>0</v>
          </cell>
          <cell r="J186">
            <v>0.41980000000000001</v>
          </cell>
          <cell r="K186">
            <v>0.24540000000000001</v>
          </cell>
          <cell r="L186">
            <v>2491.0275999999999</v>
          </cell>
          <cell r="M186">
            <v>0.1993</v>
          </cell>
          <cell r="N186">
            <v>4.6100000000000002E-2</v>
          </cell>
          <cell r="O186">
            <v>0</v>
          </cell>
          <cell r="P186">
            <v>0.1744</v>
          </cell>
          <cell r="Q186">
            <v>0</v>
          </cell>
          <cell r="R186">
            <v>0</v>
          </cell>
          <cell r="S186">
            <v>0.41980000000000001</v>
          </cell>
          <cell r="T186">
            <v>0.24540000000000001</v>
          </cell>
          <cell r="W186">
            <v>2491.0275999999999</v>
          </cell>
          <cell r="X186">
            <v>0.1993</v>
          </cell>
          <cell r="Y186">
            <v>4.6100000000000002E-2</v>
          </cell>
          <cell r="Z186">
            <v>0</v>
          </cell>
          <cell r="AA186">
            <v>0.1744</v>
          </cell>
          <cell r="AB186">
            <v>0</v>
          </cell>
          <cell r="AC186">
            <v>0</v>
          </cell>
          <cell r="AD186">
            <v>0.41980000000000001</v>
          </cell>
          <cell r="AE186">
            <v>0.24540000000000001</v>
          </cell>
        </row>
        <row r="187">
          <cell r="A187" t="str">
            <v>E9551</v>
          </cell>
          <cell r="B187" t="str">
            <v>Obturador mecânico simples com extensão de 12 m</v>
          </cell>
          <cell r="C187">
            <v>4872.8575000000001</v>
          </cell>
          <cell r="D187">
            <v>0.43859999999999999</v>
          </cell>
          <cell r="E187">
            <v>9.0200000000000002E-2</v>
          </cell>
          <cell r="F187">
            <v>0</v>
          </cell>
          <cell r="G187">
            <v>0.24360000000000001</v>
          </cell>
          <cell r="H187">
            <v>0</v>
          </cell>
          <cell r="I187">
            <v>0</v>
          </cell>
          <cell r="J187">
            <v>0.77239999999999998</v>
          </cell>
          <cell r="K187">
            <v>0.52880000000000005</v>
          </cell>
          <cell r="L187">
            <v>4872.8575000000001</v>
          </cell>
          <cell r="M187">
            <v>0.43859999999999999</v>
          </cell>
          <cell r="N187">
            <v>9.0200000000000002E-2</v>
          </cell>
          <cell r="O187">
            <v>0</v>
          </cell>
          <cell r="P187">
            <v>0.24360000000000001</v>
          </cell>
          <cell r="Q187">
            <v>0</v>
          </cell>
          <cell r="R187">
            <v>0</v>
          </cell>
          <cell r="S187">
            <v>0.77239999999999998</v>
          </cell>
          <cell r="T187">
            <v>0.52880000000000005</v>
          </cell>
          <cell r="W187">
            <v>4872.8575000000001</v>
          </cell>
          <cell r="X187">
            <v>0.43859999999999999</v>
          </cell>
          <cell r="Y187">
            <v>9.0200000000000002E-2</v>
          </cell>
          <cell r="Z187">
            <v>0</v>
          </cell>
          <cell r="AA187">
            <v>0.24360000000000001</v>
          </cell>
          <cell r="AB187">
            <v>0</v>
          </cell>
          <cell r="AC187">
            <v>0</v>
          </cell>
          <cell r="AD187">
            <v>0.77239999999999998</v>
          </cell>
          <cell r="AE187">
            <v>0.52880000000000005</v>
          </cell>
        </row>
        <row r="188">
          <cell r="A188" t="str">
            <v>E9552</v>
          </cell>
          <cell r="B188" t="str">
            <v>Nível ótico com capacidade de aumento de 32x</v>
          </cell>
          <cell r="C188">
            <v>15447.5332</v>
          </cell>
          <cell r="D188">
            <v>1.2358</v>
          </cell>
          <cell r="E188">
            <v>0.28589999999999999</v>
          </cell>
          <cell r="F188">
            <v>0</v>
          </cell>
          <cell r="G188">
            <v>0.77239999999999998</v>
          </cell>
          <cell r="H188">
            <v>0</v>
          </cell>
          <cell r="I188">
            <v>0</v>
          </cell>
          <cell r="J188">
            <v>2.2940999999999998</v>
          </cell>
          <cell r="K188">
            <v>1.5217000000000001</v>
          </cell>
          <cell r="L188">
            <v>15447.5332</v>
          </cell>
          <cell r="M188">
            <v>1.2358</v>
          </cell>
          <cell r="N188">
            <v>0.28589999999999999</v>
          </cell>
          <cell r="O188">
            <v>0</v>
          </cell>
          <cell r="P188">
            <v>0.77239999999999998</v>
          </cell>
          <cell r="Q188">
            <v>0</v>
          </cell>
          <cell r="R188">
            <v>0</v>
          </cell>
          <cell r="S188">
            <v>2.2940999999999998</v>
          </cell>
          <cell r="T188">
            <v>1.5217000000000001</v>
          </cell>
          <cell r="W188">
            <v>15447.5332</v>
          </cell>
          <cell r="X188">
            <v>1.2358</v>
          </cell>
          <cell r="Y188">
            <v>0.28589999999999999</v>
          </cell>
          <cell r="Z188">
            <v>0</v>
          </cell>
          <cell r="AA188">
            <v>0.77239999999999998</v>
          </cell>
          <cell r="AB188">
            <v>0</v>
          </cell>
          <cell r="AC188">
            <v>0</v>
          </cell>
          <cell r="AD188">
            <v>2.2940999999999998</v>
          </cell>
          <cell r="AE188">
            <v>1.5217000000000001</v>
          </cell>
        </row>
        <row r="189">
          <cell r="A189" t="str">
            <v>E9553</v>
          </cell>
          <cell r="B189" t="str">
            <v>Estação total eletrônica com alcance máximo de 3.000 m</v>
          </cell>
          <cell r="C189">
            <v>32001.449700000001</v>
          </cell>
          <cell r="D189">
            <v>2.8801000000000001</v>
          </cell>
          <cell r="E189">
            <v>0.59230000000000005</v>
          </cell>
          <cell r="F189">
            <v>0</v>
          </cell>
          <cell r="G189">
            <v>1.6001000000000001</v>
          </cell>
          <cell r="H189">
            <v>0</v>
          </cell>
          <cell r="I189">
            <v>0</v>
          </cell>
          <cell r="J189">
            <v>5.0724999999999998</v>
          </cell>
          <cell r="K189">
            <v>3.4723999999999999</v>
          </cell>
          <cell r="L189">
            <v>32001.449700000001</v>
          </cell>
          <cell r="M189">
            <v>2.8801000000000001</v>
          </cell>
          <cell r="N189">
            <v>0.59230000000000005</v>
          </cell>
          <cell r="O189">
            <v>0</v>
          </cell>
          <cell r="P189">
            <v>1.6001000000000001</v>
          </cell>
          <cell r="Q189">
            <v>0</v>
          </cell>
          <cell r="R189">
            <v>0</v>
          </cell>
          <cell r="S189">
            <v>5.0724999999999998</v>
          </cell>
          <cell r="T189">
            <v>3.4723999999999999</v>
          </cell>
          <cell r="W189">
            <v>32001.449700000001</v>
          </cell>
          <cell r="X189">
            <v>2.8801000000000001</v>
          </cell>
          <cell r="Y189">
            <v>0.59230000000000005</v>
          </cell>
          <cell r="Z189">
            <v>0</v>
          </cell>
          <cell r="AA189">
            <v>1.6001000000000001</v>
          </cell>
          <cell r="AB189">
            <v>0</v>
          </cell>
          <cell r="AC189">
            <v>0</v>
          </cell>
          <cell r="AD189">
            <v>5.0724999999999998</v>
          </cell>
          <cell r="AE189">
            <v>3.4723999999999999</v>
          </cell>
        </row>
        <row r="190">
          <cell r="A190" t="str">
            <v>E9556</v>
          </cell>
          <cell r="B190" t="str">
            <v>Compactador manual de placa vibratória - 3,00 kW</v>
          </cell>
          <cell r="C190">
            <v>10833.2547</v>
          </cell>
          <cell r="D190">
            <v>0.72219999999999995</v>
          </cell>
          <cell r="E190">
            <v>0.19500000000000001</v>
          </cell>
          <cell r="F190">
            <v>0</v>
          </cell>
          <cell r="G190">
            <v>0.72219999999999995</v>
          </cell>
          <cell r="H190">
            <v>5.1609999999999996</v>
          </cell>
          <cell r="I190">
            <v>0</v>
          </cell>
          <cell r="J190">
            <v>6.8003999999999998</v>
          </cell>
          <cell r="K190">
            <v>0.91720000000000002</v>
          </cell>
          <cell r="L190">
            <v>10833.2547</v>
          </cell>
          <cell r="M190">
            <v>0.72219999999999995</v>
          </cell>
          <cell r="N190">
            <v>0.19500000000000001</v>
          </cell>
          <cell r="O190">
            <v>0</v>
          </cell>
          <cell r="P190">
            <v>0.72219999999999995</v>
          </cell>
          <cell r="Q190">
            <v>5.1609999999999996</v>
          </cell>
          <cell r="R190">
            <v>0</v>
          </cell>
          <cell r="S190">
            <v>6.8003999999999998</v>
          </cell>
          <cell r="T190">
            <v>0.91720000000000002</v>
          </cell>
          <cell r="W190">
            <v>10833.2547</v>
          </cell>
          <cell r="X190">
            <v>0.72219999999999995</v>
          </cell>
          <cell r="Y190">
            <v>0.19500000000000001</v>
          </cell>
          <cell r="Z190">
            <v>0</v>
          </cell>
          <cell r="AA190">
            <v>0.72219999999999995</v>
          </cell>
          <cell r="AB190">
            <v>5.1609999999999996</v>
          </cell>
          <cell r="AC190">
            <v>0</v>
          </cell>
          <cell r="AD190">
            <v>6.8003999999999998</v>
          </cell>
          <cell r="AE190">
            <v>0.91720000000000002</v>
          </cell>
        </row>
        <row r="191">
          <cell r="A191" t="str">
            <v>E9558</v>
          </cell>
          <cell r="B191" t="str">
            <v>Tanque de estocagem de asfalto com capacidade de 30.000 l</v>
          </cell>
          <cell r="C191">
            <v>670720.41350000002</v>
          </cell>
          <cell r="D191">
            <v>27.9467</v>
          </cell>
          <cell r="E191">
            <v>9.6991999999999994</v>
          </cell>
          <cell r="F191">
            <v>0</v>
          </cell>
          <cell r="G191">
            <v>17.466699999999999</v>
          </cell>
          <cell r="H191">
            <v>0</v>
          </cell>
          <cell r="I191">
            <v>0</v>
          </cell>
          <cell r="J191">
            <v>55.1126</v>
          </cell>
          <cell r="K191">
            <v>37.645899999999997</v>
          </cell>
          <cell r="L191">
            <v>670720.41350000002</v>
          </cell>
          <cell r="M191">
            <v>27.9467</v>
          </cell>
          <cell r="N191">
            <v>9.6991999999999994</v>
          </cell>
          <cell r="O191">
            <v>0</v>
          </cell>
          <cell r="P191">
            <v>17.466699999999999</v>
          </cell>
          <cell r="Q191">
            <v>0</v>
          </cell>
          <cell r="R191">
            <v>0</v>
          </cell>
          <cell r="S191">
            <v>55.1126</v>
          </cell>
          <cell r="T191">
            <v>37.645899999999997</v>
          </cell>
          <cell r="W191">
            <v>670720.41350000002</v>
          </cell>
          <cell r="X191">
            <v>27.9467</v>
          </cell>
          <cell r="Y191">
            <v>9.6991999999999994</v>
          </cell>
          <cell r="Z191">
            <v>0</v>
          </cell>
          <cell r="AA191">
            <v>17.466699999999999</v>
          </cell>
          <cell r="AB191">
            <v>0</v>
          </cell>
          <cell r="AC191">
            <v>0</v>
          </cell>
          <cell r="AD191">
            <v>55.1126</v>
          </cell>
          <cell r="AE191">
            <v>37.645899999999997</v>
          </cell>
        </row>
        <row r="192">
          <cell r="A192" t="str">
            <v>E9559</v>
          </cell>
          <cell r="B192" t="str">
            <v>Aquecedor de fluido térmico - 12 kW</v>
          </cell>
          <cell r="C192">
            <v>683894.23120000004</v>
          </cell>
          <cell r="D192">
            <v>30.775200000000002</v>
          </cell>
          <cell r="E192">
            <v>9.4941999999999993</v>
          </cell>
          <cell r="F192">
            <v>0</v>
          </cell>
          <cell r="G192">
            <v>20.5168</v>
          </cell>
          <cell r="H192">
            <v>10.156499999999999</v>
          </cell>
          <cell r="I192">
            <v>0</v>
          </cell>
          <cell r="J192">
            <v>70.942700000000002</v>
          </cell>
          <cell r="K192">
            <v>40.269399999999997</v>
          </cell>
          <cell r="L192">
            <v>683894.23120000004</v>
          </cell>
          <cell r="M192">
            <v>30.775200000000002</v>
          </cell>
          <cell r="N192">
            <v>9.4941999999999993</v>
          </cell>
          <cell r="O192">
            <v>0</v>
          </cell>
          <cell r="P192">
            <v>20.5168</v>
          </cell>
          <cell r="Q192">
            <v>10.156499999999999</v>
          </cell>
          <cell r="R192">
            <v>0</v>
          </cell>
          <cell r="S192">
            <v>70.942700000000002</v>
          </cell>
          <cell r="T192">
            <v>40.269399999999997</v>
          </cell>
          <cell r="W192">
            <v>683894.23120000004</v>
          </cell>
          <cell r="X192">
            <v>30.775200000000002</v>
          </cell>
          <cell r="Y192">
            <v>9.4941999999999993</v>
          </cell>
          <cell r="Z192">
            <v>0</v>
          </cell>
          <cell r="AA192">
            <v>20.5168</v>
          </cell>
          <cell r="AB192">
            <v>10.156499999999999</v>
          </cell>
          <cell r="AC192">
            <v>0</v>
          </cell>
          <cell r="AD192">
            <v>70.942700000000002</v>
          </cell>
          <cell r="AE192">
            <v>40.269399999999997</v>
          </cell>
        </row>
        <row r="193">
          <cell r="A193" t="str">
            <v>E9560</v>
          </cell>
          <cell r="B193" t="str">
            <v>Ônibus com capacidade para 80 passageiros - 175 kW</v>
          </cell>
          <cell r="C193">
            <v>1126617.0999</v>
          </cell>
          <cell r="D193">
            <v>48.2836</v>
          </cell>
          <cell r="E193">
            <v>19.860700000000001</v>
          </cell>
          <cell r="F193">
            <v>8.0472999999999999</v>
          </cell>
          <cell r="G193">
            <v>72.425399999999996</v>
          </cell>
          <cell r="H193">
            <v>187.6131</v>
          </cell>
          <cell r="I193">
            <v>29.2303</v>
          </cell>
          <cell r="J193">
            <v>365.46039999999999</v>
          </cell>
          <cell r="K193">
            <v>105.42189999999999</v>
          </cell>
          <cell r="L193">
            <v>1126617.0999</v>
          </cell>
          <cell r="M193">
            <v>48.2836</v>
          </cell>
          <cell r="N193">
            <v>19.860700000000001</v>
          </cell>
          <cell r="O193">
            <v>8.0472999999999999</v>
          </cell>
          <cell r="P193">
            <v>72.425399999999996</v>
          </cell>
          <cell r="Q193">
            <v>187.6131</v>
          </cell>
          <cell r="R193">
            <v>29.2303</v>
          </cell>
          <cell r="S193">
            <v>365.46039999999999</v>
          </cell>
          <cell r="T193">
            <v>105.42189999999999</v>
          </cell>
          <cell r="W193">
            <v>1126617.0999</v>
          </cell>
          <cell r="X193">
            <v>48.2836</v>
          </cell>
          <cell r="Y193">
            <v>19.860700000000001</v>
          </cell>
          <cell r="Z193">
            <v>8.0472999999999999</v>
          </cell>
          <cell r="AA193">
            <v>72.425399999999996</v>
          </cell>
          <cell r="AB193">
            <v>187.6131</v>
          </cell>
          <cell r="AC193">
            <v>26.270700000000001</v>
          </cell>
          <cell r="AD193">
            <v>362.50080000000003</v>
          </cell>
          <cell r="AE193">
            <v>102.4623</v>
          </cell>
        </row>
        <row r="194">
          <cell r="A194" t="str">
            <v>E9561</v>
          </cell>
          <cell r="B194" t="str">
            <v>GPS geodésico de simples frequência (L1)</v>
          </cell>
          <cell r="C194">
            <v>28810.8802</v>
          </cell>
          <cell r="D194">
            <v>2.3048999999999999</v>
          </cell>
          <cell r="E194">
            <v>0.5333</v>
          </cell>
          <cell r="F194">
            <v>0</v>
          </cell>
          <cell r="G194">
            <v>1.4404999999999999</v>
          </cell>
          <cell r="H194">
            <v>0</v>
          </cell>
          <cell r="I194">
            <v>0</v>
          </cell>
          <cell r="J194">
            <v>4.2786999999999997</v>
          </cell>
          <cell r="K194">
            <v>2.8382000000000001</v>
          </cell>
          <cell r="L194">
            <v>28810.8802</v>
          </cell>
          <cell r="M194">
            <v>2.3048999999999999</v>
          </cell>
          <cell r="N194">
            <v>0.5333</v>
          </cell>
          <cell r="O194">
            <v>0</v>
          </cell>
          <cell r="P194">
            <v>1.4404999999999999</v>
          </cell>
          <cell r="Q194">
            <v>0</v>
          </cell>
          <cell r="R194">
            <v>0</v>
          </cell>
          <cell r="S194">
            <v>4.2786999999999997</v>
          </cell>
          <cell r="T194">
            <v>2.8382000000000001</v>
          </cell>
          <cell r="W194">
            <v>28810.8802</v>
          </cell>
          <cell r="X194">
            <v>2.3048999999999999</v>
          </cell>
          <cell r="Y194">
            <v>0.5333</v>
          </cell>
          <cell r="Z194">
            <v>0</v>
          </cell>
          <cell r="AA194">
            <v>1.4404999999999999</v>
          </cell>
          <cell r="AB194">
            <v>0</v>
          </cell>
          <cell r="AC194">
            <v>0</v>
          </cell>
          <cell r="AD194">
            <v>4.2786999999999997</v>
          </cell>
          <cell r="AE194">
            <v>2.8382000000000001</v>
          </cell>
        </row>
        <row r="195">
          <cell r="A195" t="str">
            <v>E9562</v>
          </cell>
          <cell r="B195" t="str">
            <v>GPS geodésico de dupla frequência (L1/L2)</v>
          </cell>
          <cell r="C195">
            <v>62095.357000000004</v>
          </cell>
          <cell r="D195">
            <v>4.9676</v>
          </cell>
          <cell r="E195">
            <v>1.1494</v>
          </cell>
          <cell r="F195">
            <v>0</v>
          </cell>
          <cell r="G195">
            <v>3.1048</v>
          </cell>
          <cell r="H195">
            <v>0</v>
          </cell>
          <cell r="I195">
            <v>0</v>
          </cell>
          <cell r="J195">
            <v>9.2218</v>
          </cell>
          <cell r="K195">
            <v>6.117</v>
          </cell>
          <cell r="L195">
            <v>62095.357000000004</v>
          </cell>
          <cell r="M195">
            <v>4.9676</v>
          </cell>
          <cell r="N195">
            <v>1.1494</v>
          </cell>
          <cell r="O195">
            <v>0</v>
          </cell>
          <cell r="P195">
            <v>3.1048</v>
          </cell>
          <cell r="Q195">
            <v>0</v>
          </cell>
          <cell r="R195">
            <v>0</v>
          </cell>
          <cell r="S195">
            <v>9.2218</v>
          </cell>
          <cell r="T195">
            <v>6.117</v>
          </cell>
          <cell r="W195">
            <v>62095.357000000004</v>
          </cell>
          <cell r="X195">
            <v>4.9676</v>
          </cell>
          <cell r="Y195">
            <v>1.1494</v>
          </cell>
          <cell r="Z195">
            <v>0</v>
          </cell>
          <cell r="AA195">
            <v>3.1048</v>
          </cell>
          <cell r="AB195">
            <v>0</v>
          </cell>
          <cell r="AC195">
            <v>0</v>
          </cell>
          <cell r="AD195">
            <v>9.2218</v>
          </cell>
          <cell r="AE195">
            <v>6.117</v>
          </cell>
        </row>
        <row r="196">
          <cell r="A196" t="str">
            <v>E9563</v>
          </cell>
          <cell r="B196" t="str">
            <v>Perfuratriz hidráulica sobre esteiras com clamshell - 220 kW</v>
          </cell>
          <cell r="C196">
            <v>3026864.55</v>
          </cell>
          <cell r="D196">
            <v>201.791</v>
          </cell>
          <cell r="E196">
            <v>54.4709</v>
          </cell>
          <cell r="F196">
            <v>0</v>
          </cell>
          <cell r="G196">
            <v>201.791</v>
          </cell>
          <cell r="H196">
            <v>124.13500000000001</v>
          </cell>
          <cell r="I196">
            <v>33.250700000000002</v>
          </cell>
          <cell r="J196">
            <v>615.43859999999995</v>
          </cell>
          <cell r="K196">
            <v>289.51260000000002</v>
          </cell>
          <cell r="L196">
            <v>3026864.55</v>
          </cell>
          <cell r="M196">
            <v>201.791</v>
          </cell>
          <cell r="N196">
            <v>54.4709</v>
          </cell>
          <cell r="O196">
            <v>0</v>
          </cell>
          <cell r="P196">
            <v>201.791</v>
          </cell>
          <cell r="Q196">
            <v>124.13500000000001</v>
          </cell>
          <cell r="R196">
            <v>33.250700000000002</v>
          </cell>
          <cell r="S196">
            <v>615.43859999999995</v>
          </cell>
          <cell r="T196">
            <v>289.51260000000002</v>
          </cell>
          <cell r="W196">
            <v>3026864.55</v>
          </cell>
          <cell r="X196">
            <v>201.791</v>
          </cell>
          <cell r="Y196">
            <v>54.4709</v>
          </cell>
          <cell r="Z196">
            <v>0</v>
          </cell>
          <cell r="AA196">
            <v>201.791</v>
          </cell>
          <cell r="AB196">
            <v>124.13500000000001</v>
          </cell>
          <cell r="AC196">
            <v>29.824200000000001</v>
          </cell>
          <cell r="AD196">
            <v>612.01210000000003</v>
          </cell>
          <cell r="AE196">
            <v>286.08609999999999</v>
          </cell>
        </row>
        <row r="197">
          <cell r="A197" t="str">
            <v>E9565</v>
          </cell>
          <cell r="B197" t="str">
            <v>Trator sobre esteiras com lâmina e escarificador - 259 kW</v>
          </cell>
          <cell r="C197">
            <v>4849823.3930000002</v>
          </cell>
          <cell r="D197">
            <v>188.60419999999999</v>
          </cell>
          <cell r="E197">
            <v>83.120599999999996</v>
          </cell>
          <cell r="F197">
            <v>0</v>
          </cell>
          <cell r="G197">
            <v>269.43459999999999</v>
          </cell>
          <cell r="H197">
            <v>204.59710000000001</v>
          </cell>
          <cell r="I197">
            <v>33.250700000000002</v>
          </cell>
          <cell r="J197">
            <v>779.00720000000001</v>
          </cell>
          <cell r="K197">
            <v>304.97550000000001</v>
          </cell>
          <cell r="L197">
            <v>4849823.3930000002</v>
          </cell>
          <cell r="M197">
            <v>188.60419999999999</v>
          </cell>
          <cell r="N197">
            <v>83.120599999999996</v>
          </cell>
          <cell r="O197">
            <v>0</v>
          </cell>
          <cell r="P197">
            <v>269.43459999999999</v>
          </cell>
          <cell r="Q197">
            <v>204.59710000000001</v>
          </cell>
          <cell r="R197">
            <v>33.250700000000002</v>
          </cell>
          <cell r="S197">
            <v>779.00720000000001</v>
          </cell>
          <cell r="T197">
            <v>304.97550000000001</v>
          </cell>
          <cell r="W197">
            <v>4849823.3930000002</v>
          </cell>
          <cell r="X197">
            <v>188.60419999999999</v>
          </cell>
          <cell r="Y197">
            <v>83.120599999999996</v>
          </cell>
          <cell r="Z197">
            <v>0</v>
          </cell>
          <cell r="AA197">
            <v>269.43459999999999</v>
          </cell>
          <cell r="AB197">
            <v>204.59710000000001</v>
          </cell>
          <cell r="AC197">
            <v>29.824200000000001</v>
          </cell>
          <cell r="AD197">
            <v>775.58069999999998</v>
          </cell>
          <cell r="AE197">
            <v>301.54899999999998</v>
          </cell>
        </row>
        <row r="198">
          <cell r="A198" t="str">
            <v>E9566</v>
          </cell>
          <cell r="B198" t="str">
            <v>Guindaste móvel sobre esteiras com clamshell de 1,9 m³ - 220 kW</v>
          </cell>
          <cell r="C198">
            <v>3893994.9142999998</v>
          </cell>
          <cell r="D198">
            <v>136.28980000000001</v>
          </cell>
          <cell r="E198">
            <v>66.071399999999997</v>
          </cell>
          <cell r="F198">
            <v>0</v>
          </cell>
          <cell r="G198">
            <v>194.69970000000001</v>
          </cell>
          <cell r="H198">
            <v>62.067500000000003</v>
          </cell>
          <cell r="I198">
            <v>44.006700000000002</v>
          </cell>
          <cell r="J198">
            <v>503.13510000000002</v>
          </cell>
          <cell r="K198">
            <v>246.36789999999999</v>
          </cell>
          <cell r="L198">
            <v>3893994.9142999998</v>
          </cell>
          <cell r="M198">
            <v>136.28980000000001</v>
          </cell>
          <cell r="N198">
            <v>66.071399999999997</v>
          </cell>
          <cell r="O198">
            <v>0</v>
          </cell>
          <cell r="P198">
            <v>194.69970000000001</v>
          </cell>
          <cell r="Q198">
            <v>62.067500000000003</v>
          </cell>
          <cell r="R198">
            <v>44.006700000000002</v>
          </cell>
          <cell r="S198">
            <v>503.13510000000002</v>
          </cell>
          <cell r="T198">
            <v>246.36789999999999</v>
          </cell>
          <cell r="W198">
            <v>3893994.9142999998</v>
          </cell>
          <cell r="X198">
            <v>136.28980000000001</v>
          </cell>
          <cell r="Y198">
            <v>66.071399999999997</v>
          </cell>
          <cell r="Z198">
            <v>0</v>
          </cell>
          <cell r="AA198">
            <v>194.69970000000001</v>
          </cell>
          <cell r="AB198">
            <v>62.067500000000003</v>
          </cell>
          <cell r="AC198">
            <v>39.164200000000001</v>
          </cell>
          <cell r="AD198">
            <v>498.29259999999999</v>
          </cell>
          <cell r="AE198">
            <v>241.52539999999999</v>
          </cell>
        </row>
        <row r="199">
          <cell r="A199" t="str">
            <v>E9567</v>
          </cell>
          <cell r="B199" t="str">
            <v>Fresadora de piso de concreto - 6,7 kW</v>
          </cell>
          <cell r="C199">
            <v>18735.4018</v>
          </cell>
          <cell r="D199">
            <v>1.4987999999999999</v>
          </cell>
          <cell r="E199">
            <v>0.3468</v>
          </cell>
          <cell r="F199">
            <v>0</v>
          </cell>
          <cell r="G199">
            <v>1.4987999999999999</v>
          </cell>
          <cell r="H199">
            <v>11.5261</v>
          </cell>
          <cell r="I199">
            <v>0</v>
          </cell>
          <cell r="J199">
            <v>14.8705</v>
          </cell>
          <cell r="K199">
            <v>1.8455999999999999</v>
          </cell>
          <cell r="L199">
            <v>18735.4018</v>
          </cell>
          <cell r="M199">
            <v>1.4987999999999999</v>
          </cell>
          <cell r="N199">
            <v>0.3468</v>
          </cell>
          <cell r="O199">
            <v>0</v>
          </cell>
          <cell r="P199">
            <v>1.4987999999999999</v>
          </cell>
          <cell r="Q199">
            <v>11.5261</v>
          </cell>
          <cell r="R199">
            <v>0</v>
          </cell>
          <cell r="S199">
            <v>14.8705</v>
          </cell>
          <cell r="T199">
            <v>1.8455999999999999</v>
          </cell>
          <cell r="W199">
            <v>18735.4018</v>
          </cell>
          <cell r="X199">
            <v>1.4987999999999999</v>
          </cell>
          <cell r="Y199">
            <v>0.3468</v>
          </cell>
          <cell r="Z199">
            <v>0</v>
          </cell>
          <cell r="AA199">
            <v>1.4987999999999999</v>
          </cell>
          <cell r="AB199">
            <v>11.5261</v>
          </cell>
          <cell r="AC199">
            <v>0</v>
          </cell>
          <cell r="AD199">
            <v>14.8705</v>
          </cell>
          <cell r="AE199">
            <v>1.8455999999999999</v>
          </cell>
        </row>
        <row r="200">
          <cell r="A200" t="str">
            <v>E9568</v>
          </cell>
          <cell r="B200" t="str">
            <v>Furadeira de impacto de 12,5 mm - 0,80 kW</v>
          </cell>
          <cell r="C200">
            <v>1382.5372</v>
          </cell>
          <cell r="D200">
            <v>0.1106</v>
          </cell>
          <cell r="E200">
            <v>2.5600000000000001E-2</v>
          </cell>
          <cell r="F200">
            <v>0</v>
          </cell>
          <cell r="G200">
            <v>6.9099999999999995E-2</v>
          </cell>
          <cell r="H200">
            <v>0</v>
          </cell>
          <cell r="I200">
            <v>0</v>
          </cell>
          <cell r="J200">
            <v>0.20530000000000001</v>
          </cell>
          <cell r="K200">
            <v>0.13619999999999999</v>
          </cell>
          <cell r="L200">
            <v>1382.5372</v>
          </cell>
          <cell r="M200">
            <v>0.1106</v>
          </cell>
          <cell r="N200">
            <v>2.5600000000000001E-2</v>
          </cell>
          <cell r="O200">
            <v>0</v>
          </cell>
          <cell r="P200">
            <v>6.9099999999999995E-2</v>
          </cell>
          <cell r="Q200">
            <v>0</v>
          </cell>
          <cell r="R200">
            <v>0</v>
          </cell>
          <cell r="S200">
            <v>0.20530000000000001</v>
          </cell>
          <cell r="T200">
            <v>0.13619999999999999</v>
          </cell>
          <cell r="W200">
            <v>1382.5372</v>
          </cell>
          <cell r="X200">
            <v>0.1106</v>
          </cell>
          <cell r="Y200">
            <v>2.5600000000000001E-2</v>
          </cell>
          <cell r="Z200">
            <v>0</v>
          </cell>
          <cell r="AA200">
            <v>6.9099999999999995E-2</v>
          </cell>
          <cell r="AB200">
            <v>0</v>
          </cell>
          <cell r="AC200">
            <v>0</v>
          </cell>
          <cell r="AD200">
            <v>0.20530000000000001</v>
          </cell>
          <cell r="AE200">
            <v>0.13619999999999999</v>
          </cell>
        </row>
        <row r="201">
          <cell r="A201" t="str">
            <v>E9569</v>
          </cell>
          <cell r="B201" t="str">
            <v>Guindaste móvel sobre esteiras com clamshell de 4,6 m³ - 403 kW</v>
          </cell>
          <cell r="C201">
            <v>6056712.6173999999</v>
          </cell>
          <cell r="D201">
            <v>73.605900000000005</v>
          </cell>
          <cell r="E201">
            <v>35.683100000000003</v>
          </cell>
          <cell r="F201">
            <v>0</v>
          </cell>
          <cell r="G201">
            <v>105.15130000000001</v>
          </cell>
          <cell r="H201">
            <v>113.6964</v>
          </cell>
          <cell r="I201">
            <v>88.013400000000004</v>
          </cell>
          <cell r="J201">
            <v>416.15010000000001</v>
          </cell>
          <cell r="K201">
            <v>197.30240000000001</v>
          </cell>
          <cell r="L201">
            <v>6056712.6173999999</v>
          </cell>
          <cell r="M201">
            <v>73.605900000000005</v>
          </cell>
          <cell r="N201">
            <v>35.683100000000003</v>
          </cell>
          <cell r="O201">
            <v>0</v>
          </cell>
          <cell r="P201">
            <v>105.15130000000001</v>
          </cell>
          <cell r="Q201">
            <v>113.6964</v>
          </cell>
          <cell r="R201">
            <v>88.013400000000004</v>
          </cell>
          <cell r="S201">
            <v>416.15010000000001</v>
          </cell>
          <cell r="T201">
            <v>197.30240000000001</v>
          </cell>
          <cell r="W201">
            <v>6056712.6173999999</v>
          </cell>
          <cell r="X201">
            <v>73.605900000000005</v>
          </cell>
          <cell r="Y201">
            <v>35.683100000000003</v>
          </cell>
          <cell r="Z201">
            <v>0</v>
          </cell>
          <cell r="AA201">
            <v>105.15130000000001</v>
          </cell>
          <cell r="AB201">
            <v>113.6964</v>
          </cell>
          <cell r="AC201">
            <v>78.328400000000002</v>
          </cell>
          <cell r="AD201">
            <v>406.46510000000001</v>
          </cell>
          <cell r="AE201">
            <v>187.6174</v>
          </cell>
        </row>
        <row r="202">
          <cell r="A202" t="str">
            <v>E9570</v>
          </cell>
          <cell r="B202" t="str">
            <v>Furadeira com base magnética - 1,20 kW</v>
          </cell>
          <cell r="C202">
            <v>6004.3110999999999</v>
          </cell>
          <cell r="D202">
            <v>0.34310000000000002</v>
          </cell>
          <cell r="E202">
            <v>0.10580000000000001</v>
          </cell>
          <cell r="F202">
            <v>0</v>
          </cell>
          <cell r="G202">
            <v>0.25729999999999997</v>
          </cell>
          <cell r="H202">
            <v>0</v>
          </cell>
          <cell r="I202">
            <v>0</v>
          </cell>
          <cell r="J202">
            <v>0.70620000000000005</v>
          </cell>
          <cell r="K202">
            <v>0.44890000000000002</v>
          </cell>
          <cell r="L202">
            <v>6004.3110999999999</v>
          </cell>
          <cell r="M202">
            <v>0.34310000000000002</v>
          </cell>
          <cell r="N202">
            <v>0.10580000000000001</v>
          </cell>
          <cell r="O202">
            <v>0</v>
          </cell>
          <cell r="P202">
            <v>0.25729999999999997</v>
          </cell>
          <cell r="Q202">
            <v>0</v>
          </cell>
          <cell r="R202">
            <v>0</v>
          </cell>
          <cell r="S202">
            <v>0.70620000000000005</v>
          </cell>
          <cell r="T202">
            <v>0.44890000000000002</v>
          </cell>
          <cell r="W202">
            <v>6004.3110999999999</v>
          </cell>
          <cell r="X202">
            <v>0.34310000000000002</v>
          </cell>
          <cell r="Y202">
            <v>0.10580000000000001</v>
          </cell>
          <cell r="Z202">
            <v>0</v>
          </cell>
          <cell r="AA202">
            <v>0.25729999999999997</v>
          </cell>
          <cell r="AB202">
            <v>0</v>
          </cell>
          <cell r="AC202">
            <v>0</v>
          </cell>
          <cell r="AD202">
            <v>0.70620000000000005</v>
          </cell>
          <cell r="AE202">
            <v>0.44890000000000002</v>
          </cell>
        </row>
        <row r="203">
          <cell r="A203" t="str">
            <v>E9574</v>
          </cell>
          <cell r="B203" t="str">
            <v>Perfuratriz sobre esteiras - 145 kW</v>
          </cell>
          <cell r="C203">
            <v>1727501.8226999999</v>
          </cell>
          <cell r="D203">
            <v>115.16679999999999</v>
          </cell>
          <cell r="E203">
            <v>31.087800000000001</v>
          </cell>
          <cell r="F203">
            <v>0</v>
          </cell>
          <cell r="G203">
            <v>115.16679999999999</v>
          </cell>
          <cell r="H203">
            <v>122.7244</v>
          </cell>
          <cell r="I203">
            <v>33.250700000000002</v>
          </cell>
          <cell r="J203">
            <v>417.3965</v>
          </cell>
          <cell r="K203">
            <v>179.50530000000001</v>
          </cell>
          <cell r="L203">
            <v>1727501.8226999999</v>
          </cell>
          <cell r="M203">
            <v>115.16679999999999</v>
          </cell>
          <cell r="N203">
            <v>31.087800000000001</v>
          </cell>
          <cell r="O203">
            <v>0</v>
          </cell>
          <cell r="P203">
            <v>115.16679999999999</v>
          </cell>
          <cell r="Q203">
            <v>122.7244</v>
          </cell>
          <cell r="R203">
            <v>33.250700000000002</v>
          </cell>
          <cell r="S203">
            <v>417.3965</v>
          </cell>
          <cell r="T203">
            <v>179.50530000000001</v>
          </cell>
          <cell r="W203">
            <v>1727501.8226999999</v>
          </cell>
          <cell r="X203">
            <v>115.16679999999999</v>
          </cell>
          <cell r="Y203">
            <v>31.087800000000001</v>
          </cell>
          <cell r="Z203">
            <v>0</v>
          </cell>
          <cell r="AA203">
            <v>115.16679999999999</v>
          </cell>
          <cell r="AB203">
            <v>122.7244</v>
          </cell>
          <cell r="AC203">
            <v>29.824200000000001</v>
          </cell>
          <cell r="AD203">
            <v>413.97</v>
          </cell>
          <cell r="AE203">
            <v>176.0788</v>
          </cell>
        </row>
        <row r="204">
          <cell r="A204" t="str">
            <v>E9576</v>
          </cell>
          <cell r="B204" t="str">
            <v>Escavadeira hidráulica de longo alcance sobre esteiras - 103 kW</v>
          </cell>
          <cell r="C204">
            <v>1061959.2794999999</v>
          </cell>
          <cell r="D204">
            <v>74.337100000000007</v>
          </cell>
          <cell r="E204">
            <v>19.6569</v>
          </cell>
          <cell r="F204">
            <v>0</v>
          </cell>
          <cell r="G204">
            <v>74.337100000000007</v>
          </cell>
          <cell r="H204">
            <v>75.553100000000001</v>
          </cell>
          <cell r="I204">
            <v>33.250700000000002</v>
          </cell>
          <cell r="J204">
            <v>277.13490000000002</v>
          </cell>
          <cell r="K204">
            <v>127.24469999999999</v>
          </cell>
          <cell r="L204">
            <v>1061959.2794999999</v>
          </cell>
          <cell r="M204">
            <v>74.337100000000007</v>
          </cell>
          <cell r="N204">
            <v>19.6569</v>
          </cell>
          <cell r="O204">
            <v>0</v>
          </cell>
          <cell r="P204">
            <v>74.337100000000007</v>
          </cell>
          <cell r="Q204">
            <v>75.553100000000001</v>
          </cell>
          <cell r="R204">
            <v>33.250700000000002</v>
          </cell>
          <cell r="S204">
            <v>277.13490000000002</v>
          </cell>
          <cell r="T204">
            <v>127.24469999999999</v>
          </cell>
          <cell r="W204">
            <v>1061959.2794999999</v>
          </cell>
          <cell r="X204">
            <v>74.337100000000007</v>
          </cell>
          <cell r="Y204">
            <v>19.6569</v>
          </cell>
          <cell r="Z204">
            <v>0</v>
          </cell>
          <cell r="AA204">
            <v>74.337100000000007</v>
          </cell>
          <cell r="AB204">
            <v>75.553100000000001</v>
          </cell>
          <cell r="AC204">
            <v>29.824200000000001</v>
          </cell>
          <cell r="AD204">
            <v>273.70839999999998</v>
          </cell>
          <cell r="AE204">
            <v>123.8182</v>
          </cell>
        </row>
        <row r="205">
          <cell r="A205" t="str">
            <v>E9577</v>
          </cell>
          <cell r="B205" t="str">
            <v>Trator agrícola sobre pneus - 77 kW</v>
          </cell>
          <cell r="C205">
            <v>292479.71169999999</v>
          </cell>
          <cell r="D205">
            <v>19.4986</v>
          </cell>
          <cell r="E205">
            <v>5.2633999999999999</v>
          </cell>
          <cell r="F205">
            <v>0</v>
          </cell>
          <cell r="G205">
            <v>17.061299999999999</v>
          </cell>
          <cell r="H205">
            <v>78.205100000000002</v>
          </cell>
          <cell r="I205">
            <v>25.326699999999999</v>
          </cell>
          <cell r="J205">
            <v>145.35509999999999</v>
          </cell>
          <cell r="K205">
            <v>50.088700000000003</v>
          </cell>
          <cell r="L205">
            <v>292479.71169999999</v>
          </cell>
          <cell r="M205">
            <v>19.4986</v>
          </cell>
          <cell r="N205">
            <v>5.2633999999999999</v>
          </cell>
          <cell r="O205">
            <v>0</v>
          </cell>
          <cell r="P205">
            <v>17.061299999999999</v>
          </cell>
          <cell r="Q205">
            <v>78.205100000000002</v>
          </cell>
          <cell r="R205">
            <v>25.326699999999999</v>
          </cell>
          <cell r="S205">
            <v>145.35509999999999</v>
          </cell>
          <cell r="T205">
            <v>50.088700000000003</v>
          </cell>
          <cell r="W205">
            <v>292479.71169999999</v>
          </cell>
          <cell r="X205">
            <v>19.4986</v>
          </cell>
          <cell r="Y205">
            <v>5.2633999999999999</v>
          </cell>
          <cell r="Z205">
            <v>0</v>
          </cell>
          <cell r="AA205">
            <v>17.061299999999999</v>
          </cell>
          <cell r="AB205">
            <v>78.205100000000002</v>
          </cell>
          <cell r="AC205">
            <v>22.925000000000001</v>
          </cell>
          <cell r="AD205">
            <v>142.95339999999999</v>
          </cell>
          <cell r="AE205">
            <v>47.686999999999998</v>
          </cell>
        </row>
        <row r="206">
          <cell r="A206" t="str">
            <v>E9578</v>
          </cell>
          <cell r="B206" t="str">
            <v>Conjunto vibratório para meio tubo de concreto com encaixe PB e 3 jogos de fôrmas - D = 0,40 m - 2,20 kW</v>
          </cell>
          <cell r="C206">
            <v>17686.643800000002</v>
          </cell>
          <cell r="D206">
            <v>2.3582000000000001</v>
          </cell>
          <cell r="E206">
            <v>0.54559999999999997</v>
          </cell>
          <cell r="F206">
            <v>0</v>
          </cell>
          <cell r="G206">
            <v>1.7686999999999999</v>
          </cell>
          <cell r="H206">
            <v>0</v>
          </cell>
          <cell r="I206">
            <v>0</v>
          </cell>
          <cell r="J206">
            <v>4.6725000000000003</v>
          </cell>
          <cell r="K206">
            <v>2.9037999999999999</v>
          </cell>
          <cell r="L206">
            <v>17686.643800000002</v>
          </cell>
          <cell r="M206">
            <v>2.3582000000000001</v>
          </cell>
          <cell r="N206">
            <v>0.54559999999999997</v>
          </cell>
          <cell r="O206">
            <v>0</v>
          </cell>
          <cell r="P206">
            <v>1.7686999999999999</v>
          </cell>
          <cell r="Q206">
            <v>0</v>
          </cell>
          <cell r="R206">
            <v>0</v>
          </cell>
          <cell r="S206">
            <v>4.6725000000000003</v>
          </cell>
          <cell r="T206">
            <v>2.9037999999999999</v>
          </cell>
          <cell r="W206">
            <v>17686.643800000002</v>
          </cell>
          <cell r="X206">
            <v>2.3582000000000001</v>
          </cell>
          <cell r="Y206">
            <v>0.54559999999999997</v>
          </cell>
          <cell r="Z206">
            <v>0</v>
          </cell>
          <cell r="AA206">
            <v>1.7686999999999999</v>
          </cell>
          <cell r="AB206">
            <v>0</v>
          </cell>
          <cell r="AC206">
            <v>0</v>
          </cell>
          <cell r="AD206">
            <v>4.6725000000000003</v>
          </cell>
          <cell r="AE206">
            <v>2.9037999999999999</v>
          </cell>
        </row>
        <row r="207">
          <cell r="A207" t="str">
            <v>E9580</v>
          </cell>
          <cell r="B207" t="str">
            <v>Fresadora e distribuidora com controle de greide - 287 kW</v>
          </cell>
          <cell r="C207">
            <v>2838178.1740999999</v>
          </cell>
          <cell r="D207">
            <v>165.56039999999999</v>
          </cell>
          <cell r="E207">
            <v>51.075400000000002</v>
          </cell>
          <cell r="F207">
            <v>0</v>
          </cell>
          <cell r="G207">
            <v>236.51480000000001</v>
          </cell>
          <cell r="H207">
            <v>291.49160000000001</v>
          </cell>
          <cell r="I207">
            <v>44.006700000000002</v>
          </cell>
          <cell r="J207">
            <v>788.64890000000003</v>
          </cell>
          <cell r="K207">
            <v>260.64249999999998</v>
          </cell>
          <cell r="L207">
            <v>2838178.1740999999</v>
          </cell>
          <cell r="M207">
            <v>165.56039999999999</v>
          </cell>
          <cell r="N207">
            <v>51.075400000000002</v>
          </cell>
          <cell r="O207">
            <v>0</v>
          </cell>
          <cell r="P207">
            <v>236.51480000000001</v>
          </cell>
          <cell r="Q207">
            <v>291.49160000000001</v>
          </cell>
          <cell r="R207">
            <v>44.006700000000002</v>
          </cell>
          <cell r="S207">
            <v>788.64890000000003</v>
          </cell>
          <cell r="T207">
            <v>260.64249999999998</v>
          </cell>
          <cell r="W207">
            <v>2838178.1740999999</v>
          </cell>
          <cell r="X207">
            <v>165.56039999999999</v>
          </cell>
          <cell r="Y207">
            <v>51.075400000000002</v>
          </cell>
          <cell r="Z207">
            <v>0</v>
          </cell>
          <cell r="AA207">
            <v>236.51480000000001</v>
          </cell>
          <cell r="AB207">
            <v>291.49160000000001</v>
          </cell>
          <cell r="AC207">
            <v>39.164200000000001</v>
          </cell>
          <cell r="AD207">
            <v>783.80640000000005</v>
          </cell>
          <cell r="AE207">
            <v>255.8</v>
          </cell>
        </row>
        <row r="208">
          <cell r="A208" t="str">
            <v>E9581</v>
          </cell>
          <cell r="B208" t="str">
            <v>Carregadeira de pneus para rocha com capacidade de 1,72 m³ - 113 kW</v>
          </cell>
          <cell r="C208">
            <v>703246.16890000005</v>
          </cell>
          <cell r="D208">
            <v>70.324600000000004</v>
          </cell>
          <cell r="E208">
            <v>13.946899999999999</v>
          </cell>
          <cell r="F208">
            <v>0</v>
          </cell>
          <cell r="G208">
            <v>70.324600000000004</v>
          </cell>
          <cell r="H208">
            <v>121.14449999999999</v>
          </cell>
          <cell r="I208">
            <v>33.250700000000002</v>
          </cell>
          <cell r="J208">
            <v>308.99130000000002</v>
          </cell>
          <cell r="K208">
            <v>117.5222</v>
          </cell>
          <cell r="L208">
            <v>703246.16890000005</v>
          </cell>
          <cell r="M208">
            <v>70.324600000000004</v>
          </cell>
          <cell r="N208">
            <v>13.946899999999999</v>
          </cell>
          <cell r="O208">
            <v>0</v>
          </cell>
          <cell r="P208">
            <v>70.324600000000004</v>
          </cell>
          <cell r="Q208">
            <v>121.14449999999999</v>
          </cell>
          <cell r="R208">
            <v>33.250700000000002</v>
          </cell>
          <cell r="S208">
            <v>308.99130000000002</v>
          </cell>
          <cell r="T208">
            <v>117.5222</v>
          </cell>
          <cell r="W208">
            <v>703246.16890000005</v>
          </cell>
          <cell r="X208">
            <v>70.324600000000004</v>
          </cell>
          <cell r="Y208">
            <v>13.946899999999999</v>
          </cell>
          <cell r="Z208">
            <v>0</v>
          </cell>
          <cell r="AA208">
            <v>70.324600000000004</v>
          </cell>
          <cell r="AB208">
            <v>121.14449999999999</v>
          </cell>
          <cell r="AC208">
            <v>29.824200000000001</v>
          </cell>
          <cell r="AD208">
            <v>305.56479999999999</v>
          </cell>
          <cell r="AE208">
            <v>114.09569999999999</v>
          </cell>
        </row>
        <row r="209">
          <cell r="A209" t="str">
            <v>E9583</v>
          </cell>
          <cell r="B209" t="str">
            <v>Distribuidor de agregados rebocável com capacidade de 1,9 m³</v>
          </cell>
          <cell r="C209">
            <v>82196.812399999995</v>
          </cell>
          <cell r="D209">
            <v>7.3977000000000004</v>
          </cell>
          <cell r="E209">
            <v>1.5215000000000001</v>
          </cell>
          <cell r="F209">
            <v>0</v>
          </cell>
          <cell r="G209">
            <v>4.9318</v>
          </cell>
          <cell r="H209">
            <v>0</v>
          </cell>
          <cell r="I209">
            <v>0</v>
          </cell>
          <cell r="J209">
            <v>13.851000000000001</v>
          </cell>
          <cell r="K209">
            <v>8.9192</v>
          </cell>
          <cell r="L209">
            <v>82196.812399999995</v>
          </cell>
          <cell r="M209">
            <v>7.3977000000000004</v>
          </cell>
          <cell r="N209">
            <v>1.5215000000000001</v>
          </cell>
          <cell r="O209">
            <v>0</v>
          </cell>
          <cell r="P209">
            <v>4.9318</v>
          </cell>
          <cell r="Q209">
            <v>0</v>
          </cell>
          <cell r="R209">
            <v>0</v>
          </cell>
          <cell r="S209">
            <v>13.851000000000001</v>
          </cell>
          <cell r="T209">
            <v>8.9192</v>
          </cell>
          <cell r="W209">
            <v>82196.812399999995</v>
          </cell>
          <cell r="X209">
            <v>7.3977000000000004</v>
          </cell>
          <cell r="Y209">
            <v>1.5215000000000001</v>
          </cell>
          <cell r="Z209">
            <v>0</v>
          </cell>
          <cell r="AA209">
            <v>4.9318</v>
          </cell>
          <cell r="AB209">
            <v>0</v>
          </cell>
          <cell r="AC209">
            <v>0</v>
          </cell>
          <cell r="AD209">
            <v>13.851000000000001</v>
          </cell>
          <cell r="AE209">
            <v>8.9192</v>
          </cell>
        </row>
        <row r="210">
          <cell r="A210" t="str">
            <v>E9584</v>
          </cell>
          <cell r="B210" t="str">
            <v>Carregadeira de pneus com capacidade de 1,72 m³ - 113 kW</v>
          </cell>
          <cell r="C210">
            <v>703246.16890000005</v>
          </cell>
          <cell r="D210">
            <v>49.227200000000003</v>
          </cell>
          <cell r="E210">
            <v>13.017099999999999</v>
          </cell>
          <cell r="F210">
            <v>0</v>
          </cell>
          <cell r="G210">
            <v>49.227200000000003</v>
          </cell>
          <cell r="H210">
            <v>51.008200000000002</v>
          </cell>
          <cell r="I210">
            <v>33.250700000000002</v>
          </cell>
          <cell r="J210">
            <v>195.7304</v>
          </cell>
          <cell r="K210">
            <v>95.495000000000005</v>
          </cell>
          <cell r="L210">
            <v>703246.16890000005</v>
          </cell>
          <cell r="M210">
            <v>49.227200000000003</v>
          </cell>
          <cell r="N210">
            <v>13.017099999999999</v>
          </cell>
          <cell r="O210">
            <v>0</v>
          </cell>
          <cell r="P210">
            <v>49.227200000000003</v>
          </cell>
          <cell r="Q210">
            <v>51.008200000000002</v>
          </cell>
          <cell r="R210">
            <v>33.250700000000002</v>
          </cell>
          <cell r="S210">
            <v>195.7304</v>
          </cell>
          <cell r="T210">
            <v>95.495000000000005</v>
          </cell>
          <cell r="W210">
            <v>703246.16890000005</v>
          </cell>
          <cell r="X210">
            <v>49.227200000000003</v>
          </cell>
          <cell r="Y210">
            <v>13.017099999999999</v>
          </cell>
          <cell r="Z210">
            <v>0</v>
          </cell>
          <cell r="AA210">
            <v>49.227200000000003</v>
          </cell>
          <cell r="AB210">
            <v>51.008200000000002</v>
          </cell>
          <cell r="AC210">
            <v>29.824200000000001</v>
          </cell>
          <cell r="AD210">
            <v>192.3039</v>
          </cell>
          <cell r="AE210">
            <v>92.0685</v>
          </cell>
        </row>
        <row r="211">
          <cell r="A211" t="str">
            <v>E9585</v>
          </cell>
          <cell r="B211" t="str">
            <v>Motosserra com motor a gasolina - 2,30 kW</v>
          </cell>
          <cell r="C211">
            <v>1663.5414000000001</v>
          </cell>
          <cell r="D211">
            <v>1.2477</v>
          </cell>
          <cell r="E211">
            <v>0.1711</v>
          </cell>
          <cell r="F211">
            <v>0</v>
          </cell>
          <cell r="G211">
            <v>1.2477</v>
          </cell>
          <cell r="H211">
            <v>3.9567000000000001</v>
          </cell>
          <cell r="I211">
            <v>25.326699999999999</v>
          </cell>
          <cell r="J211">
            <v>31.9499</v>
          </cell>
          <cell r="K211">
            <v>26.7455</v>
          </cell>
          <cell r="L211">
            <v>1663.5414000000001</v>
          </cell>
          <cell r="M211">
            <v>1.2477</v>
          </cell>
          <cell r="N211">
            <v>0.1711</v>
          </cell>
          <cell r="O211">
            <v>0</v>
          </cell>
          <cell r="P211">
            <v>1.2477</v>
          </cell>
          <cell r="Q211">
            <v>3.9567000000000001</v>
          </cell>
          <cell r="R211">
            <v>25.326699999999999</v>
          </cell>
          <cell r="S211">
            <v>31.9499</v>
          </cell>
          <cell r="T211">
            <v>26.7455</v>
          </cell>
          <cell r="W211">
            <v>1663.5414000000001</v>
          </cell>
          <cell r="X211">
            <v>1.2477</v>
          </cell>
          <cell r="Y211">
            <v>0.1711</v>
          </cell>
          <cell r="Z211">
            <v>0</v>
          </cell>
          <cell r="AA211">
            <v>1.2477</v>
          </cell>
          <cell r="AB211">
            <v>3.9567000000000001</v>
          </cell>
          <cell r="AC211">
            <v>22.925000000000001</v>
          </cell>
          <cell r="AD211">
            <v>29.548200000000001</v>
          </cell>
          <cell r="AE211">
            <v>24.343800000000002</v>
          </cell>
        </row>
        <row r="212">
          <cell r="A212" t="str">
            <v>E9586</v>
          </cell>
          <cell r="B212" t="str">
            <v>Régua vibratória dupla com 4 m - 4,10 kW</v>
          </cell>
          <cell r="C212">
            <v>5516.9375</v>
          </cell>
          <cell r="D212">
            <v>0.4965</v>
          </cell>
          <cell r="E212">
            <v>0.1021</v>
          </cell>
          <cell r="F212">
            <v>0</v>
          </cell>
          <cell r="G212">
            <v>0.38619999999999999</v>
          </cell>
          <cell r="H212">
            <v>7.0533000000000001</v>
          </cell>
          <cell r="I212">
            <v>0</v>
          </cell>
          <cell r="J212">
            <v>8.0381</v>
          </cell>
          <cell r="K212">
            <v>0.59860000000000002</v>
          </cell>
          <cell r="L212">
            <v>5516.9375</v>
          </cell>
          <cell r="M212">
            <v>0.4965</v>
          </cell>
          <cell r="N212">
            <v>0.1021</v>
          </cell>
          <cell r="O212">
            <v>0</v>
          </cell>
          <cell r="P212">
            <v>0.38619999999999999</v>
          </cell>
          <cell r="Q212">
            <v>7.0533000000000001</v>
          </cell>
          <cell r="R212">
            <v>0</v>
          </cell>
          <cell r="S212">
            <v>8.0381</v>
          </cell>
          <cell r="T212">
            <v>0.59860000000000002</v>
          </cell>
          <cell r="W212">
            <v>5516.9375</v>
          </cell>
          <cell r="X212">
            <v>0.4965</v>
          </cell>
          <cell r="Y212">
            <v>0.1021</v>
          </cell>
          <cell r="Z212">
            <v>0</v>
          </cell>
          <cell r="AA212">
            <v>0.38619999999999999</v>
          </cell>
          <cell r="AB212">
            <v>7.0533000000000001</v>
          </cell>
          <cell r="AC212">
            <v>0</v>
          </cell>
          <cell r="AD212">
            <v>8.0381</v>
          </cell>
          <cell r="AE212">
            <v>0.59860000000000002</v>
          </cell>
        </row>
        <row r="213">
          <cell r="A213" t="str">
            <v>E9587</v>
          </cell>
          <cell r="B213" t="str">
            <v>Serra para corte de concreto - 4 kW</v>
          </cell>
          <cell r="C213">
            <v>12675.734399999999</v>
          </cell>
          <cell r="D213">
            <v>1.0141</v>
          </cell>
          <cell r="E213">
            <v>0.2346</v>
          </cell>
          <cell r="F213">
            <v>0</v>
          </cell>
          <cell r="G213">
            <v>0.88729999999999998</v>
          </cell>
          <cell r="H213">
            <v>6.8813000000000004</v>
          </cell>
          <cell r="I213">
            <v>0</v>
          </cell>
          <cell r="J213">
            <v>9.0173000000000005</v>
          </cell>
          <cell r="K213">
            <v>1.2486999999999999</v>
          </cell>
          <cell r="L213">
            <v>12675.734399999999</v>
          </cell>
          <cell r="M213">
            <v>1.0141</v>
          </cell>
          <cell r="N213">
            <v>0.2346</v>
          </cell>
          <cell r="O213">
            <v>0</v>
          </cell>
          <cell r="P213">
            <v>0.88729999999999998</v>
          </cell>
          <cell r="Q213">
            <v>6.8813000000000004</v>
          </cell>
          <cell r="R213">
            <v>0</v>
          </cell>
          <cell r="S213">
            <v>9.0173000000000005</v>
          </cell>
          <cell r="T213">
            <v>1.2486999999999999</v>
          </cell>
          <cell r="W213">
            <v>12675.734399999999</v>
          </cell>
          <cell r="X213">
            <v>1.0141</v>
          </cell>
          <cell r="Y213">
            <v>0.2346</v>
          </cell>
          <cell r="Z213">
            <v>0</v>
          </cell>
          <cell r="AA213">
            <v>0.88729999999999998</v>
          </cell>
          <cell r="AB213">
            <v>6.8813000000000004</v>
          </cell>
          <cell r="AC213">
            <v>0</v>
          </cell>
          <cell r="AD213">
            <v>9.0173000000000005</v>
          </cell>
          <cell r="AE213">
            <v>1.2486999999999999</v>
          </cell>
        </row>
        <row r="214">
          <cell r="A214" t="str">
            <v>E9588</v>
          </cell>
          <cell r="B214" t="str">
            <v>Vibroacabadora de concreto sobre esteiras com fôrmas deslizantes - 205 kW</v>
          </cell>
          <cell r="C214">
            <v>5309417.8524000002</v>
          </cell>
          <cell r="D214">
            <v>265.47089999999997</v>
          </cell>
          <cell r="E214">
            <v>93.597499999999997</v>
          </cell>
          <cell r="F214">
            <v>0</v>
          </cell>
          <cell r="G214">
            <v>341.31970000000001</v>
          </cell>
          <cell r="H214">
            <v>219.77539999999999</v>
          </cell>
          <cell r="I214">
            <v>44.006700000000002</v>
          </cell>
          <cell r="J214">
            <v>964.17020000000002</v>
          </cell>
          <cell r="K214">
            <v>403.07510000000002</v>
          </cell>
          <cell r="L214">
            <v>5309417.8524000002</v>
          </cell>
          <cell r="M214">
            <v>265.47089999999997</v>
          </cell>
          <cell r="N214">
            <v>93.597499999999997</v>
          </cell>
          <cell r="O214">
            <v>0</v>
          </cell>
          <cell r="P214">
            <v>341.31970000000001</v>
          </cell>
          <cell r="Q214">
            <v>219.77539999999999</v>
          </cell>
          <cell r="R214">
            <v>44.006700000000002</v>
          </cell>
          <cell r="S214">
            <v>964.17020000000002</v>
          </cell>
          <cell r="T214">
            <v>403.07510000000002</v>
          </cell>
          <cell r="W214">
            <v>5309417.8524000002</v>
          </cell>
          <cell r="X214">
            <v>265.47089999999997</v>
          </cell>
          <cell r="Y214">
            <v>93.597499999999997</v>
          </cell>
          <cell r="Z214">
            <v>0</v>
          </cell>
          <cell r="AA214">
            <v>341.31970000000001</v>
          </cell>
          <cell r="AB214">
            <v>219.77539999999999</v>
          </cell>
          <cell r="AC214">
            <v>39.164200000000001</v>
          </cell>
          <cell r="AD214">
            <v>959.32770000000005</v>
          </cell>
          <cell r="AE214">
            <v>398.23259999999999</v>
          </cell>
        </row>
        <row r="215">
          <cell r="A215" t="str">
            <v>E9589</v>
          </cell>
          <cell r="B215" t="str">
            <v>Máquina texturizadora e aplicadora de cura química em pavimento de concreto - 44,80 kW</v>
          </cell>
          <cell r="C215">
            <v>1292113.5053999999</v>
          </cell>
          <cell r="D215">
            <v>64.605699999999999</v>
          </cell>
          <cell r="E215">
            <v>22.778099999999998</v>
          </cell>
          <cell r="F215">
            <v>0</v>
          </cell>
          <cell r="G215">
            <v>64.605699999999999</v>
          </cell>
          <cell r="H215">
            <v>37.9176</v>
          </cell>
          <cell r="I215">
            <v>33.250700000000002</v>
          </cell>
          <cell r="J215">
            <v>223.15780000000001</v>
          </cell>
          <cell r="K215">
            <v>120.6345</v>
          </cell>
          <cell r="L215">
            <v>1292113.5053999999</v>
          </cell>
          <cell r="M215">
            <v>64.605699999999999</v>
          </cell>
          <cell r="N215">
            <v>22.778099999999998</v>
          </cell>
          <cell r="O215">
            <v>0</v>
          </cell>
          <cell r="P215">
            <v>64.605699999999999</v>
          </cell>
          <cell r="Q215">
            <v>37.9176</v>
          </cell>
          <cell r="R215">
            <v>33.250700000000002</v>
          </cell>
          <cell r="S215">
            <v>223.15780000000001</v>
          </cell>
          <cell r="T215">
            <v>120.6345</v>
          </cell>
          <cell r="W215">
            <v>1292113.5053999999</v>
          </cell>
          <cell r="X215">
            <v>64.605699999999999</v>
          </cell>
          <cell r="Y215">
            <v>22.778099999999998</v>
          </cell>
          <cell r="Z215">
            <v>0</v>
          </cell>
          <cell r="AA215">
            <v>64.605699999999999</v>
          </cell>
          <cell r="AB215">
            <v>37.9176</v>
          </cell>
          <cell r="AC215">
            <v>29.824200000000001</v>
          </cell>
          <cell r="AD215">
            <v>219.7313</v>
          </cell>
          <cell r="AE215">
            <v>117.208</v>
          </cell>
        </row>
        <row r="216">
          <cell r="A216" t="str">
            <v>E9590</v>
          </cell>
          <cell r="B216" t="str">
            <v>Central de concreto com capacidade de 40 m³/h - dosadora fixa</v>
          </cell>
          <cell r="C216">
            <v>404649.08169999998</v>
          </cell>
          <cell r="D216">
            <v>23.122800000000002</v>
          </cell>
          <cell r="E216">
            <v>7.1334</v>
          </cell>
          <cell r="F216">
            <v>0</v>
          </cell>
          <cell r="G216">
            <v>20.232500000000002</v>
          </cell>
          <cell r="H216">
            <v>0</v>
          </cell>
          <cell r="I216">
            <v>44.006700000000002</v>
          </cell>
          <cell r="J216">
            <v>94.495400000000004</v>
          </cell>
          <cell r="K216">
            <v>74.262900000000002</v>
          </cell>
          <cell r="L216">
            <v>404649.08169999998</v>
          </cell>
          <cell r="M216">
            <v>23.122800000000002</v>
          </cell>
          <cell r="N216">
            <v>7.1334</v>
          </cell>
          <cell r="O216">
            <v>0</v>
          </cell>
          <cell r="P216">
            <v>20.232500000000002</v>
          </cell>
          <cell r="Q216">
            <v>0</v>
          </cell>
          <cell r="R216">
            <v>44.006700000000002</v>
          </cell>
          <cell r="S216">
            <v>94.495400000000004</v>
          </cell>
          <cell r="T216">
            <v>74.262900000000002</v>
          </cell>
          <cell r="W216">
            <v>404649.08169999998</v>
          </cell>
          <cell r="X216">
            <v>23.122800000000002</v>
          </cell>
          <cell r="Y216">
            <v>7.1334</v>
          </cell>
          <cell r="Z216">
            <v>0</v>
          </cell>
          <cell r="AA216">
            <v>20.232500000000002</v>
          </cell>
          <cell r="AB216">
            <v>0</v>
          </cell>
          <cell r="AC216">
            <v>39.164200000000001</v>
          </cell>
          <cell r="AD216">
            <v>89.652900000000002</v>
          </cell>
          <cell r="AE216">
            <v>69.420400000000001</v>
          </cell>
        </row>
        <row r="217">
          <cell r="A217" t="str">
            <v>E9591</v>
          </cell>
          <cell r="B217" t="str">
            <v>Serra para corte de concreto e asfalto - 10 kW</v>
          </cell>
          <cell r="C217">
            <v>17988.838299999999</v>
          </cell>
          <cell r="D217">
            <v>1.4391</v>
          </cell>
          <cell r="E217">
            <v>0.33300000000000002</v>
          </cell>
          <cell r="F217">
            <v>0</v>
          </cell>
          <cell r="G217">
            <v>1.2592000000000001</v>
          </cell>
          <cell r="H217">
            <v>17.203199999999999</v>
          </cell>
          <cell r="I217">
            <v>0</v>
          </cell>
          <cell r="J217">
            <v>20.234500000000001</v>
          </cell>
          <cell r="K217">
            <v>1.7721</v>
          </cell>
          <cell r="L217">
            <v>17988.838299999999</v>
          </cell>
          <cell r="M217">
            <v>1.4391</v>
          </cell>
          <cell r="N217">
            <v>0.33300000000000002</v>
          </cell>
          <cell r="O217">
            <v>0</v>
          </cell>
          <cell r="P217">
            <v>1.2592000000000001</v>
          </cell>
          <cell r="Q217">
            <v>17.203199999999999</v>
          </cell>
          <cell r="R217">
            <v>0</v>
          </cell>
          <cell r="S217">
            <v>20.234500000000001</v>
          </cell>
          <cell r="T217">
            <v>1.7721</v>
          </cell>
          <cell r="W217">
            <v>17988.838299999999</v>
          </cell>
          <cell r="X217">
            <v>1.4391</v>
          </cell>
          <cell r="Y217">
            <v>0.33300000000000002</v>
          </cell>
          <cell r="Z217">
            <v>0</v>
          </cell>
          <cell r="AA217">
            <v>1.2592000000000001</v>
          </cell>
          <cell r="AB217">
            <v>17.203199999999999</v>
          </cell>
          <cell r="AC217">
            <v>0</v>
          </cell>
          <cell r="AD217">
            <v>20.234500000000001</v>
          </cell>
          <cell r="AE217">
            <v>1.7721</v>
          </cell>
        </row>
        <row r="218">
          <cell r="A218" t="str">
            <v>E9593</v>
          </cell>
          <cell r="B218" t="str">
            <v>Draga hopper com capacidade de 750 m³</v>
          </cell>
          <cell r="C218">
            <v>113228455.6136</v>
          </cell>
          <cell r="D218">
            <v>884.59730000000002</v>
          </cell>
          <cell r="E218">
            <v>636.76260000000002</v>
          </cell>
          <cell r="F218">
            <v>0</v>
          </cell>
          <cell r="G218">
            <v>1965.7718</v>
          </cell>
          <cell r="H218">
            <v>677.1</v>
          </cell>
          <cell r="I218">
            <v>165.7972</v>
          </cell>
          <cell r="J218">
            <v>4330.0289000000002</v>
          </cell>
          <cell r="K218">
            <v>1687.1570999999999</v>
          </cell>
          <cell r="L218">
            <v>113228455.6136</v>
          </cell>
          <cell r="M218">
            <v>884.59730000000002</v>
          </cell>
          <cell r="N218">
            <v>636.76260000000002</v>
          </cell>
          <cell r="O218">
            <v>0</v>
          </cell>
          <cell r="P218">
            <v>1965.7718</v>
          </cell>
          <cell r="Q218">
            <v>677.1</v>
          </cell>
          <cell r="R218">
            <v>165.7972</v>
          </cell>
          <cell r="S218">
            <v>4330.0289000000002</v>
          </cell>
          <cell r="T218">
            <v>1687.1570999999999</v>
          </cell>
          <cell r="W218">
            <v>113228455.6136</v>
          </cell>
          <cell r="X218">
            <v>884.59730000000002</v>
          </cell>
          <cell r="Y218">
            <v>636.76260000000002</v>
          </cell>
          <cell r="Z218">
            <v>0</v>
          </cell>
          <cell r="AA218">
            <v>1965.7718</v>
          </cell>
          <cell r="AB218">
            <v>677.1</v>
          </cell>
          <cell r="AC218">
            <v>146.6396</v>
          </cell>
          <cell r="AD218">
            <v>4310.8712999999998</v>
          </cell>
          <cell r="AE218">
            <v>1667.9994999999999</v>
          </cell>
        </row>
        <row r="219">
          <cell r="A219" t="str">
            <v>E9594</v>
          </cell>
          <cell r="B219" t="str">
            <v>Draga hopper com capacidade de 1.000 m³</v>
          </cell>
          <cell r="C219">
            <v>124851224.6434</v>
          </cell>
          <cell r="D219">
            <v>975.40020000000004</v>
          </cell>
          <cell r="E219">
            <v>702.12559999999996</v>
          </cell>
          <cell r="F219">
            <v>0</v>
          </cell>
          <cell r="G219">
            <v>2167.556</v>
          </cell>
          <cell r="H219">
            <v>812.52</v>
          </cell>
          <cell r="I219">
            <v>191.55019999999999</v>
          </cell>
          <cell r="J219">
            <v>4849.152</v>
          </cell>
          <cell r="K219">
            <v>1869.076</v>
          </cell>
          <cell r="L219">
            <v>124851224.6434</v>
          </cell>
          <cell r="M219">
            <v>975.40020000000004</v>
          </cell>
          <cell r="N219">
            <v>702.12559999999996</v>
          </cell>
          <cell r="O219">
            <v>0</v>
          </cell>
          <cell r="P219">
            <v>2167.556</v>
          </cell>
          <cell r="Q219">
            <v>812.52</v>
          </cell>
          <cell r="R219">
            <v>191.55019999999999</v>
          </cell>
          <cell r="S219">
            <v>4849.152</v>
          </cell>
          <cell r="T219">
            <v>1869.076</v>
          </cell>
          <cell r="W219">
            <v>124851224.6434</v>
          </cell>
          <cell r="X219">
            <v>975.40020000000004</v>
          </cell>
          <cell r="Y219">
            <v>702.12559999999996</v>
          </cell>
          <cell r="Z219">
            <v>0</v>
          </cell>
          <cell r="AA219">
            <v>2167.556</v>
          </cell>
          <cell r="AB219">
            <v>812.52</v>
          </cell>
          <cell r="AC219">
            <v>169.65369999999999</v>
          </cell>
          <cell r="AD219">
            <v>4827.2555000000002</v>
          </cell>
          <cell r="AE219">
            <v>1847.1795</v>
          </cell>
        </row>
        <row r="220">
          <cell r="A220" t="str">
            <v>E9595</v>
          </cell>
          <cell r="B220" t="str">
            <v>Draga hopper com capacidade de 2.000 m³</v>
          </cell>
          <cell r="C220">
            <v>171342300.76289999</v>
          </cell>
          <cell r="D220">
            <v>1338.6116999999999</v>
          </cell>
          <cell r="E220">
            <v>963.57730000000004</v>
          </cell>
          <cell r="F220">
            <v>0</v>
          </cell>
          <cell r="G220">
            <v>2974.6927000000001</v>
          </cell>
          <cell r="H220">
            <v>1421.91</v>
          </cell>
          <cell r="I220">
            <v>191.55019999999999</v>
          </cell>
          <cell r="J220">
            <v>6890.3419000000004</v>
          </cell>
          <cell r="K220">
            <v>2493.7392</v>
          </cell>
          <cell r="L220">
            <v>171342300.76289999</v>
          </cell>
          <cell r="M220">
            <v>1338.6116999999999</v>
          </cell>
          <cell r="N220">
            <v>963.57730000000004</v>
          </cell>
          <cell r="O220">
            <v>0</v>
          </cell>
          <cell r="P220">
            <v>2974.6927000000001</v>
          </cell>
          <cell r="Q220">
            <v>1421.91</v>
          </cell>
          <cell r="R220">
            <v>191.55019999999999</v>
          </cell>
          <cell r="S220">
            <v>6890.3419000000004</v>
          </cell>
          <cell r="T220">
            <v>2493.7392</v>
          </cell>
          <cell r="W220">
            <v>171342300.76289999</v>
          </cell>
          <cell r="X220">
            <v>1338.6116999999999</v>
          </cell>
          <cell r="Y220">
            <v>963.57730000000004</v>
          </cell>
          <cell r="Z220">
            <v>0</v>
          </cell>
          <cell r="AA220">
            <v>2974.6927000000001</v>
          </cell>
          <cell r="AB220">
            <v>1421.91</v>
          </cell>
          <cell r="AC220">
            <v>169.65369999999999</v>
          </cell>
          <cell r="AD220">
            <v>6868.4453999999996</v>
          </cell>
          <cell r="AE220">
            <v>2471.8427000000001</v>
          </cell>
        </row>
        <row r="221">
          <cell r="A221" t="str">
            <v>E9596</v>
          </cell>
          <cell r="B221" t="str">
            <v>Draga hopper com capacidade de 3.000 m³</v>
          </cell>
          <cell r="C221">
            <v>217833376.88249999</v>
          </cell>
          <cell r="D221">
            <v>1701.8233</v>
          </cell>
          <cell r="E221">
            <v>1225.0291</v>
          </cell>
          <cell r="F221">
            <v>0</v>
          </cell>
          <cell r="G221">
            <v>3781.8294999999998</v>
          </cell>
          <cell r="H221">
            <v>2031.3</v>
          </cell>
          <cell r="I221">
            <v>342.06849999999997</v>
          </cell>
          <cell r="J221">
            <v>9082.0504000000001</v>
          </cell>
          <cell r="K221">
            <v>3268.9209000000001</v>
          </cell>
          <cell r="L221">
            <v>217833376.88249999</v>
          </cell>
          <cell r="M221">
            <v>1701.8233</v>
          </cell>
          <cell r="N221">
            <v>1225.0291</v>
          </cell>
          <cell r="O221">
            <v>0</v>
          </cell>
          <cell r="P221">
            <v>3781.8294999999998</v>
          </cell>
          <cell r="Q221">
            <v>2031.3</v>
          </cell>
          <cell r="R221">
            <v>342.06849999999997</v>
          </cell>
          <cell r="S221">
            <v>9082.0504000000001</v>
          </cell>
          <cell r="T221">
            <v>3268.9209000000001</v>
          </cell>
          <cell r="W221">
            <v>217833376.88249999</v>
          </cell>
          <cell r="X221">
            <v>1701.8233</v>
          </cell>
          <cell r="Y221">
            <v>1225.0291</v>
          </cell>
          <cell r="Z221">
            <v>0</v>
          </cell>
          <cell r="AA221">
            <v>3781.8294999999998</v>
          </cell>
          <cell r="AB221">
            <v>2031.3</v>
          </cell>
          <cell r="AC221">
            <v>301.94420000000002</v>
          </cell>
          <cell r="AD221">
            <v>9041.9261000000006</v>
          </cell>
          <cell r="AE221">
            <v>3228.7966000000001</v>
          </cell>
        </row>
        <row r="222">
          <cell r="A222" t="str">
            <v>E9597</v>
          </cell>
          <cell r="B222" t="str">
            <v>Draga hopper com capacidade de 4.000 m³</v>
          </cell>
          <cell r="C222">
            <v>264324453.002</v>
          </cell>
          <cell r="D222">
            <v>2065.0347999999999</v>
          </cell>
          <cell r="E222">
            <v>1486.4809</v>
          </cell>
          <cell r="F222">
            <v>0</v>
          </cell>
          <cell r="G222">
            <v>4588.9661999999998</v>
          </cell>
          <cell r="H222">
            <v>2640.69</v>
          </cell>
          <cell r="I222">
            <v>396.60300000000001</v>
          </cell>
          <cell r="J222">
            <v>11177.7749</v>
          </cell>
          <cell r="K222">
            <v>3948.1187</v>
          </cell>
          <cell r="L222">
            <v>264324453.002</v>
          </cell>
          <cell r="M222">
            <v>2065.0347999999999</v>
          </cell>
          <cell r="N222">
            <v>1486.4809</v>
          </cell>
          <cell r="O222">
            <v>0</v>
          </cell>
          <cell r="P222">
            <v>4588.9661999999998</v>
          </cell>
          <cell r="Q222">
            <v>2640.69</v>
          </cell>
          <cell r="R222">
            <v>396.60300000000001</v>
          </cell>
          <cell r="S222">
            <v>11177.7749</v>
          </cell>
          <cell r="T222">
            <v>3948.1187</v>
          </cell>
          <cell r="W222">
            <v>264324453.002</v>
          </cell>
          <cell r="X222">
            <v>2065.0347999999999</v>
          </cell>
          <cell r="Y222">
            <v>1486.4809</v>
          </cell>
          <cell r="Z222">
            <v>0</v>
          </cell>
          <cell r="AA222">
            <v>4588.9661999999998</v>
          </cell>
          <cell r="AB222">
            <v>2640.69</v>
          </cell>
          <cell r="AC222">
            <v>350.65300000000002</v>
          </cell>
          <cell r="AD222">
            <v>11131.8249</v>
          </cell>
          <cell r="AE222">
            <v>3902.1687000000002</v>
          </cell>
        </row>
        <row r="223">
          <cell r="A223" t="str">
            <v>E9598</v>
          </cell>
          <cell r="B223" t="str">
            <v>Draga hopper com capacidade de 5.000 m³</v>
          </cell>
          <cell r="C223">
            <v>310815529.12129998</v>
          </cell>
          <cell r="D223">
            <v>2428.2462999999998</v>
          </cell>
          <cell r="E223">
            <v>1747.9326000000001</v>
          </cell>
          <cell r="F223">
            <v>0</v>
          </cell>
          <cell r="G223">
            <v>5396.1028999999999</v>
          </cell>
          <cell r="H223">
            <v>3250.08</v>
          </cell>
          <cell r="I223">
            <v>396.60300000000001</v>
          </cell>
          <cell r="J223">
            <v>13218.9648</v>
          </cell>
          <cell r="K223">
            <v>4572.7819</v>
          </cell>
          <cell r="L223">
            <v>310815529.12129998</v>
          </cell>
          <cell r="M223">
            <v>2428.2462999999998</v>
          </cell>
          <cell r="N223">
            <v>1747.9326000000001</v>
          </cell>
          <cell r="O223">
            <v>0</v>
          </cell>
          <cell r="P223">
            <v>5396.1028999999999</v>
          </cell>
          <cell r="Q223">
            <v>3250.08</v>
          </cell>
          <cell r="R223">
            <v>396.60300000000001</v>
          </cell>
          <cell r="S223">
            <v>13218.9648</v>
          </cell>
          <cell r="T223">
            <v>4572.7819</v>
          </cell>
          <cell r="W223">
            <v>310815529.12129998</v>
          </cell>
          <cell r="X223">
            <v>2428.2462999999998</v>
          </cell>
          <cell r="Y223">
            <v>1747.9326000000001</v>
          </cell>
          <cell r="Z223">
            <v>0</v>
          </cell>
          <cell r="AA223">
            <v>5396.1028999999999</v>
          </cell>
          <cell r="AB223">
            <v>3250.08</v>
          </cell>
          <cell r="AC223">
            <v>350.65300000000002</v>
          </cell>
          <cell r="AD223">
            <v>13173.014800000001</v>
          </cell>
          <cell r="AE223">
            <v>4526.8319000000001</v>
          </cell>
        </row>
        <row r="224">
          <cell r="A224" t="str">
            <v>E9599</v>
          </cell>
          <cell r="B224" t="str">
            <v>Central de concreto com capacidade de 30 m³/h - dosadora RS</v>
          </cell>
          <cell r="C224">
            <v>271227.8627</v>
          </cell>
          <cell r="D224">
            <v>15.498699999999999</v>
          </cell>
          <cell r="E224">
            <v>4.7813999999999997</v>
          </cell>
          <cell r="F224">
            <v>0</v>
          </cell>
          <cell r="G224">
            <v>13.561400000000001</v>
          </cell>
          <cell r="H224">
            <v>0</v>
          </cell>
          <cell r="I224">
            <v>44.006700000000002</v>
          </cell>
          <cell r="J224">
            <v>77.848200000000006</v>
          </cell>
          <cell r="K224">
            <v>64.286799999999999</v>
          </cell>
          <cell r="L224">
            <v>271227.8627</v>
          </cell>
          <cell r="M224">
            <v>15.498699999999999</v>
          </cell>
          <cell r="N224">
            <v>4.7813999999999997</v>
          </cell>
          <cell r="O224">
            <v>0</v>
          </cell>
          <cell r="P224">
            <v>13.561400000000001</v>
          </cell>
          <cell r="Q224">
            <v>0</v>
          </cell>
          <cell r="R224">
            <v>44.006700000000002</v>
          </cell>
          <cell r="S224">
            <v>77.848200000000006</v>
          </cell>
          <cell r="T224">
            <v>64.286799999999999</v>
          </cell>
          <cell r="W224">
            <v>271227.8627</v>
          </cell>
          <cell r="X224">
            <v>15.498699999999999</v>
          </cell>
          <cell r="Y224">
            <v>4.7813999999999997</v>
          </cell>
          <cell r="Z224">
            <v>0</v>
          </cell>
          <cell r="AA224">
            <v>13.561400000000001</v>
          </cell>
          <cell r="AB224">
            <v>0</v>
          </cell>
          <cell r="AC224">
            <v>39.164200000000001</v>
          </cell>
          <cell r="AD224">
            <v>73.005700000000004</v>
          </cell>
          <cell r="AE224">
            <v>59.444299999999998</v>
          </cell>
        </row>
        <row r="225">
          <cell r="A225" t="str">
            <v>E9601</v>
          </cell>
          <cell r="B225" t="str">
            <v>Embarcação de transporte de pessoal e apoio logístico - 130 kW</v>
          </cell>
          <cell r="C225">
            <v>498786.9191</v>
          </cell>
          <cell r="D225">
            <v>7.7934999999999999</v>
          </cell>
          <cell r="E225">
            <v>2.9386000000000001</v>
          </cell>
          <cell r="F225">
            <v>0</v>
          </cell>
          <cell r="G225">
            <v>8.6594999999999995</v>
          </cell>
          <cell r="H225">
            <v>255.59039999999999</v>
          </cell>
          <cell r="I225">
            <v>37.296300000000002</v>
          </cell>
          <cell r="J225">
            <v>312.2783</v>
          </cell>
          <cell r="K225">
            <v>48.028399999999998</v>
          </cell>
          <cell r="L225">
            <v>498786.9191</v>
          </cell>
          <cell r="M225">
            <v>7.7934999999999999</v>
          </cell>
          <cell r="N225">
            <v>2.9386000000000001</v>
          </cell>
          <cell r="O225">
            <v>0</v>
          </cell>
          <cell r="P225">
            <v>8.6594999999999995</v>
          </cell>
          <cell r="Q225">
            <v>255.59039999999999</v>
          </cell>
          <cell r="R225">
            <v>37.296300000000002</v>
          </cell>
          <cell r="S225">
            <v>312.2783</v>
          </cell>
          <cell r="T225">
            <v>48.028399999999998</v>
          </cell>
          <cell r="W225">
            <v>498786.9191</v>
          </cell>
          <cell r="X225">
            <v>7.7934999999999999</v>
          </cell>
          <cell r="Y225">
            <v>2.9386000000000001</v>
          </cell>
          <cell r="Z225">
            <v>0</v>
          </cell>
          <cell r="AA225">
            <v>8.6594999999999995</v>
          </cell>
          <cell r="AB225">
            <v>255.59039999999999</v>
          </cell>
          <cell r="AC225">
            <v>32.989199999999997</v>
          </cell>
          <cell r="AD225">
            <v>307.97120000000001</v>
          </cell>
          <cell r="AE225">
            <v>43.721299999999999</v>
          </cell>
        </row>
        <row r="226">
          <cell r="A226" t="str">
            <v>E9603</v>
          </cell>
          <cell r="B226" t="str">
            <v>Embarcação empurradora multipropósito com guindaste hidráulico de 74 kN.m - 165 kW</v>
          </cell>
          <cell r="C226">
            <v>2144241.8985000001</v>
          </cell>
          <cell r="D226">
            <v>27.919799999999999</v>
          </cell>
          <cell r="E226">
            <v>12.4414</v>
          </cell>
          <cell r="F226">
            <v>0</v>
          </cell>
          <cell r="G226">
            <v>62.043999999999997</v>
          </cell>
          <cell r="H226">
            <v>176.89240000000001</v>
          </cell>
          <cell r="I226">
            <v>134.32730000000001</v>
          </cell>
          <cell r="J226">
            <v>413.62490000000003</v>
          </cell>
          <cell r="K226">
            <v>174.6885</v>
          </cell>
          <cell r="L226">
            <v>2144241.8985000001</v>
          </cell>
          <cell r="M226">
            <v>27.919799999999999</v>
          </cell>
          <cell r="N226">
            <v>12.4414</v>
          </cell>
          <cell r="O226">
            <v>0</v>
          </cell>
          <cell r="P226">
            <v>62.043999999999997</v>
          </cell>
          <cell r="Q226">
            <v>176.89240000000001</v>
          </cell>
          <cell r="R226">
            <v>134.32730000000001</v>
          </cell>
          <cell r="S226">
            <v>413.62490000000003</v>
          </cell>
          <cell r="T226">
            <v>174.6885</v>
          </cell>
          <cell r="W226">
            <v>2144241.8985000001</v>
          </cell>
          <cell r="X226">
            <v>27.919799999999999</v>
          </cell>
          <cell r="Y226">
            <v>12.4414</v>
          </cell>
          <cell r="Z226">
            <v>0</v>
          </cell>
          <cell r="AA226">
            <v>62.043999999999997</v>
          </cell>
          <cell r="AB226">
            <v>176.89240000000001</v>
          </cell>
          <cell r="AC226">
            <v>119.19199999999999</v>
          </cell>
          <cell r="AD226">
            <v>398.4896</v>
          </cell>
          <cell r="AE226">
            <v>159.5532</v>
          </cell>
        </row>
        <row r="227">
          <cell r="A227" t="str">
            <v>E9606</v>
          </cell>
          <cell r="B227" t="str">
            <v>Embarcação rebocadora - 2 x 268 kW</v>
          </cell>
          <cell r="C227">
            <v>1080314.5904000001</v>
          </cell>
          <cell r="D227">
            <v>14.066599999999999</v>
          </cell>
          <cell r="E227">
            <v>6.2682000000000002</v>
          </cell>
          <cell r="F227">
            <v>0</v>
          </cell>
          <cell r="G227">
            <v>31.2591</v>
          </cell>
          <cell r="H227">
            <v>575.70429999999999</v>
          </cell>
          <cell r="I227">
            <v>134.32730000000001</v>
          </cell>
          <cell r="J227">
            <v>761.62549999999999</v>
          </cell>
          <cell r="K227">
            <v>154.66210000000001</v>
          </cell>
          <cell r="L227">
            <v>1080314.5904000001</v>
          </cell>
          <cell r="M227">
            <v>14.066599999999999</v>
          </cell>
          <cell r="N227">
            <v>6.2682000000000002</v>
          </cell>
          <cell r="O227">
            <v>0</v>
          </cell>
          <cell r="P227">
            <v>31.2591</v>
          </cell>
          <cell r="Q227">
            <v>575.70429999999999</v>
          </cell>
          <cell r="R227">
            <v>134.32730000000001</v>
          </cell>
          <cell r="S227">
            <v>761.62549999999999</v>
          </cell>
          <cell r="T227">
            <v>154.66210000000001</v>
          </cell>
          <cell r="W227">
            <v>1080314.5904000001</v>
          </cell>
          <cell r="X227">
            <v>14.066599999999999</v>
          </cell>
          <cell r="Y227">
            <v>6.2682000000000002</v>
          </cell>
          <cell r="Z227">
            <v>0</v>
          </cell>
          <cell r="AA227">
            <v>31.2591</v>
          </cell>
          <cell r="AB227">
            <v>575.70429999999999</v>
          </cell>
          <cell r="AC227">
            <v>119.19199999999999</v>
          </cell>
          <cell r="AD227">
            <v>746.49019999999996</v>
          </cell>
          <cell r="AE227">
            <v>139.52680000000001</v>
          </cell>
        </row>
        <row r="228">
          <cell r="A228" t="str">
            <v>E9607</v>
          </cell>
          <cell r="B228" t="str">
            <v>Conjunto de britagem para rachão com capacidade de 80 m³/h - 224 kW</v>
          </cell>
          <cell r="C228">
            <v>2251552.4723999999</v>
          </cell>
          <cell r="D228">
            <v>128.6601</v>
          </cell>
          <cell r="E228">
            <v>39.691699999999997</v>
          </cell>
          <cell r="F228">
            <v>0</v>
          </cell>
          <cell r="G228">
            <v>96.495099999999994</v>
          </cell>
          <cell r="H228">
            <v>0</v>
          </cell>
          <cell r="I228">
            <v>44.006700000000002</v>
          </cell>
          <cell r="J228">
            <v>308.85359999999997</v>
          </cell>
          <cell r="K228">
            <v>212.35849999999999</v>
          </cell>
          <cell r="L228">
            <v>2251552.4723999999</v>
          </cell>
          <cell r="M228">
            <v>128.6601</v>
          </cell>
          <cell r="N228">
            <v>39.691699999999997</v>
          </cell>
          <cell r="O228">
            <v>0</v>
          </cell>
          <cell r="P228">
            <v>96.495099999999994</v>
          </cell>
          <cell r="Q228">
            <v>0</v>
          </cell>
          <cell r="R228">
            <v>44.006700000000002</v>
          </cell>
          <cell r="S228">
            <v>308.85359999999997</v>
          </cell>
          <cell r="T228">
            <v>212.35849999999999</v>
          </cell>
          <cell r="W228">
            <v>2251552.4723999999</v>
          </cell>
          <cell r="X228">
            <v>128.6601</v>
          </cell>
          <cell r="Y228">
            <v>39.691699999999997</v>
          </cell>
          <cell r="Z228">
            <v>0</v>
          </cell>
          <cell r="AA228">
            <v>96.495099999999994</v>
          </cell>
          <cell r="AB228">
            <v>0</v>
          </cell>
          <cell r="AC228">
            <v>39.164200000000001</v>
          </cell>
          <cell r="AD228">
            <v>304.0111</v>
          </cell>
          <cell r="AE228">
            <v>207.51599999999999</v>
          </cell>
        </row>
        <row r="229">
          <cell r="A229" t="str">
            <v>E9609</v>
          </cell>
          <cell r="B229" t="str">
            <v>Draga de sucção para extração de areia com tubo de descarga de 150 mm - 100 kW</v>
          </cell>
          <cell r="C229">
            <v>634838.49690000003</v>
          </cell>
          <cell r="D229">
            <v>4.9596999999999998</v>
          </cell>
          <cell r="E229">
            <v>3.5701000000000001</v>
          </cell>
          <cell r="F229">
            <v>0</v>
          </cell>
          <cell r="G229">
            <v>11.0215</v>
          </cell>
          <cell r="H229">
            <v>84.637500000000003</v>
          </cell>
          <cell r="I229">
            <v>40.3626</v>
          </cell>
          <cell r="J229">
            <v>144.5514</v>
          </cell>
          <cell r="K229">
            <v>48.892400000000002</v>
          </cell>
          <cell r="L229">
            <v>634838.49690000003</v>
          </cell>
          <cell r="M229">
            <v>4.9596999999999998</v>
          </cell>
          <cell r="N229">
            <v>3.5701000000000001</v>
          </cell>
          <cell r="O229">
            <v>0</v>
          </cell>
          <cell r="P229">
            <v>11.0215</v>
          </cell>
          <cell r="Q229">
            <v>84.637500000000003</v>
          </cell>
          <cell r="R229">
            <v>40.3626</v>
          </cell>
          <cell r="S229">
            <v>144.5514</v>
          </cell>
          <cell r="T229">
            <v>48.892400000000002</v>
          </cell>
          <cell r="W229">
            <v>634838.49690000003</v>
          </cell>
          <cell r="X229">
            <v>4.9596999999999998</v>
          </cell>
          <cell r="Y229">
            <v>3.5701000000000001</v>
          </cell>
          <cell r="Z229">
            <v>0</v>
          </cell>
          <cell r="AA229">
            <v>11.0215</v>
          </cell>
          <cell r="AB229">
            <v>84.637500000000003</v>
          </cell>
          <cell r="AC229">
            <v>35.636200000000002</v>
          </cell>
          <cell r="AD229">
            <v>139.82499999999999</v>
          </cell>
          <cell r="AE229">
            <v>44.165999999999997</v>
          </cell>
        </row>
        <row r="230">
          <cell r="A230" t="str">
            <v>E9610</v>
          </cell>
          <cell r="B230" t="str">
            <v>Compressor de ar portátil de 42,48 l/s (90 PCM) - 18,50 kW</v>
          </cell>
          <cell r="C230">
            <v>116659.7751</v>
          </cell>
          <cell r="D230">
            <v>7.7773000000000003</v>
          </cell>
          <cell r="E230">
            <v>2.0994000000000002</v>
          </cell>
          <cell r="F230">
            <v>0</v>
          </cell>
          <cell r="G230">
            <v>7.7773000000000003</v>
          </cell>
          <cell r="H230">
            <v>17.745699999999999</v>
          </cell>
          <cell r="I230">
            <v>0</v>
          </cell>
          <cell r="J230">
            <v>35.399700000000003</v>
          </cell>
          <cell r="K230">
            <v>9.8766999999999996</v>
          </cell>
          <cell r="L230">
            <v>116659.7751</v>
          </cell>
          <cell r="M230">
            <v>7.7773000000000003</v>
          </cell>
          <cell r="N230">
            <v>2.0994000000000002</v>
          </cell>
          <cell r="O230">
            <v>0</v>
          </cell>
          <cell r="P230">
            <v>7.7773000000000003</v>
          </cell>
          <cell r="Q230">
            <v>17.745699999999999</v>
          </cell>
          <cell r="R230">
            <v>0</v>
          </cell>
          <cell r="S230">
            <v>35.399700000000003</v>
          </cell>
          <cell r="T230">
            <v>9.8766999999999996</v>
          </cell>
          <cell r="W230">
            <v>116659.7751</v>
          </cell>
          <cell r="X230">
            <v>7.7773000000000003</v>
          </cell>
          <cell r="Y230">
            <v>2.0994000000000002</v>
          </cell>
          <cell r="Z230">
            <v>0</v>
          </cell>
          <cell r="AA230">
            <v>7.7773000000000003</v>
          </cell>
          <cell r="AB230">
            <v>17.745699999999999</v>
          </cell>
          <cell r="AC230">
            <v>0</v>
          </cell>
          <cell r="AD230">
            <v>35.399700000000003</v>
          </cell>
          <cell r="AE230">
            <v>9.8766999999999996</v>
          </cell>
        </row>
        <row r="231">
          <cell r="A231" t="str">
            <v>E9611</v>
          </cell>
          <cell r="B231" t="str">
            <v>Conjunto de britagem com capacidade de 80 m³/h - 313 kW</v>
          </cell>
          <cell r="C231">
            <v>8074532.9024999999</v>
          </cell>
          <cell r="D231">
            <v>461.40190000000001</v>
          </cell>
          <cell r="E231">
            <v>142.3425</v>
          </cell>
          <cell r="F231">
            <v>0</v>
          </cell>
          <cell r="G231">
            <v>346.0514</v>
          </cell>
          <cell r="H231">
            <v>0</v>
          </cell>
          <cell r="I231">
            <v>44.006700000000002</v>
          </cell>
          <cell r="J231">
            <v>993.80250000000001</v>
          </cell>
          <cell r="K231">
            <v>647.75109999999995</v>
          </cell>
          <cell r="L231">
            <v>8074532.9024999999</v>
          </cell>
          <cell r="M231">
            <v>461.40190000000001</v>
          </cell>
          <cell r="N231">
            <v>142.3425</v>
          </cell>
          <cell r="O231">
            <v>0</v>
          </cell>
          <cell r="P231">
            <v>346.0514</v>
          </cell>
          <cell r="Q231">
            <v>0</v>
          </cell>
          <cell r="R231">
            <v>44.006700000000002</v>
          </cell>
          <cell r="S231">
            <v>993.80250000000001</v>
          </cell>
          <cell r="T231">
            <v>647.75109999999995</v>
          </cell>
          <cell r="W231">
            <v>8074532.9024999999</v>
          </cell>
          <cell r="X231">
            <v>461.40190000000001</v>
          </cell>
          <cell r="Y231">
            <v>142.3425</v>
          </cell>
          <cell r="Z231">
            <v>0</v>
          </cell>
          <cell r="AA231">
            <v>346.0514</v>
          </cell>
          <cell r="AB231">
            <v>0</v>
          </cell>
          <cell r="AC231">
            <v>39.164200000000001</v>
          </cell>
          <cell r="AD231">
            <v>988.96</v>
          </cell>
          <cell r="AE231">
            <v>642.90859999999998</v>
          </cell>
        </row>
        <row r="232">
          <cell r="A232" t="str">
            <v>E9612</v>
          </cell>
          <cell r="B232" t="str">
            <v>Plataforma flutuante montada na obra de 12 x 24 x 1,8 m com capacidade de 150 t</v>
          </cell>
          <cell r="C232">
            <v>672334.21010000003</v>
          </cell>
          <cell r="D232">
            <v>5.2526000000000002</v>
          </cell>
          <cell r="E232">
            <v>3.7810000000000001</v>
          </cell>
          <cell r="F232">
            <v>0</v>
          </cell>
          <cell r="G232">
            <v>8.7544000000000004</v>
          </cell>
          <cell r="H232">
            <v>0</v>
          </cell>
          <cell r="I232">
            <v>51.506</v>
          </cell>
          <cell r="J232">
            <v>69.293999999999997</v>
          </cell>
          <cell r="K232">
            <v>60.5396</v>
          </cell>
          <cell r="L232">
            <v>672334.21010000003</v>
          </cell>
          <cell r="M232">
            <v>5.2526000000000002</v>
          </cell>
          <cell r="N232">
            <v>3.7810000000000001</v>
          </cell>
          <cell r="O232">
            <v>0</v>
          </cell>
          <cell r="P232">
            <v>8.7544000000000004</v>
          </cell>
          <cell r="Q232">
            <v>0</v>
          </cell>
          <cell r="R232">
            <v>51.506</v>
          </cell>
          <cell r="S232">
            <v>69.293999999999997</v>
          </cell>
          <cell r="T232">
            <v>60.5396</v>
          </cell>
          <cell r="W232">
            <v>672334.21010000003</v>
          </cell>
          <cell r="X232">
            <v>5.2526000000000002</v>
          </cell>
          <cell r="Y232">
            <v>3.7810000000000001</v>
          </cell>
          <cell r="Z232">
            <v>0</v>
          </cell>
          <cell r="AA232">
            <v>8.7544000000000004</v>
          </cell>
          <cell r="AB232">
            <v>0</v>
          </cell>
          <cell r="AC232">
            <v>46.028199999999998</v>
          </cell>
          <cell r="AD232">
            <v>63.816200000000002</v>
          </cell>
          <cell r="AE232">
            <v>55.061799999999998</v>
          </cell>
        </row>
        <row r="233">
          <cell r="A233" t="str">
            <v>E9613</v>
          </cell>
          <cell r="B233" t="str">
            <v>Guindaste móvel sobre esteiras com pinça com capacidade de 40 t - 186 kW</v>
          </cell>
          <cell r="C233">
            <v>6858264.8658999996</v>
          </cell>
          <cell r="D233">
            <v>240.0393</v>
          </cell>
          <cell r="E233">
            <v>116.3676</v>
          </cell>
          <cell r="F233">
            <v>0</v>
          </cell>
          <cell r="G233">
            <v>342.91320000000002</v>
          </cell>
          <cell r="H233">
            <v>52.475299999999997</v>
          </cell>
          <cell r="I233">
            <v>44.006700000000002</v>
          </cell>
          <cell r="J233">
            <v>795.8021</v>
          </cell>
          <cell r="K233">
            <v>400.41359999999997</v>
          </cell>
          <cell r="L233">
            <v>6858264.8658999996</v>
          </cell>
          <cell r="M233">
            <v>240.0393</v>
          </cell>
          <cell r="N233">
            <v>116.3676</v>
          </cell>
          <cell r="O233">
            <v>0</v>
          </cell>
          <cell r="P233">
            <v>342.91320000000002</v>
          </cell>
          <cell r="Q233">
            <v>52.475299999999997</v>
          </cell>
          <cell r="R233">
            <v>44.006700000000002</v>
          </cell>
          <cell r="S233">
            <v>795.8021</v>
          </cell>
          <cell r="T233">
            <v>400.41359999999997</v>
          </cell>
          <cell r="W233">
            <v>6858264.8658999996</v>
          </cell>
          <cell r="X233">
            <v>240.0393</v>
          </cell>
          <cell r="Y233">
            <v>116.3676</v>
          </cell>
          <cell r="Z233">
            <v>0</v>
          </cell>
          <cell r="AA233">
            <v>342.91320000000002</v>
          </cell>
          <cell r="AB233">
            <v>52.475299999999997</v>
          </cell>
          <cell r="AC233">
            <v>39.164200000000001</v>
          </cell>
          <cell r="AD233">
            <v>790.95960000000002</v>
          </cell>
          <cell r="AE233">
            <v>395.5711</v>
          </cell>
        </row>
        <row r="234">
          <cell r="A234" t="str">
            <v>E9614</v>
          </cell>
          <cell r="B234" t="str">
            <v>Bomba com capacidade de 136 m³/h e câmara de vácuo - 5,60 kW</v>
          </cell>
          <cell r="C234">
            <v>10157.2852</v>
          </cell>
          <cell r="D234">
            <v>0.81259999999999999</v>
          </cell>
          <cell r="E234">
            <v>0.188</v>
          </cell>
          <cell r="F234">
            <v>0</v>
          </cell>
          <cell r="G234">
            <v>0.71099999999999997</v>
          </cell>
          <cell r="H234">
            <v>0</v>
          </cell>
          <cell r="I234">
            <v>0</v>
          </cell>
          <cell r="J234">
            <v>1.7116</v>
          </cell>
          <cell r="K234">
            <v>1.0005999999999999</v>
          </cell>
          <cell r="L234">
            <v>10157.2852</v>
          </cell>
          <cell r="M234">
            <v>0.81259999999999999</v>
          </cell>
          <cell r="N234">
            <v>0.188</v>
          </cell>
          <cell r="O234">
            <v>0</v>
          </cell>
          <cell r="P234">
            <v>0.71099999999999997</v>
          </cell>
          <cell r="Q234">
            <v>0</v>
          </cell>
          <cell r="R234">
            <v>0</v>
          </cell>
          <cell r="S234">
            <v>1.7116</v>
          </cell>
          <cell r="T234">
            <v>1.0005999999999999</v>
          </cell>
          <cell r="W234">
            <v>10157.2852</v>
          </cell>
          <cell r="X234">
            <v>0.81259999999999999</v>
          </cell>
          <cell r="Y234">
            <v>0.188</v>
          </cell>
          <cell r="Z234">
            <v>0</v>
          </cell>
          <cell r="AA234">
            <v>0.71099999999999997</v>
          </cell>
          <cell r="AB234">
            <v>0</v>
          </cell>
          <cell r="AC234">
            <v>0</v>
          </cell>
          <cell r="AD234">
            <v>1.7116</v>
          </cell>
          <cell r="AE234">
            <v>1.0005999999999999</v>
          </cell>
        </row>
        <row r="235">
          <cell r="A235" t="str">
            <v>E9615</v>
          </cell>
          <cell r="B235" t="str">
            <v>Usina misturadora de solos com capacidade de 300 t/h - 44 kW</v>
          </cell>
          <cell r="C235">
            <v>1489049.5101000001</v>
          </cell>
          <cell r="D235">
            <v>85.088499999999996</v>
          </cell>
          <cell r="E235">
            <v>26.2498</v>
          </cell>
          <cell r="F235">
            <v>0</v>
          </cell>
          <cell r="G235">
            <v>74.452500000000001</v>
          </cell>
          <cell r="H235">
            <v>0</v>
          </cell>
          <cell r="I235">
            <v>33.250700000000002</v>
          </cell>
          <cell r="J235">
            <v>219.04150000000001</v>
          </cell>
          <cell r="K235">
            <v>144.589</v>
          </cell>
          <cell r="L235">
            <v>1489049.5101000001</v>
          </cell>
          <cell r="M235">
            <v>85.088499999999996</v>
          </cell>
          <cell r="N235">
            <v>26.2498</v>
          </cell>
          <cell r="O235">
            <v>0</v>
          </cell>
          <cell r="P235">
            <v>74.452500000000001</v>
          </cell>
          <cell r="Q235">
            <v>0</v>
          </cell>
          <cell r="R235">
            <v>33.250700000000002</v>
          </cell>
          <cell r="S235">
            <v>219.04150000000001</v>
          </cell>
          <cell r="T235">
            <v>144.589</v>
          </cell>
          <cell r="W235">
            <v>1489049.5101000001</v>
          </cell>
          <cell r="X235">
            <v>85.088499999999996</v>
          </cell>
          <cell r="Y235">
            <v>26.2498</v>
          </cell>
          <cell r="Z235">
            <v>0</v>
          </cell>
          <cell r="AA235">
            <v>74.452500000000001</v>
          </cell>
          <cell r="AB235">
            <v>0</v>
          </cell>
          <cell r="AC235">
            <v>29.824200000000001</v>
          </cell>
          <cell r="AD235">
            <v>215.61500000000001</v>
          </cell>
          <cell r="AE235">
            <v>141.16249999999999</v>
          </cell>
        </row>
        <row r="236">
          <cell r="A236" t="str">
            <v>E9617</v>
          </cell>
          <cell r="B236" t="str">
            <v>Usina misturadora de pré-misturado a frio com capacidade de 60 t/h - 23,50 kW</v>
          </cell>
          <cell r="C236">
            <v>238021.4681</v>
          </cell>
          <cell r="D236">
            <v>13.6012</v>
          </cell>
          <cell r="E236">
            <v>4.1959999999999997</v>
          </cell>
          <cell r="F236">
            <v>0</v>
          </cell>
          <cell r="G236">
            <v>11.9011</v>
          </cell>
          <cell r="H236">
            <v>0</v>
          </cell>
          <cell r="I236">
            <v>33.250700000000002</v>
          </cell>
          <cell r="J236">
            <v>62.948999999999998</v>
          </cell>
          <cell r="K236">
            <v>51.047899999999998</v>
          </cell>
          <cell r="L236">
            <v>238021.4681</v>
          </cell>
          <cell r="M236">
            <v>13.6012</v>
          </cell>
          <cell r="N236">
            <v>4.1959999999999997</v>
          </cell>
          <cell r="O236">
            <v>0</v>
          </cell>
          <cell r="P236">
            <v>11.9011</v>
          </cell>
          <cell r="Q236">
            <v>0</v>
          </cell>
          <cell r="R236">
            <v>33.250700000000002</v>
          </cell>
          <cell r="S236">
            <v>62.948999999999998</v>
          </cell>
          <cell r="T236">
            <v>51.047899999999998</v>
          </cell>
          <cell r="W236">
            <v>238021.4681</v>
          </cell>
          <cell r="X236">
            <v>13.6012</v>
          </cell>
          <cell r="Y236">
            <v>4.1959999999999997</v>
          </cell>
          <cell r="Z236">
            <v>0</v>
          </cell>
          <cell r="AA236">
            <v>11.9011</v>
          </cell>
          <cell r="AB236">
            <v>0</v>
          </cell>
          <cell r="AC236">
            <v>29.824200000000001</v>
          </cell>
          <cell r="AD236">
            <v>59.522500000000001</v>
          </cell>
          <cell r="AE236">
            <v>47.621400000000001</v>
          </cell>
        </row>
        <row r="237">
          <cell r="A237" t="str">
            <v>E9618</v>
          </cell>
          <cell r="B237" t="str">
            <v>Batelão autopropelido com capacidade de 300 m³ - 224 kW</v>
          </cell>
          <cell r="C237">
            <v>20757730.827199999</v>
          </cell>
          <cell r="D237">
            <v>162.16980000000001</v>
          </cell>
          <cell r="E237">
            <v>116.73520000000001</v>
          </cell>
          <cell r="F237">
            <v>0</v>
          </cell>
          <cell r="G237">
            <v>360.37729999999999</v>
          </cell>
          <cell r="H237">
            <v>75.8352</v>
          </cell>
          <cell r="I237">
            <v>105.5458</v>
          </cell>
          <cell r="J237">
            <v>820.66330000000005</v>
          </cell>
          <cell r="K237">
            <v>384.45080000000002</v>
          </cell>
          <cell r="L237">
            <v>20757730.827199999</v>
          </cell>
          <cell r="M237">
            <v>162.16980000000001</v>
          </cell>
          <cell r="N237">
            <v>116.73520000000001</v>
          </cell>
          <cell r="O237">
            <v>0</v>
          </cell>
          <cell r="P237">
            <v>360.37729999999999</v>
          </cell>
          <cell r="Q237">
            <v>75.8352</v>
          </cell>
          <cell r="R237">
            <v>105.5458</v>
          </cell>
          <cell r="S237">
            <v>820.66330000000005</v>
          </cell>
          <cell r="T237">
            <v>384.45080000000002</v>
          </cell>
          <cell r="W237">
            <v>20757730.827199999</v>
          </cell>
          <cell r="X237">
            <v>162.16980000000001</v>
          </cell>
          <cell r="Y237">
            <v>116.73520000000001</v>
          </cell>
          <cell r="Z237">
            <v>0</v>
          </cell>
          <cell r="AA237">
            <v>360.37729999999999</v>
          </cell>
          <cell r="AB237">
            <v>75.8352</v>
          </cell>
          <cell r="AC237">
            <v>93.497299999999996</v>
          </cell>
          <cell r="AD237">
            <v>808.61479999999995</v>
          </cell>
          <cell r="AE237">
            <v>372.40230000000003</v>
          </cell>
        </row>
        <row r="238">
          <cell r="A238" t="str">
            <v>E9619</v>
          </cell>
          <cell r="B238" t="str">
            <v>Batelão autopropelido com capacidade de 500 m³ - 373 kW</v>
          </cell>
          <cell r="C238">
            <v>25464875.135000002</v>
          </cell>
          <cell r="D238">
            <v>198.9443</v>
          </cell>
          <cell r="E238">
            <v>143.20679999999999</v>
          </cell>
          <cell r="F238">
            <v>0</v>
          </cell>
          <cell r="G238">
            <v>442.0985</v>
          </cell>
          <cell r="H238">
            <v>126.2792</v>
          </cell>
          <cell r="I238">
            <v>105.5458</v>
          </cell>
          <cell r="J238">
            <v>1016.0746</v>
          </cell>
          <cell r="K238">
            <v>447.69690000000003</v>
          </cell>
          <cell r="L238">
            <v>25464875.135000002</v>
          </cell>
          <cell r="M238">
            <v>198.9443</v>
          </cell>
          <cell r="N238">
            <v>143.20679999999999</v>
          </cell>
          <cell r="O238">
            <v>0</v>
          </cell>
          <cell r="P238">
            <v>442.0985</v>
          </cell>
          <cell r="Q238">
            <v>126.2792</v>
          </cell>
          <cell r="R238">
            <v>105.5458</v>
          </cell>
          <cell r="S238">
            <v>1016.0746</v>
          </cell>
          <cell r="T238">
            <v>447.69690000000003</v>
          </cell>
          <cell r="W238">
            <v>25464875.135000002</v>
          </cell>
          <cell r="X238">
            <v>198.9443</v>
          </cell>
          <cell r="Y238">
            <v>143.20679999999999</v>
          </cell>
          <cell r="Z238">
            <v>0</v>
          </cell>
          <cell r="AA238">
            <v>442.0985</v>
          </cell>
          <cell r="AB238">
            <v>126.2792</v>
          </cell>
          <cell r="AC238">
            <v>93.497299999999996</v>
          </cell>
          <cell r="AD238">
            <v>1004.0261</v>
          </cell>
          <cell r="AE238">
            <v>435.64839999999998</v>
          </cell>
        </row>
        <row r="239">
          <cell r="A239" t="str">
            <v>E9620</v>
          </cell>
          <cell r="B239" t="str">
            <v>Pontão flutuante de 15 x 30 x 1,8 m com capacidade de 500 t</v>
          </cell>
          <cell r="C239">
            <v>3318294.9144000001</v>
          </cell>
          <cell r="D239">
            <v>25.924199999999999</v>
          </cell>
          <cell r="E239">
            <v>18.661100000000001</v>
          </cell>
          <cell r="F239">
            <v>0</v>
          </cell>
          <cell r="G239">
            <v>43.207000000000001</v>
          </cell>
          <cell r="H239">
            <v>0</v>
          </cell>
          <cell r="I239">
            <v>25.753</v>
          </cell>
          <cell r="J239">
            <v>113.5453</v>
          </cell>
          <cell r="K239">
            <v>70.338300000000004</v>
          </cell>
          <cell r="L239">
            <v>3318294.9144000001</v>
          </cell>
          <cell r="M239">
            <v>25.924199999999999</v>
          </cell>
          <cell r="N239">
            <v>18.661100000000001</v>
          </cell>
          <cell r="O239">
            <v>0</v>
          </cell>
          <cell r="P239">
            <v>43.207000000000001</v>
          </cell>
          <cell r="Q239">
            <v>0</v>
          </cell>
          <cell r="R239">
            <v>25.753</v>
          </cell>
          <cell r="S239">
            <v>113.5453</v>
          </cell>
          <cell r="T239">
            <v>70.338300000000004</v>
          </cell>
          <cell r="W239">
            <v>3318294.9144000001</v>
          </cell>
          <cell r="X239">
            <v>25.924199999999999</v>
          </cell>
          <cell r="Y239">
            <v>18.661100000000001</v>
          </cell>
          <cell r="Z239">
            <v>0</v>
          </cell>
          <cell r="AA239">
            <v>43.207000000000001</v>
          </cell>
          <cell r="AB239">
            <v>0</v>
          </cell>
          <cell r="AC239">
            <v>23.014099999999999</v>
          </cell>
          <cell r="AD239">
            <v>110.8064</v>
          </cell>
          <cell r="AE239">
            <v>67.599400000000003</v>
          </cell>
        </row>
        <row r="240">
          <cell r="A240" t="str">
            <v>E9621</v>
          </cell>
          <cell r="B240" t="str">
            <v>Bomba de injeção de argamassa e nata com capacidade de 1,08 m³/h (18 l/min) e misturador com tambor de 0,100 m³ - 6,20 kW</v>
          </cell>
          <cell r="C240">
            <v>47788.396999999997</v>
          </cell>
          <cell r="D240">
            <v>3.8231000000000002</v>
          </cell>
          <cell r="E240">
            <v>0.88460000000000005</v>
          </cell>
          <cell r="F240">
            <v>0</v>
          </cell>
          <cell r="G240">
            <v>3.8231000000000002</v>
          </cell>
          <cell r="H240">
            <v>0</v>
          </cell>
          <cell r="I240">
            <v>25.326699999999999</v>
          </cell>
          <cell r="J240">
            <v>33.857500000000002</v>
          </cell>
          <cell r="K240">
            <v>30.034400000000002</v>
          </cell>
          <cell r="L240">
            <v>47788.396999999997</v>
          </cell>
          <cell r="M240">
            <v>3.8231000000000002</v>
          </cell>
          <cell r="N240">
            <v>0.88460000000000005</v>
          </cell>
          <cell r="O240">
            <v>0</v>
          </cell>
          <cell r="P240">
            <v>3.8231000000000002</v>
          </cell>
          <cell r="Q240">
            <v>0</v>
          </cell>
          <cell r="R240">
            <v>25.326699999999999</v>
          </cell>
          <cell r="S240">
            <v>33.857500000000002</v>
          </cell>
          <cell r="T240">
            <v>30.034400000000002</v>
          </cell>
          <cell r="W240">
            <v>47788.396999999997</v>
          </cell>
          <cell r="X240">
            <v>3.8231000000000002</v>
          </cell>
          <cell r="Y240">
            <v>0.88460000000000005</v>
          </cell>
          <cell r="Z240">
            <v>0</v>
          </cell>
          <cell r="AA240">
            <v>3.8231000000000002</v>
          </cell>
          <cell r="AB240">
            <v>0</v>
          </cell>
          <cell r="AC240">
            <v>22.925000000000001</v>
          </cell>
          <cell r="AD240">
            <v>31.4558</v>
          </cell>
          <cell r="AE240">
            <v>27.6327</v>
          </cell>
        </row>
        <row r="241">
          <cell r="A241" t="str">
            <v>E9622</v>
          </cell>
          <cell r="B241" t="str">
            <v>Máquina de bancada universal para corte de chapa - 1,50 kW</v>
          </cell>
          <cell r="C241">
            <v>116364.88830000001</v>
          </cell>
          <cell r="D241">
            <v>6.6494</v>
          </cell>
          <cell r="E241">
            <v>2.0512999999999999</v>
          </cell>
          <cell r="F241">
            <v>0</v>
          </cell>
          <cell r="G241">
            <v>4.9870999999999999</v>
          </cell>
          <cell r="H241">
            <v>0</v>
          </cell>
          <cell r="I241">
            <v>0</v>
          </cell>
          <cell r="J241">
            <v>13.687799999999999</v>
          </cell>
          <cell r="K241">
            <v>8.7006999999999994</v>
          </cell>
          <cell r="L241">
            <v>116364.88830000001</v>
          </cell>
          <cell r="M241">
            <v>6.6494</v>
          </cell>
          <cell r="N241">
            <v>2.0512999999999999</v>
          </cell>
          <cell r="O241">
            <v>0</v>
          </cell>
          <cell r="P241">
            <v>4.9870999999999999</v>
          </cell>
          <cell r="Q241">
            <v>0</v>
          </cell>
          <cell r="R241">
            <v>0</v>
          </cell>
          <cell r="S241">
            <v>13.687799999999999</v>
          </cell>
          <cell r="T241">
            <v>8.7006999999999994</v>
          </cell>
          <cell r="W241">
            <v>116364.88830000001</v>
          </cell>
          <cell r="X241">
            <v>6.6494</v>
          </cell>
          <cell r="Y241">
            <v>2.0512999999999999</v>
          </cell>
          <cell r="Z241">
            <v>0</v>
          </cell>
          <cell r="AA241">
            <v>4.9870999999999999</v>
          </cell>
          <cell r="AB241">
            <v>0</v>
          </cell>
          <cell r="AC241">
            <v>0</v>
          </cell>
          <cell r="AD241">
            <v>13.687799999999999</v>
          </cell>
          <cell r="AE241">
            <v>8.7006999999999994</v>
          </cell>
        </row>
        <row r="242">
          <cell r="A242" t="str">
            <v>E9623</v>
          </cell>
          <cell r="B242" t="str">
            <v>Máquina de bancada guilhotina - 4,00 kW</v>
          </cell>
          <cell r="C242">
            <v>126395.8961</v>
          </cell>
          <cell r="D242">
            <v>7.2225999999999999</v>
          </cell>
          <cell r="E242">
            <v>2.2282000000000002</v>
          </cell>
          <cell r="F242">
            <v>0</v>
          </cell>
          <cell r="G242">
            <v>5.4169999999999998</v>
          </cell>
          <cell r="H242">
            <v>0</v>
          </cell>
          <cell r="I242">
            <v>0</v>
          </cell>
          <cell r="J242">
            <v>14.867800000000001</v>
          </cell>
          <cell r="K242">
            <v>9.4507999999999992</v>
          </cell>
          <cell r="L242">
            <v>126395.8961</v>
          </cell>
          <cell r="M242">
            <v>7.2225999999999999</v>
          </cell>
          <cell r="N242">
            <v>2.2282000000000002</v>
          </cell>
          <cell r="O242">
            <v>0</v>
          </cell>
          <cell r="P242">
            <v>5.4169999999999998</v>
          </cell>
          <cell r="Q242">
            <v>0</v>
          </cell>
          <cell r="R242">
            <v>0</v>
          </cell>
          <cell r="S242">
            <v>14.867800000000001</v>
          </cell>
          <cell r="T242">
            <v>9.4507999999999992</v>
          </cell>
          <cell r="W242">
            <v>126395.8961</v>
          </cell>
          <cell r="X242">
            <v>7.2225999999999999</v>
          </cell>
          <cell r="Y242">
            <v>2.2282000000000002</v>
          </cell>
          <cell r="Z242">
            <v>0</v>
          </cell>
          <cell r="AA242">
            <v>5.4169999999999998</v>
          </cell>
          <cell r="AB242">
            <v>0</v>
          </cell>
          <cell r="AC242">
            <v>0</v>
          </cell>
          <cell r="AD242">
            <v>14.867800000000001</v>
          </cell>
          <cell r="AE242">
            <v>9.4507999999999992</v>
          </cell>
        </row>
        <row r="243">
          <cell r="A243" t="str">
            <v>E9624</v>
          </cell>
          <cell r="B243" t="str">
            <v>Draga hopper com capacidade de 10.000 m³</v>
          </cell>
          <cell r="C243">
            <v>543270909.71879995</v>
          </cell>
          <cell r="D243">
            <v>4244.3040000000001</v>
          </cell>
          <cell r="E243">
            <v>3055.1914999999999</v>
          </cell>
          <cell r="F243">
            <v>0</v>
          </cell>
          <cell r="G243">
            <v>9431.7865999999995</v>
          </cell>
          <cell r="H243">
            <v>5552.22</v>
          </cell>
          <cell r="I243">
            <v>527.90179999999998</v>
          </cell>
          <cell r="J243">
            <v>22811.403900000001</v>
          </cell>
          <cell r="K243">
            <v>7827.3972999999996</v>
          </cell>
          <cell r="L243">
            <v>543270909.71879995</v>
          </cell>
          <cell r="M243">
            <v>4244.3040000000001</v>
          </cell>
          <cell r="N243">
            <v>3055.1914999999999</v>
          </cell>
          <cell r="O243">
            <v>0</v>
          </cell>
          <cell r="P243">
            <v>9431.7865999999995</v>
          </cell>
          <cell r="Q243">
            <v>5552.22</v>
          </cell>
          <cell r="R243">
            <v>527.90179999999998</v>
          </cell>
          <cell r="S243">
            <v>22811.403900000001</v>
          </cell>
          <cell r="T243">
            <v>7827.3972999999996</v>
          </cell>
          <cell r="W243">
            <v>543270909.71879995</v>
          </cell>
          <cell r="X243">
            <v>4244.3040000000001</v>
          </cell>
          <cell r="Y243">
            <v>3055.1914999999999</v>
          </cell>
          <cell r="Z243">
            <v>0</v>
          </cell>
          <cell r="AA243">
            <v>9431.7865999999995</v>
          </cell>
          <cell r="AB243">
            <v>5552.22</v>
          </cell>
          <cell r="AC243">
            <v>467.1644</v>
          </cell>
          <cell r="AD243">
            <v>22750.666499999999</v>
          </cell>
          <cell r="AE243">
            <v>7766.6598999999997</v>
          </cell>
        </row>
        <row r="244">
          <cell r="A244" t="str">
            <v>E9625</v>
          </cell>
          <cell r="B244" t="str">
            <v>Draga hopper com capacidade de 15.000 m³</v>
          </cell>
          <cell r="C244">
            <v>775726290.31620002</v>
          </cell>
          <cell r="D244">
            <v>6060.3616000000002</v>
          </cell>
          <cell r="E244">
            <v>4362.4503000000004</v>
          </cell>
          <cell r="F244">
            <v>0</v>
          </cell>
          <cell r="G244">
            <v>13467.470300000001</v>
          </cell>
          <cell r="H244">
            <v>7989.78</v>
          </cell>
          <cell r="I244">
            <v>554.38469999999995</v>
          </cell>
          <cell r="J244">
            <v>32434.446899999999</v>
          </cell>
          <cell r="K244">
            <v>10977.196599999999</v>
          </cell>
          <cell r="L244">
            <v>775726290.31620002</v>
          </cell>
          <cell r="M244">
            <v>6060.3616000000002</v>
          </cell>
          <cell r="N244">
            <v>4362.4503000000004</v>
          </cell>
          <cell r="O244">
            <v>0</v>
          </cell>
          <cell r="P244">
            <v>13467.470300000001</v>
          </cell>
          <cell r="Q244">
            <v>7989.78</v>
          </cell>
          <cell r="R244">
            <v>554.38469999999995</v>
          </cell>
          <cell r="S244">
            <v>32434.446899999999</v>
          </cell>
          <cell r="T244">
            <v>10977.196599999999</v>
          </cell>
          <cell r="W244">
            <v>775726290.31620002</v>
          </cell>
          <cell r="X244">
            <v>6060.3616000000002</v>
          </cell>
          <cell r="Y244">
            <v>4362.4503000000004</v>
          </cell>
          <cell r="Z244">
            <v>0</v>
          </cell>
          <cell r="AA244">
            <v>13467.470300000001</v>
          </cell>
          <cell r="AB244">
            <v>7989.78</v>
          </cell>
          <cell r="AC244">
            <v>490.8349</v>
          </cell>
          <cell r="AD244">
            <v>32370.897099999998</v>
          </cell>
          <cell r="AE244">
            <v>10913.6468</v>
          </cell>
        </row>
        <row r="245">
          <cell r="A245" t="str">
            <v>E9626</v>
          </cell>
          <cell r="B245" t="str">
            <v>Draga hopper com capacidade de 20.000 m³</v>
          </cell>
          <cell r="C245">
            <v>1008181670.9135</v>
          </cell>
          <cell r="D245">
            <v>7876.4192999999996</v>
          </cell>
          <cell r="E245">
            <v>5669.7092000000002</v>
          </cell>
          <cell r="F245">
            <v>0</v>
          </cell>
          <cell r="G245">
            <v>17503.153999999999</v>
          </cell>
          <cell r="H245">
            <v>10495.05</v>
          </cell>
          <cell r="I245">
            <v>580.1377</v>
          </cell>
          <cell r="J245">
            <v>42124.470200000003</v>
          </cell>
          <cell r="K245">
            <v>14126.2662</v>
          </cell>
          <cell r="L245">
            <v>1008181670.9135</v>
          </cell>
          <cell r="M245">
            <v>7876.4192999999996</v>
          </cell>
          <cell r="N245">
            <v>5669.7092000000002</v>
          </cell>
          <cell r="O245">
            <v>0</v>
          </cell>
          <cell r="P245">
            <v>17503.153999999999</v>
          </cell>
          <cell r="Q245">
            <v>10495.05</v>
          </cell>
          <cell r="R245">
            <v>580.1377</v>
          </cell>
          <cell r="S245">
            <v>42124.470200000003</v>
          </cell>
          <cell r="T245">
            <v>14126.2662</v>
          </cell>
          <cell r="W245">
            <v>1008181670.9135</v>
          </cell>
          <cell r="X245">
            <v>7876.4192999999996</v>
          </cell>
          <cell r="Y245">
            <v>5669.7092000000002</v>
          </cell>
          <cell r="Z245">
            <v>0</v>
          </cell>
          <cell r="AA245">
            <v>17503.153999999999</v>
          </cell>
          <cell r="AB245">
            <v>10495.05</v>
          </cell>
          <cell r="AC245">
            <v>513.84900000000005</v>
          </cell>
          <cell r="AD245">
            <v>42058.181499999999</v>
          </cell>
          <cell r="AE245">
            <v>14059.977500000001</v>
          </cell>
        </row>
        <row r="246">
          <cell r="A246" t="str">
            <v>E9627</v>
          </cell>
          <cell r="B246" t="str">
            <v>Embarcação hotel com capacidade para 15 pessoas - 199 kW</v>
          </cell>
          <cell r="C246">
            <v>2337305.6293000001</v>
          </cell>
          <cell r="D246">
            <v>24.346900000000002</v>
          </cell>
          <cell r="E246">
            <v>10.849299999999999</v>
          </cell>
          <cell r="F246">
            <v>0</v>
          </cell>
          <cell r="G246">
            <v>54.104300000000002</v>
          </cell>
          <cell r="H246">
            <v>213.34289999999999</v>
          </cell>
          <cell r="I246">
            <v>54.534500000000001</v>
          </cell>
          <cell r="J246">
            <v>357.17790000000002</v>
          </cell>
          <cell r="K246">
            <v>89.730699999999999</v>
          </cell>
          <cell r="L246">
            <v>2337305.6293000001</v>
          </cell>
          <cell r="M246">
            <v>24.346900000000002</v>
          </cell>
          <cell r="N246">
            <v>10.849299999999999</v>
          </cell>
          <cell r="O246">
            <v>0</v>
          </cell>
          <cell r="P246">
            <v>54.104300000000002</v>
          </cell>
          <cell r="Q246">
            <v>213.34289999999999</v>
          </cell>
          <cell r="R246">
            <v>54.534500000000001</v>
          </cell>
          <cell r="S246">
            <v>357.17790000000002</v>
          </cell>
          <cell r="T246">
            <v>89.730699999999999</v>
          </cell>
          <cell r="W246">
            <v>2337305.6293000001</v>
          </cell>
          <cell r="X246">
            <v>24.346900000000002</v>
          </cell>
          <cell r="Y246">
            <v>10.849299999999999</v>
          </cell>
          <cell r="Z246">
            <v>0</v>
          </cell>
          <cell r="AA246">
            <v>54.104300000000002</v>
          </cell>
          <cell r="AB246">
            <v>213.34289999999999</v>
          </cell>
          <cell r="AC246">
            <v>48.708799999999997</v>
          </cell>
          <cell r="AD246">
            <v>351.35219999999998</v>
          </cell>
          <cell r="AE246">
            <v>83.905000000000001</v>
          </cell>
        </row>
        <row r="247">
          <cell r="A247" t="str">
            <v>E9628</v>
          </cell>
          <cell r="B247" t="str">
            <v>Fábrica de pré-moldado de concreto para balizador - 2,20 kW</v>
          </cell>
          <cell r="C247">
            <v>14069.2767</v>
          </cell>
          <cell r="D247">
            <v>1.8758999999999999</v>
          </cell>
          <cell r="E247">
            <v>0.434</v>
          </cell>
          <cell r="F247">
            <v>0</v>
          </cell>
          <cell r="G247">
            <v>1.4069</v>
          </cell>
          <cell r="H247">
            <v>0</v>
          </cell>
          <cell r="I247">
            <v>0</v>
          </cell>
          <cell r="J247">
            <v>3.7168000000000001</v>
          </cell>
          <cell r="K247">
            <v>2.3098999999999998</v>
          </cell>
          <cell r="L247">
            <v>14069.2767</v>
          </cell>
          <cell r="M247">
            <v>1.8758999999999999</v>
          </cell>
          <cell r="N247">
            <v>0.434</v>
          </cell>
          <cell r="O247">
            <v>0</v>
          </cell>
          <cell r="P247">
            <v>1.4069</v>
          </cell>
          <cell r="Q247">
            <v>0</v>
          </cell>
          <cell r="R247">
            <v>0</v>
          </cell>
          <cell r="S247">
            <v>3.7168000000000001</v>
          </cell>
          <cell r="T247">
            <v>2.3098999999999998</v>
          </cell>
          <cell r="W247">
            <v>14069.2767</v>
          </cell>
          <cell r="X247">
            <v>1.8758999999999999</v>
          </cell>
          <cell r="Y247">
            <v>0.434</v>
          </cell>
          <cell r="Z247">
            <v>0</v>
          </cell>
          <cell r="AA247">
            <v>1.4069</v>
          </cell>
          <cell r="AB247">
            <v>0</v>
          </cell>
          <cell r="AC247">
            <v>0</v>
          </cell>
          <cell r="AD247">
            <v>3.7168000000000001</v>
          </cell>
          <cell r="AE247">
            <v>2.3098999999999998</v>
          </cell>
        </row>
        <row r="248">
          <cell r="A248" t="str">
            <v>E9629</v>
          </cell>
          <cell r="B248" t="str">
            <v>Compressor de ar portátil de 185,95 l/s (394 PCM) - 81,50 kW</v>
          </cell>
          <cell r="C248">
            <v>318119.22350000002</v>
          </cell>
          <cell r="D248">
            <v>21.207899999999999</v>
          </cell>
          <cell r="E248">
            <v>5.7248000000000001</v>
          </cell>
          <cell r="F248">
            <v>0</v>
          </cell>
          <cell r="G248">
            <v>21.207899999999999</v>
          </cell>
          <cell r="H248">
            <v>78.1768</v>
          </cell>
          <cell r="I248">
            <v>0</v>
          </cell>
          <cell r="J248">
            <v>126.31740000000001</v>
          </cell>
          <cell r="K248">
            <v>26.932700000000001</v>
          </cell>
          <cell r="L248">
            <v>318119.22350000002</v>
          </cell>
          <cell r="M248">
            <v>21.207899999999999</v>
          </cell>
          <cell r="N248">
            <v>5.7248000000000001</v>
          </cell>
          <cell r="O248">
            <v>0</v>
          </cell>
          <cell r="P248">
            <v>21.207899999999999</v>
          </cell>
          <cell r="Q248">
            <v>78.1768</v>
          </cell>
          <cell r="R248">
            <v>0</v>
          </cell>
          <cell r="S248">
            <v>126.31740000000001</v>
          </cell>
          <cell r="T248">
            <v>26.932700000000001</v>
          </cell>
          <cell r="W248">
            <v>318119.22350000002</v>
          </cell>
          <cell r="X248">
            <v>21.207899999999999</v>
          </cell>
          <cell r="Y248">
            <v>5.7248000000000001</v>
          </cell>
          <cell r="Z248">
            <v>0</v>
          </cell>
          <cell r="AA248">
            <v>21.207899999999999</v>
          </cell>
          <cell r="AB248">
            <v>78.1768</v>
          </cell>
          <cell r="AC248">
            <v>0</v>
          </cell>
          <cell r="AD248">
            <v>126.31740000000001</v>
          </cell>
          <cell r="AE248">
            <v>26.932700000000001</v>
          </cell>
        </row>
        <row r="249">
          <cell r="A249" t="str">
            <v>E9630</v>
          </cell>
          <cell r="B249" t="str">
            <v>Bomba submersível com capacidade de 75 m³/h - 3,6 kW</v>
          </cell>
          <cell r="C249">
            <v>5366.2557999999999</v>
          </cell>
          <cell r="D249">
            <v>0.42930000000000001</v>
          </cell>
          <cell r="E249">
            <v>9.9299999999999999E-2</v>
          </cell>
          <cell r="F249">
            <v>0</v>
          </cell>
          <cell r="G249">
            <v>0.37559999999999999</v>
          </cell>
          <cell r="H249">
            <v>0</v>
          </cell>
          <cell r="I249">
            <v>0</v>
          </cell>
          <cell r="J249">
            <v>0.9042</v>
          </cell>
          <cell r="K249">
            <v>0.52859999999999996</v>
          </cell>
          <cell r="L249">
            <v>5366.2557999999999</v>
          </cell>
          <cell r="M249">
            <v>0.42930000000000001</v>
          </cell>
          <cell r="N249">
            <v>9.9299999999999999E-2</v>
          </cell>
          <cell r="O249">
            <v>0</v>
          </cell>
          <cell r="P249">
            <v>0.37559999999999999</v>
          </cell>
          <cell r="Q249">
            <v>0</v>
          </cell>
          <cell r="R249">
            <v>0</v>
          </cell>
          <cell r="S249">
            <v>0.9042</v>
          </cell>
          <cell r="T249">
            <v>0.52859999999999996</v>
          </cell>
          <cell r="W249">
            <v>5366.2557999999999</v>
          </cell>
          <cell r="X249">
            <v>0.42930000000000001</v>
          </cell>
          <cell r="Y249">
            <v>9.9299999999999999E-2</v>
          </cell>
          <cell r="Z249">
            <v>0</v>
          </cell>
          <cell r="AA249">
            <v>0.37559999999999999</v>
          </cell>
          <cell r="AB249">
            <v>0</v>
          </cell>
          <cell r="AC249">
            <v>0</v>
          </cell>
          <cell r="AD249">
            <v>0.9042</v>
          </cell>
          <cell r="AE249">
            <v>0.52859999999999996</v>
          </cell>
        </row>
        <row r="250">
          <cell r="A250" t="str">
            <v>E9631</v>
          </cell>
          <cell r="B250" t="str">
            <v>Bomba para concreto projetado via seca com capacidade de 6 m³/h - 7,5 kW</v>
          </cell>
          <cell r="C250">
            <v>246081.264</v>
          </cell>
          <cell r="D250">
            <v>19.686499999999999</v>
          </cell>
          <cell r="E250">
            <v>4.5549999999999997</v>
          </cell>
          <cell r="F250">
            <v>0</v>
          </cell>
          <cell r="G250">
            <v>17.2257</v>
          </cell>
          <cell r="H250">
            <v>0</v>
          </cell>
          <cell r="I250">
            <v>44.006700000000002</v>
          </cell>
          <cell r="J250">
            <v>85.4739</v>
          </cell>
          <cell r="K250">
            <v>68.248199999999997</v>
          </cell>
          <cell r="L250">
            <v>246081.264</v>
          </cell>
          <cell r="M250">
            <v>19.686499999999999</v>
          </cell>
          <cell r="N250">
            <v>4.5549999999999997</v>
          </cell>
          <cell r="O250">
            <v>0</v>
          </cell>
          <cell r="P250">
            <v>17.2257</v>
          </cell>
          <cell r="Q250">
            <v>0</v>
          </cell>
          <cell r="R250">
            <v>44.006700000000002</v>
          </cell>
          <cell r="S250">
            <v>85.4739</v>
          </cell>
          <cell r="T250">
            <v>68.248199999999997</v>
          </cell>
          <cell r="W250">
            <v>246081.264</v>
          </cell>
          <cell r="X250">
            <v>19.686499999999999</v>
          </cell>
          <cell r="Y250">
            <v>4.5549999999999997</v>
          </cell>
          <cell r="Z250">
            <v>0</v>
          </cell>
          <cell r="AA250">
            <v>17.2257</v>
          </cell>
          <cell r="AB250">
            <v>0</v>
          </cell>
          <cell r="AC250">
            <v>39.164200000000001</v>
          </cell>
          <cell r="AD250">
            <v>80.631399999999999</v>
          </cell>
          <cell r="AE250">
            <v>63.405700000000003</v>
          </cell>
        </row>
        <row r="251">
          <cell r="A251" t="str">
            <v>E9632</v>
          </cell>
          <cell r="B251" t="str">
            <v>Conjunto vibratório para tubos de concreto com encaixe PB e 3 jogos de fôrmas - D = 0,20 m - 2,20 kW</v>
          </cell>
          <cell r="C251">
            <v>51693.008999999998</v>
          </cell>
          <cell r="D251">
            <v>6.8924000000000003</v>
          </cell>
          <cell r="E251">
            <v>1.5947</v>
          </cell>
          <cell r="F251">
            <v>0</v>
          </cell>
          <cell r="G251">
            <v>5.1692999999999998</v>
          </cell>
          <cell r="H251">
            <v>0</v>
          </cell>
          <cell r="I251">
            <v>0</v>
          </cell>
          <cell r="J251">
            <v>13.6564</v>
          </cell>
          <cell r="K251">
            <v>8.4870999999999999</v>
          </cell>
          <cell r="L251">
            <v>51693.008999999998</v>
          </cell>
          <cell r="M251">
            <v>6.8924000000000003</v>
          </cell>
          <cell r="N251">
            <v>1.5947</v>
          </cell>
          <cell r="O251">
            <v>0</v>
          </cell>
          <cell r="P251">
            <v>5.1692999999999998</v>
          </cell>
          <cell r="Q251">
            <v>0</v>
          </cell>
          <cell r="R251">
            <v>0</v>
          </cell>
          <cell r="S251">
            <v>13.6564</v>
          </cell>
          <cell r="T251">
            <v>8.4870999999999999</v>
          </cell>
          <cell r="W251">
            <v>51693.008999999998</v>
          </cell>
          <cell r="X251">
            <v>6.8924000000000003</v>
          </cell>
          <cell r="Y251">
            <v>1.5947</v>
          </cell>
          <cell r="Z251">
            <v>0</v>
          </cell>
          <cell r="AA251">
            <v>5.1692999999999998</v>
          </cell>
          <cell r="AB251">
            <v>0</v>
          </cell>
          <cell r="AC251">
            <v>0</v>
          </cell>
          <cell r="AD251">
            <v>13.6564</v>
          </cell>
          <cell r="AE251">
            <v>8.4870999999999999</v>
          </cell>
        </row>
        <row r="252">
          <cell r="A252" t="str">
            <v>E9633</v>
          </cell>
          <cell r="B252" t="str">
            <v>Conjunto vibratório para tubos de concreto com encaixe PB e 3 jogos de fôrmas - D = 0,30 m - 2,20 kW</v>
          </cell>
          <cell r="C252">
            <v>59324.047599999998</v>
          </cell>
          <cell r="D252">
            <v>7.9099000000000004</v>
          </cell>
          <cell r="E252">
            <v>1.8301000000000001</v>
          </cell>
          <cell r="F252">
            <v>0</v>
          </cell>
          <cell r="G252">
            <v>5.9324000000000003</v>
          </cell>
          <cell r="H252">
            <v>0</v>
          </cell>
          <cell r="I252">
            <v>0</v>
          </cell>
          <cell r="J252">
            <v>15.6724</v>
          </cell>
          <cell r="K252">
            <v>9.74</v>
          </cell>
          <cell r="L252">
            <v>59324.047599999998</v>
          </cell>
          <cell r="M252">
            <v>7.9099000000000004</v>
          </cell>
          <cell r="N252">
            <v>1.8301000000000001</v>
          </cell>
          <cell r="O252">
            <v>0</v>
          </cell>
          <cell r="P252">
            <v>5.9324000000000003</v>
          </cell>
          <cell r="Q252">
            <v>0</v>
          </cell>
          <cell r="R252">
            <v>0</v>
          </cell>
          <cell r="S252">
            <v>15.6724</v>
          </cell>
          <cell r="T252">
            <v>9.74</v>
          </cell>
          <cell r="W252">
            <v>59324.047599999998</v>
          </cell>
          <cell r="X252">
            <v>7.9099000000000004</v>
          </cell>
          <cell r="Y252">
            <v>1.8301000000000001</v>
          </cell>
          <cell r="Z252">
            <v>0</v>
          </cell>
          <cell r="AA252">
            <v>5.9324000000000003</v>
          </cell>
          <cell r="AB252">
            <v>0</v>
          </cell>
          <cell r="AC252">
            <v>0</v>
          </cell>
          <cell r="AD252">
            <v>15.6724</v>
          </cell>
          <cell r="AE252">
            <v>9.74</v>
          </cell>
        </row>
        <row r="253">
          <cell r="A253" t="str">
            <v>E9634</v>
          </cell>
          <cell r="B253" t="str">
            <v>Conjunto vibratório para tubos de concreto com encaixe PB e 3 jogos de fôrmas - D = 0,40 m - 2,20 kW</v>
          </cell>
          <cell r="C253">
            <v>65272.975599999998</v>
          </cell>
          <cell r="D253">
            <v>8.7030999999999992</v>
          </cell>
          <cell r="E253">
            <v>2.0137</v>
          </cell>
          <cell r="F253">
            <v>0</v>
          </cell>
          <cell r="G253">
            <v>6.5273000000000003</v>
          </cell>
          <cell r="H253">
            <v>0</v>
          </cell>
          <cell r="I253">
            <v>0</v>
          </cell>
          <cell r="J253">
            <v>17.2441</v>
          </cell>
          <cell r="K253">
            <v>10.716799999999999</v>
          </cell>
          <cell r="L253">
            <v>65272.975599999998</v>
          </cell>
          <cell r="M253">
            <v>8.7030999999999992</v>
          </cell>
          <cell r="N253">
            <v>2.0137</v>
          </cell>
          <cell r="O253">
            <v>0</v>
          </cell>
          <cell r="P253">
            <v>6.5273000000000003</v>
          </cell>
          <cell r="Q253">
            <v>0</v>
          </cell>
          <cell r="R253">
            <v>0</v>
          </cell>
          <cell r="S253">
            <v>17.2441</v>
          </cell>
          <cell r="T253">
            <v>10.716799999999999</v>
          </cell>
          <cell r="W253">
            <v>65272.975599999998</v>
          </cell>
          <cell r="X253">
            <v>8.7030999999999992</v>
          </cell>
          <cell r="Y253">
            <v>2.0137</v>
          </cell>
          <cell r="Z253">
            <v>0</v>
          </cell>
          <cell r="AA253">
            <v>6.5273000000000003</v>
          </cell>
          <cell r="AB253">
            <v>0</v>
          </cell>
          <cell r="AC253">
            <v>0</v>
          </cell>
          <cell r="AD253">
            <v>17.2441</v>
          </cell>
          <cell r="AE253">
            <v>10.716799999999999</v>
          </cell>
        </row>
        <row r="254">
          <cell r="A254" t="str">
            <v>E9635</v>
          </cell>
          <cell r="B254" t="str">
            <v>Draga de sucção e recalque com potência da bomba de 294 kW e cortador de 30 kW</v>
          </cell>
          <cell r="C254">
            <v>4213397.8487999998</v>
          </cell>
          <cell r="D254">
            <v>32.917200000000001</v>
          </cell>
          <cell r="E254">
            <v>23.694900000000001</v>
          </cell>
          <cell r="F254">
            <v>0</v>
          </cell>
          <cell r="G254">
            <v>73.149299999999997</v>
          </cell>
          <cell r="H254">
            <v>248.83430000000001</v>
          </cell>
          <cell r="I254">
            <v>66.115600000000001</v>
          </cell>
          <cell r="J254">
            <v>444.71129999999999</v>
          </cell>
          <cell r="K254">
            <v>122.7277</v>
          </cell>
          <cell r="L254">
            <v>4213397.8487999998</v>
          </cell>
          <cell r="M254">
            <v>32.917200000000001</v>
          </cell>
          <cell r="N254">
            <v>23.694900000000001</v>
          </cell>
          <cell r="O254">
            <v>0</v>
          </cell>
          <cell r="P254">
            <v>73.149299999999997</v>
          </cell>
          <cell r="Q254">
            <v>248.83430000000001</v>
          </cell>
          <cell r="R254">
            <v>66.115600000000001</v>
          </cell>
          <cell r="S254">
            <v>444.71129999999999</v>
          </cell>
          <cell r="T254">
            <v>122.7277</v>
          </cell>
          <cell r="W254">
            <v>4213397.8487999998</v>
          </cell>
          <cell r="X254">
            <v>32.917200000000001</v>
          </cell>
          <cell r="Y254">
            <v>23.694900000000001</v>
          </cell>
          <cell r="Z254">
            <v>0</v>
          </cell>
          <cell r="AA254">
            <v>73.149299999999997</v>
          </cell>
          <cell r="AB254">
            <v>248.83430000000001</v>
          </cell>
          <cell r="AC254">
            <v>58.650300000000001</v>
          </cell>
          <cell r="AD254">
            <v>437.24599999999998</v>
          </cell>
          <cell r="AE254">
            <v>115.2624</v>
          </cell>
        </row>
        <row r="255">
          <cell r="A255" t="str">
            <v>E9636</v>
          </cell>
          <cell r="B255" t="str">
            <v>Draga de sucção e recalque com potência da bomba de 483 kW e cortador de 55 kW</v>
          </cell>
          <cell r="C255">
            <v>7097517.9934</v>
          </cell>
          <cell r="D255">
            <v>55.449399999999997</v>
          </cell>
          <cell r="E255">
            <v>39.914299999999997</v>
          </cell>
          <cell r="F255">
            <v>0</v>
          </cell>
          <cell r="G255">
            <v>123.2208</v>
          </cell>
          <cell r="H255">
            <v>408.79910000000001</v>
          </cell>
          <cell r="I255">
            <v>66.115600000000001</v>
          </cell>
          <cell r="J255">
            <v>693.49919999999997</v>
          </cell>
          <cell r="K255">
            <v>161.47929999999999</v>
          </cell>
          <cell r="L255">
            <v>7097517.9934</v>
          </cell>
          <cell r="M255">
            <v>55.449399999999997</v>
          </cell>
          <cell r="N255">
            <v>39.914299999999997</v>
          </cell>
          <cell r="O255">
            <v>0</v>
          </cell>
          <cell r="P255">
            <v>123.2208</v>
          </cell>
          <cell r="Q255">
            <v>408.79910000000001</v>
          </cell>
          <cell r="R255">
            <v>66.115600000000001</v>
          </cell>
          <cell r="S255">
            <v>693.49919999999997</v>
          </cell>
          <cell r="T255">
            <v>161.47929999999999</v>
          </cell>
          <cell r="W255">
            <v>7097517.9934</v>
          </cell>
          <cell r="X255">
            <v>55.449399999999997</v>
          </cell>
          <cell r="Y255">
            <v>39.914299999999997</v>
          </cell>
          <cell r="Z255">
            <v>0</v>
          </cell>
          <cell r="AA255">
            <v>123.2208</v>
          </cell>
          <cell r="AB255">
            <v>408.79910000000001</v>
          </cell>
          <cell r="AC255">
            <v>58.650300000000001</v>
          </cell>
          <cell r="AD255">
            <v>686.03390000000002</v>
          </cell>
          <cell r="AE255">
            <v>154.01400000000001</v>
          </cell>
        </row>
        <row r="256">
          <cell r="A256" t="str">
            <v>E9637</v>
          </cell>
          <cell r="B256" t="str">
            <v>Draga de sucção e recalque com potência da bomba de 746 kW e cortador de 110 kW</v>
          </cell>
          <cell r="C256">
            <v>13351251.6533</v>
          </cell>
          <cell r="D256">
            <v>104.30670000000001</v>
          </cell>
          <cell r="E256">
            <v>75.083399999999997</v>
          </cell>
          <cell r="F256">
            <v>0</v>
          </cell>
          <cell r="G256">
            <v>231.79259999999999</v>
          </cell>
          <cell r="H256">
            <v>631.39580000000001</v>
          </cell>
          <cell r="I256">
            <v>91.868600000000001</v>
          </cell>
          <cell r="J256">
            <v>1134.4471000000001</v>
          </cell>
          <cell r="K256">
            <v>271.25869999999998</v>
          </cell>
          <cell r="L256">
            <v>13351251.6533</v>
          </cell>
          <cell r="M256">
            <v>104.30670000000001</v>
          </cell>
          <cell r="N256">
            <v>75.083399999999997</v>
          </cell>
          <cell r="O256">
            <v>0</v>
          </cell>
          <cell r="P256">
            <v>231.79259999999999</v>
          </cell>
          <cell r="Q256">
            <v>631.39580000000001</v>
          </cell>
          <cell r="R256">
            <v>91.868600000000001</v>
          </cell>
          <cell r="S256">
            <v>1134.4471000000001</v>
          </cell>
          <cell r="T256">
            <v>271.25869999999998</v>
          </cell>
          <cell r="W256">
            <v>13351251.6533</v>
          </cell>
          <cell r="X256">
            <v>104.30670000000001</v>
          </cell>
          <cell r="Y256">
            <v>75.083399999999997</v>
          </cell>
          <cell r="Z256">
            <v>0</v>
          </cell>
          <cell r="AA256">
            <v>231.79259999999999</v>
          </cell>
          <cell r="AB256">
            <v>631.39580000000001</v>
          </cell>
          <cell r="AC256">
            <v>81.664400000000001</v>
          </cell>
          <cell r="AD256">
            <v>1124.2429</v>
          </cell>
          <cell r="AE256">
            <v>261.05450000000002</v>
          </cell>
        </row>
        <row r="257">
          <cell r="A257" t="str">
            <v>E9638</v>
          </cell>
          <cell r="B257" t="str">
            <v>Draga de sucção e recalque com potência da bomba de 1.350 kW e cortador de 170 kW</v>
          </cell>
          <cell r="C257">
            <v>20405061.054000001</v>
          </cell>
          <cell r="D257">
            <v>159.4145</v>
          </cell>
          <cell r="E257">
            <v>114.75190000000001</v>
          </cell>
          <cell r="F257">
            <v>0</v>
          </cell>
          <cell r="G257">
            <v>354.25450000000001</v>
          </cell>
          <cell r="H257">
            <v>1142.6062999999999</v>
          </cell>
          <cell r="I257">
            <v>91.868600000000001</v>
          </cell>
          <cell r="J257">
            <v>1862.8958</v>
          </cell>
          <cell r="K257">
            <v>366.03500000000003</v>
          </cell>
          <cell r="L257">
            <v>20405061.054000001</v>
          </cell>
          <cell r="M257">
            <v>159.4145</v>
          </cell>
          <cell r="N257">
            <v>114.75190000000001</v>
          </cell>
          <cell r="O257">
            <v>0</v>
          </cell>
          <cell r="P257">
            <v>354.25450000000001</v>
          </cell>
          <cell r="Q257">
            <v>1142.6062999999999</v>
          </cell>
          <cell r="R257">
            <v>91.868600000000001</v>
          </cell>
          <cell r="S257">
            <v>1862.8958</v>
          </cell>
          <cell r="T257">
            <v>366.03500000000003</v>
          </cell>
          <cell r="W257">
            <v>20405061.054000001</v>
          </cell>
          <cell r="X257">
            <v>159.4145</v>
          </cell>
          <cell r="Y257">
            <v>114.75190000000001</v>
          </cell>
          <cell r="Z257">
            <v>0</v>
          </cell>
          <cell r="AA257">
            <v>354.25450000000001</v>
          </cell>
          <cell r="AB257">
            <v>1142.6062999999999</v>
          </cell>
          <cell r="AC257">
            <v>81.664400000000001</v>
          </cell>
          <cell r="AD257">
            <v>1852.6916000000001</v>
          </cell>
          <cell r="AE257">
            <v>355.83080000000001</v>
          </cell>
        </row>
        <row r="258">
          <cell r="A258" t="str">
            <v>E9639</v>
          </cell>
          <cell r="B258" t="str">
            <v>Embarcação hotel com capacidade para 30 pessoas - 2 x 112 kW</v>
          </cell>
          <cell r="C258">
            <v>3730306.0296999998</v>
          </cell>
          <cell r="D258">
            <v>38.857399999999998</v>
          </cell>
          <cell r="E258">
            <v>17.315300000000001</v>
          </cell>
          <cell r="F258">
            <v>0</v>
          </cell>
          <cell r="G258">
            <v>86.349699999999999</v>
          </cell>
          <cell r="H258">
            <v>240.1448</v>
          </cell>
          <cell r="I258">
            <v>134.32730000000001</v>
          </cell>
          <cell r="J258">
            <v>516.99450000000002</v>
          </cell>
          <cell r="K258">
            <v>190.5</v>
          </cell>
          <cell r="L258">
            <v>3730306.0296999998</v>
          </cell>
          <cell r="M258">
            <v>38.857399999999998</v>
          </cell>
          <cell r="N258">
            <v>17.315300000000001</v>
          </cell>
          <cell r="O258">
            <v>0</v>
          </cell>
          <cell r="P258">
            <v>86.349699999999999</v>
          </cell>
          <cell r="Q258">
            <v>240.1448</v>
          </cell>
          <cell r="R258">
            <v>134.32730000000001</v>
          </cell>
          <cell r="S258">
            <v>516.99450000000002</v>
          </cell>
          <cell r="T258">
            <v>190.5</v>
          </cell>
          <cell r="W258">
            <v>3730306.0296999998</v>
          </cell>
          <cell r="X258">
            <v>38.857399999999998</v>
          </cell>
          <cell r="Y258">
            <v>17.315300000000001</v>
          </cell>
          <cell r="Z258">
            <v>0</v>
          </cell>
          <cell r="AA258">
            <v>86.349699999999999</v>
          </cell>
          <cell r="AB258">
            <v>240.1448</v>
          </cell>
          <cell r="AC258">
            <v>119.19199999999999</v>
          </cell>
          <cell r="AD258">
            <v>501.85919999999999</v>
          </cell>
          <cell r="AE258">
            <v>175.3647</v>
          </cell>
        </row>
        <row r="259">
          <cell r="A259" t="str">
            <v>E9640</v>
          </cell>
          <cell r="B259" t="str">
            <v>Compressor de ar portátil de 33,51 l/s (71 PCM) - 14 kW</v>
          </cell>
          <cell r="C259">
            <v>97448.7</v>
          </cell>
          <cell r="D259">
            <v>6.4965999999999999</v>
          </cell>
          <cell r="E259">
            <v>1.7537</v>
          </cell>
          <cell r="F259">
            <v>0</v>
          </cell>
          <cell r="G259">
            <v>6.4965999999999999</v>
          </cell>
          <cell r="H259">
            <v>13.4292</v>
          </cell>
          <cell r="I259">
            <v>0</v>
          </cell>
          <cell r="J259">
            <v>28.176100000000002</v>
          </cell>
          <cell r="K259">
            <v>8.2502999999999993</v>
          </cell>
          <cell r="L259">
            <v>97448.7</v>
          </cell>
          <cell r="M259">
            <v>6.4965999999999999</v>
          </cell>
          <cell r="N259">
            <v>1.7537</v>
          </cell>
          <cell r="O259">
            <v>0</v>
          </cell>
          <cell r="P259">
            <v>6.4965999999999999</v>
          </cell>
          <cell r="Q259">
            <v>13.4292</v>
          </cell>
          <cell r="R259">
            <v>0</v>
          </cell>
          <cell r="S259">
            <v>28.176100000000002</v>
          </cell>
          <cell r="T259">
            <v>8.2502999999999993</v>
          </cell>
          <cell r="W259">
            <v>97448.7</v>
          </cell>
          <cell r="X259">
            <v>6.4965999999999999</v>
          </cell>
          <cell r="Y259">
            <v>1.7537</v>
          </cell>
          <cell r="Z259">
            <v>0</v>
          </cell>
          <cell r="AA259">
            <v>6.4965999999999999</v>
          </cell>
          <cell r="AB259">
            <v>13.4292</v>
          </cell>
          <cell r="AC259">
            <v>0</v>
          </cell>
          <cell r="AD259">
            <v>28.176100000000002</v>
          </cell>
          <cell r="AE259">
            <v>8.2502999999999993</v>
          </cell>
        </row>
        <row r="260">
          <cell r="A260" t="str">
            <v>E9641</v>
          </cell>
          <cell r="B260" t="str">
            <v>Compressor de ar portátil de 75,04 l/s (159 PCM) - 33 kW</v>
          </cell>
          <cell r="C260">
            <v>148192.0478</v>
          </cell>
          <cell r="D260">
            <v>9.8795000000000002</v>
          </cell>
          <cell r="E260">
            <v>2.6667999999999998</v>
          </cell>
          <cell r="F260">
            <v>0</v>
          </cell>
          <cell r="G260">
            <v>9.8795000000000002</v>
          </cell>
          <cell r="H260">
            <v>31.654399999999999</v>
          </cell>
          <cell r="I260">
            <v>0</v>
          </cell>
          <cell r="J260">
            <v>54.080199999999998</v>
          </cell>
          <cell r="K260">
            <v>12.5463</v>
          </cell>
          <cell r="L260">
            <v>148192.0478</v>
          </cell>
          <cell r="M260">
            <v>9.8795000000000002</v>
          </cell>
          <cell r="N260">
            <v>2.6667999999999998</v>
          </cell>
          <cell r="O260">
            <v>0</v>
          </cell>
          <cell r="P260">
            <v>9.8795000000000002</v>
          </cell>
          <cell r="Q260">
            <v>31.654399999999999</v>
          </cell>
          <cell r="R260">
            <v>0</v>
          </cell>
          <cell r="S260">
            <v>54.080199999999998</v>
          </cell>
          <cell r="T260">
            <v>12.5463</v>
          </cell>
          <cell r="W260">
            <v>148192.0478</v>
          </cell>
          <cell r="X260">
            <v>9.8795000000000002</v>
          </cell>
          <cell r="Y260">
            <v>2.6667999999999998</v>
          </cell>
          <cell r="Z260">
            <v>0</v>
          </cell>
          <cell r="AA260">
            <v>9.8795000000000002</v>
          </cell>
          <cell r="AB260">
            <v>31.654399999999999</v>
          </cell>
          <cell r="AC260">
            <v>0</v>
          </cell>
          <cell r="AD260">
            <v>54.080199999999998</v>
          </cell>
          <cell r="AE260">
            <v>12.5463</v>
          </cell>
        </row>
        <row r="261">
          <cell r="A261" t="str">
            <v>E9642</v>
          </cell>
          <cell r="B261" t="str">
            <v>Perfuratriz hidráulica sobre esteiras para estaca raiz - 56 kW</v>
          </cell>
          <cell r="C261">
            <v>1475394.7024999999</v>
          </cell>
          <cell r="D261">
            <v>98.3596</v>
          </cell>
          <cell r="E261">
            <v>26.550999999999998</v>
          </cell>
          <cell r="F261">
            <v>0</v>
          </cell>
          <cell r="G261">
            <v>98.3596</v>
          </cell>
          <cell r="H261">
            <v>31.597999999999999</v>
          </cell>
          <cell r="I261">
            <v>33.250700000000002</v>
          </cell>
          <cell r="J261">
            <v>288.1189</v>
          </cell>
          <cell r="K261">
            <v>158.16130000000001</v>
          </cell>
          <cell r="L261">
            <v>1475394.7024999999</v>
          </cell>
          <cell r="M261">
            <v>98.3596</v>
          </cell>
          <cell r="N261">
            <v>26.550999999999998</v>
          </cell>
          <cell r="O261">
            <v>0</v>
          </cell>
          <cell r="P261">
            <v>98.3596</v>
          </cell>
          <cell r="Q261">
            <v>31.597999999999999</v>
          </cell>
          <cell r="R261">
            <v>33.250700000000002</v>
          </cell>
          <cell r="S261">
            <v>288.1189</v>
          </cell>
          <cell r="T261">
            <v>158.16130000000001</v>
          </cell>
          <cell r="W261">
            <v>1475394.7024999999</v>
          </cell>
          <cell r="X261">
            <v>98.3596</v>
          </cell>
          <cell r="Y261">
            <v>26.550999999999998</v>
          </cell>
          <cell r="Z261">
            <v>0</v>
          </cell>
          <cell r="AA261">
            <v>98.3596</v>
          </cell>
          <cell r="AB261">
            <v>31.597999999999999</v>
          </cell>
          <cell r="AC261">
            <v>29.824200000000001</v>
          </cell>
          <cell r="AD261">
            <v>284.69240000000002</v>
          </cell>
          <cell r="AE261">
            <v>154.73480000000001</v>
          </cell>
        </row>
        <row r="262">
          <cell r="A262" t="str">
            <v>E9643</v>
          </cell>
          <cell r="B262" t="str">
            <v>Equipamento para pintura a ar comprimido de pistola com caneca com capacidade de 1.000 ml e compressor de 1,50 kW</v>
          </cell>
          <cell r="C262">
            <v>2948.2002000000002</v>
          </cell>
          <cell r="D262">
            <v>0.26529999999999998</v>
          </cell>
          <cell r="E262">
            <v>5.4600000000000003E-2</v>
          </cell>
          <cell r="F262">
            <v>0</v>
          </cell>
          <cell r="G262">
            <v>0.1474</v>
          </cell>
          <cell r="H262">
            <v>0</v>
          </cell>
          <cell r="I262">
            <v>0</v>
          </cell>
          <cell r="J262">
            <v>0.46729999999999999</v>
          </cell>
          <cell r="K262">
            <v>0.31990000000000002</v>
          </cell>
          <cell r="L262">
            <v>2948.2002000000002</v>
          </cell>
          <cell r="M262">
            <v>0.26529999999999998</v>
          </cell>
          <cell r="N262">
            <v>5.4600000000000003E-2</v>
          </cell>
          <cell r="O262">
            <v>0</v>
          </cell>
          <cell r="P262">
            <v>0.1474</v>
          </cell>
          <cell r="Q262">
            <v>0</v>
          </cell>
          <cell r="R262">
            <v>0</v>
          </cell>
          <cell r="S262">
            <v>0.46729999999999999</v>
          </cell>
          <cell r="T262">
            <v>0.31990000000000002</v>
          </cell>
          <cell r="W262">
            <v>2948.2002000000002</v>
          </cell>
          <cell r="X262">
            <v>0.26529999999999998</v>
          </cell>
          <cell r="Y262">
            <v>5.4600000000000003E-2</v>
          </cell>
          <cell r="Z262">
            <v>0</v>
          </cell>
          <cell r="AA262">
            <v>0.1474</v>
          </cell>
          <cell r="AB262">
            <v>0</v>
          </cell>
          <cell r="AC262">
            <v>0</v>
          </cell>
          <cell r="AD262">
            <v>0.46729999999999999</v>
          </cell>
          <cell r="AE262">
            <v>0.31990000000000002</v>
          </cell>
        </row>
        <row r="263">
          <cell r="A263" t="str">
            <v>E9646</v>
          </cell>
          <cell r="B263" t="str">
            <v>Compressor de ar portátil de 58,52 l/s (124 PCM) - 27 kW</v>
          </cell>
          <cell r="C263">
            <v>134724.3885</v>
          </cell>
          <cell r="D263">
            <v>8.9816000000000003</v>
          </cell>
          <cell r="E263">
            <v>2.4245000000000001</v>
          </cell>
          <cell r="F263">
            <v>0</v>
          </cell>
          <cell r="G263">
            <v>8.9816000000000003</v>
          </cell>
          <cell r="H263">
            <v>25.899100000000001</v>
          </cell>
          <cell r="I263">
            <v>0</v>
          </cell>
          <cell r="J263">
            <v>46.286799999999999</v>
          </cell>
          <cell r="K263">
            <v>11.4061</v>
          </cell>
          <cell r="L263">
            <v>134724.3885</v>
          </cell>
          <cell r="M263">
            <v>8.9816000000000003</v>
          </cell>
          <cell r="N263">
            <v>2.4245000000000001</v>
          </cell>
          <cell r="O263">
            <v>0</v>
          </cell>
          <cell r="P263">
            <v>8.9816000000000003</v>
          </cell>
          <cell r="Q263">
            <v>25.899100000000001</v>
          </cell>
          <cell r="R263">
            <v>0</v>
          </cell>
          <cell r="S263">
            <v>46.286799999999999</v>
          </cell>
          <cell r="T263">
            <v>11.4061</v>
          </cell>
          <cell r="W263">
            <v>134724.3885</v>
          </cell>
          <cell r="X263">
            <v>8.9816000000000003</v>
          </cell>
          <cell r="Y263">
            <v>2.4245000000000001</v>
          </cell>
          <cell r="Z263">
            <v>0</v>
          </cell>
          <cell r="AA263">
            <v>8.9816000000000003</v>
          </cell>
          <cell r="AB263">
            <v>25.899100000000001</v>
          </cell>
          <cell r="AC263">
            <v>0</v>
          </cell>
          <cell r="AD263">
            <v>46.286799999999999</v>
          </cell>
          <cell r="AE263">
            <v>11.4061</v>
          </cell>
        </row>
        <row r="264">
          <cell r="A264" t="str">
            <v>E9647</v>
          </cell>
          <cell r="B264" t="str">
            <v>Compactador manual com soquete vibratório - 4,10 kW</v>
          </cell>
          <cell r="C264">
            <v>12366.778899999999</v>
          </cell>
          <cell r="D264">
            <v>0.82450000000000001</v>
          </cell>
          <cell r="E264">
            <v>0.22259999999999999</v>
          </cell>
          <cell r="F264">
            <v>0</v>
          </cell>
          <cell r="G264">
            <v>0.82450000000000001</v>
          </cell>
          <cell r="H264">
            <v>7.0533000000000001</v>
          </cell>
          <cell r="I264">
            <v>0</v>
          </cell>
          <cell r="J264">
            <v>8.9248999999999992</v>
          </cell>
          <cell r="K264">
            <v>1.0470999999999999</v>
          </cell>
          <cell r="L264">
            <v>12366.778899999999</v>
          </cell>
          <cell r="M264">
            <v>0.82450000000000001</v>
          </cell>
          <cell r="N264">
            <v>0.22259999999999999</v>
          </cell>
          <cell r="O264">
            <v>0</v>
          </cell>
          <cell r="P264">
            <v>0.82450000000000001</v>
          </cell>
          <cell r="Q264">
            <v>7.0533000000000001</v>
          </cell>
          <cell r="R264">
            <v>0</v>
          </cell>
          <cell r="S264">
            <v>8.9248999999999992</v>
          </cell>
          <cell r="T264">
            <v>1.0470999999999999</v>
          </cell>
          <cell r="W264">
            <v>12366.778899999999</v>
          </cell>
          <cell r="X264">
            <v>0.82450000000000001</v>
          </cell>
          <cell r="Y264">
            <v>0.22259999999999999</v>
          </cell>
          <cell r="Z264">
            <v>0</v>
          </cell>
          <cell r="AA264">
            <v>0.82450000000000001</v>
          </cell>
          <cell r="AB264">
            <v>7.0533000000000001</v>
          </cell>
          <cell r="AC264">
            <v>0</v>
          </cell>
          <cell r="AD264">
            <v>8.9248999999999992</v>
          </cell>
          <cell r="AE264">
            <v>1.0470999999999999</v>
          </cell>
        </row>
        <row r="265">
          <cell r="A265" t="str">
            <v>E9648</v>
          </cell>
          <cell r="B265" t="str">
            <v>Compressor de ar portátil de 422,86 l/s (896 PCM) - 213 kW</v>
          </cell>
          <cell r="C265">
            <v>685315.83880000003</v>
          </cell>
          <cell r="D265">
            <v>45.6877</v>
          </cell>
          <cell r="E265">
            <v>12.332800000000001</v>
          </cell>
          <cell r="F265">
            <v>0</v>
          </cell>
          <cell r="G265">
            <v>45.6877</v>
          </cell>
          <cell r="H265">
            <v>204.31489999999999</v>
          </cell>
          <cell r="I265">
            <v>0</v>
          </cell>
          <cell r="J265">
            <v>308.0231</v>
          </cell>
          <cell r="K265">
            <v>58.020499999999998</v>
          </cell>
          <cell r="L265">
            <v>685315.83880000003</v>
          </cell>
          <cell r="M265">
            <v>45.6877</v>
          </cell>
          <cell r="N265">
            <v>12.332800000000001</v>
          </cell>
          <cell r="O265">
            <v>0</v>
          </cell>
          <cell r="P265">
            <v>45.6877</v>
          </cell>
          <cell r="Q265">
            <v>204.31489999999999</v>
          </cell>
          <cell r="R265">
            <v>0</v>
          </cell>
          <cell r="S265">
            <v>308.0231</v>
          </cell>
          <cell r="T265">
            <v>58.020499999999998</v>
          </cell>
          <cell r="W265">
            <v>685315.83880000003</v>
          </cell>
          <cell r="X265">
            <v>45.6877</v>
          </cell>
          <cell r="Y265">
            <v>12.332800000000001</v>
          </cell>
          <cell r="Z265">
            <v>0</v>
          </cell>
          <cell r="AA265">
            <v>45.6877</v>
          </cell>
          <cell r="AB265">
            <v>204.31489999999999</v>
          </cell>
          <cell r="AC265">
            <v>0</v>
          </cell>
          <cell r="AD265">
            <v>308.0231</v>
          </cell>
          <cell r="AE265">
            <v>58.020499999999998</v>
          </cell>
        </row>
        <row r="266">
          <cell r="A266" t="str">
            <v>E9649</v>
          </cell>
          <cell r="B266" t="str">
            <v>Compressor de ar portátil de 94,39 l/s (200 PCM) - 36 kW</v>
          </cell>
          <cell r="C266">
            <v>157932.75140000001</v>
          </cell>
          <cell r="D266">
            <v>10.5289</v>
          </cell>
          <cell r="E266">
            <v>2.8420999999999998</v>
          </cell>
          <cell r="F266">
            <v>0</v>
          </cell>
          <cell r="G266">
            <v>10.5289</v>
          </cell>
          <cell r="H266">
            <v>34.5321</v>
          </cell>
          <cell r="I266">
            <v>0</v>
          </cell>
          <cell r="J266">
            <v>58.432000000000002</v>
          </cell>
          <cell r="K266">
            <v>13.371</v>
          </cell>
          <cell r="L266">
            <v>157932.75140000001</v>
          </cell>
          <cell r="M266">
            <v>10.5289</v>
          </cell>
          <cell r="N266">
            <v>2.8420999999999998</v>
          </cell>
          <cell r="O266">
            <v>0</v>
          </cell>
          <cell r="P266">
            <v>10.5289</v>
          </cell>
          <cell r="Q266">
            <v>34.5321</v>
          </cell>
          <cell r="R266">
            <v>0</v>
          </cell>
          <cell r="S266">
            <v>58.432000000000002</v>
          </cell>
          <cell r="T266">
            <v>13.371</v>
          </cell>
          <cell r="W266">
            <v>157932.75140000001</v>
          </cell>
          <cell r="X266">
            <v>10.5289</v>
          </cell>
          <cell r="Y266">
            <v>2.8420999999999998</v>
          </cell>
          <cell r="Z266">
            <v>0</v>
          </cell>
          <cell r="AA266">
            <v>10.5289</v>
          </cell>
          <cell r="AB266">
            <v>34.5321</v>
          </cell>
          <cell r="AC266">
            <v>0</v>
          </cell>
          <cell r="AD266">
            <v>58.432000000000002</v>
          </cell>
          <cell r="AE266">
            <v>13.371</v>
          </cell>
        </row>
        <row r="267">
          <cell r="A267" t="str">
            <v>E9651</v>
          </cell>
          <cell r="B267" t="str">
            <v>Guindaste móvel sobre esteiras com Hammer Grab - 186 kW</v>
          </cell>
          <cell r="C267">
            <v>3921868.7470999998</v>
          </cell>
          <cell r="D267">
            <v>137.2654</v>
          </cell>
          <cell r="E267">
            <v>66.544300000000007</v>
          </cell>
          <cell r="F267">
            <v>0</v>
          </cell>
          <cell r="G267">
            <v>196.0934</v>
          </cell>
          <cell r="H267">
            <v>52.475299999999997</v>
          </cell>
          <cell r="I267">
            <v>44.006700000000002</v>
          </cell>
          <cell r="J267">
            <v>496.38510000000002</v>
          </cell>
          <cell r="K267">
            <v>247.81639999999999</v>
          </cell>
          <cell r="L267">
            <v>3921868.7470999998</v>
          </cell>
          <cell r="M267">
            <v>137.2654</v>
          </cell>
          <cell r="N267">
            <v>66.544300000000007</v>
          </cell>
          <cell r="O267">
            <v>0</v>
          </cell>
          <cell r="P267">
            <v>196.0934</v>
          </cell>
          <cell r="Q267">
            <v>52.475299999999997</v>
          </cell>
          <cell r="R267">
            <v>44.006700000000002</v>
          </cell>
          <cell r="S267">
            <v>496.38510000000002</v>
          </cell>
          <cell r="T267">
            <v>247.81639999999999</v>
          </cell>
          <cell r="W267">
            <v>3921868.7470999998</v>
          </cell>
          <cell r="X267">
            <v>137.2654</v>
          </cell>
          <cell r="Y267">
            <v>66.544300000000007</v>
          </cell>
          <cell r="Z267">
            <v>0</v>
          </cell>
          <cell r="AA267">
            <v>196.0934</v>
          </cell>
          <cell r="AB267">
            <v>52.475299999999997</v>
          </cell>
          <cell r="AC267">
            <v>39.164200000000001</v>
          </cell>
          <cell r="AD267">
            <v>491.54259999999999</v>
          </cell>
          <cell r="AE267">
            <v>242.97389999999999</v>
          </cell>
        </row>
        <row r="268">
          <cell r="A268" t="str">
            <v>E9652</v>
          </cell>
          <cell r="B268" t="str">
            <v>Compressor de ar portátil de 540,85 l/s (1.146 PCM) - 331,10 kW</v>
          </cell>
          <cell r="C268">
            <v>903394.81889999995</v>
          </cell>
          <cell r="D268">
            <v>60.226300000000002</v>
          </cell>
          <cell r="E268">
            <v>16.257300000000001</v>
          </cell>
          <cell r="F268">
            <v>0</v>
          </cell>
          <cell r="G268">
            <v>60.226300000000002</v>
          </cell>
          <cell r="H268">
            <v>317.5994</v>
          </cell>
          <cell r="I268">
            <v>0</v>
          </cell>
          <cell r="J268">
            <v>454.30930000000001</v>
          </cell>
          <cell r="K268">
            <v>76.483599999999996</v>
          </cell>
          <cell r="L268">
            <v>903394.81889999995</v>
          </cell>
          <cell r="M268">
            <v>60.226300000000002</v>
          </cell>
          <cell r="N268">
            <v>16.257300000000001</v>
          </cell>
          <cell r="O268">
            <v>0</v>
          </cell>
          <cell r="P268">
            <v>60.226300000000002</v>
          </cell>
          <cell r="Q268">
            <v>317.5994</v>
          </cell>
          <cell r="R268">
            <v>0</v>
          </cell>
          <cell r="S268">
            <v>454.30930000000001</v>
          </cell>
          <cell r="T268">
            <v>76.483599999999996</v>
          </cell>
          <cell r="W268">
            <v>903394.81889999995</v>
          </cell>
          <cell r="X268">
            <v>60.226300000000002</v>
          </cell>
          <cell r="Y268">
            <v>16.257300000000001</v>
          </cell>
          <cell r="Z268">
            <v>0</v>
          </cell>
          <cell r="AA268">
            <v>60.226300000000002</v>
          </cell>
          <cell r="AB268">
            <v>317.5994</v>
          </cell>
          <cell r="AC268">
            <v>0</v>
          </cell>
          <cell r="AD268">
            <v>454.30930000000001</v>
          </cell>
          <cell r="AE268">
            <v>76.483599999999996</v>
          </cell>
        </row>
        <row r="269">
          <cell r="A269" t="str">
            <v>E9653</v>
          </cell>
          <cell r="B269" t="str">
            <v>Guindaste móvel sobre esteiras com trado para escavação em solos - 186 kW</v>
          </cell>
          <cell r="C269">
            <v>5335900.7571</v>
          </cell>
          <cell r="D269">
            <v>186.75649999999999</v>
          </cell>
          <cell r="E269">
            <v>90.536900000000003</v>
          </cell>
          <cell r="F269">
            <v>0</v>
          </cell>
          <cell r="G269">
            <v>266.79500000000002</v>
          </cell>
          <cell r="H269">
            <v>52.475299999999997</v>
          </cell>
          <cell r="I269">
            <v>44.006700000000002</v>
          </cell>
          <cell r="J269">
            <v>640.57039999999995</v>
          </cell>
          <cell r="K269">
            <v>321.30009999999999</v>
          </cell>
          <cell r="L269">
            <v>5335900.7571</v>
          </cell>
          <cell r="M269">
            <v>186.75649999999999</v>
          </cell>
          <cell r="N269">
            <v>90.536900000000003</v>
          </cell>
          <cell r="O269">
            <v>0</v>
          </cell>
          <cell r="P269">
            <v>266.79500000000002</v>
          </cell>
          <cell r="Q269">
            <v>52.475299999999997</v>
          </cell>
          <cell r="R269">
            <v>44.006700000000002</v>
          </cell>
          <cell r="S269">
            <v>640.57039999999995</v>
          </cell>
          <cell r="T269">
            <v>321.30009999999999</v>
          </cell>
          <cell r="W269">
            <v>5335900.7571</v>
          </cell>
          <cell r="X269">
            <v>186.75649999999999</v>
          </cell>
          <cell r="Y269">
            <v>90.536900000000003</v>
          </cell>
          <cell r="Z269">
            <v>0</v>
          </cell>
          <cell r="AA269">
            <v>266.79500000000002</v>
          </cell>
          <cell r="AB269">
            <v>52.475299999999997</v>
          </cell>
          <cell r="AC269">
            <v>39.164200000000001</v>
          </cell>
          <cell r="AD269">
            <v>635.72789999999998</v>
          </cell>
          <cell r="AE269">
            <v>316.45760000000001</v>
          </cell>
        </row>
        <row r="270">
          <cell r="A270" t="str">
            <v>E9654</v>
          </cell>
          <cell r="B270" t="str">
            <v>Guindaste móvel sobre esteiras com trado com bits escavação em rocha - 186 kW</v>
          </cell>
          <cell r="C270">
            <v>5335900.7571</v>
          </cell>
          <cell r="D270">
            <v>186.75649999999999</v>
          </cell>
          <cell r="E270">
            <v>90.536900000000003</v>
          </cell>
          <cell r="F270">
            <v>0</v>
          </cell>
          <cell r="G270">
            <v>266.79500000000002</v>
          </cell>
          <cell r="H270">
            <v>52.475299999999997</v>
          </cell>
          <cell r="I270">
            <v>44.006700000000002</v>
          </cell>
          <cell r="J270">
            <v>640.57039999999995</v>
          </cell>
          <cell r="K270">
            <v>321.30009999999999</v>
          </cell>
          <cell r="L270">
            <v>5335900.7571</v>
          </cell>
          <cell r="M270">
            <v>186.75649999999999</v>
          </cell>
          <cell r="N270">
            <v>90.536900000000003</v>
          </cell>
          <cell r="O270">
            <v>0</v>
          </cell>
          <cell r="P270">
            <v>266.79500000000002</v>
          </cell>
          <cell r="Q270">
            <v>52.475299999999997</v>
          </cell>
          <cell r="R270">
            <v>44.006700000000002</v>
          </cell>
          <cell r="S270">
            <v>640.57039999999995</v>
          </cell>
          <cell r="T270">
            <v>321.30009999999999</v>
          </cell>
          <cell r="W270">
            <v>5335900.7571</v>
          </cell>
          <cell r="X270">
            <v>186.75649999999999</v>
          </cell>
          <cell r="Y270">
            <v>90.536900000000003</v>
          </cell>
          <cell r="Z270">
            <v>0</v>
          </cell>
          <cell r="AA270">
            <v>266.79500000000002</v>
          </cell>
          <cell r="AB270">
            <v>52.475299999999997</v>
          </cell>
          <cell r="AC270">
            <v>39.164200000000001</v>
          </cell>
          <cell r="AD270">
            <v>635.72789999999998</v>
          </cell>
          <cell r="AE270">
            <v>316.45760000000001</v>
          </cell>
        </row>
        <row r="271">
          <cell r="A271" t="str">
            <v>E9656</v>
          </cell>
          <cell r="B271" t="str">
            <v>Guindaste móvel sobre esteiras com caçamba para escavação em solos - 186 kW</v>
          </cell>
          <cell r="C271">
            <v>5335183.7533</v>
          </cell>
          <cell r="D271">
            <v>186.73140000000001</v>
          </cell>
          <cell r="E271">
            <v>90.524699999999996</v>
          </cell>
          <cell r="F271">
            <v>0</v>
          </cell>
          <cell r="G271">
            <v>266.75920000000002</v>
          </cell>
          <cell r="H271">
            <v>52.475299999999997</v>
          </cell>
          <cell r="I271">
            <v>44.006700000000002</v>
          </cell>
          <cell r="J271">
            <v>640.4973</v>
          </cell>
          <cell r="K271">
            <v>321.26280000000003</v>
          </cell>
          <cell r="L271">
            <v>5335183.7533</v>
          </cell>
          <cell r="M271">
            <v>186.73140000000001</v>
          </cell>
          <cell r="N271">
            <v>90.524699999999996</v>
          </cell>
          <cell r="O271">
            <v>0</v>
          </cell>
          <cell r="P271">
            <v>266.75920000000002</v>
          </cell>
          <cell r="Q271">
            <v>52.475299999999997</v>
          </cell>
          <cell r="R271">
            <v>44.006700000000002</v>
          </cell>
          <cell r="S271">
            <v>640.4973</v>
          </cell>
          <cell r="T271">
            <v>321.26280000000003</v>
          </cell>
          <cell r="W271">
            <v>5335183.7533</v>
          </cell>
          <cell r="X271">
            <v>186.73140000000001</v>
          </cell>
          <cell r="Y271">
            <v>90.524699999999996</v>
          </cell>
          <cell r="Z271">
            <v>0</v>
          </cell>
          <cell r="AA271">
            <v>266.75920000000002</v>
          </cell>
          <cell r="AB271">
            <v>52.475299999999997</v>
          </cell>
          <cell r="AC271">
            <v>39.164200000000001</v>
          </cell>
          <cell r="AD271">
            <v>635.65480000000002</v>
          </cell>
          <cell r="AE271">
            <v>316.4203</v>
          </cell>
        </row>
        <row r="272">
          <cell r="A272" t="str">
            <v>E9657</v>
          </cell>
          <cell r="B272" t="str">
            <v>Guindaste móvel sobre esteiras com caçamba para escavação em rocha - 186 kW</v>
          </cell>
          <cell r="C272">
            <v>5335183.7533</v>
          </cell>
          <cell r="D272">
            <v>186.73140000000001</v>
          </cell>
          <cell r="E272">
            <v>90.524699999999996</v>
          </cell>
          <cell r="F272">
            <v>0</v>
          </cell>
          <cell r="G272">
            <v>266.75920000000002</v>
          </cell>
          <cell r="H272">
            <v>52.475299999999997</v>
          </cell>
          <cell r="I272">
            <v>44.006700000000002</v>
          </cell>
          <cell r="J272">
            <v>640.4973</v>
          </cell>
          <cell r="K272">
            <v>321.26280000000003</v>
          </cell>
          <cell r="L272">
            <v>5335183.7533</v>
          </cell>
          <cell r="M272">
            <v>186.73140000000001</v>
          </cell>
          <cell r="N272">
            <v>90.524699999999996</v>
          </cell>
          <cell r="O272">
            <v>0</v>
          </cell>
          <cell r="P272">
            <v>266.75920000000002</v>
          </cell>
          <cell r="Q272">
            <v>52.475299999999997</v>
          </cell>
          <cell r="R272">
            <v>44.006700000000002</v>
          </cell>
          <cell r="S272">
            <v>640.4973</v>
          </cell>
          <cell r="T272">
            <v>321.26280000000003</v>
          </cell>
          <cell r="W272">
            <v>5335183.7533</v>
          </cell>
          <cell r="X272">
            <v>186.73140000000001</v>
          </cell>
          <cell r="Y272">
            <v>90.524699999999996</v>
          </cell>
          <cell r="Z272">
            <v>0</v>
          </cell>
          <cell r="AA272">
            <v>266.75920000000002</v>
          </cell>
          <cell r="AB272">
            <v>52.475299999999997</v>
          </cell>
          <cell r="AC272">
            <v>39.164200000000001</v>
          </cell>
          <cell r="AD272">
            <v>635.65480000000002</v>
          </cell>
          <cell r="AE272">
            <v>316.4203</v>
          </cell>
        </row>
        <row r="273">
          <cell r="A273" t="str">
            <v>E9660</v>
          </cell>
          <cell r="B273" t="str">
            <v>Guindaste móvel sobre esteiras com capacidade de 40 t - 186 kW</v>
          </cell>
          <cell r="C273">
            <v>3378124.4454999999</v>
          </cell>
          <cell r="D273">
            <v>118.23439999999999</v>
          </cell>
          <cell r="E273">
            <v>57.318300000000001</v>
          </cell>
          <cell r="F273">
            <v>0</v>
          </cell>
          <cell r="G273">
            <v>168.90620000000001</v>
          </cell>
          <cell r="H273">
            <v>52.475299999999997</v>
          </cell>
          <cell r="I273">
            <v>44.006700000000002</v>
          </cell>
          <cell r="J273">
            <v>440.9409</v>
          </cell>
          <cell r="K273">
            <v>219.55940000000001</v>
          </cell>
          <cell r="L273">
            <v>3378124.4454999999</v>
          </cell>
          <cell r="M273">
            <v>118.23439999999999</v>
          </cell>
          <cell r="N273">
            <v>57.318300000000001</v>
          </cell>
          <cell r="O273">
            <v>0</v>
          </cell>
          <cell r="P273">
            <v>168.90620000000001</v>
          </cell>
          <cell r="Q273">
            <v>52.475299999999997</v>
          </cell>
          <cell r="R273">
            <v>44.006700000000002</v>
          </cell>
          <cell r="S273">
            <v>440.9409</v>
          </cell>
          <cell r="T273">
            <v>219.55940000000001</v>
          </cell>
          <cell r="W273">
            <v>3378124.4454999999</v>
          </cell>
          <cell r="X273">
            <v>118.23439999999999</v>
          </cell>
          <cell r="Y273">
            <v>57.318300000000001</v>
          </cell>
          <cell r="Z273">
            <v>0</v>
          </cell>
          <cell r="AA273">
            <v>168.90620000000001</v>
          </cell>
          <cell r="AB273">
            <v>52.475299999999997</v>
          </cell>
          <cell r="AC273">
            <v>39.164200000000001</v>
          </cell>
          <cell r="AD273">
            <v>436.09840000000003</v>
          </cell>
          <cell r="AE273">
            <v>214.71690000000001</v>
          </cell>
        </row>
        <row r="274">
          <cell r="A274" t="str">
            <v>E9661</v>
          </cell>
          <cell r="B274" t="str">
            <v>Compressor de ar portátil de 89,67 l/s (190 PCM) - 36 kW</v>
          </cell>
          <cell r="C274">
            <v>152920.07320000001</v>
          </cell>
          <cell r="D274">
            <v>10.194699999999999</v>
          </cell>
          <cell r="E274">
            <v>2.7519</v>
          </cell>
          <cell r="F274">
            <v>0</v>
          </cell>
          <cell r="G274">
            <v>10.194699999999999</v>
          </cell>
          <cell r="H274">
            <v>34.5321</v>
          </cell>
          <cell r="I274">
            <v>0</v>
          </cell>
          <cell r="J274">
            <v>57.673400000000001</v>
          </cell>
          <cell r="K274">
            <v>12.9466</v>
          </cell>
          <cell r="L274">
            <v>152920.07320000001</v>
          </cell>
          <cell r="M274">
            <v>10.194699999999999</v>
          </cell>
          <cell r="N274">
            <v>2.7519</v>
          </cell>
          <cell r="O274">
            <v>0</v>
          </cell>
          <cell r="P274">
            <v>10.194699999999999</v>
          </cell>
          <cell r="Q274">
            <v>34.5321</v>
          </cell>
          <cell r="R274">
            <v>0</v>
          </cell>
          <cell r="S274">
            <v>57.673400000000001</v>
          </cell>
          <cell r="T274">
            <v>12.9466</v>
          </cell>
          <cell r="W274">
            <v>152920.07320000001</v>
          </cell>
          <cell r="X274">
            <v>10.194699999999999</v>
          </cell>
          <cell r="Y274">
            <v>2.7519</v>
          </cell>
          <cell r="Z274">
            <v>0</v>
          </cell>
          <cell r="AA274">
            <v>10.194699999999999</v>
          </cell>
          <cell r="AB274">
            <v>34.5321</v>
          </cell>
          <cell r="AC274">
            <v>0</v>
          </cell>
          <cell r="AD274">
            <v>57.673400000000001</v>
          </cell>
          <cell r="AE274">
            <v>12.9466</v>
          </cell>
        </row>
        <row r="275">
          <cell r="A275" t="str">
            <v>E9662</v>
          </cell>
          <cell r="B275" t="str">
            <v>Equipamento para solda e corte com oxiacetileno</v>
          </cell>
          <cell r="C275">
            <v>6005.3320000000003</v>
          </cell>
          <cell r="D275">
            <v>0.48039999999999999</v>
          </cell>
          <cell r="E275">
            <v>0.11119999999999999</v>
          </cell>
          <cell r="F275">
            <v>0</v>
          </cell>
          <cell r="G275">
            <v>0.48039999999999999</v>
          </cell>
          <cell r="H275">
            <v>0</v>
          </cell>
          <cell r="I275">
            <v>0</v>
          </cell>
          <cell r="J275">
            <v>1.0720000000000001</v>
          </cell>
          <cell r="K275">
            <v>0.59160000000000001</v>
          </cell>
          <cell r="L275">
            <v>6005.3320000000003</v>
          </cell>
          <cell r="M275">
            <v>0.48039999999999999</v>
          </cell>
          <cell r="N275">
            <v>0.11119999999999999</v>
          </cell>
          <cell r="O275">
            <v>0</v>
          </cell>
          <cell r="P275">
            <v>0.48039999999999999</v>
          </cell>
          <cell r="Q275">
            <v>0</v>
          </cell>
          <cell r="R275">
            <v>0</v>
          </cell>
          <cell r="S275">
            <v>1.0720000000000001</v>
          </cell>
          <cell r="T275">
            <v>0.59160000000000001</v>
          </cell>
          <cell r="W275">
            <v>6005.3320000000003</v>
          </cell>
          <cell r="X275">
            <v>0.48039999999999999</v>
          </cell>
          <cell r="Y275">
            <v>0.11119999999999999</v>
          </cell>
          <cell r="Z275">
            <v>0</v>
          </cell>
          <cell r="AA275">
            <v>0.48039999999999999</v>
          </cell>
          <cell r="AB275">
            <v>0</v>
          </cell>
          <cell r="AC275">
            <v>0</v>
          </cell>
          <cell r="AD275">
            <v>1.0720000000000001</v>
          </cell>
          <cell r="AE275">
            <v>0.59160000000000001</v>
          </cell>
        </row>
        <row r="276">
          <cell r="A276" t="str">
            <v>E9664</v>
          </cell>
          <cell r="B276" t="str">
            <v>Guindaste móvel sobre esteiras com capacidade de 80 t - 212 kW</v>
          </cell>
          <cell r="C276">
            <v>5786072.7481000004</v>
          </cell>
          <cell r="D276">
            <v>202.51249999999999</v>
          </cell>
          <cell r="E276">
            <v>98.175200000000004</v>
          </cell>
          <cell r="F276">
            <v>0</v>
          </cell>
          <cell r="G276">
            <v>289.30360000000002</v>
          </cell>
          <cell r="H276">
            <v>59.810499999999998</v>
          </cell>
          <cell r="I276">
            <v>44.006700000000002</v>
          </cell>
          <cell r="J276">
            <v>693.80849999999998</v>
          </cell>
          <cell r="K276">
            <v>344.69439999999997</v>
          </cell>
          <cell r="L276">
            <v>5786072.7481000004</v>
          </cell>
          <cell r="M276">
            <v>202.51249999999999</v>
          </cell>
          <cell r="N276">
            <v>98.175200000000004</v>
          </cell>
          <cell r="O276">
            <v>0</v>
          </cell>
          <cell r="P276">
            <v>289.30360000000002</v>
          </cell>
          <cell r="Q276">
            <v>59.810499999999998</v>
          </cell>
          <cell r="R276">
            <v>44.006700000000002</v>
          </cell>
          <cell r="S276">
            <v>693.80849999999998</v>
          </cell>
          <cell r="T276">
            <v>344.69439999999997</v>
          </cell>
          <cell r="W276">
            <v>5786072.7481000004</v>
          </cell>
          <cell r="X276">
            <v>202.51249999999999</v>
          </cell>
          <cell r="Y276">
            <v>98.175200000000004</v>
          </cell>
          <cell r="Z276">
            <v>0</v>
          </cell>
          <cell r="AA276">
            <v>289.30360000000002</v>
          </cell>
          <cell r="AB276">
            <v>59.810499999999998</v>
          </cell>
          <cell r="AC276">
            <v>39.164200000000001</v>
          </cell>
          <cell r="AD276">
            <v>688.96600000000001</v>
          </cell>
          <cell r="AE276">
            <v>339.8519</v>
          </cell>
        </row>
        <row r="277">
          <cell r="A277" t="str">
            <v>E9668</v>
          </cell>
          <cell r="B277" t="str">
            <v>Mesa vibratória - 2,20 kW</v>
          </cell>
          <cell r="C277">
            <v>13175.922200000001</v>
          </cell>
          <cell r="D277">
            <v>1.7567999999999999</v>
          </cell>
          <cell r="E277">
            <v>0.40649999999999997</v>
          </cell>
          <cell r="F277">
            <v>0</v>
          </cell>
          <cell r="G277">
            <v>1.3176000000000001</v>
          </cell>
          <cell r="H277">
            <v>0</v>
          </cell>
          <cell r="I277">
            <v>0</v>
          </cell>
          <cell r="J277">
            <v>3.4809000000000001</v>
          </cell>
          <cell r="K277">
            <v>2.1633</v>
          </cell>
          <cell r="L277">
            <v>13175.922200000001</v>
          </cell>
          <cell r="M277">
            <v>1.7567999999999999</v>
          </cell>
          <cell r="N277">
            <v>0.40649999999999997</v>
          </cell>
          <cell r="O277">
            <v>0</v>
          </cell>
          <cell r="P277">
            <v>1.3176000000000001</v>
          </cell>
          <cell r="Q277">
            <v>0</v>
          </cell>
          <cell r="R277">
            <v>0</v>
          </cell>
          <cell r="S277">
            <v>3.4809000000000001</v>
          </cell>
          <cell r="T277">
            <v>2.1633</v>
          </cell>
          <cell r="W277">
            <v>13175.922200000001</v>
          </cell>
          <cell r="X277">
            <v>1.7567999999999999</v>
          </cell>
          <cell r="Y277">
            <v>0.40649999999999997</v>
          </cell>
          <cell r="Z277">
            <v>0</v>
          </cell>
          <cell r="AA277">
            <v>1.3176000000000001</v>
          </cell>
          <cell r="AB277">
            <v>0</v>
          </cell>
          <cell r="AC277">
            <v>0</v>
          </cell>
          <cell r="AD277">
            <v>3.4809000000000001</v>
          </cell>
          <cell r="AE277">
            <v>2.1633</v>
          </cell>
        </row>
        <row r="278">
          <cell r="A278" t="str">
            <v>E9671</v>
          </cell>
          <cell r="B278" t="str">
            <v>Compressor de ar portátil de 363,87 l/s (771 PCM) - 158,13 kW</v>
          </cell>
          <cell r="C278">
            <v>550208.42890000006</v>
          </cell>
          <cell r="D278">
            <v>36.680599999999998</v>
          </cell>
          <cell r="E278">
            <v>9.9015000000000004</v>
          </cell>
          <cell r="F278">
            <v>0</v>
          </cell>
          <cell r="G278">
            <v>36.680599999999998</v>
          </cell>
          <cell r="H278">
            <v>151.68219999999999</v>
          </cell>
          <cell r="I278">
            <v>0</v>
          </cell>
          <cell r="J278">
            <v>234.94489999999999</v>
          </cell>
          <cell r="K278">
            <v>46.582099999999997</v>
          </cell>
          <cell r="L278">
            <v>550208.42890000006</v>
          </cell>
          <cell r="M278">
            <v>36.680599999999998</v>
          </cell>
          <cell r="N278">
            <v>9.9015000000000004</v>
          </cell>
          <cell r="O278">
            <v>0</v>
          </cell>
          <cell r="P278">
            <v>36.680599999999998</v>
          </cell>
          <cell r="Q278">
            <v>151.68219999999999</v>
          </cell>
          <cell r="R278">
            <v>0</v>
          </cell>
          <cell r="S278">
            <v>234.94489999999999</v>
          </cell>
          <cell r="T278">
            <v>46.582099999999997</v>
          </cell>
          <cell r="W278">
            <v>550208.42890000006</v>
          </cell>
          <cell r="X278">
            <v>36.680599999999998</v>
          </cell>
          <cell r="Y278">
            <v>9.9015000000000004</v>
          </cell>
          <cell r="Z278">
            <v>0</v>
          </cell>
          <cell r="AA278">
            <v>36.680599999999998</v>
          </cell>
          <cell r="AB278">
            <v>151.68219999999999</v>
          </cell>
          <cell r="AC278">
            <v>0</v>
          </cell>
          <cell r="AD278">
            <v>234.94489999999999</v>
          </cell>
          <cell r="AE278">
            <v>46.582099999999997</v>
          </cell>
        </row>
        <row r="279">
          <cell r="A279" t="str">
            <v>E9673</v>
          </cell>
          <cell r="B279" t="str">
            <v>Equipamento de batimetria multifeixe</v>
          </cell>
          <cell r="C279">
            <v>1906284.575</v>
          </cell>
          <cell r="D279">
            <v>61.273400000000002</v>
          </cell>
          <cell r="E279">
            <v>16.802499999999998</v>
          </cell>
          <cell r="F279">
            <v>0</v>
          </cell>
          <cell r="G279">
            <v>68.081599999999995</v>
          </cell>
          <cell r="H279">
            <v>0</v>
          </cell>
          <cell r="I279">
            <v>73.203800000000001</v>
          </cell>
          <cell r="J279">
            <v>219.3613</v>
          </cell>
          <cell r="K279">
            <v>151.27969999999999</v>
          </cell>
          <cell r="L279">
            <v>1906284.575</v>
          </cell>
          <cell r="M279">
            <v>61.273400000000002</v>
          </cell>
          <cell r="N279">
            <v>16.802499999999998</v>
          </cell>
          <cell r="O279">
            <v>0</v>
          </cell>
          <cell r="P279">
            <v>68.081599999999995</v>
          </cell>
          <cell r="Q279">
            <v>0</v>
          </cell>
          <cell r="R279">
            <v>73.203800000000001</v>
          </cell>
          <cell r="S279">
            <v>219.3613</v>
          </cell>
          <cell r="T279">
            <v>151.27969999999999</v>
          </cell>
          <cell r="W279">
            <v>1906284.575</v>
          </cell>
          <cell r="X279">
            <v>61.273400000000002</v>
          </cell>
          <cell r="Y279">
            <v>16.802499999999998</v>
          </cell>
          <cell r="Z279">
            <v>0</v>
          </cell>
          <cell r="AA279">
            <v>68.081599999999995</v>
          </cell>
          <cell r="AB279">
            <v>0</v>
          </cell>
          <cell r="AC279">
            <v>65.245800000000003</v>
          </cell>
          <cell r="AD279">
            <v>211.4033</v>
          </cell>
          <cell r="AE279">
            <v>143.32169999999999</v>
          </cell>
        </row>
        <row r="280">
          <cell r="A280" t="str">
            <v>E9674</v>
          </cell>
          <cell r="B280" t="str">
            <v>Equipamento de medição de descarga líquida com ADCP</v>
          </cell>
          <cell r="C280">
            <v>391754.57500000001</v>
          </cell>
          <cell r="D280">
            <v>12.5921</v>
          </cell>
          <cell r="E280">
            <v>3.4529999999999998</v>
          </cell>
          <cell r="F280">
            <v>0</v>
          </cell>
          <cell r="G280">
            <v>13.991199999999999</v>
          </cell>
          <cell r="H280">
            <v>0</v>
          </cell>
          <cell r="I280">
            <v>73.203800000000001</v>
          </cell>
          <cell r="J280">
            <v>103.2401</v>
          </cell>
          <cell r="K280">
            <v>89.248900000000006</v>
          </cell>
          <cell r="L280">
            <v>391754.57500000001</v>
          </cell>
          <cell r="M280">
            <v>12.5921</v>
          </cell>
          <cell r="N280">
            <v>3.4529999999999998</v>
          </cell>
          <cell r="O280">
            <v>0</v>
          </cell>
          <cell r="P280">
            <v>13.991199999999999</v>
          </cell>
          <cell r="Q280">
            <v>0</v>
          </cell>
          <cell r="R280">
            <v>73.203800000000001</v>
          </cell>
          <cell r="S280">
            <v>103.2401</v>
          </cell>
          <cell r="T280">
            <v>89.248900000000006</v>
          </cell>
          <cell r="W280">
            <v>391754.57500000001</v>
          </cell>
          <cell r="X280">
            <v>12.5921</v>
          </cell>
          <cell r="Y280">
            <v>3.4529999999999998</v>
          </cell>
          <cell r="Z280">
            <v>0</v>
          </cell>
          <cell r="AA280">
            <v>13.991199999999999</v>
          </cell>
          <cell r="AB280">
            <v>0</v>
          </cell>
          <cell r="AC280">
            <v>65.245800000000003</v>
          </cell>
          <cell r="AD280">
            <v>95.2821</v>
          </cell>
          <cell r="AE280">
            <v>81.290899999999993</v>
          </cell>
        </row>
        <row r="281">
          <cell r="A281" t="str">
            <v>E9675</v>
          </cell>
          <cell r="B281" t="str">
            <v>Martelete perfurador/rompedor elétrico - 1,50 kW</v>
          </cell>
          <cell r="C281">
            <v>4891.9535999999998</v>
          </cell>
          <cell r="D281">
            <v>0.39140000000000003</v>
          </cell>
          <cell r="E281">
            <v>9.06E-2</v>
          </cell>
          <cell r="F281">
            <v>0</v>
          </cell>
          <cell r="G281">
            <v>0.39140000000000003</v>
          </cell>
          <cell r="H281">
            <v>0</v>
          </cell>
          <cell r="I281">
            <v>0</v>
          </cell>
          <cell r="J281">
            <v>0.87339999999999995</v>
          </cell>
          <cell r="K281">
            <v>0.48199999999999998</v>
          </cell>
          <cell r="L281">
            <v>4891.9535999999998</v>
          </cell>
          <cell r="M281">
            <v>0.39140000000000003</v>
          </cell>
          <cell r="N281">
            <v>9.06E-2</v>
          </cell>
          <cell r="O281">
            <v>0</v>
          </cell>
          <cell r="P281">
            <v>0.39140000000000003</v>
          </cell>
          <cell r="Q281">
            <v>0</v>
          </cell>
          <cell r="R281">
            <v>0</v>
          </cell>
          <cell r="S281">
            <v>0.87339999999999995</v>
          </cell>
          <cell r="T281">
            <v>0.48199999999999998</v>
          </cell>
          <cell r="W281">
            <v>4891.9535999999998</v>
          </cell>
          <cell r="X281">
            <v>0.39140000000000003</v>
          </cell>
          <cell r="Y281">
            <v>9.06E-2</v>
          </cell>
          <cell r="Z281">
            <v>0</v>
          </cell>
          <cell r="AA281">
            <v>0.39140000000000003</v>
          </cell>
          <cell r="AB281">
            <v>0</v>
          </cell>
          <cell r="AC281">
            <v>0</v>
          </cell>
          <cell r="AD281">
            <v>0.87339999999999995</v>
          </cell>
          <cell r="AE281">
            <v>0.48199999999999998</v>
          </cell>
        </row>
        <row r="282">
          <cell r="A282" t="str">
            <v>E9676</v>
          </cell>
          <cell r="B282" t="str">
            <v>Embarcação de transporte de pessoal e apoio logístico - 90 kW</v>
          </cell>
          <cell r="C282">
            <v>506654.70850000001</v>
          </cell>
          <cell r="D282">
            <v>7.9165000000000001</v>
          </cell>
          <cell r="E282">
            <v>2.9849999999999999</v>
          </cell>
          <cell r="F282">
            <v>0</v>
          </cell>
          <cell r="G282">
            <v>8.7960999999999991</v>
          </cell>
          <cell r="H282">
            <v>176.94720000000001</v>
          </cell>
          <cell r="I282">
            <v>37.296300000000002</v>
          </cell>
          <cell r="J282">
            <v>233.94110000000001</v>
          </cell>
          <cell r="K282">
            <v>48.197800000000001</v>
          </cell>
          <cell r="L282">
            <v>506654.70850000001</v>
          </cell>
          <cell r="M282">
            <v>7.9165000000000001</v>
          </cell>
          <cell r="N282">
            <v>2.9849999999999999</v>
          </cell>
          <cell r="O282">
            <v>0</v>
          </cell>
          <cell r="P282">
            <v>8.7960999999999991</v>
          </cell>
          <cell r="Q282">
            <v>176.94720000000001</v>
          </cell>
          <cell r="R282">
            <v>37.296300000000002</v>
          </cell>
          <cell r="S282">
            <v>233.94110000000001</v>
          </cell>
          <cell r="T282">
            <v>48.197800000000001</v>
          </cell>
          <cell r="W282">
            <v>506654.70850000001</v>
          </cell>
          <cell r="X282">
            <v>7.9165000000000001</v>
          </cell>
          <cell r="Y282">
            <v>2.9849999999999999</v>
          </cell>
          <cell r="Z282">
            <v>0</v>
          </cell>
          <cell r="AA282">
            <v>8.7960999999999991</v>
          </cell>
          <cell r="AB282">
            <v>176.94720000000001</v>
          </cell>
          <cell r="AC282">
            <v>32.989199999999997</v>
          </cell>
          <cell r="AD282">
            <v>229.63399999999999</v>
          </cell>
          <cell r="AE282">
            <v>43.890700000000002</v>
          </cell>
        </row>
        <row r="283">
          <cell r="A283" t="str">
            <v>E9677</v>
          </cell>
          <cell r="B283" t="str">
            <v>Martelete perfurador/rompedor a ar comprimido de 10 kg com capacidade de 1.800 gpm</v>
          </cell>
          <cell r="C283">
            <v>20775.6603</v>
          </cell>
          <cell r="D283">
            <v>1.6620999999999999</v>
          </cell>
          <cell r="E283">
            <v>0.3846</v>
          </cell>
          <cell r="F283">
            <v>0</v>
          </cell>
          <cell r="G283">
            <v>1.6620999999999999</v>
          </cell>
          <cell r="H283">
            <v>0</v>
          </cell>
          <cell r="I283">
            <v>25.326699999999999</v>
          </cell>
          <cell r="J283">
            <v>29.035499999999999</v>
          </cell>
          <cell r="K283">
            <v>27.3734</v>
          </cell>
          <cell r="L283">
            <v>20775.6603</v>
          </cell>
          <cell r="M283">
            <v>1.6620999999999999</v>
          </cell>
          <cell r="N283">
            <v>0.3846</v>
          </cell>
          <cell r="O283">
            <v>0</v>
          </cell>
          <cell r="P283">
            <v>1.6620999999999999</v>
          </cell>
          <cell r="Q283">
            <v>0</v>
          </cell>
          <cell r="R283">
            <v>25.326699999999999</v>
          </cell>
          <cell r="S283">
            <v>29.035499999999999</v>
          </cell>
          <cell r="T283">
            <v>27.3734</v>
          </cell>
          <cell r="W283">
            <v>20775.6603</v>
          </cell>
          <cell r="X283">
            <v>1.6620999999999999</v>
          </cell>
          <cell r="Y283">
            <v>0.3846</v>
          </cell>
          <cell r="Z283">
            <v>0</v>
          </cell>
          <cell r="AA283">
            <v>1.6620999999999999</v>
          </cell>
          <cell r="AB283">
            <v>0</v>
          </cell>
          <cell r="AC283">
            <v>22.925000000000001</v>
          </cell>
          <cell r="AD283">
            <v>26.633800000000001</v>
          </cell>
          <cell r="AE283">
            <v>24.971699999999998</v>
          </cell>
        </row>
        <row r="284">
          <cell r="A284" t="str">
            <v>E9678</v>
          </cell>
          <cell r="B284" t="str">
            <v>Fresadora a frio - 455 kW</v>
          </cell>
          <cell r="C284">
            <v>5734308.7050000001</v>
          </cell>
          <cell r="D284">
            <v>334.50130000000001</v>
          </cell>
          <cell r="E284">
            <v>103.19370000000001</v>
          </cell>
          <cell r="F284">
            <v>0</v>
          </cell>
          <cell r="G284">
            <v>477.85910000000001</v>
          </cell>
          <cell r="H284">
            <v>462.12079999999997</v>
          </cell>
          <cell r="I284">
            <v>44.006700000000002</v>
          </cell>
          <cell r="J284">
            <v>1421.6815999999999</v>
          </cell>
          <cell r="K284">
            <v>481.70170000000002</v>
          </cell>
          <cell r="L284">
            <v>5734308.7050000001</v>
          </cell>
          <cell r="M284">
            <v>334.50130000000001</v>
          </cell>
          <cell r="N284">
            <v>103.19370000000001</v>
          </cell>
          <cell r="O284">
            <v>0</v>
          </cell>
          <cell r="P284">
            <v>477.85910000000001</v>
          </cell>
          <cell r="Q284">
            <v>462.12079999999997</v>
          </cell>
          <cell r="R284">
            <v>44.006700000000002</v>
          </cell>
          <cell r="S284">
            <v>1421.6815999999999</v>
          </cell>
          <cell r="T284">
            <v>481.70170000000002</v>
          </cell>
          <cell r="W284">
            <v>5734308.7050000001</v>
          </cell>
          <cell r="X284">
            <v>334.50130000000001</v>
          </cell>
          <cell r="Y284">
            <v>103.19370000000001</v>
          </cell>
          <cell r="Z284">
            <v>0</v>
          </cell>
          <cell r="AA284">
            <v>477.85910000000001</v>
          </cell>
          <cell r="AB284">
            <v>462.12079999999997</v>
          </cell>
          <cell r="AC284">
            <v>39.164200000000001</v>
          </cell>
          <cell r="AD284">
            <v>1416.8390999999999</v>
          </cell>
          <cell r="AE284">
            <v>476.85919999999999</v>
          </cell>
        </row>
        <row r="285">
          <cell r="A285" t="str">
            <v>E9681</v>
          </cell>
          <cell r="B285" t="str">
            <v>Rolo compactador liso tandem vibratório autopropelido de 10,4 t - 82 kW</v>
          </cell>
          <cell r="C285">
            <v>809081.77729999996</v>
          </cell>
          <cell r="D285">
            <v>53.938800000000001</v>
          </cell>
          <cell r="E285">
            <v>14.5601</v>
          </cell>
          <cell r="F285">
            <v>0</v>
          </cell>
          <cell r="G285">
            <v>53.938800000000001</v>
          </cell>
          <cell r="H285">
            <v>124.925</v>
          </cell>
          <cell r="I285">
            <v>33.250700000000002</v>
          </cell>
          <cell r="J285">
            <v>280.61340000000001</v>
          </cell>
          <cell r="K285">
            <v>101.7496</v>
          </cell>
          <cell r="L285">
            <v>809081.77729999996</v>
          </cell>
          <cell r="M285">
            <v>53.938800000000001</v>
          </cell>
          <cell r="N285">
            <v>14.5601</v>
          </cell>
          <cell r="O285">
            <v>0</v>
          </cell>
          <cell r="P285">
            <v>53.938800000000001</v>
          </cell>
          <cell r="Q285">
            <v>124.925</v>
          </cell>
          <cell r="R285">
            <v>33.250700000000002</v>
          </cell>
          <cell r="S285">
            <v>280.61340000000001</v>
          </cell>
          <cell r="T285">
            <v>101.7496</v>
          </cell>
          <cell r="W285">
            <v>809081.77729999996</v>
          </cell>
          <cell r="X285">
            <v>53.938800000000001</v>
          </cell>
          <cell r="Y285">
            <v>14.5601</v>
          </cell>
          <cell r="Z285">
            <v>0</v>
          </cell>
          <cell r="AA285">
            <v>53.938800000000001</v>
          </cell>
          <cell r="AB285">
            <v>124.925</v>
          </cell>
          <cell r="AC285">
            <v>29.824200000000001</v>
          </cell>
          <cell r="AD285">
            <v>277.18689999999998</v>
          </cell>
          <cell r="AE285">
            <v>98.323099999999997</v>
          </cell>
        </row>
        <row r="286">
          <cell r="A286" t="str">
            <v>E9682</v>
          </cell>
          <cell r="B286" t="str">
            <v>Rolo compactador liso tandem vibratório autopropelido de 1,6 t - 18 kW</v>
          </cell>
          <cell r="C286">
            <v>250113.3866</v>
          </cell>
          <cell r="D286">
            <v>16.674199999999999</v>
          </cell>
          <cell r="E286">
            <v>4.5010000000000003</v>
          </cell>
          <cell r="F286">
            <v>0</v>
          </cell>
          <cell r="G286">
            <v>16.674199999999999</v>
          </cell>
          <cell r="H286">
            <v>27.422599999999999</v>
          </cell>
          <cell r="I286">
            <v>33.250700000000002</v>
          </cell>
          <cell r="J286">
            <v>98.5227</v>
          </cell>
          <cell r="K286">
            <v>54.425899999999999</v>
          </cell>
          <cell r="L286">
            <v>250113.3866</v>
          </cell>
          <cell r="M286">
            <v>16.674199999999999</v>
          </cell>
          <cell r="N286">
            <v>4.5010000000000003</v>
          </cell>
          <cell r="O286">
            <v>0</v>
          </cell>
          <cell r="P286">
            <v>16.674199999999999</v>
          </cell>
          <cell r="Q286">
            <v>27.422599999999999</v>
          </cell>
          <cell r="R286">
            <v>33.250700000000002</v>
          </cell>
          <cell r="S286">
            <v>98.5227</v>
          </cell>
          <cell r="T286">
            <v>54.425899999999999</v>
          </cell>
          <cell r="W286">
            <v>250113.3866</v>
          </cell>
          <cell r="X286">
            <v>16.674199999999999</v>
          </cell>
          <cell r="Y286">
            <v>4.5010000000000003</v>
          </cell>
          <cell r="Z286">
            <v>0</v>
          </cell>
          <cell r="AA286">
            <v>16.674199999999999</v>
          </cell>
          <cell r="AB286">
            <v>27.422599999999999</v>
          </cell>
          <cell r="AC286">
            <v>29.824200000000001</v>
          </cell>
          <cell r="AD286">
            <v>95.096199999999996</v>
          </cell>
          <cell r="AE286">
            <v>50.999400000000001</v>
          </cell>
        </row>
        <row r="287">
          <cell r="A287" t="str">
            <v>E9683</v>
          </cell>
          <cell r="B287" t="str">
            <v>Martelete perfurador/rompedor elétrico - 0,90 kW</v>
          </cell>
          <cell r="C287">
            <v>5302.2509</v>
          </cell>
          <cell r="D287">
            <v>0.42420000000000002</v>
          </cell>
          <cell r="E287">
            <v>9.8100000000000007E-2</v>
          </cell>
          <cell r="F287">
            <v>0</v>
          </cell>
          <cell r="G287">
            <v>0.42420000000000002</v>
          </cell>
          <cell r="H287">
            <v>0</v>
          </cell>
          <cell r="I287">
            <v>0</v>
          </cell>
          <cell r="J287">
            <v>0.94650000000000001</v>
          </cell>
          <cell r="K287">
            <v>0.52229999999999999</v>
          </cell>
          <cell r="L287">
            <v>5302.2509</v>
          </cell>
          <cell r="M287">
            <v>0.42420000000000002</v>
          </cell>
          <cell r="N287">
            <v>9.8100000000000007E-2</v>
          </cell>
          <cell r="O287">
            <v>0</v>
          </cell>
          <cell r="P287">
            <v>0.42420000000000002</v>
          </cell>
          <cell r="Q287">
            <v>0</v>
          </cell>
          <cell r="R287">
            <v>0</v>
          </cell>
          <cell r="S287">
            <v>0.94650000000000001</v>
          </cell>
          <cell r="T287">
            <v>0.52229999999999999</v>
          </cell>
          <cell r="W287">
            <v>5302.2509</v>
          </cell>
          <cell r="X287">
            <v>0.42420000000000002</v>
          </cell>
          <cell r="Y287">
            <v>9.8100000000000007E-2</v>
          </cell>
          <cell r="Z287">
            <v>0</v>
          </cell>
          <cell r="AA287">
            <v>0.42420000000000002</v>
          </cell>
          <cell r="AB287">
            <v>0</v>
          </cell>
          <cell r="AC287">
            <v>0</v>
          </cell>
          <cell r="AD287">
            <v>0.94650000000000001</v>
          </cell>
          <cell r="AE287">
            <v>0.52229999999999999</v>
          </cell>
        </row>
        <row r="288">
          <cell r="A288" t="str">
            <v>E9684</v>
          </cell>
          <cell r="B288" t="str">
            <v>Veículo leve picape 4 x 4 com capacidade de 1,10 t - 147 kW</v>
          </cell>
          <cell r="C288">
            <v>297335.08970000001</v>
          </cell>
          <cell r="D288">
            <v>17.8401</v>
          </cell>
          <cell r="E288">
            <v>5.5037000000000003</v>
          </cell>
          <cell r="F288">
            <v>2.23</v>
          </cell>
          <cell r="G288">
            <v>17.8401</v>
          </cell>
          <cell r="H288">
            <v>41.4724</v>
          </cell>
          <cell r="I288">
            <v>27.216100000000001</v>
          </cell>
          <cell r="J288">
            <v>112.1024</v>
          </cell>
          <cell r="K288">
            <v>52.789900000000003</v>
          </cell>
          <cell r="L288">
            <v>297335.08970000001</v>
          </cell>
          <cell r="M288">
            <v>17.8401</v>
          </cell>
          <cell r="N288">
            <v>5.5037000000000003</v>
          </cell>
          <cell r="O288">
            <v>2.23</v>
          </cell>
          <cell r="P288">
            <v>17.8401</v>
          </cell>
          <cell r="Q288">
            <v>41.4724</v>
          </cell>
          <cell r="R288">
            <v>27.216100000000001</v>
          </cell>
          <cell r="S288">
            <v>112.1024</v>
          </cell>
          <cell r="T288">
            <v>52.789900000000003</v>
          </cell>
          <cell r="W288">
            <v>297335.08970000001</v>
          </cell>
          <cell r="X288">
            <v>17.8401</v>
          </cell>
          <cell r="Y288">
            <v>5.5037000000000003</v>
          </cell>
          <cell r="Z288">
            <v>2.23</v>
          </cell>
          <cell r="AA288">
            <v>17.8401</v>
          </cell>
          <cell r="AB288">
            <v>41.4724</v>
          </cell>
          <cell r="AC288">
            <v>24.488099999999999</v>
          </cell>
          <cell r="AD288">
            <v>109.37439999999999</v>
          </cell>
          <cell r="AE288">
            <v>50.061900000000001</v>
          </cell>
        </row>
        <row r="289">
          <cell r="A289" t="str">
            <v>E9685</v>
          </cell>
          <cell r="B289" t="str">
            <v>Rolo compactador pé de carneiro vibratório autopropelido por pneus de 11,6 t - 82 kW</v>
          </cell>
          <cell r="C289">
            <v>723045.98419999995</v>
          </cell>
          <cell r="D289">
            <v>48.203099999999999</v>
          </cell>
          <cell r="E289">
            <v>13.011799999999999</v>
          </cell>
          <cell r="F289">
            <v>0</v>
          </cell>
          <cell r="G289">
            <v>48.203099999999999</v>
          </cell>
          <cell r="H289">
            <v>74.029600000000002</v>
          </cell>
          <cell r="I289">
            <v>33.250700000000002</v>
          </cell>
          <cell r="J289">
            <v>216.69829999999999</v>
          </cell>
          <cell r="K289">
            <v>94.465599999999995</v>
          </cell>
          <cell r="L289">
            <v>723045.98419999995</v>
          </cell>
          <cell r="M289">
            <v>48.203099999999999</v>
          </cell>
          <cell r="N289">
            <v>13.011799999999999</v>
          </cell>
          <cell r="O289">
            <v>0</v>
          </cell>
          <cell r="P289">
            <v>48.203099999999999</v>
          </cell>
          <cell r="Q289">
            <v>74.029600000000002</v>
          </cell>
          <cell r="R289">
            <v>33.250700000000002</v>
          </cell>
          <cell r="S289">
            <v>216.69829999999999</v>
          </cell>
          <cell r="T289">
            <v>94.465599999999995</v>
          </cell>
          <cell r="W289">
            <v>723045.98419999995</v>
          </cell>
          <cell r="X289">
            <v>48.203099999999999</v>
          </cell>
          <cell r="Y289">
            <v>13.011799999999999</v>
          </cell>
          <cell r="Z289">
            <v>0</v>
          </cell>
          <cell r="AA289">
            <v>48.203099999999999</v>
          </cell>
          <cell r="AB289">
            <v>74.029600000000002</v>
          </cell>
          <cell r="AC289">
            <v>29.824200000000001</v>
          </cell>
          <cell r="AD289">
            <v>213.27180000000001</v>
          </cell>
          <cell r="AE289">
            <v>91.039100000000005</v>
          </cell>
        </row>
        <row r="290">
          <cell r="A290" t="str">
            <v>E9689</v>
          </cell>
          <cell r="B290" t="str">
            <v>Usina de asfalto a quente gravimétrica com capacidade de 100/140 t/h - 260 kW</v>
          </cell>
          <cell r="C290">
            <v>9055702.4627</v>
          </cell>
          <cell r="D290">
            <v>452.7851</v>
          </cell>
          <cell r="E290">
            <v>159.63910000000001</v>
          </cell>
          <cell r="F290">
            <v>0</v>
          </cell>
          <cell r="G290">
            <v>582.15229999999997</v>
          </cell>
          <cell r="H290">
            <v>0</v>
          </cell>
          <cell r="I290">
            <v>44.006700000000002</v>
          </cell>
          <cell r="J290">
            <v>1238.5832</v>
          </cell>
          <cell r="K290">
            <v>656.43089999999995</v>
          </cell>
          <cell r="L290">
            <v>9055702.4627</v>
          </cell>
          <cell r="M290">
            <v>452.7851</v>
          </cell>
          <cell r="N290">
            <v>159.63910000000001</v>
          </cell>
          <cell r="O290">
            <v>0</v>
          </cell>
          <cell r="P290">
            <v>582.15229999999997</v>
          </cell>
          <cell r="Q290">
            <v>0</v>
          </cell>
          <cell r="R290">
            <v>44.006700000000002</v>
          </cell>
          <cell r="S290">
            <v>1238.5832</v>
          </cell>
          <cell r="T290">
            <v>656.43089999999995</v>
          </cell>
          <cell r="W290">
            <v>9055702.4627</v>
          </cell>
          <cell r="X290">
            <v>452.7851</v>
          </cell>
          <cell r="Y290">
            <v>159.63910000000001</v>
          </cell>
          <cell r="Z290">
            <v>0</v>
          </cell>
          <cell r="AA290">
            <v>582.15229999999997</v>
          </cell>
          <cell r="AB290">
            <v>0</v>
          </cell>
          <cell r="AC290">
            <v>39.164200000000001</v>
          </cell>
          <cell r="AD290">
            <v>1233.7407000000001</v>
          </cell>
          <cell r="AE290">
            <v>651.58839999999998</v>
          </cell>
        </row>
        <row r="291">
          <cell r="A291" t="str">
            <v>E9691</v>
          </cell>
          <cell r="B291" t="str">
            <v>Guincho tracionador de cordoalhas - 7,50 kW</v>
          </cell>
          <cell r="C291">
            <v>386647.163</v>
          </cell>
          <cell r="D291">
            <v>30.931799999999999</v>
          </cell>
          <cell r="E291">
            <v>7.1567999999999996</v>
          </cell>
          <cell r="F291">
            <v>0</v>
          </cell>
          <cell r="G291">
            <v>19.3324</v>
          </cell>
          <cell r="H291">
            <v>0</v>
          </cell>
          <cell r="I291">
            <v>25.326699999999999</v>
          </cell>
          <cell r="J291">
            <v>82.747699999999995</v>
          </cell>
          <cell r="K291">
            <v>63.415300000000002</v>
          </cell>
          <cell r="L291">
            <v>386647.163</v>
          </cell>
          <cell r="M291">
            <v>30.931799999999999</v>
          </cell>
          <cell r="N291">
            <v>7.1567999999999996</v>
          </cell>
          <cell r="O291">
            <v>0</v>
          </cell>
          <cell r="P291">
            <v>19.3324</v>
          </cell>
          <cell r="Q291">
            <v>0</v>
          </cell>
          <cell r="R291">
            <v>25.326699999999999</v>
          </cell>
          <cell r="S291">
            <v>82.747699999999995</v>
          </cell>
          <cell r="T291">
            <v>63.415300000000002</v>
          </cell>
          <cell r="W291">
            <v>386647.163</v>
          </cell>
          <cell r="X291">
            <v>30.931799999999999</v>
          </cell>
          <cell r="Y291">
            <v>7.1567999999999996</v>
          </cell>
          <cell r="Z291">
            <v>0</v>
          </cell>
          <cell r="AA291">
            <v>19.3324</v>
          </cell>
          <cell r="AB291">
            <v>0</v>
          </cell>
          <cell r="AC291">
            <v>22.925000000000001</v>
          </cell>
          <cell r="AD291">
            <v>80.346000000000004</v>
          </cell>
          <cell r="AE291">
            <v>61.013599999999997</v>
          </cell>
        </row>
        <row r="292">
          <cell r="A292" t="str">
            <v>E9692</v>
          </cell>
          <cell r="B292" t="str">
            <v>Caldeira para aquecimento e injeção de cera - 1 kW</v>
          </cell>
          <cell r="C292">
            <v>108860.2212</v>
          </cell>
          <cell r="D292">
            <v>6.9981999999999998</v>
          </cell>
          <cell r="E292">
            <v>1.9191</v>
          </cell>
          <cell r="F292">
            <v>0</v>
          </cell>
          <cell r="G292">
            <v>2.3327</v>
          </cell>
          <cell r="H292">
            <v>0</v>
          </cell>
          <cell r="I292">
            <v>25.326699999999999</v>
          </cell>
          <cell r="J292">
            <v>36.576700000000002</v>
          </cell>
          <cell r="K292">
            <v>34.244</v>
          </cell>
          <cell r="L292">
            <v>108860.2212</v>
          </cell>
          <cell r="M292">
            <v>6.9981999999999998</v>
          </cell>
          <cell r="N292">
            <v>1.9191</v>
          </cell>
          <cell r="O292">
            <v>0</v>
          </cell>
          <cell r="P292">
            <v>2.3327</v>
          </cell>
          <cell r="Q292">
            <v>0</v>
          </cell>
          <cell r="R292">
            <v>25.326699999999999</v>
          </cell>
          <cell r="S292">
            <v>36.576700000000002</v>
          </cell>
          <cell r="T292">
            <v>34.244</v>
          </cell>
          <cell r="W292">
            <v>108860.2212</v>
          </cell>
          <cell r="X292">
            <v>6.9981999999999998</v>
          </cell>
          <cell r="Y292">
            <v>1.9191</v>
          </cell>
          <cell r="Z292">
            <v>0</v>
          </cell>
          <cell r="AA292">
            <v>2.3327</v>
          </cell>
          <cell r="AB292">
            <v>0</v>
          </cell>
          <cell r="AC292">
            <v>22.925000000000001</v>
          </cell>
          <cell r="AD292">
            <v>34.174999999999997</v>
          </cell>
          <cell r="AE292">
            <v>31.842300000000002</v>
          </cell>
        </row>
        <row r="293">
          <cell r="A293" t="str">
            <v>E9694</v>
          </cell>
          <cell r="B293" t="str">
            <v>Misturador de argamassa de alta turbulência com capacidade de 220 l - 13 kW</v>
          </cell>
          <cell r="C293">
            <v>28228.784</v>
          </cell>
          <cell r="D293">
            <v>2.2583000000000002</v>
          </cell>
          <cell r="E293">
            <v>0.52249999999999996</v>
          </cell>
          <cell r="F293">
            <v>0</v>
          </cell>
          <cell r="G293">
            <v>1.976</v>
          </cell>
          <cell r="H293">
            <v>0</v>
          </cell>
          <cell r="I293">
            <v>25.326699999999999</v>
          </cell>
          <cell r="J293">
            <v>30.083500000000001</v>
          </cell>
          <cell r="K293">
            <v>28.107500000000002</v>
          </cell>
          <cell r="L293">
            <v>28228.784</v>
          </cell>
          <cell r="M293">
            <v>2.2583000000000002</v>
          </cell>
          <cell r="N293">
            <v>0.52249999999999996</v>
          </cell>
          <cell r="O293">
            <v>0</v>
          </cell>
          <cell r="P293">
            <v>1.976</v>
          </cell>
          <cell r="Q293">
            <v>0</v>
          </cell>
          <cell r="R293">
            <v>25.326699999999999</v>
          </cell>
          <cell r="S293">
            <v>30.083500000000001</v>
          </cell>
          <cell r="T293">
            <v>28.107500000000002</v>
          </cell>
          <cell r="W293">
            <v>28228.784</v>
          </cell>
          <cell r="X293">
            <v>2.2583000000000002</v>
          </cell>
          <cell r="Y293">
            <v>0.52249999999999996</v>
          </cell>
          <cell r="Z293">
            <v>0</v>
          </cell>
          <cell r="AA293">
            <v>1.976</v>
          </cell>
          <cell r="AB293">
            <v>0</v>
          </cell>
          <cell r="AC293">
            <v>22.925000000000001</v>
          </cell>
          <cell r="AD293">
            <v>27.681799999999999</v>
          </cell>
          <cell r="AE293">
            <v>25.7058</v>
          </cell>
        </row>
        <row r="294">
          <cell r="A294" t="str">
            <v>E9697</v>
          </cell>
          <cell r="B294" t="str">
            <v>Minicarregadeira de pneus com vassoura de 1,68 m - 45,50 kW</v>
          </cell>
          <cell r="C294">
            <v>424205.66379999998</v>
          </cell>
          <cell r="D294">
            <v>29.694400000000002</v>
          </cell>
          <cell r="E294">
            <v>7.8520000000000003</v>
          </cell>
          <cell r="F294">
            <v>0</v>
          </cell>
          <cell r="G294">
            <v>29.694400000000002</v>
          </cell>
          <cell r="H294">
            <v>64.183400000000006</v>
          </cell>
          <cell r="I294">
            <v>33.250700000000002</v>
          </cell>
          <cell r="J294">
            <v>164.67490000000001</v>
          </cell>
          <cell r="K294">
            <v>70.7971</v>
          </cell>
          <cell r="L294">
            <v>424205.66379999998</v>
          </cell>
          <cell r="M294">
            <v>29.694400000000002</v>
          </cell>
          <cell r="N294">
            <v>7.8520000000000003</v>
          </cell>
          <cell r="O294">
            <v>0</v>
          </cell>
          <cell r="P294">
            <v>29.694400000000002</v>
          </cell>
          <cell r="Q294">
            <v>64.183400000000006</v>
          </cell>
          <cell r="R294">
            <v>33.250700000000002</v>
          </cell>
          <cell r="S294">
            <v>164.67490000000001</v>
          </cell>
          <cell r="T294">
            <v>70.7971</v>
          </cell>
          <cell r="W294">
            <v>424205.66379999998</v>
          </cell>
          <cell r="X294">
            <v>29.694400000000002</v>
          </cell>
          <cell r="Y294">
            <v>7.8520000000000003</v>
          </cell>
          <cell r="Z294">
            <v>0</v>
          </cell>
          <cell r="AA294">
            <v>29.694400000000002</v>
          </cell>
          <cell r="AB294">
            <v>64.183400000000006</v>
          </cell>
          <cell r="AC294">
            <v>29.824200000000001</v>
          </cell>
          <cell r="AD294">
            <v>161.2484</v>
          </cell>
          <cell r="AE294">
            <v>67.370599999999996</v>
          </cell>
        </row>
        <row r="295">
          <cell r="A295" t="str">
            <v>E9699</v>
          </cell>
          <cell r="B295" t="str">
            <v>Trituradora de galhos e troncos rebocável com capacidade de até 350 mm de diâmetro com guincho - 96,94 kW</v>
          </cell>
          <cell r="C295">
            <v>387477.92719999998</v>
          </cell>
          <cell r="D295">
            <v>43.591299999999997</v>
          </cell>
          <cell r="E295">
            <v>13.447900000000001</v>
          </cell>
          <cell r="F295">
            <v>0</v>
          </cell>
          <cell r="G295">
            <v>48.434699999999999</v>
          </cell>
          <cell r="H295">
            <v>82.047600000000003</v>
          </cell>
          <cell r="I295">
            <v>25.326699999999999</v>
          </cell>
          <cell r="J295">
            <v>212.84819999999999</v>
          </cell>
          <cell r="K295">
            <v>82.365899999999996</v>
          </cell>
          <cell r="L295">
            <v>387477.92719999998</v>
          </cell>
          <cell r="M295">
            <v>43.591299999999997</v>
          </cell>
          <cell r="N295">
            <v>13.447900000000001</v>
          </cell>
          <cell r="O295">
            <v>0</v>
          </cell>
          <cell r="P295">
            <v>48.434699999999999</v>
          </cell>
          <cell r="Q295">
            <v>82.047600000000003</v>
          </cell>
          <cell r="R295">
            <v>25.326699999999999</v>
          </cell>
          <cell r="S295">
            <v>212.84819999999999</v>
          </cell>
          <cell r="T295">
            <v>82.365899999999996</v>
          </cell>
          <cell r="W295">
            <v>387477.92719999998</v>
          </cell>
          <cell r="X295">
            <v>43.591299999999997</v>
          </cell>
          <cell r="Y295">
            <v>13.447900000000001</v>
          </cell>
          <cell r="Z295">
            <v>0</v>
          </cell>
          <cell r="AA295">
            <v>48.434699999999999</v>
          </cell>
          <cell r="AB295">
            <v>82.047600000000003</v>
          </cell>
          <cell r="AC295">
            <v>22.925000000000001</v>
          </cell>
          <cell r="AD295">
            <v>210.44649999999999</v>
          </cell>
          <cell r="AE295">
            <v>79.964200000000005</v>
          </cell>
        </row>
        <row r="296">
          <cell r="A296" t="str">
            <v>E9700</v>
          </cell>
          <cell r="B296" t="str">
            <v>Fresadora a frio - 155 kW</v>
          </cell>
          <cell r="C296">
            <v>3864538.6798999999</v>
          </cell>
          <cell r="D296">
            <v>225.4314</v>
          </cell>
          <cell r="E296">
            <v>69.545599999999993</v>
          </cell>
          <cell r="F296">
            <v>0</v>
          </cell>
          <cell r="G296">
            <v>322.04489999999998</v>
          </cell>
          <cell r="H296">
            <v>157.42580000000001</v>
          </cell>
          <cell r="I296">
            <v>44.006700000000002</v>
          </cell>
          <cell r="J296">
            <v>818.45439999999996</v>
          </cell>
          <cell r="K296">
            <v>338.9837</v>
          </cell>
          <cell r="L296">
            <v>3864538.6798999999</v>
          </cell>
          <cell r="M296">
            <v>225.4314</v>
          </cell>
          <cell r="N296">
            <v>69.545599999999993</v>
          </cell>
          <cell r="O296">
            <v>0</v>
          </cell>
          <cell r="P296">
            <v>322.04489999999998</v>
          </cell>
          <cell r="Q296">
            <v>157.42580000000001</v>
          </cell>
          <cell r="R296">
            <v>44.006700000000002</v>
          </cell>
          <cell r="S296">
            <v>818.45439999999996</v>
          </cell>
          <cell r="T296">
            <v>338.9837</v>
          </cell>
          <cell r="W296">
            <v>3864538.6798999999</v>
          </cell>
          <cell r="X296">
            <v>225.4314</v>
          </cell>
          <cell r="Y296">
            <v>69.545599999999993</v>
          </cell>
          <cell r="Z296">
            <v>0</v>
          </cell>
          <cell r="AA296">
            <v>322.04489999999998</v>
          </cell>
          <cell r="AB296">
            <v>157.42580000000001</v>
          </cell>
          <cell r="AC296">
            <v>39.164200000000001</v>
          </cell>
          <cell r="AD296">
            <v>813.61189999999999</v>
          </cell>
          <cell r="AE296">
            <v>334.14120000000003</v>
          </cell>
        </row>
        <row r="297">
          <cell r="A297" t="str">
            <v>E9701</v>
          </cell>
          <cell r="B297" t="str">
            <v>Jateador pressurizado multiabrasivo com capacidade de 280 l</v>
          </cell>
          <cell r="C297">
            <v>24287.823400000001</v>
          </cell>
          <cell r="D297">
            <v>2.1859000000000002</v>
          </cell>
          <cell r="E297">
            <v>0.4496</v>
          </cell>
          <cell r="F297">
            <v>0</v>
          </cell>
          <cell r="G297">
            <v>2.1859000000000002</v>
          </cell>
          <cell r="H297">
            <v>0</v>
          </cell>
          <cell r="I297">
            <v>25.326699999999999</v>
          </cell>
          <cell r="J297">
            <v>30.148099999999999</v>
          </cell>
          <cell r="K297">
            <v>27.962199999999999</v>
          </cell>
          <cell r="L297">
            <v>24287.823400000001</v>
          </cell>
          <cell r="M297">
            <v>2.1859000000000002</v>
          </cell>
          <cell r="N297">
            <v>0.4496</v>
          </cell>
          <cell r="O297">
            <v>0</v>
          </cell>
          <cell r="P297">
            <v>2.1859000000000002</v>
          </cell>
          <cell r="Q297">
            <v>0</v>
          </cell>
          <cell r="R297">
            <v>25.326699999999999</v>
          </cell>
          <cell r="S297">
            <v>30.148099999999999</v>
          </cell>
          <cell r="T297">
            <v>27.962199999999999</v>
          </cell>
          <cell r="W297">
            <v>24287.823400000001</v>
          </cell>
          <cell r="X297">
            <v>2.1859000000000002</v>
          </cell>
          <cell r="Y297">
            <v>0.4496</v>
          </cell>
          <cell r="Z297">
            <v>0</v>
          </cell>
          <cell r="AA297">
            <v>2.1859000000000002</v>
          </cell>
          <cell r="AB297">
            <v>0</v>
          </cell>
          <cell r="AC297">
            <v>22.925000000000001</v>
          </cell>
          <cell r="AD297">
            <v>27.746400000000001</v>
          </cell>
          <cell r="AE297">
            <v>25.560500000000001</v>
          </cell>
        </row>
        <row r="298">
          <cell r="A298" t="str">
            <v>E9703</v>
          </cell>
          <cell r="B298" t="str">
            <v>Fábrica de pré-moldado de concreto para mourão - 2,20 kW</v>
          </cell>
          <cell r="C298">
            <v>14069.2767</v>
          </cell>
          <cell r="D298">
            <v>1.8758999999999999</v>
          </cell>
          <cell r="E298">
            <v>0.434</v>
          </cell>
          <cell r="F298">
            <v>0</v>
          </cell>
          <cell r="G298">
            <v>1.4069</v>
          </cell>
          <cell r="H298">
            <v>0</v>
          </cell>
          <cell r="I298">
            <v>0</v>
          </cell>
          <cell r="J298">
            <v>3.7168000000000001</v>
          </cell>
          <cell r="K298">
            <v>2.3098999999999998</v>
          </cell>
          <cell r="L298">
            <v>14069.2767</v>
          </cell>
          <cell r="M298">
            <v>1.8758999999999999</v>
          </cell>
          <cell r="N298">
            <v>0.434</v>
          </cell>
          <cell r="O298">
            <v>0</v>
          </cell>
          <cell r="P298">
            <v>1.4069</v>
          </cell>
          <cell r="Q298">
            <v>0</v>
          </cell>
          <cell r="R298">
            <v>0</v>
          </cell>
          <cell r="S298">
            <v>3.7168000000000001</v>
          </cell>
          <cell r="T298">
            <v>2.3098999999999998</v>
          </cell>
          <cell r="W298">
            <v>14069.2767</v>
          </cell>
          <cell r="X298">
            <v>1.8758999999999999</v>
          </cell>
          <cell r="Y298">
            <v>0.434</v>
          </cell>
          <cell r="Z298">
            <v>0</v>
          </cell>
          <cell r="AA298">
            <v>1.4069</v>
          </cell>
          <cell r="AB298">
            <v>0</v>
          </cell>
          <cell r="AC298">
            <v>0</v>
          </cell>
          <cell r="AD298">
            <v>3.7168000000000001</v>
          </cell>
          <cell r="AE298">
            <v>2.3098999999999998</v>
          </cell>
        </row>
        <row r="299">
          <cell r="A299" t="str">
            <v>E9704</v>
          </cell>
          <cell r="B299" t="str">
            <v>Batelão sem propulsão montado na obra com capacidade de 66 m³</v>
          </cell>
          <cell r="C299">
            <v>224798.54730000001</v>
          </cell>
          <cell r="D299">
            <v>1.7562</v>
          </cell>
          <cell r="E299">
            <v>1.2642</v>
          </cell>
          <cell r="F299">
            <v>0</v>
          </cell>
          <cell r="G299">
            <v>2.9270999999999998</v>
          </cell>
          <cell r="H299">
            <v>0</v>
          </cell>
          <cell r="I299">
            <v>25.753</v>
          </cell>
          <cell r="J299">
            <v>31.700500000000002</v>
          </cell>
          <cell r="K299">
            <v>28.773399999999999</v>
          </cell>
          <cell r="L299">
            <v>224798.54730000001</v>
          </cell>
          <cell r="M299">
            <v>1.7562</v>
          </cell>
          <cell r="N299">
            <v>1.2642</v>
          </cell>
          <cell r="O299">
            <v>0</v>
          </cell>
          <cell r="P299">
            <v>2.9270999999999998</v>
          </cell>
          <cell r="Q299">
            <v>0</v>
          </cell>
          <cell r="R299">
            <v>25.753</v>
          </cell>
          <cell r="S299">
            <v>31.700500000000002</v>
          </cell>
          <cell r="T299">
            <v>28.773399999999999</v>
          </cell>
          <cell r="W299">
            <v>224798.54730000001</v>
          </cell>
          <cell r="X299">
            <v>1.7562</v>
          </cell>
          <cell r="Y299">
            <v>1.2642</v>
          </cell>
          <cell r="Z299">
            <v>0</v>
          </cell>
          <cell r="AA299">
            <v>2.9270999999999998</v>
          </cell>
          <cell r="AB299">
            <v>0</v>
          </cell>
          <cell r="AC299">
            <v>23.014099999999999</v>
          </cell>
          <cell r="AD299">
            <v>28.961600000000001</v>
          </cell>
          <cell r="AE299">
            <v>26.034500000000001</v>
          </cell>
        </row>
        <row r="300">
          <cell r="A300" t="str">
            <v>E9705</v>
          </cell>
          <cell r="B300" t="str">
            <v>Misturador de lama bentonítica - 4 kW</v>
          </cell>
          <cell r="C300">
            <v>16273.023999999999</v>
          </cell>
          <cell r="D300">
            <v>1.3018000000000001</v>
          </cell>
          <cell r="E300">
            <v>0.30120000000000002</v>
          </cell>
          <cell r="F300">
            <v>0</v>
          </cell>
          <cell r="G300">
            <v>1.1391</v>
          </cell>
          <cell r="H300">
            <v>0</v>
          </cell>
          <cell r="I300">
            <v>25.326699999999999</v>
          </cell>
          <cell r="J300">
            <v>28.0688</v>
          </cell>
          <cell r="K300">
            <v>26.9297</v>
          </cell>
          <cell r="L300">
            <v>16273.023999999999</v>
          </cell>
          <cell r="M300">
            <v>1.3018000000000001</v>
          </cell>
          <cell r="N300">
            <v>0.30120000000000002</v>
          </cell>
          <cell r="O300">
            <v>0</v>
          </cell>
          <cell r="P300">
            <v>1.1391</v>
          </cell>
          <cell r="Q300">
            <v>0</v>
          </cell>
          <cell r="R300">
            <v>25.326699999999999</v>
          </cell>
          <cell r="S300">
            <v>28.0688</v>
          </cell>
          <cell r="T300">
            <v>26.9297</v>
          </cell>
          <cell r="W300">
            <v>16273.023999999999</v>
          </cell>
          <cell r="X300">
            <v>1.3018000000000001</v>
          </cell>
          <cell r="Y300">
            <v>0.30120000000000002</v>
          </cell>
          <cell r="Z300">
            <v>0</v>
          </cell>
          <cell r="AA300">
            <v>1.1391</v>
          </cell>
          <cell r="AB300">
            <v>0</v>
          </cell>
          <cell r="AC300">
            <v>22.925000000000001</v>
          </cell>
          <cell r="AD300">
            <v>25.667100000000001</v>
          </cell>
          <cell r="AE300">
            <v>24.527999999999999</v>
          </cell>
        </row>
        <row r="301">
          <cell r="A301" t="str">
            <v>E9706</v>
          </cell>
          <cell r="B301" t="str">
            <v>Martelete perfurador/rompedor a ar comprimido de 28 kg para concreto com capacidade de 1.230 gpm</v>
          </cell>
          <cell r="C301">
            <v>26374.649000000001</v>
          </cell>
          <cell r="D301">
            <v>2.11</v>
          </cell>
          <cell r="E301">
            <v>0.48820000000000002</v>
          </cell>
          <cell r="F301">
            <v>0</v>
          </cell>
          <cell r="G301">
            <v>2.11</v>
          </cell>
          <cell r="H301">
            <v>0</v>
          </cell>
          <cell r="I301">
            <v>25.326699999999999</v>
          </cell>
          <cell r="J301">
            <v>30.0349</v>
          </cell>
          <cell r="K301">
            <v>27.924900000000001</v>
          </cell>
          <cell r="L301">
            <v>26374.649000000001</v>
          </cell>
          <cell r="M301">
            <v>2.11</v>
          </cell>
          <cell r="N301">
            <v>0.48820000000000002</v>
          </cell>
          <cell r="O301">
            <v>0</v>
          </cell>
          <cell r="P301">
            <v>2.11</v>
          </cell>
          <cell r="Q301">
            <v>0</v>
          </cell>
          <cell r="R301">
            <v>25.326699999999999</v>
          </cell>
          <cell r="S301">
            <v>30.0349</v>
          </cell>
          <cell r="T301">
            <v>27.924900000000001</v>
          </cell>
          <cell r="W301">
            <v>26374.649000000001</v>
          </cell>
          <cell r="X301">
            <v>2.11</v>
          </cell>
          <cell r="Y301">
            <v>0.48820000000000002</v>
          </cell>
          <cell r="Z301">
            <v>0</v>
          </cell>
          <cell r="AA301">
            <v>2.11</v>
          </cell>
          <cell r="AB301">
            <v>0</v>
          </cell>
          <cell r="AC301">
            <v>22.925000000000001</v>
          </cell>
          <cell r="AD301">
            <v>27.633199999999999</v>
          </cell>
          <cell r="AE301">
            <v>25.523199999999999</v>
          </cell>
        </row>
        <row r="302">
          <cell r="A302" t="str">
            <v>E9707</v>
          </cell>
          <cell r="B302" t="str">
            <v>Desarenador - 15 kW</v>
          </cell>
          <cell r="C302">
            <v>12935.429</v>
          </cell>
          <cell r="D302">
            <v>1.0347999999999999</v>
          </cell>
          <cell r="E302">
            <v>0.2394</v>
          </cell>
          <cell r="F302">
            <v>0</v>
          </cell>
          <cell r="G302">
            <v>1.0347999999999999</v>
          </cell>
          <cell r="H302">
            <v>0</v>
          </cell>
          <cell r="I302">
            <v>25.326699999999999</v>
          </cell>
          <cell r="J302">
            <v>27.6357</v>
          </cell>
          <cell r="K302">
            <v>26.600899999999999</v>
          </cell>
          <cell r="L302">
            <v>12935.429</v>
          </cell>
          <cell r="M302">
            <v>1.0347999999999999</v>
          </cell>
          <cell r="N302">
            <v>0.2394</v>
          </cell>
          <cell r="O302">
            <v>0</v>
          </cell>
          <cell r="P302">
            <v>1.0347999999999999</v>
          </cell>
          <cell r="Q302">
            <v>0</v>
          </cell>
          <cell r="R302">
            <v>25.326699999999999</v>
          </cell>
          <cell r="S302">
            <v>27.6357</v>
          </cell>
          <cell r="T302">
            <v>26.600899999999999</v>
          </cell>
          <cell r="W302">
            <v>12935.429</v>
          </cell>
          <cell r="X302">
            <v>1.0347999999999999</v>
          </cell>
          <cell r="Y302">
            <v>0.2394</v>
          </cell>
          <cell r="Z302">
            <v>0</v>
          </cell>
          <cell r="AA302">
            <v>1.0347999999999999</v>
          </cell>
          <cell r="AB302">
            <v>0</v>
          </cell>
          <cell r="AC302">
            <v>22.925000000000001</v>
          </cell>
          <cell r="AD302">
            <v>25.234000000000002</v>
          </cell>
          <cell r="AE302">
            <v>24.199200000000001</v>
          </cell>
        </row>
        <row r="303">
          <cell r="A303" t="str">
            <v>E9708</v>
          </cell>
          <cell r="B303" t="str">
            <v>Microtrator com roçadeira - 10 kW</v>
          </cell>
          <cell r="C303">
            <v>50296.491000000002</v>
          </cell>
          <cell r="D303">
            <v>3.3531</v>
          </cell>
          <cell r="E303">
            <v>0.90510000000000002</v>
          </cell>
          <cell r="F303">
            <v>0</v>
          </cell>
          <cell r="G303">
            <v>2.9340000000000002</v>
          </cell>
          <cell r="H303">
            <v>8.4638000000000009</v>
          </cell>
          <cell r="I303">
            <v>25.326699999999999</v>
          </cell>
          <cell r="J303">
            <v>40.982700000000001</v>
          </cell>
          <cell r="K303">
            <v>29.584900000000001</v>
          </cell>
          <cell r="L303">
            <v>50296.491000000002</v>
          </cell>
          <cell r="M303">
            <v>3.3531</v>
          </cell>
          <cell r="N303">
            <v>0.90510000000000002</v>
          </cell>
          <cell r="O303">
            <v>0</v>
          </cell>
          <cell r="P303">
            <v>2.9340000000000002</v>
          </cell>
          <cell r="Q303">
            <v>8.4638000000000009</v>
          </cell>
          <cell r="R303">
            <v>25.326699999999999</v>
          </cell>
          <cell r="S303">
            <v>40.982700000000001</v>
          </cell>
          <cell r="T303">
            <v>29.584900000000001</v>
          </cell>
          <cell r="W303">
            <v>50296.491000000002</v>
          </cell>
          <cell r="X303">
            <v>3.3531</v>
          </cell>
          <cell r="Y303">
            <v>0.90510000000000002</v>
          </cell>
          <cell r="Z303">
            <v>0</v>
          </cell>
          <cell r="AA303">
            <v>2.9340000000000002</v>
          </cell>
          <cell r="AB303">
            <v>8.4638000000000009</v>
          </cell>
          <cell r="AC303">
            <v>22.925000000000001</v>
          </cell>
          <cell r="AD303">
            <v>38.581000000000003</v>
          </cell>
          <cell r="AE303">
            <v>27.183199999999999</v>
          </cell>
        </row>
        <row r="304">
          <cell r="A304" t="str">
            <v>E9710</v>
          </cell>
          <cell r="B304" t="str">
            <v>Socadora automática de linha - 253 kW</v>
          </cell>
          <cell r="C304">
            <v>30496057.083799999</v>
          </cell>
          <cell r="D304">
            <v>1219.8423</v>
          </cell>
          <cell r="E304">
            <v>517.44179999999994</v>
          </cell>
          <cell r="F304">
            <v>0</v>
          </cell>
          <cell r="G304">
            <v>1219.8423</v>
          </cell>
          <cell r="H304">
            <v>171.30629999999999</v>
          </cell>
          <cell r="I304">
            <v>88.013400000000004</v>
          </cell>
          <cell r="J304">
            <v>3216.4461000000001</v>
          </cell>
          <cell r="K304">
            <v>1825.2974999999999</v>
          </cell>
          <cell r="L304">
            <v>30496057.083799999</v>
          </cell>
          <cell r="M304">
            <v>1219.8423</v>
          </cell>
          <cell r="N304">
            <v>517.44179999999994</v>
          </cell>
          <cell r="O304">
            <v>0</v>
          </cell>
          <cell r="P304">
            <v>1219.8423</v>
          </cell>
          <cell r="Q304">
            <v>171.30629999999999</v>
          </cell>
          <cell r="R304">
            <v>88.013400000000004</v>
          </cell>
          <cell r="S304">
            <v>3216.4461000000001</v>
          </cell>
          <cell r="T304">
            <v>1825.2974999999999</v>
          </cell>
          <cell r="W304">
            <v>30496057.083799999</v>
          </cell>
          <cell r="X304">
            <v>1219.8423</v>
          </cell>
          <cell r="Y304">
            <v>517.44179999999994</v>
          </cell>
          <cell r="Z304">
            <v>0</v>
          </cell>
          <cell r="AA304">
            <v>1219.8423</v>
          </cell>
          <cell r="AB304">
            <v>171.30629999999999</v>
          </cell>
          <cell r="AC304">
            <v>78.328400000000002</v>
          </cell>
          <cell r="AD304">
            <v>3206.7611000000002</v>
          </cell>
          <cell r="AE304">
            <v>1815.6125</v>
          </cell>
        </row>
        <row r="305">
          <cell r="A305" t="str">
            <v>E9712</v>
          </cell>
          <cell r="B305" t="str">
            <v>Reguladora e distribuidora de lastro - 300 kW</v>
          </cell>
          <cell r="C305">
            <v>15259409.0439</v>
          </cell>
          <cell r="D305">
            <v>610.37639999999999</v>
          </cell>
          <cell r="E305">
            <v>258.91399999999999</v>
          </cell>
          <cell r="F305">
            <v>0</v>
          </cell>
          <cell r="G305">
            <v>610.37639999999999</v>
          </cell>
          <cell r="H305">
            <v>203.13</v>
          </cell>
          <cell r="I305">
            <v>88.013400000000004</v>
          </cell>
          <cell r="J305">
            <v>1770.8101999999999</v>
          </cell>
          <cell r="K305">
            <v>957.30380000000002</v>
          </cell>
          <cell r="L305">
            <v>15259409.0439</v>
          </cell>
          <cell r="M305">
            <v>610.37639999999999</v>
          </cell>
          <cell r="N305">
            <v>258.91399999999999</v>
          </cell>
          <cell r="O305">
            <v>0</v>
          </cell>
          <cell r="P305">
            <v>610.37639999999999</v>
          </cell>
          <cell r="Q305">
            <v>203.13</v>
          </cell>
          <cell r="R305">
            <v>88.013400000000004</v>
          </cell>
          <cell r="S305">
            <v>1770.8101999999999</v>
          </cell>
          <cell r="T305">
            <v>957.30380000000002</v>
          </cell>
          <cell r="W305">
            <v>15259409.0439</v>
          </cell>
          <cell r="X305">
            <v>610.37639999999999</v>
          </cell>
          <cell r="Y305">
            <v>258.91399999999999</v>
          </cell>
          <cell r="Z305">
            <v>0</v>
          </cell>
          <cell r="AA305">
            <v>610.37639999999999</v>
          </cell>
          <cell r="AB305">
            <v>203.13</v>
          </cell>
          <cell r="AC305">
            <v>78.328400000000002</v>
          </cell>
          <cell r="AD305">
            <v>1761.1251999999999</v>
          </cell>
          <cell r="AE305">
            <v>947.61879999999996</v>
          </cell>
        </row>
        <row r="306">
          <cell r="A306" t="str">
            <v>E9714</v>
          </cell>
          <cell r="B306" t="str">
            <v>Bate-estaca com martelo hidráulico - 450 kW</v>
          </cell>
          <cell r="C306">
            <v>3258857.4452</v>
          </cell>
          <cell r="D306">
            <v>186.22040000000001</v>
          </cell>
          <cell r="E306">
            <v>57.448999999999998</v>
          </cell>
          <cell r="F306">
            <v>0</v>
          </cell>
          <cell r="G306">
            <v>139.6653</v>
          </cell>
          <cell r="H306">
            <v>330.08629999999999</v>
          </cell>
          <cell r="I306">
            <v>33.250700000000002</v>
          </cell>
          <cell r="J306">
            <v>746.67169999999999</v>
          </cell>
          <cell r="K306">
            <v>276.92009999999999</v>
          </cell>
          <cell r="L306">
            <v>3258857.4452</v>
          </cell>
          <cell r="M306">
            <v>186.22040000000001</v>
          </cell>
          <cell r="N306">
            <v>57.448999999999998</v>
          </cell>
          <cell r="O306">
            <v>0</v>
          </cell>
          <cell r="P306">
            <v>139.6653</v>
          </cell>
          <cell r="Q306">
            <v>330.08629999999999</v>
          </cell>
          <cell r="R306">
            <v>33.250700000000002</v>
          </cell>
          <cell r="S306">
            <v>746.67169999999999</v>
          </cell>
          <cell r="T306">
            <v>276.92009999999999</v>
          </cell>
          <cell r="W306">
            <v>3258857.4452</v>
          </cell>
          <cell r="X306">
            <v>186.22040000000001</v>
          </cell>
          <cell r="Y306">
            <v>57.448999999999998</v>
          </cell>
          <cell r="Z306">
            <v>0</v>
          </cell>
          <cell r="AA306">
            <v>139.6653</v>
          </cell>
          <cell r="AB306">
            <v>330.08629999999999</v>
          </cell>
          <cell r="AC306">
            <v>29.824200000000001</v>
          </cell>
          <cell r="AD306">
            <v>743.24519999999995</v>
          </cell>
          <cell r="AE306">
            <v>273.49360000000001</v>
          </cell>
        </row>
        <row r="307">
          <cell r="A307" t="str">
            <v>E9716</v>
          </cell>
          <cell r="B307" t="str">
            <v>Conjunto bomba e macaco hidráulico para protensão com capacidade de 590 kN - 3,70 kW</v>
          </cell>
          <cell r="C307">
            <v>15081.6149</v>
          </cell>
          <cell r="D307">
            <v>0.86180000000000001</v>
          </cell>
          <cell r="E307">
            <v>0.26590000000000003</v>
          </cell>
          <cell r="F307">
            <v>0</v>
          </cell>
          <cell r="G307">
            <v>0.86180000000000001</v>
          </cell>
          <cell r="H307">
            <v>0</v>
          </cell>
          <cell r="I307">
            <v>44.006700000000002</v>
          </cell>
          <cell r="J307">
            <v>45.996200000000002</v>
          </cell>
          <cell r="K307">
            <v>45.134399999999999</v>
          </cell>
          <cell r="L307">
            <v>15081.6149</v>
          </cell>
          <cell r="M307">
            <v>0.86180000000000001</v>
          </cell>
          <cell r="N307">
            <v>0.26590000000000003</v>
          </cell>
          <cell r="O307">
            <v>0</v>
          </cell>
          <cell r="P307">
            <v>0.86180000000000001</v>
          </cell>
          <cell r="Q307">
            <v>0</v>
          </cell>
          <cell r="R307">
            <v>44.006700000000002</v>
          </cell>
          <cell r="S307">
            <v>45.996200000000002</v>
          </cell>
          <cell r="T307">
            <v>45.134399999999999</v>
          </cell>
          <cell r="W307">
            <v>15081.6149</v>
          </cell>
          <cell r="X307">
            <v>0.86180000000000001</v>
          </cell>
          <cell r="Y307">
            <v>0.26590000000000003</v>
          </cell>
          <cell r="Z307">
            <v>0</v>
          </cell>
          <cell r="AA307">
            <v>0.86180000000000001</v>
          </cell>
          <cell r="AB307">
            <v>0</v>
          </cell>
          <cell r="AC307">
            <v>39.164200000000001</v>
          </cell>
          <cell r="AD307">
            <v>41.153700000000001</v>
          </cell>
          <cell r="AE307">
            <v>40.291899999999998</v>
          </cell>
        </row>
        <row r="308">
          <cell r="A308" t="str">
            <v>E9717</v>
          </cell>
          <cell r="B308" t="str">
            <v>Máquina policorte - 2,20 kW</v>
          </cell>
          <cell r="C308">
            <v>954.5</v>
          </cell>
          <cell r="D308">
            <v>8.5900000000000004E-2</v>
          </cell>
          <cell r="E308">
            <v>1.77E-2</v>
          </cell>
          <cell r="F308">
            <v>0</v>
          </cell>
          <cell r="G308">
            <v>4.7699999999999999E-2</v>
          </cell>
          <cell r="H308">
            <v>0</v>
          </cell>
          <cell r="I308">
            <v>0</v>
          </cell>
          <cell r="J308">
            <v>0.15129999999999999</v>
          </cell>
          <cell r="K308">
            <v>0.1036</v>
          </cell>
          <cell r="L308">
            <v>954.5</v>
          </cell>
          <cell r="M308">
            <v>8.5900000000000004E-2</v>
          </cell>
          <cell r="N308">
            <v>1.77E-2</v>
          </cell>
          <cell r="O308">
            <v>0</v>
          </cell>
          <cell r="P308">
            <v>4.7699999999999999E-2</v>
          </cell>
          <cell r="Q308">
            <v>0</v>
          </cell>
          <cell r="R308">
            <v>0</v>
          </cell>
          <cell r="S308">
            <v>0.15129999999999999</v>
          </cell>
          <cell r="T308">
            <v>0.1036</v>
          </cell>
          <cell r="W308">
            <v>954.5</v>
          </cell>
          <cell r="X308">
            <v>8.5900000000000004E-2</v>
          </cell>
          <cell r="Y308">
            <v>1.77E-2</v>
          </cell>
          <cell r="Z308">
            <v>0</v>
          </cell>
          <cell r="AA308">
            <v>4.7699999999999999E-2</v>
          </cell>
          <cell r="AB308">
            <v>0</v>
          </cell>
          <cell r="AC308">
            <v>0</v>
          </cell>
          <cell r="AD308">
            <v>0.15129999999999999</v>
          </cell>
          <cell r="AE308">
            <v>0.1036</v>
          </cell>
        </row>
        <row r="309">
          <cell r="A309" t="str">
            <v>E9718</v>
          </cell>
          <cell r="B309" t="str">
            <v>Pórtico duplo de descarga e posicionamento de dormente - 89 kW</v>
          </cell>
          <cell r="C309">
            <v>10130909.8456</v>
          </cell>
          <cell r="D309">
            <v>405.2364</v>
          </cell>
          <cell r="E309">
            <v>171.89619999999999</v>
          </cell>
          <cell r="F309">
            <v>0</v>
          </cell>
          <cell r="G309">
            <v>303.9273</v>
          </cell>
          <cell r="H309">
            <v>60.261899999999997</v>
          </cell>
          <cell r="I309">
            <v>88.013400000000004</v>
          </cell>
          <cell r="J309">
            <v>1029.3352</v>
          </cell>
          <cell r="K309">
            <v>665.14599999999996</v>
          </cell>
          <cell r="L309">
            <v>10130909.8456</v>
          </cell>
          <cell r="M309">
            <v>405.2364</v>
          </cell>
          <cell r="N309">
            <v>171.89619999999999</v>
          </cell>
          <cell r="O309">
            <v>0</v>
          </cell>
          <cell r="P309">
            <v>303.9273</v>
          </cell>
          <cell r="Q309">
            <v>60.261899999999997</v>
          </cell>
          <cell r="R309">
            <v>88.013400000000004</v>
          </cell>
          <cell r="S309">
            <v>1029.3352</v>
          </cell>
          <cell r="T309">
            <v>665.14599999999996</v>
          </cell>
          <cell r="W309">
            <v>10130909.8456</v>
          </cell>
          <cell r="X309">
            <v>405.2364</v>
          </cell>
          <cell r="Y309">
            <v>171.89619999999999</v>
          </cell>
          <cell r="Z309">
            <v>0</v>
          </cell>
          <cell r="AA309">
            <v>303.9273</v>
          </cell>
          <cell r="AB309">
            <v>60.261899999999997</v>
          </cell>
          <cell r="AC309">
            <v>78.328400000000002</v>
          </cell>
          <cell r="AD309">
            <v>1019.6502</v>
          </cell>
          <cell r="AE309">
            <v>655.46100000000001</v>
          </cell>
        </row>
        <row r="310">
          <cell r="A310" t="str">
            <v>E9719</v>
          </cell>
          <cell r="B310" t="str">
            <v>Talha manual com capacidade de 3 t</v>
          </cell>
          <cell r="C310">
            <v>7633.5884999999998</v>
          </cell>
          <cell r="D310">
            <v>0.30530000000000002</v>
          </cell>
          <cell r="E310">
            <v>0.1295</v>
          </cell>
          <cell r="F310">
            <v>0</v>
          </cell>
          <cell r="G310">
            <v>0.1908</v>
          </cell>
          <cell r="H310">
            <v>0</v>
          </cell>
          <cell r="I310">
            <v>0</v>
          </cell>
          <cell r="J310">
            <v>0.62560000000000004</v>
          </cell>
          <cell r="K310">
            <v>0.43480000000000002</v>
          </cell>
          <cell r="L310">
            <v>7633.5884999999998</v>
          </cell>
          <cell r="M310">
            <v>0.30530000000000002</v>
          </cell>
          <cell r="N310">
            <v>0.1295</v>
          </cell>
          <cell r="O310">
            <v>0</v>
          </cell>
          <cell r="P310">
            <v>0.1908</v>
          </cell>
          <cell r="Q310">
            <v>0</v>
          </cell>
          <cell r="R310">
            <v>0</v>
          </cell>
          <cell r="S310">
            <v>0.62560000000000004</v>
          </cell>
          <cell r="T310">
            <v>0.43480000000000002</v>
          </cell>
          <cell r="W310">
            <v>7633.5884999999998</v>
          </cell>
          <cell r="X310">
            <v>0.30530000000000002</v>
          </cell>
          <cell r="Y310">
            <v>0.1295</v>
          </cell>
          <cell r="Z310">
            <v>0</v>
          </cell>
          <cell r="AA310">
            <v>0.1908</v>
          </cell>
          <cell r="AB310">
            <v>0</v>
          </cell>
          <cell r="AC310">
            <v>0</v>
          </cell>
          <cell r="AD310">
            <v>0.62560000000000004</v>
          </cell>
          <cell r="AE310">
            <v>0.43480000000000002</v>
          </cell>
        </row>
        <row r="311">
          <cell r="A311" t="str">
            <v>E9720</v>
          </cell>
          <cell r="B311" t="str">
            <v>Conjunto bomba e macaco hidráulico para protensão com capacidade de 250 kN - 3,70 kW</v>
          </cell>
          <cell r="C311">
            <v>11921.2619</v>
          </cell>
          <cell r="D311">
            <v>0.68120000000000003</v>
          </cell>
          <cell r="E311">
            <v>0.2102</v>
          </cell>
          <cell r="F311">
            <v>0</v>
          </cell>
          <cell r="G311">
            <v>0.68120000000000003</v>
          </cell>
          <cell r="H311">
            <v>0</v>
          </cell>
          <cell r="I311">
            <v>44.006700000000002</v>
          </cell>
          <cell r="J311">
            <v>45.579300000000003</v>
          </cell>
          <cell r="K311">
            <v>44.898099999999999</v>
          </cell>
          <cell r="L311">
            <v>11921.2619</v>
          </cell>
          <cell r="M311">
            <v>0.68120000000000003</v>
          </cell>
          <cell r="N311">
            <v>0.2102</v>
          </cell>
          <cell r="O311">
            <v>0</v>
          </cell>
          <cell r="P311">
            <v>0.68120000000000003</v>
          </cell>
          <cell r="Q311">
            <v>0</v>
          </cell>
          <cell r="R311">
            <v>44.006700000000002</v>
          </cell>
          <cell r="S311">
            <v>45.579300000000003</v>
          </cell>
          <cell r="T311">
            <v>44.898099999999999</v>
          </cell>
          <cell r="W311">
            <v>11921.2619</v>
          </cell>
          <cell r="X311">
            <v>0.68120000000000003</v>
          </cell>
          <cell r="Y311">
            <v>0.2102</v>
          </cell>
          <cell r="Z311">
            <v>0</v>
          </cell>
          <cell r="AA311">
            <v>0.68120000000000003</v>
          </cell>
          <cell r="AB311">
            <v>0</v>
          </cell>
          <cell r="AC311">
            <v>39.164200000000001</v>
          </cell>
          <cell r="AD311">
            <v>40.736800000000002</v>
          </cell>
          <cell r="AE311">
            <v>40.055599999999998</v>
          </cell>
        </row>
        <row r="312">
          <cell r="A312" t="str">
            <v>E9721</v>
          </cell>
          <cell r="B312" t="str">
            <v>Conjunto bomba e macaco hidráulico para protensão com capacidade de 1.150 kN - 5 kW</v>
          </cell>
          <cell r="C312">
            <v>24787.8043</v>
          </cell>
          <cell r="D312">
            <v>1.4164000000000001</v>
          </cell>
          <cell r="E312">
            <v>0.437</v>
          </cell>
          <cell r="F312">
            <v>0</v>
          </cell>
          <cell r="G312">
            <v>1.4164000000000001</v>
          </cell>
          <cell r="H312">
            <v>0</v>
          </cell>
          <cell r="I312">
            <v>44.006700000000002</v>
          </cell>
          <cell r="J312">
            <v>47.276499999999999</v>
          </cell>
          <cell r="K312">
            <v>45.860100000000003</v>
          </cell>
          <cell r="L312">
            <v>24787.8043</v>
          </cell>
          <cell r="M312">
            <v>1.4164000000000001</v>
          </cell>
          <cell r="N312">
            <v>0.437</v>
          </cell>
          <cell r="O312">
            <v>0</v>
          </cell>
          <cell r="P312">
            <v>1.4164000000000001</v>
          </cell>
          <cell r="Q312">
            <v>0</v>
          </cell>
          <cell r="R312">
            <v>44.006700000000002</v>
          </cell>
          <cell r="S312">
            <v>47.276499999999999</v>
          </cell>
          <cell r="T312">
            <v>45.860100000000003</v>
          </cell>
          <cell r="W312">
            <v>24787.8043</v>
          </cell>
          <cell r="X312">
            <v>1.4164000000000001</v>
          </cell>
          <cell r="Y312">
            <v>0.437</v>
          </cell>
          <cell r="Z312">
            <v>0</v>
          </cell>
          <cell r="AA312">
            <v>1.4164000000000001</v>
          </cell>
          <cell r="AB312">
            <v>0</v>
          </cell>
          <cell r="AC312">
            <v>39.164200000000001</v>
          </cell>
          <cell r="AD312">
            <v>42.433999999999997</v>
          </cell>
          <cell r="AE312">
            <v>41.017600000000002</v>
          </cell>
        </row>
        <row r="313">
          <cell r="A313" t="str">
            <v>E9722</v>
          </cell>
          <cell r="B313" t="str">
            <v>Conjunto bomba e macaco hidráulico para protensão com capacidade de 2.000 kN - 5 kW</v>
          </cell>
          <cell r="C313">
            <v>39540.765099999997</v>
          </cell>
          <cell r="D313">
            <v>2.2595000000000001</v>
          </cell>
          <cell r="E313">
            <v>0.69699999999999995</v>
          </cell>
          <cell r="F313">
            <v>0</v>
          </cell>
          <cell r="G313">
            <v>2.2595000000000001</v>
          </cell>
          <cell r="H313">
            <v>0</v>
          </cell>
          <cell r="I313">
            <v>44.006700000000002</v>
          </cell>
          <cell r="J313">
            <v>49.222700000000003</v>
          </cell>
          <cell r="K313">
            <v>46.963200000000001</v>
          </cell>
          <cell r="L313">
            <v>39540.765099999997</v>
          </cell>
          <cell r="M313">
            <v>2.2595000000000001</v>
          </cell>
          <cell r="N313">
            <v>0.69699999999999995</v>
          </cell>
          <cell r="O313">
            <v>0</v>
          </cell>
          <cell r="P313">
            <v>2.2595000000000001</v>
          </cell>
          <cell r="Q313">
            <v>0</v>
          </cell>
          <cell r="R313">
            <v>44.006700000000002</v>
          </cell>
          <cell r="S313">
            <v>49.222700000000003</v>
          </cell>
          <cell r="T313">
            <v>46.963200000000001</v>
          </cell>
          <cell r="W313">
            <v>39540.765099999997</v>
          </cell>
          <cell r="X313">
            <v>2.2595000000000001</v>
          </cell>
          <cell r="Y313">
            <v>0.69699999999999995</v>
          </cell>
          <cell r="Z313">
            <v>0</v>
          </cell>
          <cell r="AA313">
            <v>2.2595000000000001</v>
          </cell>
          <cell r="AB313">
            <v>0</v>
          </cell>
          <cell r="AC313">
            <v>39.164200000000001</v>
          </cell>
          <cell r="AD313">
            <v>44.380200000000002</v>
          </cell>
          <cell r="AE313">
            <v>42.120699999999999</v>
          </cell>
        </row>
        <row r="314">
          <cell r="A314" t="str">
            <v>E9723</v>
          </cell>
          <cell r="B314" t="str">
            <v>Conjunto bomba e macaco hidráulico para protensão com capacidade de 2.500 kN - 7 kW</v>
          </cell>
          <cell r="C314">
            <v>46725.7762</v>
          </cell>
          <cell r="D314">
            <v>2.67</v>
          </cell>
          <cell r="E314">
            <v>0.82369999999999999</v>
          </cell>
          <cell r="F314">
            <v>0</v>
          </cell>
          <cell r="G314">
            <v>2.67</v>
          </cell>
          <cell r="H314">
            <v>0</v>
          </cell>
          <cell r="I314">
            <v>44.006700000000002</v>
          </cell>
          <cell r="J314">
            <v>50.170400000000001</v>
          </cell>
          <cell r="K314">
            <v>47.500399999999999</v>
          </cell>
          <cell r="L314">
            <v>46725.7762</v>
          </cell>
          <cell r="M314">
            <v>2.67</v>
          </cell>
          <cell r="N314">
            <v>0.82369999999999999</v>
          </cell>
          <cell r="O314">
            <v>0</v>
          </cell>
          <cell r="P314">
            <v>2.67</v>
          </cell>
          <cell r="Q314">
            <v>0</v>
          </cell>
          <cell r="R314">
            <v>44.006700000000002</v>
          </cell>
          <cell r="S314">
            <v>50.170400000000001</v>
          </cell>
          <cell r="T314">
            <v>47.500399999999999</v>
          </cell>
          <cell r="W314">
            <v>46725.7762</v>
          </cell>
          <cell r="X314">
            <v>2.67</v>
          </cell>
          <cell r="Y314">
            <v>0.82369999999999999</v>
          </cell>
          <cell r="Z314">
            <v>0</v>
          </cell>
          <cell r="AA314">
            <v>2.67</v>
          </cell>
          <cell r="AB314">
            <v>0</v>
          </cell>
          <cell r="AC314">
            <v>39.164200000000001</v>
          </cell>
          <cell r="AD314">
            <v>45.3279</v>
          </cell>
          <cell r="AE314">
            <v>42.657899999999998</v>
          </cell>
        </row>
        <row r="315">
          <cell r="A315" t="str">
            <v>E9724</v>
          </cell>
          <cell r="B315" t="str">
            <v>Conjunto bomba e macaco hidráulico para protensão com capacidade de 4.000 kN - 10 kW</v>
          </cell>
          <cell r="C315">
            <v>49964.604800000001</v>
          </cell>
          <cell r="D315">
            <v>2.8551000000000002</v>
          </cell>
          <cell r="E315">
            <v>0.88080000000000003</v>
          </cell>
          <cell r="F315">
            <v>0</v>
          </cell>
          <cell r="G315">
            <v>2.8551000000000002</v>
          </cell>
          <cell r="H315">
            <v>0</v>
          </cell>
          <cell r="I315">
            <v>44.006700000000002</v>
          </cell>
          <cell r="J315">
            <v>50.597700000000003</v>
          </cell>
          <cell r="K315">
            <v>47.742600000000003</v>
          </cell>
          <cell r="L315">
            <v>49964.604800000001</v>
          </cell>
          <cell r="M315">
            <v>2.8551000000000002</v>
          </cell>
          <cell r="N315">
            <v>0.88080000000000003</v>
          </cell>
          <cell r="O315">
            <v>0</v>
          </cell>
          <cell r="P315">
            <v>2.8551000000000002</v>
          </cell>
          <cell r="Q315">
            <v>0</v>
          </cell>
          <cell r="R315">
            <v>44.006700000000002</v>
          </cell>
          <cell r="S315">
            <v>50.597700000000003</v>
          </cell>
          <cell r="T315">
            <v>47.742600000000003</v>
          </cell>
          <cell r="W315">
            <v>49964.604800000001</v>
          </cell>
          <cell r="X315">
            <v>2.8551000000000002</v>
          </cell>
          <cell r="Y315">
            <v>0.88080000000000003</v>
          </cell>
          <cell r="Z315">
            <v>0</v>
          </cell>
          <cell r="AA315">
            <v>2.8551000000000002</v>
          </cell>
          <cell r="AB315">
            <v>0</v>
          </cell>
          <cell r="AC315">
            <v>39.164200000000001</v>
          </cell>
          <cell r="AD315">
            <v>45.755200000000002</v>
          </cell>
          <cell r="AE315">
            <v>42.900100000000002</v>
          </cell>
        </row>
        <row r="316">
          <cell r="A316" t="str">
            <v>E9725</v>
          </cell>
          <cell r="B316" t="str">
            <v>Conjunto bomba e macaco hidráulico para protensão com capacidade de 5.400 kN - 10 kW</v>
          </cell>
          <cell r="C316">
            <v>53522.365899999997</v>
          </cell>
          <cell r="D316">
            <v>3.0583999999999998</v>
          </cell>
          <cell r="E316">
            <v>0.94350000000000001</v>
          </cell>
          <cell r="F316">
            <v>0</v>
          </cell>
          <cell r="G316">
            <v>3.0583999999999998</v>
          </cell>
          <cell r="H316">
            <v>0</v>
          </cell>
          <cell r="I316">
            <v>44.006700000000002</v>
          </cell>
          <cell r="J316">
            <v>51.067</v>
          </cell>
          <cell r="K316">
            <v>48.008600000000001</v>
          </cell>
          <cell r="L316">
            <v>53522.365899999997</v>
          </cell>
          <cell r="M316">
            <v>3.0583999999999998</v>
          </cell>
          <cell r="N316">
            <v>0.94350000000000001</v>
          </cell>
          <cell r="O316">
            <v>0</v>
          </cell>
          <cell r="P316">
            <v>3.0583999999999998</v>
          </cell>
          <cell r="Q316">
            <v>0</v>
          </cell>
          <cell r="R316">
            <v>44.006700000000002</v>
          </cell>
          <cell r="S316">
            <v>51.067</v>
          </cell>
          <cell r="T316">
            <v>48.008600000000001</v>
          </cell>
          <cell r="W316">
            <v>53522.365899999997</v>
          </cell>
          <cell r="X316">
            <v>3.0583999999999998</v>
          </cell>
          <cell r="Y316">
            <v>0.94350000000000001</v>
          </cell>
          <cell r="Z316">
            <v>0</v>
          </cell>
          <cell r="AA316">
            <v>3.0583999999999998</v>
          </cell>
          <cell r="AB316">
            <v>0</v>
          </cell>
          <cell r="AC316">
            <v>39.164200000000001</v>
          </cell>
          <cell r="AD316">
            <v>46.224499999999999</v>
          </cell>
          <cell r="AE316">
            <v>43.1661</v>
          </cell>
        </row>
        <row r="317">
          <cell r="A317" t="str">
            <v>E9726</v>
          </cell>
          <cell r="B317" t="str">
            <v>Bate-estaca Strauss - 15 kW</v>
          </cell>
          <cell r="C317">
            <v>123524.91800000001</v>
          </cell>
          <cell r="D317">
            <v>7.0586000000000002</v>
          </cell>
          <cell r="E317">
            <v>2.1776</v>
          </cell>
          <cell r="F317">
            <v>0</v>
          </cell>
          <cell r="G317">
            <v>5.2938999999999998</v>
          </cell>
          <cell r="H317">
            <v>11.0029</v>
          </cell>
          <cell r="I317">
            <v>33.250700000000002</v>
          </cell>
          <cell r="J317">
            <v>58.783700000000003</v>
          </cell>
          <cell r="K317">
            <v>42.486899999999999</v>
          </cell>
          <cell r="L317">
            <v>123524.91800000001</v>
          </cell>
          <cell r="M317">
            <v>7.0586000000000002</v>
          </cell>
          <cell r="N317">
            <v>2.1776</v>
          </cell>
          <cell r="O317">
            <v>0</v>
          </cell>
          <cell r="P317">
            <v>5.2938999999999998</v>
          </cell>
          <cell r="Q317">
            <v>11.0029</v>
          </cell>
          <cell r="R317">
            <v>33.250700000000002</v>
          </cell>
          <cell r="S317">
            <v>58.783700000000003</v>
          </cell>
          <cell r="T317">
            <v>42.486899999999999</v>
          </cell>
          <cell r="W317">
            <v>123524.91800000001</v>
          </cell>
          <cell r="X317">
            <v>7.0586000000000002</v>
          </cell>
          <cell r="Y317">
            <v>2.1776</v>
          </cell>
          <cell r="Z317">
            <v>0</v>
          </cell>
          <cell r="AA317">
            <v>5.2938999999999998</v>
          </cell>
          <cell r="AB317">
            <v>11.0029</v>
          </cell>
          <cell r="AC317">
            <v>29.824200000000001</v>
          </cell>
          <cell r="AD317">
            <v>55.357199999999999</v>
          </cell>
          <cell r="AE317">
            <v>39.060400000000001</v>
          </cell>
        </row>
        <row r="318">
          <cell r="A318" t="str">
            <v>E9727</v>
          </cell>
          <cell r="B318" t="str">
            <v>Posicionadora de trilhos - 7,40 kW</v>
          </cell>
          <cell r="C318">
            <v>555853.33129999996</v>
          </cell>
          <cell r="D318">
            <v>31.763000000000002</v>
          </cell>
          <cell r="E318">
            <v>9.7988999999999997</v>
          </cell>
          <cell r="F318">
            <v>0</v>
          </cell>
          <cell r="G318">
            <v>27.7927</v>
          </cell>
          <cell r="H318">
            <v>5.0105000000000004</v>
          </cell>
          <cell r="I318">
            <v>0</v>
          </cell>
          <cell r="J318">
            <v>74.365099999999998</v>
          </cell>
          <cell r="K318">
            <v>41.561900000000001</v>
          </cell>
          <cell r="L318">
            <v>555853.33129999996</v>
          </cell>
          <cell r="M318">
            <v>31.763000000000002</v>
          </cell>
          <cell r="N318">
            <v>9.7988999999999997</v>
          </cell>
          <cell r="O318">
            <v>0</v>
          </cell>
          <cell r="P318">
            <v>27.7927</v>
          </cell>
          <cell r="Q318">
            <v>5.0105000000000004</v>
          </cell>
          <cell r="R318">
            <v>0</v>
          </cell>
          <cell r="S318">
            <v>74.365099999999998</v>
          </cell>
          <cell r="T318">
            <v>41.561900000000001</v>
          </cell>
          <cell r="W318">
            <v>555853.33129999996</v>
          </cell>
          <cell r="X318">
            <v>31.763000000000002</v>
          </cell>
          <cell r="Y318">
            <v>9.7988999999999997</v>
          </cell>
          <cell r="Z318">
            <v>0</v>
          </cell>
          <cell r="AA318">
            <v>27.7927</v>
          </cell>
          <cell r="AB318">
            <v>5.0105000000000004</v>
          </cell>
          <cell r="AC318">
            <v>0</v>
          </cell>
          <cell r="AD318">
            <v>74.365099999999998</v>
          </cell>
          <cell r="AE318">
            <v>41.561900000000001</v>
          </cell>
        </row>
        <row r="319">
          <cell r="A319" t="str">
            <v>E9728</v>
          </cell>
          <cell r="B319" t="str">
            <v>Tirefonadora/parafusadora portátil - 3,10 kW</v>
          </cell>
          <cell r="C319">
            <v>51304.7618</v>
          </cell>
          <cell r="D319">
            <v>4.1044</v>
          </cell>
          <cell r="E319">
            <v>0.94969999999999999</v>
          </cell>
          <cell r="F319">
            <v>0</v>
          </cell>
          <cell r="G319">
            <v>4.1044</v>
          </cell>
          <cell r="H319">
            <v>4.2664</v>
          </cell>
          <cell r="I319">
            <v>0</v>
          </cell>
          <cell r="J319">
            <v>13.424899999999999</v>
          </cell>
          <cell r="K319">
            <v>5.0541</v>
          </cell>
          <cell r="L319">
            <v>51304.7618</v>
          </cell>
          <cell r="M319">
            <v>4.1044</v>
          </cell>
          <cell r="N319">
            <v>0.94969999999999999</v>
          </cell>
          <cell r="O319">
            <v>0</v>
          </cell>
          <cell r="P319">
            <v>4.1044</v>
          </cell>
          <cell r="Q319">
            <v>4.2664</v>
          </cell>
          <cell r="R319">
            <v>0</v>
          </cell>
          <cell r="S319">
            <v>13.424899999999999</v>
          </cell>
          <cell r="T319">
            <v>5.0541</v>
          </cell>
          <cell r="W319">
            <v>51304.7618</v>
          </cell>
          <cell r="X319">
            <v>4.1044</v>
          </cell>
          <cell r="Y319">
            <v>0.94969999999999999</v>
          </cell>
          <cell r="Z319">
            <v>0</v>
          </cell>
          <cell r="AA319">
            <v>4.1044</v>
          </cell>
          <cell r="AB319">
            <v>4.2664</v>
          </cell>
          <cell r="AC319">
            <v>0</v>
          </cell>
          <cell r="AD319">
            <v>13.424899999999999</v>
          </cell>
          <cell r="AE319">
            <v>5.0541</v>
          </cell>
        </row>
        <row r="320">
          <cell r="A320" t="str">
            <v>E9729</v>
          </cell>
          <cell r="B320" t="str">
            <v>Equipamento para pintura eletrostática com cabine simples de 5,50 kW e estufa de 2x120.000 kCal</v>
          </cell>
          <cell r="C320">
            <v>142997.83249999999</v>
          </cell>
          <cell r="D320">
            <v>10.895099999999999</v>
          </cell>
          <cell r="E320">
            <v>2.9409999999999998</v>
          </cell>
          <cell r="F320">
            <v>0</v>
          </cell>
          <cell r="G320">
            <v>10.895099999999999</v>
          </cell>
          <cell r="H320">
            <v>0</v>
          </cell>
          <cell r="I320">
            <v>0</v>
          </cell>
          <cell r="J320">
            <v>24.731200000000001</v>
          </cell>
          <cell r="K320">
            <v>13.8361</v>
          </cell>
          <cell r="L320">
            <v>142997.83249999999</v>
          </cell>
          <cell r="M320">
            <v>10.895099999999999</v>
          </cell>
          <cell r="N320">
            <v>2.9409999999999998</v>
          </cell>
          <cell r="O320">
            <v>0</v>
          </cell>
          <cell r="P320">
            <v>10.895099999999999</v>
          </cell>
          <cell r="Q320">
            <v>0</v>
          </cell>
          <cell r="R320">
            <v>0</v>
          </cell>
          <cell r="S320">
            <v>24.731200000000001</v>
          </cell>
          <cell r="T320">
            <v>13.8361</v>
          </cell>
          <cell r="W320">
            <v>142997.83249999999</v>
          </cell>
          <cell r="X320">
            <v>10.895099999999999</v>
          </cell>
          <cell r="Y320">
            <v>2.9409999999999998</v>
          </cell>
          <cell r="Z320">
            <v>0</v>
          </cell>
          <cell r="AA320">
            <v>10.895099999999999</v>
          </cell>
          <cell r="AB320">
            <v>0</v>
          </cell>
          <cell r="AC320">
            <v>0</v>
          </cell>
          <cell r="AD320">
            <v>24.731200000000001</v>
          </cell>
          <cell r="AE320">
            <v>13.8361</v>
          </cell>
        </row>
        <row r="321">
          <cell r="A321" t="str">
            <v>E9730</v>
          </cell>
          <cell r="B321" t="str">
            <v>Grupo vibrador com gerador - 2,80 kW</v>
          </cell>
          <cell r="C321">
            <v>80307.450899999996</v>
          </cell>
          <cell r="D321">
            <v>4.0153999999999996</v>
          </cell>
          <cell r="E321">
            <v>1.4157</v>
          </cell>
          <cell r="F321">
            <v>0</v>
          </cell>
          <cell r="G321">
            <v>2.8681000000000001</v>
          </cell>
          <cell r="H321">
            <v>3.8534999999999999</v>
          </cell>
          <cell r="I321">
            <v>0</v>
          </cell>
          <cell r="J321">
            <v>12.152699999999999</v>
          </cell>
          <cell r="K321">
            <v>5.4310999999999998</v>
          </cell>
          <cell r="L321">
            <v>80307.450899999996</v>
          </cell>
          <cell r="M321">
            <v>4.0153999999999996</v>
          </cell>
          <cell r="N321">
            <v>1.4157</v>
          </cell>
          <cell r="O321">
            <v>0</v>
          </cell>
          <cell r="P321">
            <v>2.8681000000000001</v>
          </cell>
          <cell r="Q321">
            <v>3.8534999999999999</v>
          </cell>
          <cell r="R321">
            <v>0</v>
          </cell>
          <cell r="S321">
            <v>12.152699999999999</v>
          </cell>
          <cell r="T321">
            <v>5.4310999999999998</v>
          </cell>
          <cell r="W321">
            <v>80307.450899999996</v>
          </cell>
          <cell r="X321">
            <v>4.0153999999999996</v>
          </cell>
          <cell r="Y321">
            <v>1.4157</v>
          </cell>
          <cell r="Z321">
            <v>0</v>
          </cell>
          <cell r="AA321">
            <v>2.8681000000000001</v>
          </cell>
          <cell r="AB321">
            <v>3.8534999999999999</v>
          </cell>
          <cell r="AC321">
            <v>0</v>
          </cell>
          <cell r="AD321">
            <v>12.152699999999999</v>
          </cell>
          <cell r="AE321">
            <v>5.4310999999999998</v>
          </cell>
        </row>
        <row r="322">
          <cell r="A322" t="str">
            <v>E9731</v>
          </cell>
          <cell r="B322" t="str">
            <v>Máquina de furar dormente portátil - 1,50 kW</v>
          </cell>
          <cell r="C322">
            <v>67826.076499999996</v>
          </cell>
          <cell r="D322">
            <v>5.4260999999999999</v>
          </cell>
          <cell r="E322">
            <v>1.2555000000000001</v>
          </cell>
          <cell r="F322">
            <v>0</v>
          </cell>
          <cell r="G322">
            <v>5.4260999999999999</v>
          </cell>
          <cell r="H322">
            <v>2.0644</v>
          </cell>
          <cell r="I322">
            <v>0</v>
          </cell>
          <cell r="J322">
            <v>14.1721</v>
          </cell>
          <cell r="K322">
            <v>6.6816000000000004</v>
          </cell>
          <cell r="L322">
            <v>67826.076499999996</v>
          </cell>
          <cell r="M322">
            <v>5.4260999999999999</v>
          </cell>
          <cell r="N322">
            <v>1.2555000000000001</v>
          </cell>
          <cell r="O322">
            <v>0</v>
          </cell>
          <cell r="P322">
            <v>5.4260999999999999</v>
          </cell>
          <cell r="Q322">
            <v>2.0644</v>
          </cell>
          <cell r="R322">
            <v>0</v>
          </cell>
          <cell r="S322">
            <v>14.1721</v>
          </cell>
          <cell r="T322">
            <v>6.6816000000000004</v>
          </cell>
          <cell r="W322">
            <v>67826.076499999996</v>
          </cell>
          <cell r="X322">
            <v>5.4260999999999999</v>
          </cell>
          <cell r="Y322">
            <v>1.2555000000000001</v>
          </cell>
          <cell r="Z322">
            <v>0</v>
          </cell>
          <cell r="AA322">
            <v>5.4260999999999999</v>
          </cell>
          <cell r="AB322">
            <v>2.0644</v>
          </cell>
          <cell r="AC322">
            <v>0</v>
          </cell>
          <cell r="AD322">
            <v>14.1721</v>
          </cell>
          <cell r="AE322">
            <v>6.6816000000000004</v>
          </cell>
        </row>
        <row r="323">
          <cell r="A323" t="str">
            <v>E9732</v>
          </cell>
          <cell r="B323" t="str">
            <v>Máquina para furar dormente - 6,70 kW</v>
          </cell>
          <cell r="C323">
            <v>80787.290099999998</v>
          </cell>
          <cell r="D323">
            <v>6.4630000000000001</v>
          </cell>
          <cell r="E323">
            <v>1.4954000000000001</v>
          </cell>
          <cell r="F323">
            <v>0</v>
          </cell>
          <cell r="G323">
            <v>6.4630000000000001</v>
          </cell>
          <cell r="H323">
            <v>9.2209000000000003</v>
          </cell>
          <cell r="I323">
            <v>0</v>
          </cell>
          <cell r="J323">
            <v>23.642299999999999</v>
          </cell>
          <cell r="K323">
            <v>7.9584000000000001</v>
          </cell>
          <cell r="L323">
            <v>80787.290099999998</v>
          </cell>
          <cell r="M323">
            <v>6.4630000000000001</v>
          </cell>
          <cell r="N323">
            <v>1.4954000000000001</v>
          </cell>
          <cell r="O323">
            <v>0</v>
          </cell>
          <cell r="P323">
            <v>6.4630000000000001</v>
          </cell>
          <cell r="Q323">
            <v>9.2209000000000003</v>
          </cell>
          <cell r="R323">
            <v>0</v>
          </cell>
          <cell r="S323">
            <v>23.642299999999999</v>
          </cell>
          <cell r="T323">
            <v>7.9584000000000001</v>
          </cell>
          <cell r="W323">
            <v>80787.290099999998</v>
          </cell>
          <cell r="X323">
            <v>6.4630000000000001</v>
          </cell>
          <cell r="Y323">
            <v>1.4954000000000001</v>
          </cell>
          <cell r="Z323">
            <v>0</v>
          </cell>
          <cell r="AA323">
            <v>6.4630000000000001</v>
          </cell>
          <cell r="AB323">
            <v>9.2209000000000003</v>
          </cell>
          <cell r="AC323">
            <v>0</v>
          </cell>
          <cell r="AD323">
            <v>23.642299999999999</v>
          </cell>
          <cell r="AE323">
            <v>7.9584000000000001</v>
          </cell>
        </row>
        <row r="324">
          <cell r="A324" t="str">
            <v>E9733</v>
          </cell>
          <cell r="B324" t="str">
            <v>Máquina tirefonadora e parafusadora - 6,70 kW</v>
          </cell>
          <cell r="C324">
            <v>84114.414999999994</v>
          </cell>
          <cell r="D324">
            <v>6.7291999999999996</v>
          </cell>
          <cell r="E324">
            <v>1.5569999999999999</v>
          </cell>
          <cell r="F324">
            <v>0</v>
          </cell>
          <cell r="G324">
            <v>6.7291999999999996</v>
          </cell>
          <cell r="H324">
            <v>9.2209000000000003</v>
          </cell>
          <cell r="I324">
            <v>0</v>
          </cell>
          <cell r="J324">
            <v>24.2363</v>
          </cell>
          <cell r="K324">
            <v>8.2861999999999991</v>
          </cell>
          <cell r="L324">
            <v>84114.414999999994</v>
          </cell>
          <cell r="M324">
            <v>6.7291999999999996</v>
          </cell>
          <cell r="N324">
            <v>1.5569999999999999</v>
          </cell>
          <cell r="O324">
            <v>0</v>
          </cell>
          <cell r="P324">
            <v>6.7291999999999996</v>
          </cell>
          <cell r="Q324">
            <v>9.2209000000000003</v>
          </cell>
          <cell r="R324">
            <v>0</v>
          </cell>
          <cell r="S324">
            <v>24.2363</v>
          </cell>
          <cell r="T324">
            <v>8.2861999999999991</v>
          </cell>
          <cell r="W324">
            <v>84114.414999999994</v>
          </cell>
          <cell r="X324">
            <v>6.7291999999999996</v>
          </cell>
          <cell r="Y324">
            <v>1.5569999999999999</v>
          </cell>
          <cell r="Z324">
            <v>0</v>
          </cell>
          <cell r="AA324">
            <v>6.7291999999999996</v>
          </cell>
          <cell r="AB324">
            <v>9.2209000000000003</v>
          </cell>
          <cell r="AC324">
            <v>0</v>
          </cell>
          <cell r="AD324">
            <v>24.2363</v>
          </cell>
          <cell r="AE324">
            <v>8.2861999999999991</v>
          </cell>
        </row>
        <row r="325">
          <cell r="A325" t="str">
            <v>E9734</v>
          </cell>
          <cell r="B325" t="str">
            <v>Bomba projetora de argamassa com capacidade de 2 m³/h - 5,50 kW</v>
          </cell>
          <cell r="C325">
            <v>176124.67290000001</v>
          </cell>
          <cell r="D325">
            <v>14.09</v>
          </cell>
          <cell r="E325">
            <v>3.2601</v>
          </cell>
          <cell r="F325">
            <v>0</v>
          </cell>
          <cell r="G325">
            <v>12.3287</v>
          </cell>
          <cell r="H325">
            <v>0</v>
          </cell>
          <cell r="I325">
            <v>25.326699999999999</v>
          </cell>
          <cell r="J325">
            <v>55.005499999999998</v>
          </cell>
          <cell r="K325">
            <v>42.6768</v>
          </cell>
          <cell r="L325">
            <v>176124.67290000001</v>
          </cell>
          <cell r="M325">
            <v>14.09</v>
          </cell>
          <cell r="N325">
            <v>3.2601</v>
          </cell>
          <cell r="O325">
            <v>0</v>
          </cell>
          <cell r="P325">
            <v>12.3287</v>
          </cell>
          <cell r="Q325">
            <v>0</v>
          </cell>
          <cell r="R325">
            <v>25.326699999999999</v>
          </cell>
          <cell r="S325">
            <v>55.005499999999998</v>
          </cell>
          <cell r="T325">
            <v>42.6768</v>
          </cell>
          <cell r="W325">
            <v>176124.67290000001</v>
          </cell>
          <cell r="X325">
            <v>14.09</v>
          </cell>
          <cell r="Y325">
            <v>3.2601</v>
          </cell>
          <cell r="Z325">
            <v>0</v>
          </cell>
          <cell r="AA325">
            <v>12.3287</v>
          </cell>
          <cell r="AB325">
            <v>0</v>
          </cell>
          <cell r="AC325">
            <v>22.925000000000001</v>
          </cell>
          <cell r="AD325">
            <v>52.6038</v>
          </cell>
          <cell r="AE325">
            <v>40.275100000000002</v>
          </cell>
        </row>
        <row r="326">
          <cell r="A326" t="str">
            <v>E9735</v>
          </cell>
          <cell r="B326" t="str">
            <v>Máquina para serrar trilho - 5,00 kW</v>
          </cell>
          <cell r="C326">
            <v>25378.145499999999</v>
          </cell>
          <cell r="D326">
            <v>2.0303</v>
          </cell>
          <cell r="E326">
            <v>0.46970000000000001</v>
          </cell>
          <cell r="F326">
            <v>0</v>
          </cell>
          <cell r="G326">
            <v>2.0303</v>
          </cell>
          <cell r="H326">
            <v>6.8813000000000004</v>
          </cell>
          <cell r="I326">
            <v>0</v>
          </cell>
          <cell r="J326">
            <v>11.4116</v>
          </cell>
          <cell r="K326">
            <v>2.5</v>
          </cell>
          <cell r="L326">
            <v>25378.145499999999</v>
          </cell>
          <cell r="M326">
            <v>2.0303</v>
          </cell>
          <cell r="N326">
            <v>0.46970000000000001</v>
          </cell>
          <cell r="O326">
            <v>0</v>
          </cell>
          <cell r="P326">
            <v>2.0303</v>
          </cell>
          <cell r="Q326">
            <v>6.8813000000000004</v>
          </cell>
          <cell r="R326">
            <v>0</v>
          </cell>
          <cell r="S326">
            <v>11.4116</v>
          </cell>
          <cell r="T326">
            <v>2.5</v>
          </cell>
          <cell r="W326">
            <v>25378.145499999999</v>
          </cell>
          <cell r="X326">
            <v>2.0303</v>
          </cell>
          <cell r="Y326">
            <v>0.46970000000000001</v>
          </cell>
          <cell r="Z326">
            <v>0</v>
          </cell>
          <cell r="AA326">
            <v>2.0303</v>
          </cell>
          <cell r="AB326">
            <v>6.8813000000000004</v>
          </cell>
          <cell r="AC326">
            <v>0</v>
          </cell>
          <cell r="AD326">
            <v>11.4116</v>
          </cell>
          <cell r="AE326">
            <v>2.5</v>
          </cell>
        </row>
        <row r="327">
          <cell r="A327" t="str">
            <v>E9736</v>
          </cell>
          <cell r="B327" t="str">
            <v>Máquina para furar trilho - 1,20 kW</v>
          </cell>
          <cell r="C327">
            <v>38790.2163</v>
          </cell>
          <cell r="D327">
            <v>3.1032000000000002</v>
          </cell>
          <cell r="E327">
            <v>0.71799999999999997</v>
          </cell>
          <cell r="F327">
            <v>0</v>
          </cell>
          <cell r="G327">
            <v>3.1032000000000002</v>
          </cell>
          <cell r="H327">
            <v>1.6515</v>
          </cell>
          <cell r="I327">
            <v>0</v>
          </cell>
          <cell r="J327">
            <v>8.5759000000000007</v>
          </cell>
          <cell r="K327">
            <v>3.8212000000000002</v>
          </cell>
          <cell r="L327">
            <v>38790.2163</v>
          </cell>
          <cell r="M327">
            <v>3.1032000000000002</v>
          </cell>
          <cell r="N327">
            <v>0.71799999999999997</v>
          </cell>
          <cell r="O327">
            <v>0</v>
          </cell>
          <cell r="P327">
            <v>3.1032000000000002</v>
          </cell>
          <cell r="Q327">
            <v>1.6515</v>
          </cell>
          <cell r="R327">
            <v>0</v>
          </cell>
          <cell r="S327">
            <v>8.5759000000000007</v>
          </cell>
          <cell r="T327">
            <v>3.8212000000000002</v>
          </cell>
          <cell r="W327">
            <v>38790.2163</v>
          </cell>
          <cell r="X327">
            <v>3.1032000000000002</v>
          </cell>
          <cell r="Y327">
            <v>0.71799999999999997</v>
          </cell>
          <cell r="Z327">
            <v>0</v>
          </cell>
          <cell r="AA327">
            <v>3.1032000000000002</v>
          </cell>
          <cell r="AB327">
            <v>1.6515</v>
          </cell>
          <cell r="AC327">
            <v>0</v>
          </cell>
          <cell r="AD327">
            <v>8.5759000000000007</v>
          </cell>
          <cell r="AE327">
            <v>3.8212000000000002</v>
          </cell>
        </row>
        <row r="328">
          <cell r="A328" t="str">
            <v>E9737</v>
          </cell>
          <cell r="B328" t="str">
            <v>Conjunto para pré-aquecimento de trilho em solda aluminotérmica</v>
          </cell>
          <cell r="C328">
            <v>3996.4778999999999</v>
          </cell>
          <cell r="D328">
            <v>0.31969999999999998</v>
          </cell>
          <cell r="E328">
            <v>7.3999999999999996E-2</v>
          </cell>
          <cell r="F328">
            <v>0</v>
          </cell>
          <cell r="G328">
            <v>0.31969999999999998</v>
          </cell>
          <cell r="H328">
            <v>0</v>
          </cell>
          <cell r="I328">
            <v>0</v>
          </cell>
          <cell r="J328">
            <v>0.71340000000000003</v>
          </cell>
          <cell r="K328">
            <v>0.39369999999999999</v>
          </cell>
          <cell r="L328">
            <v>3996.4778999999999</v>
          </cell>
          <cell r="M328">
            <v>0.31969999999999998</v>
          </cell>
          <cell r="N328">
            <v>7.3999999999999996E-2</v>
          </cell>
          <cell r="O328">
            <v>0</v>
          </cell>
          <cell r="P328">
            <v>0.31969999999999998</v>
          </cell>
          <cell r="Q328">
            <v>0</v>
          </cell>
          <cell r="R328">
            <v>0</v>
          </cell>
          <cell r="S328">
            <v>0.71340000000000003</v>
          </cell>
          <cell r="T328">
            <v>0.39369999999999999</v>
          </cell>
          <cell r="W328">
            <v>3996.4778999999999</v>
          </cell>
          <cell r="X328">
            <v>0.31969999999999998</v>
          </cell>
          <cell r="Y328">
            <v>7.3999999999999996E-2</v>
          </cell>
          <cell r="Z328">
            <v>0</v>
          </cell>
          <cell r="AA328">
            <v>0.31969999999999998</v>
          </cell>
          <cell r="AB328">
            <v>0</v>
          </cell>
          <cell r="AC328">
            <v>0</v>
          </cell>
          <cell r="AD328">
            <v>0.71340000000000003</v>
          </cell>
          <cell r="AE328">
            <v>0.39369999999999999</v>
          </cell>
        </row>
        <row r="329">
          <cell r="A329" t="str">
            <v>E9738</v>
          </cell>
          <cell r="B329" t="str">
            <v>Máquina de esmerilhar topo e lateral de boleto - 5,20 kW</v>
          </cell>
          <cell r="C329">
            <v>86828.752800000002</v>
          </cell>
          <cell r="D329">
            <v>6.9462999999999999</v>
          </cell>
          <cell r="E329">
            <v>1.6072</v>
          </cell>
          <cell r="F329">
            <v>0</v>
          </cell>
          <cell r="G329">
            <v>6.9462999999999999</v>
          </cell>
          <cell r="H329">
            <v>7.1565000000000003</v>
          </cell>
          <cell r="I329">
            <v>0</v>
          </cell>
          <cell r="J329">
            <v>22.656300000000002</v>
          </cell>
          <cell r="K329">
            <v>8.5534999999999997</v>
          </cell>
          <cell r="L329">
            <v>86828.752800000002</v>
          </cell>
          <cell r="M329">
            <v>6.9462999999999999</v>
          </cell>
          <cell r="N329">
            <v>1.6072</v>
          </cell>
          <cell r="O329">
            <v>0</v>
          </cell>
          <cell r="P329">
            <v>6.9462999999999999</v>
          </cell>
          <cell r="Q329">
            <v>7.1565000000000003</v>
          </cell>
          <cell r="R329">
            <v>0</v>
          </cell>
          <cell r="S329">
            <v>22.656300000000002</v>
          </cell>
          <cell r="T329">
            <v>8.5534999999999997</v>
          </cell>
          <cell r="W329">
            <v>86828.752800000002</v>
          </cell>
          <cell r="X329">
            <v>6.9462999999999999</v>
          </cell>
          <cell r="Y329">
            <v>1.6072</v>
          </cell>
          <cell r="Z329">
            <v>0</v>
          </cell>
          <cell r="AA329">
            <v>6.9462999999999999</v>
          </cell>
          <cell r="AB329">
            <v>7.1565000000000003</v>
          </cell>
          <cell r="AC329">
            <v>0</v>
          </cell>
          <cell r="AD329">
            <v>22.656300000000002</v>
          </cell>
          <cell r="AE329">
            <v>8.5534999999999997</v>
          </cell>
        </row>
        <row r="330">
          <cell r="A330" t="str">
            <v>E9742</v>
          </cell>
          <cell r="B330" t="str">
            <v>Trator agrícola sobre pneus com roçadeira articulada e capacidade de 1,12 m - 77 kW</v>
          </cell>
          <cell r="C330">
            <v>586576.58640000003</v>
          </cell>
          <cell r="D330">
            <v>39.1051</v>
          </cell>
          <cell r="E330">
            <v>10.555899999999999</v>
          </cell>
          <cell r="F330">
            <v>0</v>
          </cell>
          <cell r="G330">
            <v>34.216999999999999</v>
          </cell>
          <cell r="H330">
            <v>78.205100000000002</v>
          </cell>
          <cell r="I330">
            <v>25.326699999999999</v>
          </cell>
          <cell r="J330">
            <v>187.40979999999999</v>
          </cell>
          <cell r="K330">
            <v>74.987700000000004</v>
          </cell>
          <cell r="L330">
            <v>586576.58640000003</v>
          </cell>
          <cell r="M330">
            <v>39.1051</v>
          </cell>
          <cell r="N330">
            <v>10.555899999999999</v>
          </cell>
          <cell r="O330">
            <v>0</v>
          </cell>
          <cell r="P330">
            <v>34.216999999999999</v>
          </cell>
          <cell r="Q330">
            <v>78.205100000000002</v>
          </cell>
          <cell r="R330">
            <v>25.326699999999999</v>
          </cell>
          <cell r="S330">
            <v>187.40979999999999</v>
          </cell>
          <cell r="T330">
            <v>74.987700000000004</v>
          </cell>
          <cell r="W330">
            <v>586576.58640000003</v>
          </cell>
          <cell r="X330">
            <v>39.1051</v>
          </cell>
          <cell r="Y330">
            <v>10.555899999999999</v>
          </cell>
          <cell r="Z330">
            <v>0</v>
          </cell>
          <cell r="AA330">
            <v>34.216999999999999</v>
          </cell>
          <cell r="AB330">
            <v>78.205100000000002</v>
          </cell>
          <cell r="AC330">
            <v>22.925000000000001</v>
          </cell>
          <cell r="AD330">
            <v>185.00810000000001</v>
          </cell>
          <cell r="AE330">
            <v>72.585999999999999</v>
          </cell>
        </row>
        <row r="331">
          <cell r="A331" t="str">
            <v>E9745</v>
          </cell>
          <cell r="B331" t="str">
            <v>Trator agrícola sobre pneus com roçadeira de arraste e capacidade de 1,50 m - 77 kW</v>
          </cell>
          <cell r="C331">
            <v>316221.6398</v>
          </cell>
          <cell r="D331">
            <v>21.081399999999999</v>
          </cell>
          <cell r="E331">
            <v>5.6906999999999996</v>
          </cell>
          <cell r="F331">
            <v>0</v>
          </cell>
          <cell r="G331">
            <v>18.446300000000001</v>
          </cell>
          <cell r="H331">
            <v>78.205100000000002</v>
          </cell>
          <cell r="I331">
            <v>25.326699999999999</v>
          </cell>
          <cell r="J331">
            <v>148.75020000000001</v>
          </cell>
          <cell r="K331">
            <v>52.098799999999997</v>
          </cell>
          <cell r="L331">
            <v>316221.6398</v>
          </cell>
          <cell r="M331">
            <v>21.081399999999999</v>
          </cell>
          <cell r="N331">
            <v>5.6906999999999996</v>
          </cell>
          <cell r="O331">
            <v>0</v>
          </cell>
          <cell r="P331">
            <v>18.446300000000001</v>
          </cell>
          <cell r="Q331">
            <v>78.205100000000002</v>
          </cell>
          <cell r="R331">
            <v>25.326699999999999</v>
          </cell>
          <cell r="S331">
            <v>148.75020000000001</v>
          </cell>
          <cell r="T331">
            <v>52.098799999999997</v>
          </cell>
          <cell r="W331">
            <v>316221.6398</v>
          </cell>
          <cell r="X331">
            <v>21.081399999999999</v>
          </cell>
          <cell r="Y331">
            <v>5.6906999999999996</v>
          </cell>
          <cell r="Z331">
            <v>0</v>
          </cell>
          <cell r="AA331">
            <v>18.446300000000001</v>
          </cell>
          <cell r="AB331">
            <v>78.205100000000002</v>
          </cell>
          <cell r="AC331">
            <v>22.925000000000001</v>
          </cell>
          <cell r="AD331">
            <v>146.3485</v>
          </cell>
          <cell r="AE331">
            <v>49.697099999999999</v>
          </cell>
        </row>
        <row r="332">
          <cell r="A332" t="str">
            <v>E9746</v>
          </cell>
          <cell r="B332" t="str">
            <v>Conjunto bomba e prensa para luva de emenda de 25 mm</v>
          </cell>
          <cell r="C332">
            <v>25146.9414</v>
          </cell>
          <cell r="D332">
            <v>2.0118</v>
          </cell>
          <cell r="E332">
            <v>0.46550000000000002</v>
          </cell>
          <cell r="F332">
            <v>0</v>
          </cell>
          <cell r="G332">
            <v>1.2573000000000001</v>
          </cell>
          <cell r="H332">
            <v>0</v>
          </cell>
          <cell r="I332">
            <v>25.326699999999999</v>
          </cell>
          <cell r="J332">
            <v>29.061299999999999</v>
          </cell>
          <cell r="K332">
            <v>27.803999999999998</v>
          </cell>
          <cell r="L332">
            <v>25146.9414</v>
          </cell>
          <cell r="M332">
            <v>2.0118</v>
          </cell>
          <cell r="N332">
            <v>0.46550000000000002</v>
          </cell>
          <cell r="O332">
            <v>0</v>
          </cell>
          <cell r="P332">
            <v>1.2573000000000001</v>
          </cell>
          <cell r="Q332">
            <v>0</v>
          </cell>
          <cell r="R332">
            <v>25.326699999999999</v>
          </cell>
          <cell r="S332">
            <v>29.061299999999999</v>
          </cell>
          <cell r="T332">
            <v>27.803999999999998</v>
          </cell>
          <cell r="W332">
            <v>25146.9414</v>
          </cell>
          <cell r="X332">
            <v>2.0118</v>
          </cell>
          <cell r="Y332">
            <v>0.46550000000000002</v>
          </cell>
          <cell r="Z332">
            <v>0</v>
          </cell>
          <cell r="AA332">
            <v>1.2573000000000001</v>
          </cell>
          <cell r="AB332">
            <v>0</v>
          </cell>
          <cell r="AC332">
            <v>22.925000000000001</v>
          </cell>
          <cell r="AD332">
            <v>26.659600000000001</v>
          </cell>
          <cell r="AE332">
            <v>25.4023</v>
          </cell>
        </row>
        <row r="333">
          <cell r="A333" t="str">
            <v>E9747</v>
          </cell>
          <cell r="B333" t="str">
            <v>Conjunto bomba e prensa para luva de emenda de 32 mm</v>
          </cell>
          <cell r="C333">
            <v>26404.279500000001</v>
          </cell>
          <cell r="D333">
            <v>2.1122999999999998</v>
          </cell>
          <cell r="E333">
            <v>0.48870000000000002</v>
          </cell>
          <cell r="F333">
            <v>0</v>
          </cell>
          <cell r="G333">
            <v>1.3202</v>
          </cell>
          <cell r="H333">
            <v>0</v>
          </cell>
          <cell r="I333">
            <v>25.326699999999999</v>
          </cell>
          <cell r="J333">
            <v>29.247900000000001</v>
          </cell>
          <cell r="K333">
            <v>27.927700000000002</v>
          </cell>
          <cell r="L333">
            <v>26404.279500000001</v>
          </cell>
          <cell r="M333">
            <v>2.1122999999999998</v>
          </cell>
          <cell r="N333">
            <v>0.48870000000000002</v>
          </cell>
          <cell r="O333">
            <v>0</v>
          </cell>
          <cell r="P333">
            <v>1.3202</v>
          </cell>
          <cell r="Q333">
            <v>0</v>
          </cell>
          <cell r="R333">
            <v>25.326699999999999</v>
          </cell>
          <cell r="S333">
            <v>29.247900000000001</v>
          </cell>
          <cell r="T333">
            <v>27.927700000000002</v>
          </cell>
          <cell r="W333">
            <v>26404.279500000001</v>
          </cell>
          <cell r="X333">
            <v>2.1122999999999998</v>
          </cell>
          <cell r="Y333">
            <v>0.48870000000000002</v>
          </cell>
          <cell r="Z333">
            <v>0</v>
          </cell>
          <cell r="AA333">
            <v>1.3202</v>
          </cell>
          <cell r="AB333">
            <v>0</v>
          </cell>
          <cell r="AC333">
            <v>22.925000000000001</v>
          </cell>
          <cell r="AD333">
            <v>26.8462</v>
          </cell>
          <cell r="AE333">
            <v>25.526</v>
          </cell>
        </row>
        <row r="334">
          <cell r="A334" t="str">
            <v>E9748</v>
          </cell>
          <cell r="B334" t="str">
            <v>Rosqueadeira para rosca cônica - 0,75 kW</v>
          </cell>
          <cell r="C334">
            <v>5981.9387999999999</v>
          </cell>
          <cell r="D334">
            <v>0.34179999999999999</v>
          </cell>
          <cell r="E334">
            <v>0.1055</v>
          </cell>
          <cell r="F334">
            <v>0</v>
          </cell>
          <cell r="G334">
            <v>0.34179999999999999</v>
          </cell>
          <cell r="H334">
            <v>0</v>
          </cell>
          <cell r="I334">
            <v>25.326699999999999</v>
          </cell>
          <cell r="J334">
            <v>26.1158</v>
          </cell>
          <cell r="K334">
            <v>25.774000000000001</v>
          </cell>
          <cell r="L334">
            <v>5981.9387999999999</v>
          </cell>
          <cell r="M334">
            <v>0.34179999999999999</v>
          </cell>
          <cell r="N334">
            <v>0.1055</v>
          </cell>
          <cell r="O334">
            <v>0</v>
          </cell>
          <cell r="P334">
            <v>0.34179999999999999</v>
          </cell>
          <cell r="Q334">
            <v>0</v>
          </cell>
          <cell r="R334">
            <v>25.326699999999999</v>
          </cell>
          <cell r="S334">
            <v>26.1158</v>
          </cell>
          <cell r="T334">
            <v>25.774000000000001</v>
          </cell>
          <cell r="W334">
            <v>5981.9387999999999</v>
          </cell>
          <cell r="X334">
            <v>0.34179999999999999</v>
          </cell>
          <cell r="Y334">
            <v>0.1055</v>
          </cell>
          <cell r="Z334">
            <v>0</v>
          </cell>
          <cell r="AA334">
            <v>0.34179999999999999</v>
          </cell>
          <cell r="AB334">
            <v>0</v>
          </cell>
          <cell r="AC334">
            <v>22.925000000000001</v>
          </cell>
          <cell r="AD334">
            <v>23.714099999999998</v>
          </cell>
          <cell r="AE334">
            <v>23.372299999999999</v>
          </cell>
        </row>
        <row r="335">
          <cell r="A335" t="str">
            <v>E9749</v>
          </cell>
          <cell r="B335" t="str">
            <v>Jateador portátil multiabrasivo com capacidade de 300 kg</v>
          </cell>
          <cell r="C335">
            <v>7523.5501000000004</v>
          </cell>
          <cell r="D335">
            <v>0.67710000000000004</v>
          </cell>
          <cell r="E335">
            <v>0.13930000000000001</v>
          </cell>
          <cell r="F335">
            <v>0</v>
          </cell>
          <cell r="G335">
            <v>0.67710000000000004</v>
          </cell>
          <cell r="H335">
            <v>0</v>
          </cell>
          <cell r="I335">
            <v>25.326699999999999</v>
          </cell>
          <cell r="J335">
            <v>26.8202</v>
          </cell>
          <cell r="K335">
            <v>26.1431</v>
          </cell>
          <cell r="L335">
            <v>7523.5501000000004</v>
          </cell>
          <cell r="M335">
            <v>0.67710000000000004</v>
          </cell>
          <cell r="N335">
            <v>0.13930000000000001</v>
          </cell>
          <cell r="O335">
            <v>0</v>
          </cell>
          <cell r="P335">
            <v>0.67710000000000004</v>
          </cell>
          <cell r="Q335">
            <v>0</v>
          </cell>
          <cell r="R335">
            <v>25.326699999999999</v>
          </cell>
          <cell r="S335">
            <v>26.8202</v>
          </cell>
          <cell r="T335">
            <v>26.1431</v>
          </cell>
          <cell r="W335">
            <v>7523.5501000000004</v>
          </cell>
          <cell r="X335">
            <v>0.67710000000000004</v>
          </cell>
          <cell r="Y335">
            <v>0.13930000000000001</v>
          </cell>
          <cell r="Z335">
            <v>0</v>
          </cell>
          <cell r="AA335">
            <v>0.67710000000000004</v>
          </cell>
          <cell r="AB335">
            <v>0</v>
          </cell>
          <cell r="AC335">
            <v>22.925000000000001</v>
          </cell>
          <cell r="AD335">
            <v>24.418500000000002</v>
          </cell>
          <cell r="AE335">
            <v>23.741399999999999</v>
          </cell>
        </row>
        <row r="336">
          <cell r="A336" t="str">
            <v>E9750</v>
          </cell>
          <cell r="B336" t="str">
            <v>Bomba de injeção de argamassa com capacidade de 50 l/min</v>
          </cell>
          <cell r="C336">
            <v>39807.5285</v>
          </cell>
          <cell r="D336">
            <v>3.1846000000000001</v>
          </cell>
          <cell r="E336">
            <v>0.73680000000000001</v>
          </cell>
          <cell r="F336">
            <v>0</v>
          </cell>
          <cell r="G336">
            <v>2.7865000000000002</v>
          </cell>
          <cell r="H336">
            <v>0</v>
          </cell>
          <cell r="I336">
            <v>0</v>
          </cell>
          <cell r="J336">
            <v>6.7079000000000004</v>
          </cell>
          <cell r="K336">
            <v>3.9214000000000002</v>
          </cell>
          <cell r="L336">
            <v>39807.5285</v>
          </cell>
          <cell r="M336">
            <v>3.1846000000000001</v>
          </cell>
          <cell r="N336">
            <v>0.73680000000000001</v>
          </cell>
          <cell r="O336">
            <v>0</v>
          </cell>
          <cell r="P336">
            <v>2.7865000000000002</v>
          </cell>
          <cell r="Q336">
            <v>0</v>
          </cell>
          <cell r="R336">
            <v>0</v>
          </cell>
          <cell r="S336">
            <v>6.7079000000000004</v>
          </cell>
          <cell r="T336">
            <v>3.9214000000000002</v>
          </cell>
          <cell r="W336">
            <v>39807.5285</v>
          </cell>
          <cell r="X336">
            <v>3.1846000000000001</v>
          </cell>
          <cell r="Y336">
            <v>0.73680000000000001</v>
          </cell>
          <cell r="Z336">
            <v>0</v>
          </cell>
          <cell r="AA336">
            <v>2.7865000000000002</v>
          </cell>
          <cell r="AB336">
            <v>0</v>
          </cell>
          <cell r="AC336">
            <v>0</v>
          </cell>
          <cell r="AD336">
            <v>6.7079000000000004</v>
          </cell>
          <cell r="AE336">
            <v>3.9214000000000002</v>
          </cell>
        </row>
        <row r="337">
          <cell r="A337" t="str">
            <v>E9753</v>
          </cell>
          <cell r="B337" t="str">
            <v>Grupo gerador - 23 kVA</v>
          </cell>
          <cell r="C337">
            <v>82195.050300000003</v>
          </cell>
          <cell r="D337">
            <v>4.1097999999999999</v>
          </cell>
          <cell r="E337">
            <v>1.4490000000000001</v>
          </cell>
          <cell r="F337">
            <v>0</v>
          </cell>
          <cell r="G337">
            <v>2.9355000000000002</v>
          </cell>
          <cell r="H337">
            <v>19.2974</v>
          </cell>
          <cell r="I337">
            <v>0</v>
          </cell>
          <cell r="J337">
            <v>27.791699999999999</v>
          </cell>
          <cell r="K337">
            <v>5.5587999999999997</v>
          </cell>
          <cell r="L337">
            <v>82195.050300000003</v>
          </cell>
          <cell r="M337">
            <v>4.1097999999999999</v>
          </cell>
          <cell r="N337">
            <v>1.4490000000000001</v>
          </cell>
          <cell r="O337">
            <v>0</v>
          </cell>
          <cell r="P337">
            <v>2.9355000000000002</v>
          </cell>
          <cell r="Q337">
            <v>19.2974</v>
          </cell>
          <cell r="R337">
            <v>0</v>
          </cell>
          <cell r="S337">
            <v>27.791699999999999</v>
          </cell>
          <cell r="T337">
            <v>5.5587999999999997</v>
          </cell>
          <cell r="W337">
            <v>82195.050300000003</v>
          </cell>
          <cell r="X337">
            <v>4.1097999999999999</v>
          </cell>
          <cell r="Y337">
            <v>1.4490000000000001</v>
          </cell>
          <cell r="Z337">
            <v>0</v>
          </cell>
          <cell r="AA337">
            <v>2.9355000000000002</v>
          </cell>
          <cell r="AB337">
            <v>19.2974</v>
          </cell>
          <cell r="AC337">
            <v>0</v>
          </cell>
          <cell r="AD337">
            <v>27.791699999999999</v>
          </cell>
          <cell r="AE337">
            <v>5.5587999999999997</v>
          </cell>
        </row>
        <row r="338">
          <cell r="A338" t="str">
            <v>E9754</v>
          </cell>
          <cell r="B338" t="str">
            <v>Grupo gerador - 68 kVA</v>
          </cell>
          <cell r="C338">
            <v>113097.93859999999</v>
          </cell>
          <cell r="D338">
            <v>5.6548999999999996</v>
          </cell>
          <cell r="E338">
            <v>1.9938</v>
          </cell>
          <cell r="F338">
            <v>0</v>
          </cell>
          <cell r="G338">
            <v>4.0392000000000001</v>
          </cell>
          <cell r="H338">
            <v>57.892099999999999</v>
          </cell>
          <cell r="I338">
            <v>0</v>
          </cell>
          <cell r="J338">
            <v>69.58</v>
          </cell>
          <cell r="K338">
            <v>7.6486999999999998</v>
          </cell>
          <cell r="L338">
            <v>113097.93859999999</v>
          </cell>
          <cell r="M338">
            <v>5.6548999999999996</v>
          </cell>
          <cell r="N338">
            <v>1.9938</v>
          </cell>
          <cell r="O338">
            <v>0</v>
          </cell>
          <cell r="P338">
            <v>4.0392000000000001</v>
          </cell>
          <cell r="Q338">
            <v>57.892099999999999</v>
          </cell>
          <cell r="R338">
            <v>0</v>
          </cell>
          <cell r="S338">
            <v>69.58</v>
          </cell>
          <cell r="T338">
            <v>7.6486999999999998</v>
          </cell>
          <cell r="W338">
            <v>113097.93859999999</v>
          </cell>
          <cell r="X338">
            <v>5.6548999999999996</v>
          </cell>
          <cell r="Y338">
            <v>1.9938</v>
          </cell>
          <cell r="Z338">
            <v>0</v>
          </cell>
          <cell r="AA338">
            <v>4.0392000000000001</v>
          </cell>
          <cell r="AB338">
            <v>57.892099999999999</v>
          </cell>
          <cell r="AC338">
            <v>0</v>
          </cell>
          <cell r="AD338">
            <v>69.58</v>
          </cell>
          <cell r="AE338">
            <v>7.6486999999999998</v>
          </cell>
        </row>
        <row r="339">
          <cell r="A339" t="str">
            <v>E9755</v>
          </cell>
          <cell r="B339" t="str">
            <v>Bomba de alta pressão para jet grouting de até 45 MPa - 150 kW</v>
          </cell>
          <cell r="C339">
            <v>1533350.5819999999</v>
          </cell>
          <cell r="D339">
            <v>122.66800000000001</v>
          </cell>
          <cell r="E339">
            <v>28.382300000000001</v>
          </cell>
          <cell r="F339">
            <v>0</v>
          </cell>
          <cell r="G339">
            <v>122.66800000000001</v>
          </cell>
          <cell r="H339">
            <v>160.81129999999999</v>
          </cell>
          <cell r="I339">
            <v>25.326699999999999</v>
          </cell>
          <cell r="J339">
            <v>459.85629999999998</v>
          </cell>
          <cell r="K339">
            <v>176.37700000000001</v>
          </cell>
          <cell r="L339">
            <v>1533350.5819999999</v>
          </cell>
          <cell r="M339">
            <v>122.66800000000001</v>
          </cell>
          <cell r="N339">
            <v>28.382300000000001</v>
          </cell>
          <cell r="O339">
            <v>0</v>
          </cell>
          <cell r="P339">
            <v>122.66800000000001</v>
          </cell>
          <cell r="Q339">
            <v>160.81129999999999</v>
          </cell>
          <cell r="R339">
            <v>25.326699999999999</v>
          </cell>
          <cell r="S339">
            <v>459.85629999999998</v>
          </cell>
          <cell r="T339">
            <v>176.37700000000001</v>
          </cell>
          <cell r="W339">
            <v>1533350.5819999999</v>
          </cell>
          <cell r="X339">
            <v>122.66800000000001</v>
          </cell>
          <cell r="Y339">
            <v>28.382300000000001</v>
          </cell>
          <cell r="Z339">
            <v>0</v>
          </cell>
          <cell r="AA339">
            <v>122.66800000000001</v>
          </cell>
          <cell r="AB339">
            <v>160.81129999999999</v>
          </cell>
          <cell r="AC339">
            <v>22.925000000000001</v>
          </cell>
          <cell r="AD339">
            <v>457.45460000000003</v>
          </cell>
          <cell r="AE339">
            <v>173.9753</v>
          </cell>
        </row>
        <row r="340">
          <cell r="A340" t="str">
            <v>E9756</v>
          </cell>
          <cell r="B340" t="str">
            <v>Calandra para chapas de aço até 25 mm - 22 kW</v>
          </cell>
          <cell r="C340">
            <v>1004012.3807</v>
          </cell>
          <cell r="D340">
            <v>40.160499999999999</v>
          </cell>
          <cell r="E340">
            <v>17.035599999999999</v>
          </cell>
          <cell r="F340">
            <v>0</v>
          </cell>
          <cell r="G340">
            <v>35.1404</v>
          </cell>
          <cell r="H340">
            <v>0</v>
          </cell>
          <cell r="I340">
            <v>25.326699999999999</v>
          </cell>
          <cell r="J340">
            <v>117.6632</v>
          </cell>
          <cell r="K340">
            <v>82.522800000000004</v>
          </cell>
          <cell r="L340">
            <v>1004012.3807</v>
          </cell>
          <cell r="M340">
            <v>40.160499999999999</v>
          </cell>
          <cell r="N340">
            <v>17.035599999999999</v>
          </cell>
          <cell r="O340">
            <v>0</v>
          </cell>
          <cell r="P340">
            <v>35.1404</v>
          </cell>
          <cell r="Q340">
            <v>0</v>
          </cell>
          <cell r="R340">
            <v>25.326699999999999</v>
          </cell>
          <cell r="S340">
            <v>117.6632</v>
          </cell>
          <cell r="T340">
            <v>82.522800000000004</v>
          </cell>
          <cell r="W340">
            <v>1004012.3807</v>
          </cell>
          <cell r="X340">
            <v>40.160499999999999</v>
          </cell>
          <cell r="Y340">
            <v>17.035599999999999</v>
          </cell>
          <cell r="Z340">
            <v>0</v>
          </cell>
          <cell r="AA340">
            <v>35.1404</v>
          </cell>
          <cell r="AB340">
            <v>0</v>
          </cell>
          <cell r="AC340">
            <v>22.925000000000001</v>
          </cell>
          <cell r="AD340">
            <v>115.2615</v>
          </cell>
          <cell r="AE340">
            <v>80.121099999999998</v>
          </cell>
        </row>
        <row r="341">
          <cell r="A341" t="str">
            <v>E9758</v>
          </cell>
          <cell r="B341" t="str">
            <v>Vibroacabadora de asfalto sobre pneus - 82 kW</v>
          </cell>
          <cell r="C341">
            <v>2087939.3160000001</v>
          </cell>
          <cell r="D341">
            <v>119.3108</v>
          </cell>
          <cell r="E341">
            <v>36.807400000000001</v>
          </cell>
          <cell r="F341">
            <v>0</v>
          </cell>
          <cell r="G341">
            <v>134.22470000000001</v>
          </cell>
          <cell r="H341">
            <v>87.910200000000003</v>
          </cell>
          <cell r="I341">
            <v>44.006700000000002</v>
          </cell>
          <cell r="J341">
            <v>422.25979999999998</v>
          </cell>
          <cell r="K341">
            <v>200.1249</v>
          </cell>
          <cell r="L341">
            <v>2087939.3160000001</v>
          </cell>
          <cell r="M341">
            <v>119.3108</v>
          </cell>
          <cell r="N341">
            <v>36.807400000000001</v>
          </cell>
          <cell r="O341">
            <v>0</v>
          </cell>
          <cell r="P341">
            <v>134.22470000000001</v>
          </cell>
          <cell r="Q341">
            <v>87.910200000000003</v>
          </cell>
          <cell r="R341">
            <v>44.006700000000002</v>
          </cell>
          <cell r="S341">
            <v>422.25979999999998</v>
          </cell>
          <cell r="T341">
            <v>200.1249</v>
          </cell>
          <cell r="W341">
            <v>2087939.3160000001</v>
          </cell>
          <cell r="X341">
            <v>119.3108</v>
          </cell>
          <cell r="Y341">
            <v>36.807400000000001</v>
          </cell>
          <cell r="Z341">
            <v>0</v>
          </cell>
          <cell r="AA341">
            <v>134.22470000000001</v>
          </cell>
          <cell r="AB341">
            <v>87.910200000000003</v>
          </cell>
          <cell r="AC341">
            <v>39.164200000000001</v>
          </cell>
          <cell r="AD341">
            <v>417.41730000000001</v>
          </cell>
          <cell r="AE341">
            <v>195.2824</v>
          </cell>
        </row>
        <row r="342">
          <cell r="A342" t="str">
            <v>E9760</v>
          </cell>
          <cell r="B342" t="str">
            <v>Perfuratriz manual para coroa diamantada - 1,60 kW</v>
          </cell>
          <cell r="C342">
            <v>17615.281299999999</v>
          </cell>
          <cell r="D342">
            <v>1.4092</v>
          </cell>
          <cell r="E342">
            <v>0.3261</v>
          </cell>
          <cell r="F342">
            <v>0</v>
          </cell>
          <cell r="G342">
            <v>1.4092</v>
          </cell>
          <cell r="H342">
            <v>0</v>
          </cell>
          <cell r="I342">
            <v>0</v>
          </cell>
          <cell r="J342">
            <v>3.1444999999999999</v>
          </cell>
          <cell r="K342">
            <v>1.7353000000000001</v>
          </cell>
          <cell r="L342">
            <v>17615.281299999999</v>
          </cell>
          <cell r="M342">
            <v>1.4092</v>
          </cell>
          <cell r="N342">
            <v>0.3261</v>
          </cell>
          <cell r="O342">
            <v>0</v>
          </cell>
          <cell r="P342">
            <v>1.4092</v>
          </cell>
          <cell r="Q342">
            <v>0</v>
          </cell>
          <cell r="R342">
            <v>0</v>
          </cell>
          <cell r="S342">
            <v>3.1444999999999999</v>
          </cell>
          <cell r="T342">
            <v>1.7353000000000001</v>
          </cell>
          <cell r="W342">
            <v>17615.281299999999</v>
          </cell>
          <cell r="X342">
            <v>1.4092</v>
          </cell>
          <cell r="Y342">
            <v>0.3261</v>
          </cell>
          <cell r="Z342">
            <v>0</v>
          </cell>
          <cell r="AA342">
            <v>1.4092</v>
          </cell>
          <cell r="AB342">
            <v>0</v>
          </cell>
          <cell r="AC342">
            <v>0</v>
          </cell>
          <cell r="AD342">
            <v>3.1444999999999999</v>
          </cell>
          <cell r="AE342">
            <v>1.7353000000000001</v>
          </cell>
        </row>
        <row r="343">
          <cell r="A343" t="str">
            <v>E9761</v>
          </cell>
          <cell r="B343" t="str">
            <v>Guincho de coluna com capacidade de 200 kg - 0,92 kW</v>
          </cell>
          <cell r="C343">
            <v>3916.4807999999998</v>
          </cell>
          <cell r="D343">
            <v>0.31330000000000002</v>
          </cell>
          <cell r="E343">
            <v>7.2499999999999995E-2</v>
          </cell>
          <cell r="F343">
            <v>0</v>
          </cell>
          <cell r="G343">
            <v>0.23499999999999999</v>
          </cell>
          <cell r="H343">
            <v>0</v>
          </cell>
          <cell r="I343">
            <v>0</v>
          </cell>
          <cell r="J343">
            <v>0.62080000000000002</v>
          </cell>
          <cell r="K343">
            <v>0.38579999999999998</v>
          </cell>
          <cell r="L343">
            <v>3916.4807999999998</v>
          </cell>
          <cell r="M343">
            <v>0.31330000000000002</v>
          </cell>
          <cell r="N343">
            <v>7.2499999999999995E-2</v>
          </cell>
          <cell r="O343">
            <v>0</v>
          </cell>
          <cell r="P343">
            <v>0.23499999999999999</v>
          </cell>
          <cell r="Q343">
            <v>0</v>
          </cell>
          <cell r="R343">
            <v>0</v>
          </cell>
          <cell r="S343">
            <v>0.62080000000000002</v>
          </cell>
          <cell r="T343">
            <v>0.38579999999999998</v>
          </cell>
          <cell r="W343">
            <v>3916.4807999999998</v>
          </cell>
          <cell r="X343">
            <v>0.31330000000000002</v>
          </cell>
          <cell r="Y343">
            <v>7.2499999999999995E-2</v>
          </cell>
          <cell r="Z343">
            <v>0</v>
          </cell>
          <cell r="AA343">
            <v>0.23499999999999999</v>
          </cell>
          <cell r="AB343">
            <v>0</v>
          </cell>
          <cell r="AC343">
            <v>0</v>
          </cell>
          <cell r="AD343">
            <v>0.62080000000000002</v>
          </cell>
          <cell r="AE343">
            <v>0.38579999999999998</v>
          </cell>
        </row>
        <row r="344">
          <cell r="A344" t="str">
            <v>E9762</v>
          </cell>
          <cell r="B344" t="str">
            <v>Rolo compactador de pneus autopropelido de 27 t - 85 kW</v>
          </cell>
          <cell r="C344">
            <v>1062717.0759999999</v>
          </cell>
          <cell r="D344">
            <v>70.847800000000007</v>
          </cell>
          <cell r="E344">
            <v>19.124500000000001</v>
          </cell>
          <cell r="F344">
            <v>0</v>
          </cell>
          <cell r="G344">
            <v>70.847800000000007</v>
          </cell>
          <cell r="H344">
            <v>62.349600000000002</v>
          </cell>
          <cell r="I344">
            <v>33.250700000000002</v>
          </cell>
          <cell r="J344">
            <v>256.42039999999997</v>
          </cell>
          <cell r="K344">
            <v>123.223</v>
          </cell>
          <cell r="L344">
            <v>1062717.0759999999</v>
          </cell>
          <cell r="M344">
            <v>70.847800000000007</v>
          </cell>
          <cell r="N344">
            <v>19.124500000000001</v>
          </cell>
          <cell r="O344">
            <v>0</v>
          </cell>
          <cell r="P344">
            <v>70.847800000000007</v>
          </cell>
          <cell r="Q344">
            <v>62.349600000000002</v>
          </cell>
          <cell r="R344">
            <v>33.250700000000002</v>
          </cell>
          <cell r="S344">
            <v>256.42039999999997</v>
          </cell>
          <cell r="T344">
            <v>123.223</v>
          </cell>
          <cell r="W344">
            <v>1062717.0759999999</v>
          </cell>
          <cell r="X344">
            <v>70.847800000000007</v>
          </cell>
          <cell r="Y344">
            <v>19.124500000000001</v>
          </cell>
          <cell r="Z344">
            <v>0</v>
          </cell>
          <cell r="AA344">
            <v>70.847800000000007</v>
          </cell>
          <cell r="AB344">
            <v>62.349600000000002</v>
          </cell>
          <cell r="AC344">
            <v>29.824200000000001</v>
          </cell>
          <cell r="AD344">
            <v>252.9939</v>
          </cell>
          <cell r="AE344">
            <v>119.79649999999999</v>
          </cell>
        </row>
        <row r="345">
          <cell r="A345" t="str">
            <v>E9763</v>
          </cell>
          <cell r="B345" t="str">
            <v>Grupo gerador - 40 kVA</v>
          </cell>
          <cell r="C345">
            <v>105989.632</v>
          </cell>
          <cell r="D345">
            <v>5.2995000000000001</v>
          </cell>
          <cell r="E345">
            <v>1.8684000000000001</v>
          </cell>
          <cell r="F345">
            <v>0</v>
          </cell>
          <cell r="G345">
            <v>3.7852999999999999</v>
          </cell>
          <cell r="H345">
            <v>34.306399999999996</v>
          </cell>
          <cell r="I345">
            <v>0</v>
          </cell>
          <cell r="J345">
            <v>45.259599999999999</v>
          </cell>
          <cell r="K345">
            <v>7.1679000000000004</v>
          </cell>
          <cell r="L345">
            <v>105989.632</v>
          </cell>
          <cell r="M345">
            <v>5.2995000000000001</v>
          </cell>
          <cell r="N345">
            <v>1.8684000000000001</v>
          </cell>
          <cell r="O345">
            <v>0</v>
          </cell>
          <cell r="P345">
            <v>3.7852999999999999</v>
          </cell>
          <cell r="Q345">
            <v>34.306399999999996</v>
          </cell>
          <cell r="R345">
            <v>0</v>
          </cell>
          <cell r="S345">
            <v>45.259599999999999</v>
          </cell>
          <cell r="T345">
            <v>7.1679000000000004</v>
          </cell>
          <cell r="W345">
            <v>105989.632</v>
          </cell>
          <cell r="X345">
            <v>5.2995000000000001</v>
          </cell>
          <cell r="Y345">
            <v>1.8684000000000001</v>
          </cell>
          <cell r="Z345">
            <v>0</v>
          </cell>
          <cell r="AA345">
            <v>3.7852999999999999</v>
          </cell>
          <cell r="AB345">
            <v>34.306399999999996</v>
          </cell>
          <cell r="AC345">
            <v>0</v>
          </cell>
          <cell r="AD345">
            <v>45.259599999999999</v>
          </cell>
          <cell r="AE345">
            <v>7.1679000000000004</v>
          </cell>
        </row>
        <row r="346">
          <cell r="A346" t="str">
            <v>E9764</v>
          </cell>
          <cell r="B346" t="str">
            <v>Grupo gerador - 7,2 kVA</v>
          </cell>
          <cell r="C346">
            <v>7217.18</v>
          </cell>
          <cell r="D346">
            <v>0.3609</v>
          </cell>
          <cell r="E346">
            <v>0.12720000000000001</v>
          </cell>
          <cell r="F346">
            <v>0</v>
          </cell>
          <cell r="G346">
            <v>0.25779999999999997</v>
          </cell>
          <cell r="H346">
            <v>9.2012999999999998</v>
          </cell>
          <cell r="I346">
            <v>0</v>
          </cell>
          <cell r="J346">
            <v>9.9472000000000005</v>
          </cell>
          <cell r="K346">
            <v>0.48809999999999998</v>
          </cell>
          <cell r="L346">
            <v>7217.18</v>
          </cell>
          <cell r="M346">
            <v>0.3609</v>
          </cell>
          <cell r="N346">
            <v>0.12720000000000001</v>
          </cell>
          <cell r="O346">
            <v>0</v>
          </cell>
          <cell r="P346">
            <v>0.25779999999999997</v>
          </cell>
          <cell r="Q346">
            <v>9.2012999999999998</v>
          </cell>
          <cell r="R346">
            <v>0</v>
          </cell>
          <cell r="S346">
            <v>9.9472000000000005</v>
          </cell>
          <cell r="T346">
            <v>0.48809999999999998</v>
          </cell>
          <cell r="W346">
            <v>7217.18</v>
          </cell>
          <cell r="X346">
            <v>0.3609</v>
          </cell>
          <cell r="Y346">
            <v>0.12720000000000001</v>
          </cell>
          <cell r="Z346">
            <v>0</v>
          </cell>
          <cell r="AA346">
            <v>0.25779999999999997</v>
          </cell>
          <cell r="AB346">
            <v>9.2012999999999998</v>
          </cell>
          <cell r="AC346">
            <v>0</v>
          </cell>
          <cell r="AD346">
            <v>9.9472000000000005</v>
          </cell>
          <cell r="AE346">
            <v>0.48809999999999998</v>
          </cell>
        </row>
        <row r="347">
          <cell r="A347" t="str">
            <v>E9765</v>
          </cell>
          <cell r="B347" t="str">
            <v>Grupo gerador - 569 kVA</v>
          </cell>
          <cell r="C347">
            <v>429510.06439999997</v>
          </cell>
          <cell r="D347">
            <v>21.4755</v>
          </cell>
          <cell r="E347">
            <v>7.5716000000000001</v>
          </cell>
          <cell r="F347">
            <v>0</v>
          </cell>
          <cell r="G347">
            <v>15.339600000000001</v>
          </cell>
          <cell r="H347">
            <v>487.79410000000001</v>
          </cell>
          <cell r="I347">
            <v>0</v>
          </cell>
          <cell r="J347">
            <v>532.18079999999998</v>
          </cell>
          <cell r="K347">
            <v>29.0471</v>
          </cell>
          <cell r="L347">
            <v>429510.06439999997</v>
          </cell>
          <cell r="M347">
            <v>21.4755</v>
          </cell>
          <cell r="N347">
            <v>7.5716000000000001</v>
          </cell>
          <cell r="O347">
            <v>0</v>
          </cell>
          <cell r="P347">
            <v>15.339600000000001</v>
          </cell>
          <cell r="Q347">
            <v>487.79410000000001</v>
          </cell>
          <cell r="R347">
            <v>0</v>
          </cell>
          <cell r="S347">
            <v>532.18079999999998</v>
          </cell>
          <cell r="T347">
            <v>29.0471</v>
          </cell>
          <cell r="W347">
            <v>429510.06439999997</v>
          </cell>
          <cell r="X347">
            <v>21.4755</v>
          </cell>
          <cell r="Y347">
            <v>7.5716000000000001</v>
          </cell>
          <cell r="Z347">
            <v>0</v>
          </cell>
          <cell r="AA347">
            <v>15.339600000000001</v>
          </cell>
          <cell r="AB347">
            <v>487.79410000000001</v>
          </cell>
          <cell r="AC347">
            <v>0</v>
          </cell>
          <cell r="AD347">
            <v>532.18079999999998</v>
          </cell>
          <cell r="AE347">
            <v>29.0471</v>
          </cell>
        </row>
        <row r="348">
          <cell r="A348" t="str">
            <v>E9766</v>
          </cell>
          <cell r="B348" t="str">
            <v>Prensa hidráulica para fabricação de blocos pré-moldados - 20 kW</v>
          </cell>
          <cell r="C348">
            <v>543933.59620000003</v>
          </cell>
          <cell r="D348">
            <v>36.909799999999997</v>
          </cell>
          <cell r="E348">
            <v>9.5888000000000009</v>
          </cell>
          <cell r="F348">
            <v>0</v>
          </cell>
          <cell r="G348">
            <v>31.081900000000001</v>
          </cell>
          <cell r="H348">
            <v>0</v>
          </cell>
          <cell r="I348">
            <v>25.326699999999999</v>
          </cell>
          <cell r="J348">
            <v>102.9072</v>
          </cell>
          <cell r="K348">
            <v>71.825299999999999</v>
          </cell>
          <cell r="L348">
            <v>543933.59620000003</v>
          </cell>
          <cell r="M348">
            <v>36.909799999999997</v>
          </cell>
          <cell r="N348">
            <v>9.5888000000000009</v>
          </cell>
          <cell r="O348">
            <v>0</v>
          </cell>
          <cell r="P348">
            <v>31.081900000000001</v>
          </cell>
          <cell r="Q348">
            <v>0</v>
          </cell>
          <cell r="R348">
            <v>25.326699999999999</v>
          </cell>
          <cell r="S348">
            <v>102.9072</v>
          </cell>
          <cell r="T348">
            <v>71.825299999999999</v>
          </cell>
          <cell r="W348">
            <v>543933.59620000003</v>
          </cell>
          <cell r="X348">
            <v>36.909799999999997</v>
          </cell>
          <cell r="Y348">
            <v>9.5888000000000009</v>
          </cell>
          <cell r="Z348">
            <v>0</v>
          </cell>
          <cell r="AA348">
            <v>31.081900000000001</v>
          </cell>
          <cell r="AB348">
            <v>0</v>
          </cell>
          <cell r="AC348">
            <v>22.925000000000001</v>
          </cell>
          <cell r="AD348">
            <v>100.5055</v>
          </cell>
          <cell r="AE348">
            <v>69.423599999999993</v>
          </cell>
        </row>
        <row r="349">
          <cell r="A349" t="str">
            <v>E9767</v>
          </cell>
          <cell r="B349" t="str">
            <v>Compressor de ar portátil de 9,44 l/s (20 PCM) a gasolina - 5,22 kW</v>
          </cell>
          <cell r="C349">
            <v>11333.1414</v>
          </cell>
          <cell r="D349">
            <v>0.75549999999999995</v>
          </cell>
          <cell r="E349">
            <v>0.2039</v>
          </cell>
          <cell r="F349">
            <v>0</v>
          </cell>
          <cell r="G349">
            <v>0.75549999999999995</v>
          </cell>
          <cell r="H349">
            <v>8.9801000000000002</v>
          </cell>
          <cell r="I349">
            <v>0</v>
          </cell>
          <cell r="J349">
            <v>10.695</v>
          </cell>
          <cell r="K349">
            <v>0.95940000000000003</v>
          </cell>
          <cell r="L349">
            <v>11333.1414</v>
          </cell>
          <cell r="M349">
            <v>0.75549999999999995</v>
          </cell>
          <cell r="N349">
            <v>0.2039</v>
          </cell>
          <cell r="O349">
            <v>0</v>
          </cell>
          <cell r="P349">
            <v>0.75549999999999995</v>
          </cell>
          <cell r="Q349">
            <v>8.9801000000000002</v>
          </cell>
          <cell r="R349">
            <v>0</v>
          </cell>
          <cell r="S349">
            <v>10.695</v>
          </cell>
          <cell r="T349">
            <v>0.95940000000000003</v>
          </cell>
          <cell r="W349">
            <v>11333.1414</v>
          </cell>
          <cell r="X349">
            <v>0.75549999999999995</v>
          </cell>
          <cell r="Y349">
            <v>0.2039</v>
          </cell>
          <cell r="Z349">
            <v>0</v>
          </cell>
          <cell r="AA349">
            <v>0.75549999999999995</v>
          </cell>
          <cell r="AB349">
            <v>8.9801000000000002</v>
          </cell>
          <cell r="AC349">
            <v>0</v>
          </cell>
          <cell r="AD349">
            <v>10.695</v>
          </cell>
          <cell r="AE349">
            <v>0.95940000000000003</v>
          </cell>
        </row>
        <row r="350">
          <cell r="A350" t="str">
            <v>E9768</v>
          </cell>
          <cell r="B350" t="str">
            <v>Compressor de ar portátil de 373,78 l/s (792 PCM) - 213,30 kW</v>
          </cell>
          <cell r="C350">
            <v>573951.78060000006</v>
          </cell>
          <cell r="D350">
            <v>38.263500000000001</v>
          </cell>
          <cell r="E350">
            <v>10.3287</v>
          </cell>
          <cell r="F350">
            <v>0</v>
          </cell>
          <cell r="G350">
            <v>38.263500000000001</v>
          </cell>
          <cell r="H350">
            <v>204.6027</v>
          </cell>
          <cell r="I350">
            <v>0</v>
          </cell>
          <cell r="J350">
            <v>291.45839999999998</v>
          </cell>
          <cell r="K350">
            <v>48.592199999999998</v>
          </cell>
          <cell r="L350">
            <v>573951.78060000006</v>
          </cell>
          <cell r="M350">
            <v>38.263500000000001</v>
          </cell>
          <cell r="N350">
            <v>10.3287</v>
          </cell>
          <cell r="O350">
            <v>0</v>
          </cell>
          <cell r="P350">
            <v>38.263500000000001</v>
          </cell>
          <cell r="Q350">
            <v>204.6027</v>
          </cell>
          <cell r="R350">
            <v>0</v>
          </cell>
          <cell r="S350">
            <v>291.45839999999998</v>
          </cell>
          <cell r="T350">
            <v>48.592199999999998</v>
          </cell>
          <cell r="W350">
            <v>573951.78060000006</v>
          </cell>
          <cell r="X350">
            <v>38.263500000000001</v>
          </cell>
          <cell r="Y350">
            <v>10.3287</v>
          </cell>
          <cell r="Z350">
            <v>0</v>
          </cell>
          <cell r="AA350">
            <v>38.263500000000001</v>
          </cell>
          <cell r="AB350">
            <v>204.6027</v>
          </cell>
          <cell r="AC350">
            <v>0</v>
          </cell>
          <cell r="AD350">
            <v>291.45839999999998</v>
          </cell>
          <cell r="AE350">
            <v>48.592199999999998</v>
          </cell>
        </row>
        <row r="351">
          <cell r="A351" t="str">
            <v>E9769</v>
          </cell>
          <cell r="B351" t="str">
            <v>Cunha hidráulica com três cilindros e acessórios com capacidade de 3.000 kN - 5,60 kW</v>
          </cell>
          <cell r="C351">
            <v>241022.3768</v>
          </cell>
          <cell r="D351">
            <v>19.2818</v>
          </cell>
          <cell r="E351">
            <v>4.4612999999999996</v>
          </cell>
          <cell r="F351">
            <v>0</v>
          </cell>
          <cell r="G351">
            <v>19.2818</v>
          </cell>
          <cell r="H351">
            <v>6.0035999999999996</v>
          </cell>
          <cell r="I351">
            <v>25.326699999999999</v>
          </cell>
          <cell r="J351">
            <v>74.355199999999996</v>
          </cell>
          <cell r="K351">
            <v>49.069800000000001</v>
          </cell>
          <cell r="L351">
            <v>241022.3768</v>
          </cell>
          <cell r="M351">
            <v>19.2818</v>
          </cell>
          <cell r="N351">
            <v>4.4612999999999996</v>
          </cell>
          <cell r="O351">
            <v>0</v>
          </cell>
          <cell r="P351">
            <v>19.2818</v>
          </cell>
          <cell r="Q351">
            <v>6.0035999999999996</v>
          </cell>
          <cell r="R351">
            <v>25.326699999999999</v>
          </cell>
          <cell r="S351">
            <v>74.355199999999996</v>
          </cell>
          <cell r="T351">
            <v>49.069800000000001</v>
          </cell>
          <cell r="W351">
            <v>241022.3768</v>
          </cell>
          <cell r="X351">
            <v>19.2818</v>
          </cell>
          <cell r="Y351">
            <v>4.4612999999999996</v>
          </cell>
          <cell r="Z351">
            <v>0</v>
          </cell>
          <cell r="AA351">
            <v>19.2818</v>
          </cell>
          <cell r="AB351">
            <v>6.0035999999999996</v>
          </cell>
          <cell r="AC351">
            <v>22.925000000000001</v>
          </cell>
          <cell r="AD351">
            <v>71.953500000000005</v>
          </cell>
          <cell r="AE351">
            <v>46.668100000000003</v>
          </cell>
        </row>
        <row r="352">
          <cell r="A352" t="str">
            <v>E9770</v>
          </cell>
          <cell r="B352" t="str">
            <v>Retroescavadeira de pneus com caçamba de escavação trapezoidal ou triangular com seção de corte inferior a 0,10 m² - 58 kW</v>
          </cell>
          <cell r="C352">
            <v>486697.23109999998</v>
          </cell>
          <cell r="D352">
            <v>34.068800000000003</v>
          </cell>
          <cell r="E352">
            <v>9.0088000000000008</v>
          </cell>
          <cell r="F352">
            <v>0</v>
          </cell>
          <cell r="G352">
            <v>34.068800000000003</v>
          </cell>
          <cell r="H352">
            <v>42.544499999999999</v>
          </cell>
          <cell r="I352">
            <v>33.250700000000002</v>
          </cell>
          <cell r="J352">
            <v>152.94159999999999</v>
          </cell>
          <cell r="K352">
            <v>76.328299999999999</v>
          </cell>
          <cell r="L352">
            <v>486697.23109999998</v>
          </cell>
          <cell r="M352">
            <v>34.068800000000003</v>
          </cell>
          <cell r="N352">
            <v>9.0088000000000008</v>
          </cell>
          <cell r="O352">
            <v>0</v>
          </cell>
          <cell r="P352">
            <v>34.068800000000003</v>
          </cell>
          <cell r="Q352">
            <v>42.544499999999999</v>
          </cell>
          <cell r="R352">
            <v>33.250700000000002</v>
          </cell>
          <cell r="S352">
            <v>152.94159999999999</v>
          </cell>
          <cell r="T352">
            <v>76.328299999999999</v>
          </cell>
          <cell r="W352">
            <v>486697.23109999998</v>
          </cell>
          <cell r="X352">
            <v>34.068800000000003</v>
          </cell>
          <cell r="Y352">
            <v>9.0088000000000008</v>
          </cell>
          <cell r="Z352">
            <v>0</v>
          </cell>
          <cell r="AA352">
            <v>34.068800000000003</v>
          </cell>
          <cell r="AB352">
            <v>42.544499999999999</v>
          </cell>
          <cell r="AC352">
            <v>29.824200000000001</v>
          </cell>
          <cell r="AD352">
            <v>149.51509999999999</v>
          </cell>
          <cell r="AE352">
            <v>72.901799999999994</v>
          </cell>
        </row>
        <row r="353">
          <cell r="A353" t="str">
            <v>E9771</v>
          </cell>
          <cell r="B353" t="str">
            <v>Retroescavadeira de pneus com caçamba de escavação trapezoidal ou triangular com seção de corte de 0,10 a 0,15 m² - 58 kW</v>
          </cell>
          <cell r="C353">
            <v>486697.23109999998</v>
          </cell>
          <cell r="D353">
            <v>34.068800000000003</v>
          </cell>
          <cell r="E353">
            <v>9.0088000000000008</v>
          </cell>
          <cell r="F353">
            <v>0</v>
          </cell>
          <cell r="G353">
            <v>34.068800000000003</v>
          </cell>
          <cell r="H353">
            <v>42.544499999999999</v>
          </cell>
          <cell r="I353">
            <v>33.250700000000002</v>
          </cell>
          <cell r="J353">
            <v>152.94159999999999</v>
          </cell>
          <cell r="K353">
            <v>76.328299999999999</v>
          </cell>
          <cell r="L353">
            <v>486697.23109999998</v>
          </cell>
          <cell r="M353">
            <v>34.068800000000003</v>
          </cell>
          <cell r="N353">
            <v>9.0088000000000008</v>
          </cell>
          <cell r="O353">
            <v>0</v>
          </cell>
          <cell r="P353">
            <v>34.068800000000003</v>
          </cell>
          <cell r="Q353">
            <v>42.544499999999999</v>
          </cell>
          <cell r="R353">
            <v>33.250700000000002</v>
          </cell>
          <cell r="S353">
            <v>152.94159999999999</v>
          </cell>
          <cell r="T353">
            <v>76.328299999999999</v>
          </cell>
          <cell r="W353">
            <v>486697.23109999998</v>
          </cell>
          <cell r="X353">
            <v>34.068800000000003</v>
          </cell>
          <cell r="Y353">
            <v>9.0088000000000008</v>
          </cell>
          <cell r="Z353">
            <v>0</v>
          </cell>
          <cell r="AA353">
            <v>34.068800000000003</v>
          </cell>
          <cell r="AB353">
            <v>42.544499999999999</v>
          </cell>
          <cell r="AC353">
            <v>29.824200000000001</v>
          </cell>
          <cell r="AD353">
            <v>149.51509999999999</v>
          </cell>
          <cell r="AE353">
            <v>72.901799999999994</v>
          </cell>
        </row>
        <row r="354">
          <cell r="A354" t="str">
            <v>E9772</v>
          </cell>
          <cell r="B354" t="str">
            <v>Retroescavadeira de pneus com caçamba de escavação trapezoidal ou triangular com seção de corte de 0,15 a 0,20 m² - 58 kW</v>
          </cell>
          <cell r="C354">
            <v>486697.23109999998</v>
          </cell>
          <cell r="D354">
            <v>34.068800000000003</v>
          </cell>
          <cell r="E354">
            <v>9.0088000000000008</v>
          </cell>
          <cell r="F354">
            <v>0</v>
          </cell>
          <cell r="G354">
            <v>34.068800000000003</v>
          </cell>
          <cell r="H354">
            <v>42.544499999999999</v>
          </cell>
          <cell r="I354">
            <v>33.250700000000002</v>
          </cell>
          <cell r="J354">
            <v>152.94159999999999</v>
          </cell>
          <cell r="K354">
            <v>76.328299999999999</v>
          </cell>
          <cell r="L354">
            <v>486697.23109999998</v>
          </cell>
          <cell r="M354">
            <v>34.068800000000003</v>
          </cell>
          <cell r="N354">
            <v>9.0088000000000008</v>
          </cell>
          <cell r="O354">
            <v>0</v>
          </cell>
          <cell r="P354">
            <v>34.068800000000003</v>
          </cell>
          <cell r="Q354">
            <v>42.544499999999999</v>
          </cell>
          <cell r="R354">
            <v>33.250700000000002</v>
          </cell>
          <cell r="S354">
            <v>152.94159999999999</v>
          </cell>
          <cell r="T354">
            <v>76.328299999999999</v>
          </cell>
          <cell r="W354">
            <v>486697.23109999998</v>
          </cell>
          <cell r="X354">
            <v>34.068800000000003</v>
          </cell>
          <cell r="Y354">
            <v>9.0088000000000008</v>
          </cell>
          <cell r="Z354">
            <v>0</v>
          </cell>
          <cell r="AA354">
            <v>34.068800000000003</v>
          </cell>
          <cell r="AB354">
            <v>42.544499999999999</v>
          </cell>
          <cell r="AC354">
            <v>29.824200000000001</v>
          </cell>
          <cell r="AD354">
            <v>149.51509999999999</v>
          </cell>
          <cell r="AE354">
            <v>72.901799999999994</v>
          </cell>
        </row>
        <row r="355">
          <cell r="A355" t="str">
            <v>E9773</v>
          </cell>
          <cell r="B355" t="str">
            <v>Retroescavadeira de pneus com caçamba de escavação trapezoidal ou triangular com seção de corte de 0,20 a 0,30 m² - 58 kW</v>
          </cell>
          <cell r="C355">
            <v>486697.23109999998</v>
          </cell>
          <cell r="D355">
            <v>34.068800000000003</v>
          </cell>
          <cell r="E355">
            <v>9.0088000000000008</v>
          </cell>
          <cell r="F355">
            <v>0</v>
          </cell>
          <cell r="G355">
            <v>34.068800000000003</v>
          </cell>
          <cell r="H355">
            <v>42.544499999999999</v>
          </cell>
          <cell r="I355">
            <v>33.250700000000002</v>
          </cell>
          <cell r="J355">
            <v>152.94159999999999</v>
          </cell>
          <cell r="K355">
            <v>76.328299999999999</v>
          </cell>
          <cell r="L355">
            <v>486697.23109999998</v>
          </cell>
          <cell r="M355">
            <v>34.068800000000003</v>
          </cell>
          <cell r="N355">
            <v>9.0088000000000008</v>
          </cell>
          <cell r="O355">
            <v>0</v>
          </cell>
          <cell r="P355">
            <v>34.068800000000003</v>
          </cell>
          <cell r="Q355">
            <v>42.544499999999999</v>
          </cell>
          <cell r="R355">
            <v>33.250700000000002</v>
          </cell>
          <cell r="S355">
            <v>152.94159999999999</v>
          </cell>
          <cell r="T355">
            <v>76.328299999999999</v>
          </cell>
          <cell r="W355">
            <v>486697.23109999998</v>
          </cell>
          <cell r="X355">
            <v>34.068800000000003</v>
          </cell>
          <cell r="Y355">
            <v>9.0088000000000008</v>
          </cell>
          <cell r="Z355">
            <v>0</v>
          </cell>
          <cell r="AA355">
            <v>34.068800000000003</v>
          </cell>
          <cell r="AB355">
            <v>42.544499999999999</v>
          </cell>
          <cell r="AC355">
            <v>29.824200000000001</v>
          </cell>
          <cell r="AD355">
            <v>149.51509999999999</v>
          </cell>
          <cell r="AE355">
            <v>72.901799999999994</v>
          </cell>
        </row>
        <row r="356">
          <cell r="A356" t="str">
            <v>E9774</v>
          </cell>
          <cell r="B356" t="str">
            <v>Retroescavadeira de pneus com caçamba de escavação trapezoidal ou triangular com seção de corte de 0,30 a 0,50 m² - 58 kW</v>
          </cell>
          <cell r="C356">
            <v>486697.23109999998</v>
          </cell>
          <cell r="D356">
            <v>34.068800000000003</v>
          </cell>
          <cell r="E356">
            <v>9.0088000000000008</v>
          </cell>
          <cell r="F356">
            <v>0</v>
          </cell>
          <cell r="G356">
            <v>34.068800000000003</v>
          </cell>
          <cell r="H356">
            <v>42.544499999999999</v>
          </cell>
          <cell r="I356">
            <v>33.250700000000002</v>
          </cell>
          <cell r="J356">
            <v>152.94159999999999</v>
          </cell>
          <cell r="K356">
            <v>76.328299999999999</v>
          </cell>
          <cell r="L356">
            <v>486697.23109999998</v>
          </cell>
          <cell r="M356">
            <v>34.068800000000003</v>
          </cell>
          <cell r="N356">
            <v>9.0088000000000008</v>
          </cell>
          <cell r="O356">
            <v>0</v>
          </cell>
          <cell r="P356">
            <v>34.068800000000003</v>
          </cell>
          <cell r="Q356">
            <v>42.544499999999999</v>
          </cell>
          <cell r="R356">
            <v>33.250700000000002</v>
          </cell>
          <cell r="S356">
            <v>152.94159999999999</v>
          </cell>
          <cell r="T356">
            <v>76.328299999999999</v>
          </cell>
          <cell r="W356">
            <v>486697.23109999998</v>
          </cell>
          <cell r="X356">
            <v>34.068800000000003</v>
          </cell>
          <cell r="Y356">
            <v>9.0088000000000008</v>
          </cell>
          <cell r="Z356">
            <v>0</v>
          </cell>
          <cell r="AA356">
            <v>34.068800000000003</v>
          </cell>
          <cell r="AB356">
            <v>42.544499999999999</v>
          </cell>
          <cell r="AC356">
            <v>29.824200000000001</v>
          </cell>
          <cell r="AD356">
            <v>149.51509999999999</v>
          </cell>
          <cell r="AE356">
            <v>72.901799999999994</v>
          </cell>
        </row>
        <row r="357">
          <cell r="A357" t="str">
            <v>E9775</v>
          </cell>
          <cell r="B357" t="str">
            <v>Escavadeira hidráulica com martelo hidráulico de 1.700 kg - 103 kW</v>
          </cell>
          <cell r="C357">
            <v>1913743.3372</v>
          </cell>
          <cell r="D357">
            <v>218.71350000000001</v>
          </cell>
          <cell r="E357">
            <v>37.953600000000002</v>
          </cell>
          <cell r="F357">
            <v>0</v>
          </cell>
          <cell r="G357">
            <v>273.39190000000002</v>
          </cell>
          <cell r="H357">
            <v>75.553100000000001</v>
          </cell>
          <cell r="I357">
            <v>33.250700000000002</v>
          </cell>
          <cell r="J357">
            <v>638.86279999999999</v>
          </cell>
          <cell r="K357">
            <v>289.9178</v>
          </cell>
          <cell r="L357">
            <v>1913743.3372</v>
          </cell>
          <cell r="M357">
            <v>218.71350000000001</v>
          </cell>
          <cell r="N357">
            <v>37.953600000000002</v>
          </cell>
          <cell r="O357">
            <v>0</v>
          </cell>
          <cell r="P357">
            <v>273.39190000000002</v>
          </cell>
          <cell r="Q357">
            <v>75.553100000000001</v>
          </cell>
          <cell r="R357">
            <v>33.250700000000002</v>
          </cell>
          <cell r="S357">
            <v>638.86279999999999</v>
          </cell>
          <cell r="T357">
            <v>289.9178</v>
          </cell>
          <cell r="W357">
            <v>1913743.3372</v>
          </cell>
          <cell r="X357">
            <v>218.71350000000001</v>
          </cell>
          <cell r="Y357">
            <v>37.953600000000002</v>
          </cell>
          <cell r="Z357">
            <v>0</v>
          </cell>
          <cell r="AA357">
            <v>273.39190000000002</v>
          </cell>
          <cell r="AB357">
            <v>75.553100000000001</v>
          </cell>
          <cell r="AC357">
            <v>29.824200000000001</v>
          </cell>
          <cell r="AD357">
            <v>635.43629999999996</v>
          </cell>
          <cell r="AE357">
            <v>286.49130000000002</v>
          </cell>
        </row>
        <row r="358">
          <cell r="A358" t="str">
            <v>E9776</v>
          </cell>
          <cell r="B358" t="str">
            <v>Grupo gerador - 174 kVA</v>
          </cell>
          <cell r="C358">
            <v>187960.78479999999</v>
          </cell>
          <cell r="D358">
            <v>9.3979999999999997</v>
          </cell>
          <cell r="E358">
            <v>3.3134999999999999</v>
          </cell>
          <cell r="F358">
            <v>0</v>
          </cell>
          <cell r="G358">
            <v>6.7129000000000003</v>
          </cell>
          <cell r="H358">
            <v>149.01840000000001</v>
          </cell>
          <cell r="I358">
            <v>0</v>
          </cell>
          <cell r="J358">
            <v>168.44280000000001</v>
          </cell>
          <cell r="K358">
            <v>12.711499999999999</v>
          </cell>
          <cell r="L358">
            <v>187960.78479999999</v>
          </cell>
          <cell r="M358">
            <v>9.3979999999999997</v>
          </cell>
          <cell r="N358">
            <v>3.3134999999999999</v>
          </cell>
          <cell r="O358">
            <v>0</v>
          </cell>
          <cell r="P358">
            <v>6.7129000000000003</v>
          </cell>
          <cell r="Q358">
            <v>149.01840000000001</v>
          </cell>
          <cell r="R358">
            <v>0</v>
          </cell>
          <cell r="S358">
            <v>168.44280000000001</v>
          </cell>
          <cell r="T358">
            <v>12.711499999999999</v>
          </cell>
          <cell r="W358">
            <v>187960.78479999999</v>
          </cell>
          <cell r="X358">
            <v>9.3979999999999997</v>
          </cell>
          <cell r="Y358">
            <v>3.3134999999999999</v>
          </cell>
          <cell r="Z358">
            <v>0</v>
          </cell>
          <cell r="AA358">
            <v>6.7129000000000003</v>
          </cell>
          <cell r="AB358">
            <v>149.01840000000001</v>
          </cell>
          <cell r="AC358">
            <v>0</v>
          </cell>
          <cell r="AD358">
            <v>168.44280000000001</v>
          </cell>
          <cell r="AE358">
            <v>12.711499999999999</v>
          </cell>
        </row>
        <row r="359">
          <cell r="A359" t="str">
            <v>E9777</v>
          </cell>
          <cell r="B359" t="str">
            <v>Extrusora de barreira de concreto - 74 kW</v>
          </cell>
          <cell r="C359">
            <v>4379996.8290999997</v>
          </cell>
          <cell r="D359">
            <v>306.59980000000002</v>
          </cell>
          <cell r="E359">
            <v>81.073700000000002</v>
          </cell>
          <cell r="F359">
            <v>0</v>
          </cell>
          <cell r="G359">
            <v>394.19970000000001</v>
          </cell>
          <cell r="H359">
            <v>62.631799999999998</v>
          </cell>
          <cell r="I359">
            <v>33.250700000000002</v>
          </cell>
          <cell r="J359">
            <v>877.75570000000005</v>
          </cell>
          <cell r="K359">
            <v>420.92419999999998</v>
          </cell>
          <cell r="L359">
            <v>4379996.8290999997</v>
          </cell>
          <cell r="M359">
            <v>306.59980000000002</v>
          </cell>
          <cell r="N359">
            <v>81.073700000000002</v>
          </cell>
          <cell r="O359">
            <v>0</v>
          </cell>
          <cell r="P359">
            <v>394.19970000000001</v>
          </cell>
          <cell r="Q359">
            <v>62.631799999999998</v>
          </cell>
          <cell r="R359">
            <v>33.250700000000002</v>
          </cell>
          <cell r="S359">
            <v>877.75570000000005</v>
          </cell>
          <cell r="T359">
            <v>420.92419999999998</v>
          </cell>
          <cell r="W359">
            <v>4379996.8290999997</v>
          </cell>
          <cell r="X359">
            <v>306.59980000000002</v>
          </cell>
          <cell r="Y359">
            <v>81.073700000000002</v>
          </cell>
          <cell r="Z359">
            <v>0</v>
          </cell>
          <cell r="AA359">
            <v>394.19970000000001</v>
          </cell>
          <cell r="AB359">
            <v>62.631799999999998</v>
          </cell>
          <cell r="AC359">
            <v>29.824200000000001</v>
          </cell>
          <cell r="AD359">
            <v>874.32920000000001</v>
          </cell>
          <cell r="AE359">
            <v>417.49770000000001</v>
          </cell>
        </row>
        <row r="360">
          <cell r="A360" t="str">
            <v>E9778</v>
          </cell>
          <cell r="B360" t="str">
            <v>Grupo gerador - 338 kVA</v>
          </cell>
          <cell r="C360">
            <v>257004.3922</v>
          </cell>
          <cell r="D360">
            <v>12.850199999999999</v>
          </cell>
          <cell r="E360">
            <v>4.5305999999999997</v>
          </cell>
          <cell r="F360">
            <v>0</v>
          </cell>
          <cell r="G360">
            <v>9.1786999999999992</v>
          </cell>
          <cell r="H360">
            <v>289.46030000000002</v>
          </cell>
          <cell r="I360">
            <v>0</v>
          </cell>
          <cell r="J360">
            <v>316.01979999999998</v>
          </cell>
          <cell r="K360">
            <v>17.380800000000001</v>
          </cell>
          <cell r="L360">
            <v>257004.3922</v>
          </cell>
          <cell r="M360">
            <v>12.850199999999999</v>
          </cell>
          <cell r="N360">
            <v>4.5305999999999997</v>
          </cell>
          <cell r="O360">
            <v>0</v>
          </cell>
          <cell r="P360">
            <v>9.1786999999999992</v>
          </cell>
          <cell r="Q360">
            <v>289.46030000000002</v>
          </cell>
          <cell r="R360">
            <v>0</v>
          </cell>
          <cell r="S360">
            <v>316.01979999999998</v>
          </cell>
          <cell r="T360">
            <v>17.380800000000001</v>
          </cell>
          <cell r="W360">
            <v>257004.3922</v>
          </cell>
          <cell r="X360">
            <v>12.850199999999999</v>
          </cell>
          <cell r="Y360">
            <v>4.5305999999999997</v>
          </cell>
          <cell r="Z360">
            <v>0</v>
          </cell>
          <cell r="AA360">
            <v>9.1786999999999992</v>
          </cell>
          <cell r="AB360">
            <v>289.46030000000002</v>
          </cell>
          <cell r="AC360">
            <v>0</v>
          </cell>
          <cell r="AD360">
            <v>316.01979999999998</v>
          </cell>
          <cell r="AE360">
            <v>17.380800000000001</v>
          </cell>
        </row>
        <row r="361">
          <cell r="A361" t="str">
            <v>E9779</v>
          </cell>
          <cell r="B361" t="str">
            <v>Grupo gerador - 113 kVA</v>
          </cell>
          <cell r="C361">
            <v>122802.99219999999</v>
          </cell>
          <cell r="D361">
            <v>6.1401000000000003</v>
          </cell>
          <cell r="E361">
            <v>2.1648000000000001</v>
          </cell>
          <cell r="F361">
            <v>0</v>
          </cell>
          <cell r="G361">
            <v>4.3857999999999997</v>
          </cell>
          <cell r="H361">
            <v>96.486800000000002</v>
          </cell>
          <cell r="I361">
            <v>0</v>
          </cell>
          <cell r="J361">
            <v>109.17749999999999</v>
          </cell>
          <cell r="K361">
            <v>8.3048999999999999</v>
          </cell>
          <cell r="L361">
            <v>122802.99219999999</v>
          </cell>
          <cell r="M361">
            <v>6.1401000000000003</v>
          </cell>
          <cell r="N361">
            <v>2.1648000000000001</v>
          </cell>
          <cell r="O361">
            <v>0</v>
          </cell>
          <cell r="P361">
            <v>4.3857999999999997</v>
          </cell>
          <cell r="Q361">
            <v>96.486800000000002</v>
          </cell>
          <cell r="R361">
            <v>0</v>
          </cell>
          <cell r="S361">
            <v>109.17749999999999</v>
          </cell>
          <cell r="T361">
            <v>8.3048999999999999</v>
          </cell>
          <cell r="W361">
            <v>122802.99219999999</v>
          </cell>
          <cell r="X361">
            <v>6.1401000000000003</v>
          </cell>
          <cell r="Y361">
            <v>2.1648000000000001</v>
          </cell>
          <cell r="Z361">
            <v>0</v>
          </cell>
          <cell r="AA361">
            <v>4.3857999999999997</v>
          </cell>
          <cell r="AB361">
            <v>96.486800000000002</v>
          </cell>
          <cell r="AC361">
            <v>0</v>
          </cell>
          <cell r="AD361">
            <v>109.17749999999999</v>
          </cell>
          <cell r="AE361">
            <v>8.3048999999999999</v>
          </cell>
        </row>
        <row r="362">
          <cell r="A362" t="str">
            <v>E9780</v>
          </cell>
          <cell r="B362" t="str">
            <v>Misturador automático para grauteamento com capacidade de 20 m³/h - 7 kW</v>
          </cell>
          <cell r="C362">
            <v>250520.6844</v>
          </cell>
          <cell r="D362">
            <v>20.041699999999999</v>
          </cell>
          <cell r="E362">
            <v>4.6371000000000002</v>
          </cell>
          <cell r="F362">
            <v>0</v>
          </cell>
          <cell r="G362">
            <v>20.041699999999999</v>
          </cell>
          <cell r="H362">
            <v>7.5045000000000002</v>
          </cell>
          <cell r="I362">
            <v>25.326699999999999</v>
          </cell>
          <cell r="J362">
            <v>77.551699999999997</v>
          </cell>
          <cell r="K362">
            <v>50.005499999999998</v>
          </cell>
          <cell r="L362">
            <v>250520.6844</v>
          </cell>
          <cell r="M362">
            <v>20.041699999999999</v>
          </cell>
          <cell r="N362">
            <v>4.6371000000000002</v>
          </cell>
          <cell r="O362">
            <v>0</v>
          </cell>
          <cell r="P362">
            <v>20.041699999999999</v>
          </cell>
          <cell r="Q362">
            <v>7.5045000000000002</v>
          </cell>
          <cell r="R362">
            <v>25.326699999999999</v>
          </cell>
          <cell r="S362">
            <v>77.551699999999997</v>
          </cell>
          <cell r="T362">
            <v>50.005499999999998</v>
          </cell>
          <cell r="W362">
            <v>250520.6844</v>
          </cell>
          <cell r="X362">
            <v>20.041699999999999</v>
          </cell>
          <cell r="Y362">
            <v>4.6371000000000002</v>
          </cell>
          <cell r="Z362">
            <v>0</v>
          </cell>
          <cell r="AA362">
            <v>20.041699999999999</v>
          </cell>
          <cell r="AB362">
            <v>7.5045000000000002</v>
          </cell>
          <cell r="AC362">
            <v>22.925000000000001</v>
          </cell>
          <cell r="AD362">
            <v>75.150000000000006</v>
          </cell>
          <cell r="AE362">
            <v>47.6038</v>
          </cell>
        </row>
        <row r="363">
          <cell r="A363" t="str">
            <v>E9781</v>
          </cell>
          <cell r="B363" t="str">
            <v>Misturador com bomba para grauteamento tipo Flex E ou similar - 25 kW</v>
          </cell>
          <cell r="C363">
            <v>547484.30859999999</v>
          </cell>
          <cell r="D363">
            <v>43.798699999999997</v>
          </cell>
          <cell r="E363">
            <v>10.133900000000001</v>
          </cell>
          <cell r="F363">
            <v>0</v>
          </cell>
          <cell r="G363">
            <v>43.798699999999997</v>
          </cell>
          <cell r="H363">
            <v>0</v>
          </cell>
          <cell r="I363">
            <v>25.326699999999999</v>
          </cell>
          <cell r="J363">
            <v>123.05800000000001</v>
          </cell>
          <cell r="K363">
            <v>79.259299999999996</v>
          </cell>
          <cell r="L363">
            <v>547484.30859999999</v>
          </cell>
          <cell r="M363">
            <v>43.798699999999997</v>
          </cell>
          <cell r="N363">
            <v>10.133900000000001</v>
          </cell>
          <cell r="O363">
            <v>0</v>
          </cell>
          <cell r="P363">
            <v>43.798699999999997</v>
          </cell>
          <cell r="Q363">
            <v>0</v>
          </cell>
          <cell r="R363">
            <v>25.326699999999999</v>
          </cell>
          <cell r="S363">
            <v>123.05800000000001</v>
          </cell>
          <cell r="T363">
            <v>79.259299999999996</v>
          </cell>
          <cell r="W363">
            <v>547484.30859999999</v>
          </cell>
          <cell r="X363">
            <v>43.798699999999997</v>
          </cell>
          <cell r="Y363">
            <v>10.133900000000001</v>
          </cell>
          <cell r="Z363">
            <v>0</v>
          </cell>
          <cell r="AA363">
            <v>43.798699999999997</v>
          </cell>
          <cell r="AB363">
            <v>0</v>
          </cell>
          <cell r="AC363">
            <v>22.925000000000001</v>
          </cell>
          <cell r="AD363">
            <v>120.6563</v>
          </cell>
          <cell r="AE363">
            <v>76.857600000000005</v>
          </cell>
        </row>
        <row r="364">
          <cell r="A364" t="str">
            <v>E9782</v>
          </cell>
          <cell r="B364" t="str">
            <v>Perfuratriz pneumática com avanço de coluna de 33,5 kg com capacidade de 2.280 gpm</v>
          </cell>
          <cell r="C364">
            <v>39492.993999999999</v>
          </cell>
          <cell r="D364">
            <v>3.1594000000000002</v>
          </cell>
          <cell r="E364">
            <v>0.73099999999999998</v>
          </cell>
          <cell r="F364">
            <v>0</v>
          </cell>
          <cell r="G364">
            <v>3.1594000000000002</v>
          </cell>
          <cell r="H364">
            <v>0</v>
          </cell>
          <cell r="I364">
            <v>25.326699999999999</v>
          </cell>
          <cell r="J364">
            <v>32.3765</v>
          </cell>
          <cell r="K364">
            <v>29.217099999999999</v>
          </cell>
          <cell r="L364">
            <v>39492.993999999999</v>
          </cell>
          <cell r="M364">
            <v>3.1594000000000002</v>
          </cell>
          <cell r="N364">
            <v>0.73099999999999998</v>
          </cell>
          <cell r="O364">
            <v>0</v>
          </cell>
          <cell r="P364">
            <v>3.1594000000000002</v>
          </cell>
          <cell r="Q364">
            <v>0</v>
          </cell>
          <cell r="R364">
            <v>25.326699999999999</v>
          </cell>
          <cell r="S364">
            <v>32.3765</v>
          </cell>
          <cell r="T364">
            <v>29.217099999999999</v>
          </cell>
          <cell r="W364">
            <v>39492.993999999999</v>
          </cell>
          <cell r="X364">
            <v>3.1594000000000002</v>
          </cell>
          <cell r="Y364">
            <v>0.73099999999999998</v>
          </cell>
          <cell r="Z364">
            <v>0</v>
          </cell>
          <cell r="AA364">
            <v>3.1594000000000002</v>
          </cell>
          <cell r="AB364">
            <v>0</v>
          </cell>
          <cell r="AC364">
            <v>22.925000000000001</v>
          </cell>
          <cell r="AD364">
            <v>29.974799999999998</v>
          </cell>
          <cell r="AE364">
            <v>26.8154</v>
          </cell>
        </row>
        <row r="365">
          <cell r="A365" t="str">
            <v>E9784</v>
          </cell>
          <cell r="B365" t="str">
            <v>Plataforma autopropelida com alcance de 12 m com capacidade de 700 kg - 24 kW</v>
          </cell>
          <cell r="C365">
            <v>535054.90430000005</v>
          </cell>
          <cell r="D365">
            <v>35.670299999999997</v>
          </cell>
          <cell r="E365">
            <v>9.6288</v>
          </cell>
          <cell r="F365">
            <v>0</v>
          </cell>
          <cell r="G365">
            <v>35.670299999999997</v>
          </cell>
          <cell r="H365">
            <v>20.312999999999999</v>
          </cell>
          <cell r="I365">
            <v>25.326699999999999</v>
          </cell>
          <cell r="J365">
            <v>126.6091</v>
          </cell>
          <cell r="K365">
            <v>70.625799999999998</v>
          </cell>
          <cell r="L365">
            <v>535054.90430000005</v>
          </cell>
          <cell r="M365">
            <v>35.670299999999997</v>
          </cell>
          <cell r="N365">
            <v>9.6288</v>
          </cell>
          <cell r="O365">
            <v>0</v>
          </cell>
          <cell r="P365">
            <v>35.670299999999997</v>
          </cell>
          <cell r="Q365">
            <v>20.312999999999999</v>
          </cell>
          <cell r="R365">
            <v>25.326699999999999</v>
          </cell>
          <cell r="S365">
            <v>126.6091</v>
          </cell>
          <cell r="T365">
            <v>70.625799999999998</v>
          </cell>
          <cell r="W365">
            <v>535054.90430000005</v>
          </cell>
          <cell r="X365">
            <v>35.670299999999997</v>
          </cell>
          <cell r="Y365">
            <v>9.6288</v>
          </cell>
          <cell r="Z365">
            <v>0</v>
          </cell>
          <cell r="AA365">
            <v>35.670299999999997</v>
          </cell>
          <cell r="AB365">
            <v>20.312999999999999</v>
          </cell>
          <cell r="AC365">
            <v>22.925000000000001</v>
          </cell>
          <cell r="AD365">
            <v>124.20740000000001</v>
          </cell>
          <cell r="AE365">
            <v>68.224100000000007</v>
          </cell>
        </row>
        <row r="366">
          <cell r="A366" t="str">
            <v>E9785</v>
          </cell>
          <cell r="B366" t="str">
            <v>Guindaste móvel sobre pneus com 2 eixos com capacidade máxima de 55 t - 186 kW</v>
          </cell>
          <cell r="C366">
            <v>2153362.5059000002</v>
          </cell>
          <cell r="D366">
            <v>107.6681</v>
          </cell>
          <cell r="E366">
            <v>37.960700000000003</v>
          </cell>
          <cell r="F366">
            <v>15.3812</v>
          </cell>
          <cell r="G366">
            <v>138.43039999999999</v>
          </cell>
          <cell r="H366">
            <v>52.475299999999997</v>
          </cell>
          <cell r="I366">
            <v>34.424300000000002</v>
          </cell>
          <cell r="J366">
            <v>386.34</v>
          </cell>
          <cell r="K366">
            <v>195.43430000000001</v>
          </cell>
          <cell r="L366">
            <v>2153362.5059000002</v>
          </cell>
          <cell r="M366">
            <v>107.6681</v>
          </cell>
          <cell r="N366">
            <v>37.960700000000003</v>
          </cell>
          <cell r="O366">
            <v>15.3812</v>
          </cell>
          <cell r="P366">
            <v>138.43039999999999</v>
          </cell>
          <cell r="Q366">
            <v>52.475299999999997</v>
          </cell>
          <cell r="R366">
            <v>34.424300000000002</v>
          </cell>
          <cell r="S366">
            <v>386.34</v>
          </cell>
          <cell r="T366">
            <v>195.43430000000001</v>
          </cell>
          <cell r="W366">
            <v>2153362.5059000002</v>
          </cell>
          <cell r="X366">
            <v>107.6681</v>
          </cell>
          <cell r="Y366">
            <v>37.960700000000003</v>
          </cell>
          <cell r="Z366">
            <v>15.3812</v>
          </cell>
          <cell r="AA366">
            <v>138.43039999999999</v>
          </cell>
          <cell r="AB366">
            <v>52.475299999999997</v>
          </cell>
          <cell r="AC366">
            <v>30.787199999999999</v>
          </cell>
          <cell r="AD366">
            <v>382.7029</v>
          </cell>
          <cell r="AE366">
            <v>191.7972</v>
          </cell>
        </row>
        <row r="367">
          <cell r="A367" t="str">
            <v>E9788</v>
          </cell>
          <cell r="B367" t="str">
            <v>Misturador de argamassa com capacidade de 0,250 m³ - 3,70 kW</v>
          </cell>
          <cell r="C367">
            <v>19497.238000000001</v>
          </cell>
          <cell r="D367">
            <v>1.5598000000000001</v>
          </cell>
          <cell r="E367">
            <v>0.3609</v>
          </cell>
          <cell r="F367">
            <v>0</v>
          </cell>
          <cell r="G367">
            <v>1.5598000000000001</v>
          </cell>
          <cell r="H367">
            <v>3.9666999999999999</v>
          </cell>
          <cell r="I367">
            <v>25.326699999999999</v>
          </cell>
          <cell r="J367">
            <v>32.773899999999998</v>
          </cell>
          <cell r="K367">
            <v>27.247399999999999</v>
          </cell>
          <cell r="L367">
            <v>19497.238000000001</v>
          </cell>
          <cell r="M367">
            <v>1.5598000000000001</v>
          </cell>
          <cell r="N367">
            <v>0.3609</v>
          </cell>
          <cell r="O367">
            <v>0</v>
          </cell>
          <cell r="P367">
            <v>1.5598000000000001</v>
          </cell>
          <cell r="Q367">
            <v>3.9666999999999999</v>
          </cell>
          <cell r="R367">
            <v>25.326699999999999</v>
          </cell>
          <cell r="S367">
            <v>32.773899999999998</v>
          </cell>
          <cell r="T367">
            <v>27.247399999999999</v>
          </cell>
          <cell r="W367">
            <v>19497.238000000001</v>
          </cell>
          <cell r="X367">
            <v>1.5598000000000001</v>
          </cell>
          <cell r="Y367">
            <v>0.3609</v>
          </cell>
          <cell r="Z367">
            <v>0</v>
          </cell>
          <cell r="AA367">
            <v>1.5598000000000001</v>
          </cell>
          <cell r="AB367">
            <v>3.9666999999999999</v>
          </cell>
          <cell r="AC367">
            <v>22.925000000000001</v>
          </cell>
          <cell r="AD367">
            <v>30.372199999999999</v>
          </cell>
          <cell r="AE367">
            <v>24.845700000000001</v>
          </cell>
        </row>
        <row r="368">
          <cell r="A368" t="str">
            <v>E9789</v>
          </cell>
          <cell r="B368" t="str">
            <v>Carro manual modelo plataforma de 150 x 80 cm com capacidade de 800 kg</v>
          </cell>
          <cell r="C368">
            <v>1828.6851999999999</v>
          </cell>
          <cell r="D368">
            <v>0.32919999999999999</v>
          </cell>
          <cell r="E368">
            <v>6.7699999999999996E-2</v>
          </cell>
          <cell r="F368">
            <v>0</v>
          </cell>
          <cell r="G368">
            <v>0.18290000000000001</v>
          </cell>
          <cell r="H368">
            <v>0</v>
          </cell>
          <cell r="I368">
            <v>0</v>
          </cell>
          <cell r="J368">
            <v>0.57979999999999998</v>
          </cell>
          <cell r="K368">
            <v>0.39689999999999998</v>
          </cell>
          <cell r="L368">
            <v>1828.6851999999999</v>
          </cell>
          <cell r="M368">
            <v>0.32919999999999999</v>
          </cell>
          <cell r="N368">
            <v>6.7699999999999996E-2</v>
          </cell>
          <cell r="O368">
            <v>0</v>
          </cell>
          <cell r="P368">
            <v>0.18290000000000001</v>
          </cell>
          <cell r="Q368">
            <v>0</v>
          </cell>
          <cell r="R368">
            <v>0</v>
          </cell>
          <cell r="S368">
            <v>0.57979999999999998</v>
          </cell>
          <cell r="T368">
            <v>0.39689999999999998</v>
          </cell>
          <cell r="W368">
            <v>1828.6851999999999</v>
          </cell>
          <cell r="X368">
            <v>0.32919999999999999</v>
          </cell>
          <cell r="Y368">
            <v>6.7699999999999996E-2</v>
          </cell>
          <cell r="Z368">
            <v>0</v>
          </cell>
          <cell r="AA368">
            <v>0.18290000000000001</v>
          </cell>
          <cell r="AB368">
            <v>0</v>
          </cell>
          <cell r="AC368">
            <v>0</v>
          </cell>
          <cell r="AD368">
            <v>0.57979999999999998</v>
          </cell>
          <cell r="AE368">
            <v>0.39689999999999998</v>
          </cell>
        </row>
        <row r="369">
          <cell r="A369" t="str">
            <v>E9790</v>
          </cell>
          <cell r="B369" t="str">
            <v>Bomba para concreto projetado via úmida com capacidade de 10 m³/h - 14,70 kW</v>
          </cell>
          <cell r="C369">
            <v>292893.89610000001</v>
          </cell>
          <cell r="D369">
            <v>23.4315</v>
          </cell>
          <cell r="E369">
            <v>5.4215</v>
          </cell>
          <cell r="F369">
            <v>0</v>
          </cell>
          <cell r="G369">
            <v>23.4315</v>
          </cell>
          <cell r="H369">
            <v>15.759499999999999</v>
          </cell>
          <cell r="I369">
            <v>44.006700000000002</v>
          </cell>
          <cell r="J369">
            <v>112.05070000000001</v>
          </cell>
          <cell r="K369">
            <v>72.859700000000004</v>
          </cell>
          <cell r="L369">
            <v>292893.89610000001</v>
          </cell>
          <cell r="M369">
            <v>23.4315</v>
          </cell>
          <cell r="N369">
            <v>5.4215</v>
          </cell>
          <cell r="O369">
            <v>0</v>
          </cell>
          <cell r="P369">
            <v>23.4315</v>
          </cell>
          <cell r="Q369">
            <v>15.759499999999999</v>
          </cell>
          <cell r="R369">
            <v>44.006700000000002</v>
          </cell>
          <cell r="S369">
            <v>112.05070000000001</v>
          </cell>
          <cell r="T369">
            <v>72.859700000000004</v>
          </cell>
          <cell r="W369">
            <v>292893.89610000001</v>
          </cell>
          <cell r="X369">
            <v>23.4315</v>
          </cell>
          <cell r="Y369">
            <v>5.4215</v>
          </cell>
          <cell r="Z369">
            <v>0</v>
          </cell>
          <cell r="AA369">
            <v>23.4315</v>
          </cell>
          <cell r="AB369">
            <v>15.759499999999999</v>
          </cell>
          <cell r="AC369">
            <v>39.164200000000001</v>
          </cell>
          <cell r="AD369">
            <v>107.20820000000001</v>
          </cell>
          <cell r="AE369">
            <v>68.017200000000003</v>
          </cell>
        </row>
        <row r="370">
          <cell r="A370" t="str">
            <v>E9791</v>
          </cell>
          <cell r="B370" t="str">
            <v>Bomba pneumática para injeção de resina com capacidade de 0,18 m³/h</v>
          </cell>
          <cell r="C370">
            <v>49897.654600000002</v>
          </cell>
          <cell r="D370">
            <v>3.9918</v>
          </cell>
          <cell r="E370">
            <v>0.92359999999999998</v>
          </cell>
          <cell r="F370">
            <v>0</v>
          </cell>
          <cell r="G370">
            <v>3.4927999999999999</v>
          </cell>
          <cell r="H370">
            <v>0</v>
          </cell>
          <cell r="I370">
            <v>0</v>
          </cell>
          <cell r="J370">
            <v>8.4082000000000008</v>
          </cell>
          <cell r="K370">
            <v>4.9154</v>
          </cell>
          <cell r="L370">
            <v>49897.654600000002</v>
          </cell>
          <cell r="M370">
            <v>3.9918</v>
          </cell>
          <cell r="N370">
            <v>0.92359999999999998</v>
          </cell>
          <cell r="O370">
            <v>0</v>
          </cell>
          <cell r="P370">
            <v>3.4927999999999999</v>
          </cell>
          <cell r="Q370">
            <v>0</v>
          </cell>
          <cell r="R370">
            <v>0</v>
          </cell>
          <cell r="S370">
            <v>8.4082000000000008</v>
          </cell>
          <cell r="T370">
            <v>4.9154</v>
          </cell>
          <cell r="W370">
            <v>49897.654600000002</v>
          </cell>
          <cell r="X370">
            <v>3.9918</v>
          </cell>
          <cell r="Y370">
            <v>0.92359999999999998</v>
          </cell>
          <cell r="Z370">
            <v>0</v>
          </cell>
          <cell r="AA370">
            <v>3.4927999999999999</v>
          </cell>
          <cell r="AB370">
            <v>0</v>
          </cell>
          <cell r="AC370">
            <v>0</v>
          </cell>
          <cell r="AD370">
            <v>8.4082000000000008</v>
          </cell>
          <cell r="AE370">
            <v>4.9154</v>
          </cell>
        </row>
        <row r="371">
          <cell r="A371" t="str">
            <v>E9793</v>
          </cell>
          <cell r="B371" t="str">
            <v>Robot para concreto projetado com capacidade de 30 m³/h - 70 kW - com compressor diesel</v>
          </cell>
          <cell r="C371">
            <v>6052560.5120999999</v>
          </cell>
          <cell r="D371">
            <v>484.20479999999998</v>
          </cell>
          <cell r="E371">
            <v>112.0329</v>
          </cell>
          <cell r="F371">
            <v>0</v>
          </cell>
          <cell r="G371">
            <v>484.20479999999998</v>
          </cell>
          <cell r="H371">
            <v>75.045299999999997</v>
          </cell>
          <cell r="I371">
            <v>44.006700000000002</v>
          </cell>
          <cell r="J371">
            <v>1199.4945</v>
          </cell>
          <cell r="K371">
            <v>640.24440000000004</v>
          </cell>
          <cell r="L371">
            <v>6052560.5120999999</v>
          </cell>
          <cell r="M371">
            <v>484.20479999999998</v>
          </cell>
          <cell r="N371">
            <v>112.0329</v>
          </cell>
          <cell r="O371">
            <v>0</v>
          </cell>
          <cell r="P371">
            <v>484.20479999999998</v>
          </cell>
          <cell r="Q371">
            <v>75.045299999999997</v>
          </cell>
          <cell r="R371">
            <v>44.006700000000002</v>
          </cell>
          <cell r="S371">
            <v>1199.4945</v>
          </cell>
          <cell r="T371">
            <v>640.24440000000004</v>
          </cell>
          <cell r="W371">
            <v>6052560.5120999999</v>
          </cell>
          <cell r="X371">
            <v>484.20479999999998</v>
          </cell>
          <cell r="Y371">
            <v>112.0329</v>
          </cell>
          <cell r="Z371">
            <v>0</v>
          </cell>
          <cell r="AA371">
            <v>484.20479999999998</v>
          </cell>
          <cell r="AB371">
            <v>75.045299999999997</v>
          </cell>
          <cell r="AC371">
            <v>39.164200000000001</v>
          </cell>
          <cell r="AD371">
            <v>1194.652</v>
          </cell>
          <cell r="AE371">
            <v>635.40189999999996</v>
          </cell>
        </row>
        <row r="372">
          <cell r="A372" t="str">
            <v>E9795</v>
          </cell>
          <cell r="B372" t="str">
            <v>Perfuratriz de superfície sobre pneus com martelo de topo e controle remoto via rádio - 60 kW</v>
          </cell>
          <cell r="C372">
            <v>1441014.1765000001</v>
          </cell>
          <cell r="D372">
            <v>96.067599999999999</v>
          </cell>
          <cell r="E372">
            <v>25.932300000000001</v>
          </cell>
          <cell r="F372">
            <v>0</v>
          </cell>
          <cell r="G372">
            <v>96.067599999999999</v>
          </cell>
          <cell r="H372">
            <v>50.782499999999999</v>
          </cell>
          <cell r="I372">
            <v>33.250700000000002</v>
          </cell>
          <cell r="J372">
            <v>302.10070000000002</v>
          </cell>
          <cell r="K372">
            <v>155.25059999999999</v>
          </cell>
          <cell r="L372">
            <v>1441014.1765000001</v>
          </cell>
          <cell r="M372">
            <v>96.067599999999999</v>
          </cell>
          <cell r="N372">
            <v>25.932300000000001</v>
          </cell>
          <cell r="O372">
            <v>0</v>
          </cell>
          <cell r="P372">
            <v>96.067599999999999</v>
          </cell>
          <cell r="Q372">
            <v>50.782499999999999</v>
          </cell>
          <cell r="R372">
            <v>33.250700000000002</v>
          </cell>
          <cell r="S372">
            <v>302.10070000000002</v>
          </cell>
          <cell r="T372">
            <v>155.25059999999999</v>
          </cell>
          <cell r="W372">
            <v>1441014.1765000001</v>
          </cell>
          <cell r="X372">
            <v>96.067599999999999</v>
          </cell>
          <cell r="Y372">
            <v>25.932300000000001</v>
          </cell>
          <cell r="Z372">
            <v>0</v>
          </cell>
          <cell r="AA372">
            <v>96.067599999999999</v>
          </cell>
          <cell r="AB372">
            <v>50.782499999999999</v>
          </cell>
          <cell r="AC372">
            <v>29.824200000000001</v>
          </cell>
          <cell r="AD372">
            <v>298.67419999999998</v>
          </cell>
          <cell r="AE372">
            <v>151.82409999999999</v>
          </cell>
        </row>
        <row r="373">
          <cell r="A373" t="str">
            <v>E9797</v>
          </cell>
          <cell r="B373" t="str">
            <v>Jumbo eletro-hidráulico com 3 braços - 155 kW/237 kW</v>
          </cell>
          <cell r="C373">
            <v>11530780.3584</v>
          </cell>
          <cell r="D373">
            <v>768.71870000000001</v>
          </cell>
          <cell r="E373">
            <v>207.506</v>
          </cell>
          <cell r="F373">
            <v>0</v>
          </cell>
          <cell r="G373">
            <v>960.89840000000004</v>
          </cell>
          <cell r="H373">
            <v>183.6634</v>
          </cell>
          <cell r="I373">
            <v>44.006700000000002</v>
          </cell>
          <cell r="J373">
            <v>2164.7932000000001</v>
          </cell>
          <cell r="K373">
            <v>1020.2314</v>
          </cell>
          <cell r="L373">
            <v>11530780.3584</v>
          </cell>
          <cell r="M373">
            <v>768.71870000000001</v>
          </cell>
          <cell r="N373">
            <v>207.506</v>
          </cell>
          <cell r="O373">
            <v>0</v>
          </cell>
          <cell r="P373">
            <v>960.89840000000004</v>
          </cell>
          <cell r="Q373">
            <v>183.6634</v>
          </cell>
          <cell r="R373">
            <v>44.006700000000002</v>
          </cell>
          <cell r="S373">
            <v>2164.7932000000001</v>
          </cell>
          <cell r="T373">
            <v>1020.2314</v>
          </cell>
          <cell r="W373">
            <v>11530780.3584</v>
          </cell>
          <cell r="X373">
            <v>768.71870000000001</v>
          </cell>
          <cell r="Y373">
            <v>207.506</v>
          </cell>
          <cell r="Z373">
            <v>0</v>
          </cell>
          <cell r="AA373">
            <v>960.89840000000004</v>
          </cell>
          <cell r="AB373">
            <v>183.6634</v>
          </cell>
          <cell r="AC373">
            <v>39.164200000000001</v>
          </cell>
          <cell r="AD373">
            <v>2159.9506999999999</v>
          </cell>
          <cell r="AE373">
            <v>1015.3889</v>
          </cell>
        </row>
        <row r="374">
          <cell r="A374" t="str">
            <v>E9798</v>
          </cell>
          <cell r="B374" t="str">
            <v>Perfuratriz hidráulica rotopercussiva - 123 kW</v>
          </cell>
          <cell r="C374">
            <v>1550550.0932</v>
          </cell>
          <cell r="D374">
            <v>103.37</v>
          </cell>
          <cell r="E374">
            <v>27.903400000000001</v>
          </cell>
          <cell r="F374">
            <v>0</v>
          </cell>
          <cell r="G374">
            <v>103.37</v>
          </cell>
          <cell r="H374">
            <v>104.1041</v>
          </cell>
          <cell r="I374">
            <v>33.250700000000002</v>
          </cell>
          <cell r="J374">
            <v>371.9982</v>
          </cell>
          <cell r="K374">
            <v>164.5241</v>
          </cell>
          <cell r="L374">
            <v>1550550.0932</v>
          </cell>
          <cell r="M374">
            <v>103.37</v>
          </cell>
          <cell r="N374">
            <v>27.903400000000001</v>
          </cell>
          <cell r="O374">
            <v>0</v>
          </cell>
          <cell r="P374">
            <v>103.37</v>
          </cell>
          <cell r="Q374">
            <v>104.1041</v>
          </cell>
          <cell r="R374">
            <v>33.250700000000002</v>
          </cell>
          <cell r="S374">
            <v>371.9982</v>
          </cell>
          <cell r="T374">
            <v>164.5241</v>
          </cell>
          <cell r="W374">
            <v>1550550.0932</v>
          </cell>
          <cell r="X374">
            <v>103.37</v>
          </cell>
          <cell r="Y374">
            <v>27.903400000000001</v>
          </cell>
          <cell r="Z374">
            <v>0</v>
          </cell>
          <cell r="AA374">
            <v>103.37</v>
          </cell>
          <cell r="AB374">
            <v>104.1041</v>
          </cell>
          <cell r="AC374">
            <v>29.824200000000001</v>
          </cell>
          <cell r="AD374">
            <v>368.57170000000002</v>
          </cell>
          <cell r="AE374">
            <v>161.0976</v>
          </cell>
        </row>
        <row r="375">
          <cell r="A375" t="str">
            <v>E9013</v>
          </cell>
          <cell r="B375" t="str">
            <v>Caminhão tanque de asfalto com capacidade de 31.000 l - 265 kW</v>
          </cell>
          <cell r="C375">
            <v>0</v>
          </cell>
          <cell r="D375">
            <v>0</v>
          </cell>
          <cell r="E375">
            <v>0</v>
          </cell>
          <cell r="F375">
            <v>0</v>
          </cell>
          <cell r="G375">
            <v>0</v>
          </cell>
          <cell r="H375">
            <v>0</v>
          </cell>
          <cell r="I375">
            <v>0</v>
          </cell>
          <cell r="J375">
            <v>456.03870000000001</v>
          </cell>
          <cell r="K375">
            <v>103.99890000000001</v>
          </cell>
          <cell r="S375">
            <v>456.03870000000001</v>
          </cell>
          <cell r="T375">
            <v>103.99890000000001</v>
          </cell>
          <cell r="AD375">
            <v>453.07909999999998</v>
          </cell>
          <cell r="AE375">
            <v>101.0393</v>
          </cell>
        </row>
        <row r="376">
          <cell r="A376" t="str">
            <v>A9335</v>
          </cell>
          <cell r="B376" t="str">
            <v>Cavalo mecânico estradeiro 6 x 2, PBT 23.000 kg - 265 kW - condição de trabalho severa - motorista de caminhão</v>
          </cell>
          <cell r="C376">
            <v>883092.61159999995</v>
          </cell>
          <cell r="D376">
            <v>37.846800000000002</v>
          </cell>
          <cell r="E376">
            <v>15.5677</v>
          </cell>
          <cell r="F376">
            <v>6.3078000000000003</v>
          </cell>
          <cell r="G376">
            <v>56.770200000000003</v>
          </cell>
          <cell r="H376">
            <v>284.09989999999999</v>
          </cell>
          <cell r="I376">
            <v>29.2303</v>
          </cell>
          <cell r="J376">
            <v>429.8227</v>
          </cell>
          <cell r="K376">
            <v>88.952600000000004</v>
          </cell>
          <cell r="L376">
            <v>883092.61159999995</v>
          </cell>
          <cell r="M376">
            <v>37.846800000000002</v>
          </cell>
          <cell r="N376">
            <v>15.5677</v>
          </cell>
          <cell r="O376">
            <v>6.3078000000000003</v>
          </cell>
          <cell r="P376">
            <v>56.770200000000003</v>
          </cell>
          <cell r="Q376">
            <v>284.09989999999999</v>
          </cell>
          <cell r="R376">
            <v>29.2303</v>
          </cell>
          <cell r="S376">
            <v>429.8227</v>
          </cell>
          <cell r="T376">
            <v>88.952600000000004</v>
          </cell>
          <cell r="W376">
            <v>883092.61159999995</v>
          </cell>
          <cell r="X376">
            <v>37.846800000000002</v>
          </cell>
          <cell r="Y376">
            <v>15.5677</v>
          </cell>
          <cell r="Z376">
            <v>6.3078000000000003</v>
          </cell>
          <cell r="AA376">
            <v>56.770200000000003</v>
          </cell>
          <cell r="AB376">
            <v>284.09989999999999</v>
          </cell>
          <cell r="AC376">
            <v>26.270700000000001</v>
          </cell>
          <cell r="AD376">
            <v>426.86309999999997</v>
          </cell>
          <cell r="AE376">
            <v>85.992999999999995</v>
          </cell>
        </row>
        <row r="377">
          <cell r="A377" t="str">
            <v>A9364</v>
          </cell>
          <cell r="B377" t="str">
            <v>Tanque isotérmico de asfalto com capacidade de 31.000 l</v>
          </cell>
          <cell r="C377">
            <v>279242.22100000002</v>
          </cell>
          <cell r="D377">
            <v>11.169700000000001</v>
          </cell>
          <cell r="E377">
            <v>3.8765999999999998</v>
          </cell>
          <cell r="F377">
            <v>0</v>
          </cell>
          <cell r="G377">
            <v>11.169700000000001</v>
          </cell>
          <cell r="H377">
            <v>0</v>
          </cell>
          <cell r="I377">
            <v>0</v>
          </cell>
          <cell r="J377">
            <v>26.216000000000001</v>
          </cell>
          <cell r="K377">
            <v>15.0463</v>
          </cell>
          <cell r="L377">
            <v>279242.22100000002</v>
          </cell>
          <cell r="M377">
            <v>11.169700000000001</v>
          </cell>
          <cell r="N377">
            <v>3.8765999999999998</v>
          </cell>
          <cell r="O377">
            <v>0</v>
          </cell>
          <cell r="P377">
            <v>11.169700000000001</v>
          </cell>
          <cell r="Q377">
            <v>0</v>
          </cell>
          <cell r="R377">
            <v>0</v>
          </cell>
          <cell r="S377">
            <v>26.216000000000001</v>
          </cell>
          <cell r="T377">
            <v>15.0463</v>
          </cell>
          <cell r="W377">
            <v>279242.22100000002</v>
          </cell>
          <cell r="X377">
            <v>11.169700000000001</v>
          </cell>
          <cell r="Y377">
            <v>3.8765999999999998</v>
          </cell>
          <cell r="Z377">
            <v>0</v>
          </cell>
          <cell r="AA377">
            <v>11.169700000000001</v>
          </cell>
          <cell r="AB377">
            <v>0</v>
          </cell>
          <cell r="AC377">
            <v>0</v>
          </cell>
          <cell r="AD377">
            <v>26.216000000000001</v>
          </cell>
          <cell r="AE377">
            <v>15.0463</v>
          </cell>
        </row>
        <row r="378">
          <cell r="A378" t="str">
            <v>E9018</v>
          </cell>
          <cell r="B378" t="str">
            <v>Cavalo mecânico com dolly intermediário e semirreboque de 4 eixos com capacidade de 53 t - 323 kW</v>
          </cell>
          <cell r="C378">
            <v>0</v>
          </cell>
          <cell r="D378">
            <v>0</v>
          </cell>
          <cell r="E378">
            <v>0</v>
          </cell>
          <cell r="F378">
            <v>0</v>
          </cell>
          <cell r="G378">
            <v>0</v>
          </cell>
          <cell r="H378">
            <v>0</v>
          </cell>
          <cell r="I378">
            <v>0</v>
          </cell>
          <cell r="J378">
            <v>548.36959999999999</v>
          </cell>
          <cell r="K378">
            <v>173.59639999999999</v>
          </cell>
          <cell r="S378">
            <v>548.36959999999999</v>
          </cell>
          <cell r="T378">
            <v>173.59639999999999</v>
          </cell>
          <cell r="AD378">
            <v>544.73249999999996</v>
          </cell>
          <cell r="AE378">
            <v>169.95930000000001</v>
          </cell>
        </row>
        <row r="379">
          <cell r="A379" t="str">
            <v>A9324</v>
          </cell>
          <cell r="B379" t="str">
            <v>Cavalo mecânico estradeiro 6 x 4, PBT 23.000 kg - 323 kW - motorista de veículo especial</v>
          </cell>
          <cell r="C379">
            <v>1126596.5834999999</v>
          </cell>
          <cell r="D379">
            <v>48.282699999999998</v>
          </cell>
          <cell r="E379">
            <v>19.860299999999999</v>
          </cell>
          <cell r="F379">
            <v>8.0471000000000004</v>
          </cell>
          <cell r="G379">
            <v>72.424099999999996</v>
          </cell>
          <cell r="H379">
            <v>255.15389999999999</v>
          </cell>
          <cell r="I379">
            <v>34.424300000000002</v>
          </cell>
          <cell r="J379">
            <v>438.19240000000002</v>
          </cell>
          <cell r="K379">
            <v>110.6144</v>
          </cell>
          <cell r="L379">
            <v>1126596.5834999999</v>
          </cell>
          <cell r="M379">
            <v>48.282699999999998</v>
          </cell>
          <cell r="N379">
            <v>19.860299999999999</v>
          </cell>
          <cell r="O379">
            <v>8.0471000000000004</v>
          </cell>
          <cell r="P379">
            <v>72.424099999999996</v>
          </cell>
          <cell r="Q379">
            <v>255.15389999999999</v>
          </cell>
          <cell r="R379">
            <v>34.424300000000002</v>
          </cell>
          <cell r="S379">
            <v>438.19240000000002</v>
          </cell>
          <cell r="T379">
            <v>110.6144</v>
          </cell>
          <cell r="W379">
            <v>1126596.5834999999</v>
          </cell>
          <cell r="X379">
            <v>48.282699999999998</v>
          </cell>
          <cell r="Y379">
            <v>19.860299999999999</v>
          </cell>
          <cell r="Z379">
            <v>8.0471000000000004</v>
          </cell>
          <cell r="AA379">
            <v>72.424099999999996</v>
          </cell>
          <cell r="AB379">
            <v>255.15389999999999</v>
          </cell>
          <cell r="AC379">
            <v>30.787199999999999</v>
          </cell>
          <cell r="AD379">
            <v>434.55529999999999</v>
          </cell>
          <cell r="AE379">
            <v>106.9773</v>
          </cell>
        </row>
        <row r="380">
          <cell r="A380" t="str">
            <v>A9355</v>
          </cell>
          <cell r="B380" t="str">
            <v>Semirreboque com 4 eixos</v>
          </cell>
          <cell r="C380">
            <v>533596</v>
          </cell>
          <cell r="D380">
            <v>35.573099999999997</v>
          </cell>
          <cell r="E380">
            <v>17.833200000000001</v>
          </cell>
          <cell r="F380">
            <v>0</v>
          </cell>
          <cell r="G380">
            <v>40.0197</v>
          </cell>
          <cell r="H380">
            <v>0</v>
          </cell>
          <cell r="I380">
            <v>0</v>
          </cell>
          <cell r="J380">
            <v>93.426000000000002</v>
          </cell>
          <cell r="K380">
            <v>53.406300000000002</v>
          </cell>
          <cell r="L380">
            <v>533596</v>
          </cell>
          <cell r="M380">
            <v>35.573099999999997</v>
          </cell>
          <cell r="N380">
            <v>17.833200000000001</v>
          </cell>
          <cell r="O380">
            <v>0</v>
          </cell>
          <cell r="P380">
            <v>40.0197</v>
          </cell>
          <cell r="Q380">
            <v>0</v>
          </cell>
          <cell r="R380">
            <v>0</v>
          </cell>
          <cell r="S380">
            <v>93.426000000000002</v>
          </cell>
          <cell r="T380">
            <v>53.406300000000002</v>
          </cell>
          <cell r="W380">
            <v>533596</v>
          </cell>
          <cell r="X380">
            <v>35.573099999999997</v>
          </cell>
          <cell r="Y380">
            <v>17.833200000000001</v>
          </cell>
          <cell r="Z380">
            <v>0</v>
          </cell>
          <cell r="AA380">
            <v>40.0197</v>
          </cell>
          <cell r="AB380">
            <v>0</v>
          </cell>
          <cell r="AC380">
            <v>0</v>
          </cell>
          <cell r="AD380">
            <v>93.426000000000002</v>
          </cell>
          <cell r="AE380">
            <v>53.406300000000002</v>
          </cell>
        </row>
        <row r="381">
          <cell r="A381" t="str">
            <v>A9382</v>
          </cell>
          <cell r="B381" t="str">
            <v>Dolly intermediário com 2 eixos para semirreboque</v>
          </cell>
          <cell r="C381">
            <v>95673.3701</v>
          </cell>
          <cell r="D381">
            <v>6.3781999999999996</v>
          </cell>
          <cell r="E381">
            <v>3.1974999999999998</v>
          </cell>
          <cell r="F381">
            <v>0</v>
          </cell>
          <cell r="G381">
            <v>7.1755000000000004</v>
          </cell>
          <cell r="H381">
            <v>0</v>
          </cell>
          <cell r="I381">
            <v>0</v>
          </cell>
          <cell r="J381">
            <v>16.751200000000001</v>
          </cell>
          <cell r="K381">
            <v>9.5756999999999994</v>
          </cell>
          <cell r="L381">
            <v>95673.3701</v>
          </cell>
          <cell r="M381">
            <v>6.3781999999999996</v>
          </cell>
          <cell r="N381">
            <v>3.1974999999999998</v>
          </cell>
          <cell r="O381">
            <v>0</v>
          </cell>
          <cell r="P381">
            <v>7.1755000000000004</v>
          </cell>
          <cell r="Q381">
            <v>0</v>
          </cell>
          <cell r="R381">
            <v>0</v>
          </cell>
          <cell r="S381">
            <v>16.751200000000001</v>
          </cell>
          <cell r="T381">
            <v>9.5756999999999994</v>
          </cell>
          <cell r="W381">
            <v>95673.3701</v>
          </cell>
          <cell r="X381">
            <v>6.3781999999999996</v>
          </cell>
          <cell r="Y381">
            <v>3.1974999999999998</v>
          </cell>
          <cell r="Z381">
            <v>0</v>
          </cell>
          <cell r="AA381">
            <v>7.1755000000000004</v>
          </cell>
          <cell r="AB381">
            <v>0</v>
          </cell>
          <cell r="AC381">
            <v>0</v>
          </cell>
          <cell r="AD381">
            <v>16.751200000000001</v>
          </cell>
          <cell r="AE381">
            <v>9.5756999999999994</v>
          </cell>
        </row>
        <row r="382">
          <cell r="A382" t="str">
            <v>E9027</v>
          </cell>
          <cell r="B382" t="str">
            <v>Caminhão distribuidor de cimento e cal com capacidade de 17 m³ - 210 kW</v>
          </cell>
          <cell r="C382">
            <v>0</v>
          </cell>
          <cell r="D382">
            <v>0</v>
          </cell>
          <cell r="E382">
            <v>0</v>
          </cell>
          <cell r="F382">
            <v>0</v>
          </cell>
          <cell r="G382">
            <v>0</v>
          </cell>
          <cell r="H382">
            <v>0</v>
          </cell>
          <cell r="I382">
            <v>0</v>
          </cell>
          <cell r="J382">
            <v>450.60050000000001</v>
          </cell>
          <cell r="K382">
            <v>130.91139999999999</v>
          </cell>
          <cell r="S382">
            <v>450.60050000000001</v>
          </cell>
          <cell r="T382">
            <v>130.91139999999999</v>
          </cell>
          <cell r="AD382">
            <v>447.64089999999999</v>
          </cell>
          <cell r="AE382">
            <v>127.95180000000001</v>
          </cell>
        </row>
        <row r="383">
          <cell r="A383" t="str">
            <v>A9333</v>
          </cell>
          <cell r="B383" t="str">
            <v>Caminhão plataforma 8 x 2, PBTC 36.000 kg e distância entre eixos 4,8 m - 210 kW - motorista de caminhão</v>
          </cell>
          <cell r="C383">
            <v>819900.87089999998</v>
          </cell>
          <cell r="D383">
            <v>35.138599999999997</v>
          </cell>
          <cell r="E383">
            <v>14.4537</v>
          </cell>
          <cell r="F383">
            <v>5.8563999999999998</v>
          </cell>
          <cell r="G383">
            <v>52.707900000000002</v>
          </cell>
          <cell r="H383">
            <v>225.13579999999999</v>
          </cell>
          <cell r="I383">
            <v>29.2303</v>
          </cell>
          <cell r="J383">
            <v>362.52269999999999</v>
          </cell>
          <cell r="K383">
            <v>84.679000000000002</v>
          </cell>
          <cell r="L383">
            <v>819900.87089999998</v>
          </cell>
          <cell r="M383">
            <v>35.138599999999997</v>
          </cell>
          <cell r="N383">
            <v>14.4537</v>
          </cell>
          <cell r="O383">
            <v>5.8563999999999998</v>
          </cell>
          <cell r="P383">
            <v>52.707900000000002</v>
          </cell>
          <cell r="Q383">
            <v>225.13579999999999</v>
          </cell>
          <cell r="R383">
            <v>29.2303</v>
          </cell>
          <cell r="S383">
            <v>362.52269999999999</v>
          </cell>
          <cell r="T383">
            <v>84.679000000000002</v>
          </cell>
          <cell r="W383">
            <v>819900.87089999998</v>
          </cell>
          <cell r="X383">
            <v>35.138599999999997</v>
          </cell>
          <cell r="Y383">
            <v>14.4537</v>
          </cell>
          <cell r="Z383">
            <v>5.8563999999999998</v>
          </cell>
          <cell r="AA383">
            <v>52.707900000000002</v>
          </cell>
          <cell r="AB383">
            <v>225.13579999999999</v>
          </cell>
          <cell r="AC383">
            <v>26.270700000000001</v>
          </cell>
          <cell r="AD383">
            <v>359.56310000000002</v>
          </cell>
          <cell r="AE383">
            <v>81.719399999999993</v>
          </cell>
        </row>
        <row r="384">
          <cell r="A384" t="str">
            <v>A9365</v>
          </cell>
          <cell r="B384" t="str">
            <v>Distribuidor de cimento montado sobre chassi com capacidade de 17 m³</v>
          </cell>
          <cell r="C384">
            <v>492846.11599999998</v>
          </cell>
          <cell r="D384">
            <v>37.195900000000002</v>
          </cell>
          <cell r="E384">
            <v>9.0365000000000002</v>
          </cell>
          <cell r="F384">
            <v>0</v>
          </cell>
          <cell r="G384">
            <v>41.845399999999998</v>
          </cell>
          <cell r="H384">
            <v>0</v>
          </cell>
          <cell r="I384">
            <v>0</v>
          </cell>
          <cell r="J384">
            <v>88.077799999999996</v>
          </cell>
          <cell r="K384">
            <v>46.232399999999998</v>
          </cell>
          <cell r="L384">
            <v>492846.11599999998</v>
          </cell>
          <cell r="M384">
            <v>37.195900000000002</v>
          </cell>
          <cell r="N384">
            <v>9.0365000000000002</v>
          </cell>
          <cell r="O384">
            <v>0</v>
          </cell>
          <cell r="P384">
            <v>41.845399999999998</v>
          </cell>
          <cell r="Q384">
            <v>0</v>
          </cell>
          <cell r="R384">
            <v>0</v>
          </cell>
          <cell r="S384">
            <v>88.077799999999996</v>
          </cell>
          <cell r="T384">
            <v>46.232399999999998</v>
          </cell>
          <cell r="W384">
            <v>492846.11599999998</v>
          </cell>
          <cell r="X384">
            <v>37.195900000000002</v>
          </cell>
          <cell r="Y384">
            <v>9.0365000000000002</v>
          </cell>
          <cell r="Z384">
            <v>0</v>
          </cell>
          <cell r="AA384">
            <v>41.845399999999998</v>
          </cell>
          <cell r="AB384">
            <v>0</v>
          </cell>
          <cell r="AC384">
            <v>0</v>
          </cell>
          <cell r="AD384">
            <v>88.077799999999996</v>
          </cell>
          <cell r="AE384">
            <v>46.232399999999998</v>
          </cell>
        </row>
        <row r="385">
          <cell r="A385" t="str">
            <v>E9037</v>
          </cell>
          <cell r="B385" t="str">
            <v>Plataforma de inspeção sob pontes montada em caminhão com capacidade de 500 kg e alcance de 15 m - 188 kW</v>
          </cell>
          <cell r="C385">
            <v>0</v>
          </cell>
          <cell r="D385">
            <v>0</v>
          </cell>
          <cell r="E385">
            <v>0</v>
          </cell>
          <cell r="F385">
            <v>0</v>
          </cell>
          <cell r="G385">
            <v>0</v>
          </cell>
          <cell r="H385">
            <v>0</v>
          </cell>
          <cell r="I385">
            <v>0</v>
          </cell>
          <cell r="J385">
            <v>670.04160000000002</v>
          </cell>
          <cell r="K385">
            <v>276.8777</v>
          </cell>
          <cell r="S385">
            <v>670.04160000000002</v>
          </cell>
          <cell r="T385">
            <v>276.8777</v>
          </cell>
          <cell r="AD385">
            <v>664.00279999999998</v>
          </cell>
          <cell r="AE385">
            <v>270.83890000000002</v>
          </cell>
        </row>
        <row r="386">
          <cell r="A386" t="str">
            <v>A9334</v>
          </cell>
          <cell r="B386" t="str">
            <v>Caminhão plataforma 8 x 2, PBT 29.000 kg e distância entre eixos 4,8 m - 188 kW - condição de trabalho severa - motorista de veículo especial</v>
          </cell>
          <cell r="C386">
            <v>803821.18559999997</v>
          </cell>
          <cell r="D386">
            <v>34.4495</v>
          </cell>
          <cell r="E386">
            <v>14.170199999999999</v>
          </cell>
          <cell r="F386">
            <v>5.7416</v>
          </cell>
          <cell r="G386">
            <v>51.674199999999999</v>
          </cell>
          <cell r="H386">
            <v>201.55009999999999</v>
          </cell>
          <cell r="I386">
            <v>34.424300000000002</v>
          </cell>
          <cell r="J386">
            <v>342.00990000000002</v>
          </cell>
          <cell r="K386">
            <v>88.785600000000002</v>
          </cell>
          <cell r="L386">
            <v>803821.18559999997</v>
          </cell>
          <cell r="M386">
            <v>34.4495</v>
          </cell>
          <cell r="N386">
            <v>14.170199999999999</v>
          </cell>
          <cell r="O386">
            <v>5.7416</v>
          </cell>
          <cell r="P386">
            <v>51.674199999999999</v>
          </cell>
          <cell r="Q386">
            <v>201.55009999999999</v>
          </cell>
          <cell r="R386">
            <v>34.424300000000002</v>
          </cell>
          <cell r="S386">
            <v>342.00990000000002</v>
          </cell>
          <cell r="T386">
            <v>88.785600000000002</v>
          </cell>
          <cell r="W386">
            <v>803821.18559999997</v>
          </cell>
          <cell r="X386">
            <v>34.4495</v>
          </cell>
          <cell r="Y386">
            <v>14.170199999999999</v>
          </cell>
          <cell r="Z386">
            <v>5.7416</v>
          </cell>
          <cell r="AA386">
            <v>51.674199999999999</v>
          </cell>
          <cell r="AB386">
            <v>201.55009999999999</v>
          </cell>
          <cell r="AC386">
            <v>30.787199999999999</v>
          </cell>
          <cell r="AD386">
            <v>338.37279999999998</v>
          </cell>
          <cell r="AE386">
            <v>85.148499999999999</v>
          </cell>
        </row>
        <row r="387">
          <cell r="A387" t="str">
            <v>A9378</v>
          </cell>
          <cell r="B387" t="str">
            <v>Plataforma telescópica para inspeção de pontes montada sobre chassi com capacidade de 500 kg</v>
          </cell>
          <cell r="C387">
            <v>2176838.4824999999</v>
          </cell>
          <cell r="D387">
            <v>124.3908</v>
          </cell>
          <cell r="E387">
            <v>38.374600000000001</v>
          </cell>
          <cell r="F387">
            <v>0</v>
          </cell>
          <cell r="G387">
            <v>139.93960000000001</v>
          </cell>
          <cell r="H387">
            <v>0</v>
          </cell>
          <cell r="I387">
            <v>25.326699999999999</v>
          </cell>
          <cell r="J387">
            <v>328.0317</v>
          </cell>
          <cell r="K387">
            <v>188.09209999999999</v>
          </cell>
          <cell r="L387">
            <v>2176838.4824999999</v>
          </cell>
          <cell r="M387">
            <v>124.3908</v>
          </cell>
          <cell r="N387">
            <v>38.374600000000001</v>
          </cell>
          <cell r="O387">
            <v>0</v>
          </cell>
          <cell r="P387">
            <v>139.93960000000001</v>
          </cell>
          <cell r="Q387">
            <v>0</v>
          </cell>
          <cell r="R387">
            <v>25.326699999999999</v>
          </cell>
          <cell r="S387">
            <v>328.0317</v>
          </cell>
          <cell r="T387">
            <v>188.09209999999999</v>
          </cell>
          <cell r="W387">
            <v>2176838.4824999999</v>
          </cell>
          <cell r="X387">
            <v>124.3908</v>
          </cell>
          <cell r="Y387">
            <v>38.374600000000001</v>
          </cell>
          <cell r="Z387">
            <v>0</v>
          </cell>
          <cell r="AA387">
            <v>139.93960000000001</v>
          </cell>
          <cell r="AB387">
            <v>0</v>
          </cell>
          <cell r="AC387">
            <v>22.925000000000001</v>
          </cell>
          <cell r="AD387">
            <v>325.63</v>
          </cell>
          <cell r="AE387">
            <v>185.69040000000001</v>
          </cell>
        </row>
        <row r="388">
          <cell r="A388" t="str">
            <v>E9041</v>
          </cell>
          <cell r="B388" t="str">
            <v>Caminhão carroceria com guindauto com capacidade de 45 t.m - 188 kW</v>
          </cell>
          <cell r="C388">
            <v>0</v>
          </cell>
          <cell r="D388">
            <v>0</v>
          </cell>
          <cell r="E388">
            <v>0</v>
          </cell>
          <cell r="F388">
            <v>0</v>
          </cell>
          <cell r="G388">
            <v>0</v>
          </cell>
          <cell r="H388">
            <v>0</v>
          </cell>
          <cell r="I388">
            <v>0</v>
          </cell>
          <cell r="J388">
            <v>412.18130000000002</v>
          </cell>
          <cell r="K388">
            <v>139.74969999999999</v>
          </cell>
          <cell r="S388">
            <v>412.18130000000002</v>
          </cell>
          <cell r="T388">
            <v>139.74969999999999</v>
          </cell>
          <cell r="AD388">
            <v>406.14249999999998</v>
          </cell>
          <cell r="AE388">
            <v>133.71090000000001</v>
          </cell>
        </row>
        <row r="389">
          <cell r="A389" t="str">
            <v>A9313</v>
          </cell>
          <cell r="B389" t="str">
            <v>Caminhão plataforma 6 x 2, PBT 23.000 kg e distância entre eixos 5,4 m - 188 kW - motorista de veículo especial</v>
          </cell>
          <cell r="C389">
            <v>700708.86410000001</v>
          </cell>
          <cell r="D389">
            <v>30.0304</v>
          </cell>
          <cell r="E389">
            <v>12.352499999999999</v>
          </cell>
          <cell r="F389">
            <v>5.0050999999999997</v>
          </cell>
          <cell r="G389">
            <v>45.0456</v>
          </cell>
          <cell r="H389">
            <v>201.55009999999999</v>
          </cell>
          <cell r="I389">
            <v>34.424300000000002</v>
          </cell>
          <cell r="J389">
            <v>328.40800000000002</v>
          </cell>
          <cell r="K389">
            <v>81.812299999999993</v>
          </cell>
          <cell r="L389">
            <v>700708.86410000001</v>
          </cell>
          <cell r="M389">
            <v>30.0304</v>
          </cell>
          <cell r="N389">
            <v>12.352499999999999</v>
          </cell>
          <cell r="O389">
            <v>5.0050999999999997</v>
          </cell>
          <cell r="P389">
            <v>45.0456</v>
          </cell>
          <cell r="Q389">
            <v>201.55009999999999</v>
          </cell>
          <cell r="R389">
            <v>34.424300000000002</v>
          </cell>
          <cell r="S389">
            <v>328.40800000000002</v>
          </cell>
          <cell r="T389">
            <v>81.812299999999993</v>
          </cell>
          <cell r="W389">
            <v>700708.86410000001</v>
          </cell>
          <cell r="X389">
            <v>30.0304</v>
          </cell>
          <cell r="Y389">
            <v>12.352499999999999</v>
          </cell>
          <cell r="Z389">
            <v>5.0050999999999997</v>
          </cell>
          <cell r="AA389">
            <v>45.0456</v>
          </cell>
          <cell r="AB389">
            <v>201.55009999999999</v>
          </cell>
          <cell r="AC389">
            <v>30.787199999999999</v>
          </cell>
          <cell r="AD389">
            <v>324.77089999999998</v>
          </cell>
          <cell r="AE389">
            <v>78.175200000000004</v>
          </cell>
        </row>
        <row r="390">
          <cell r="A390" t="str">
            <v>A9351</v>
          </cell>
          <cell r="B390" t="str">
            <v>Carroceria de madeira com capacidade de 11 t</v>
          </cell>
          <cell r="C390">
            <v>37612.5</v>
          </cell>
          <cell r="D390">
            <v>2.5939999999999999</v>
          </cell>
          <cell r="E390">
            <v>0.68020000000000003</v>
          </cell>
          <cell r="F390">
            <v>0</v>
          </cell>
          <cell r="G390">
            <v>2.5939999999999999</v>
          </cell>
          <cell r="H390">
            <v>0</v>
          </cell>
          <cell r="I390">
            <v>0</v>
          </cell>
          <cell r="J390">
            <v>5.8681999999999999</v>
          </cell>
          <cell r="K390">
            <v>3.2742</v>
          </cell>
          <cell r="L390">
            <v>37612.5</v>
          </cell>
          <cell r="M390">
            <v>2.5939999999999999</v>
          </cell>
          <cell r="N390">
            <v>0.68020000000000003</v>
          </cell>
          <cell r="O390">
            <v>0</v>
          </cell>
          <cell r="P390">
            <v>2.5939999999999999</v>
          </cell>
          <cell r="Q390">
            <v>0</v>
          </cell>
          <cell r="R390">
            <v>0</v>
          </cell>
          <cell r="S390">
            <v>5.8681999999999999</v>
          </cell>
          <cell r="T390">
            <v>3.2742</v>
          </cell>
          <cell r="W390">
            <v>37612.5</v>
          </cell>
          <cell r="X390">
            <v>2.5939999999999999</v>
          </cell>
          <cell r="Y390">
            <v>0.68020000000000003</v>
          </cell>
          <cell r="Z390">
            <v>0</v>
          </cell>
          <cell r="AA390">
            <v>2.5939999999999999</v>
          </cell>
          <cell r="AB390">
            <v>0</v>
          </cell>
          <cell r="AC390">
            <v>0</v>
          </cell>
          <cell r="AD390">
            <v>5.8681999999999999</v>
          </cell>
          <cell r="AE390">
            <v>3.2742</v>
          </cell>
        </row>
        <row r="391">
          <cell r="A391" t="str">
            <v>A9373</v>
          </cell>
          <cell r="B391" t="str">
            <v>Guindaste articulado montado sobre chassi com capacidade de 45 t.m</v>
          </cell>
          <cell r="C391">
            <v>337008</v>
          </cell>
          <cell r="D391">
            <v>23.241900000000001</v>
          </cell>
          <cell r="E391">
            <v>6.0945999999999998</v>
          </cell>
          <cell r="F391">
            <v>0</v>
          </cell>
          <cell r="G391">
            <v>23.241900000000001</v>
          </cell>
          <cell r="H391">
            <v>0</v>
          </cell>
          <cell r="I391">
            <v>25.326699999999999</v>
          </cell>
          <cell r="J391">
            <v>77.905100000000004</v>
          </cell>
          <cell r="K391">
            <v>54.663200000000003</v>
          </cell>
          <cell r="L391">
            <v>337008</v>
          </cell>
          <cell r="M391">
            <v>23.241900000000001</v>
          </cell>
          <cell r="N391">
            <v>6.0945999999999998</v>
          </cell>
          <cell r="O391">
            <v>0</v>
          </cell>
          <cell r="P391">
            <v>23.241900000000001</v>
          </cell>
          <cell r="Q391">
            <v>0</v>
          </cell>
          <cell r="R391">
            <v>25.326699999999999</v>
          </cell>
          <cell r="S391">
            <v>77.905100000000004</v>
          </cell>
          <cell r="T391">
            <v>54.663200000000003</v>
          </cell>
          <cell r="W391">
            <v>337008</v>
          </cell>
          <cell r="X391">
            <v>23.241900000000001</v>
          </cell>
          <cell r="Y391">
            <v>6.0945999999999998</v>
          </cell>
          <cell r="Z391">
            <v>0</v>
          </cell>
          <cell r="AA391">
            <v>23.241900000000001</v>
          </cell>
          <cell r="AB391">
            <v>0</v>
          </cell>
          <cell r="AC391">
            <v>22.925000000000001</v>
          </cell>
          <cell r="AD391">
            <v>75.503399999999999</v>
          </cell>
          <cell r="AE391">
            <v>52.261499999999998</v>
          </cell>
        </row>
        <row r="392">
          <cell r="A392" t="str">
            <v>E9082</v>
          </cell>
          <cell r="B392" t="str">
            <v>Bate-estaca hidráulico para defensas montado em caminhão guindauto com capacidade de 20 t.m e carroceria de 4 t - 136 kW</v>
          </cell>
          <cell r="C392">
            <v>0</v>
          </cell>
          <cell r="D392">
            <v>0</v>
          </cell>
          <cell r="E392">
            <v>0</v>
          </cell>
          <cell r="F392">
            <v>0</v>
          </cell>
          <cell r="G392">
            <v>0</v>
          </cell>
          <cell r="H392">
            <v>0</v>
          </cell>
          <cell r="I392">
            <v>0</v>
          </cell>
          <cell r="J392">
            <v>360.75279999999998</v>
          </cell>
          <cell r="K392">
            <v>153.1105</v>
          </cell>
          <cell r="S392">
            <v>360.75279999999998</v>
          </cell>
          <cell r="T392">
            <v>153.1105</v>
          </cell>
          <cell r="AD392">
            <v>352.9898</v>
          </cell>
          <cell r="AE392">
            <v>145.3475</v>
          </cell>
        </row>
        <row r="393">
          <cell r="A393" t="str">
            <v>A9323</v>
          </cell>
          <cell r="B393" t="str">
            <v>Caminhão plataforma 4 x 2, PBT 14.300 kg e distância entre eixos 4,8 m - 136 kW - condição de trabalho severa - motorista de caminhão</v>
          </cell>
          <cell r="C393">
            <v>539491.95420000004</v>
          </cell>
          <cell r="D393">
            <v>23.121099999999998</v>
          </cell>
          <cell r="E393">
            <v>9.5105000000000004</v>
          </cell>
          <cell r="F393">
            <v>3.8534999999999999</v>
          </cell>
          <cell r="G393">
            <v>34.681600000000003</v>
          </cell>
          <cell r="H393">
            <v>145.8022</v>
          </cell>
          <cell r="I393">
            <v>29.2303</v>
          </cell>
          <cell r="J393">
            <v>246.19919999999999</v>
          </cell>
          <cell r="K393">
            <v>65.715400000000002</v>
          </cell>
          <cell r="L393">
            <v>539491.95420000004</v>
          </cell>
          <cell r="M393">
            <v>23.121099999999998</v>
          </cell>
          <cell r="N393">
            <v>9.5105000000000004</v>
          </cell>
          <cell r="O393">
            <v>3.8534999999999999</v>
          </cell>
          <cell r="P393">
            <v>34.681600000000003</v>
          </cell>
          <cell r="Q393">
            <v>145.8022</v>
          </cell>
          <cell r="R393">
            <v>29.2303</v>
          </cell>
          <cell r="S393">
            <v>246.19919999999999</v>
          </cell>
          <cell r="T393">
            <v>65.715400000000002</v>
          </cell>
          <cell r="W393">
            <v>539491.95420000004</v>
          </cell>
          <cell r="X393">
            <v>23.121099999999998</v>
          </cell>
          <cell r="Y393">
            <v>9.5105000000000004</v>
          </cell>
          <cell r="Z393">
            <v>3.8534999999999999</v>
          </cell>
          <cell r="AA393">
            <v>34.681600000000003</v>
          </cell>
          <cell r="AB393">
            <v>145.8022</v>
          </cell>
          <cell r="AC393">
            <v>26.270700000000001</v>
          </cell>
          <cell r="AD393">
            <v>243.2396</v>
          </cell>
          <cell r="AE393">
            <v>62.755800000000001</v>
          </cell>
        </row>
        <row r="394">
          <cell r="A394" t="str">
            <v>A9347</v>
          </cell>
          <cell r="B394" t="str">
            <v>Carroceria de madeira com capacidade de 4 t</v>
          </cell>
          <cell r="C394">
            <v>24661.930100000001</v>
          </cell>
          <cell r="D394">
            <v>1.7008000000000001</v>
          </cell>
          <cell r="E394">
            <v>0.44600000000000001</v>
          </cell>
          <cell r="F394">
            <v>0</v>
          </cell>
          <cell r="G394">
            <v>1.7008000000000001</v>
          </cell>
          <cell r="H394">
            <v>0</v>
          </cell>
          <cell r="I394">
            <v>0</v>
          </cell>
          <cell r="J394">
            <v>3.8475999999999999</v>
          </cell>
          <cell r="K394">
            <v>2.1467999999999998</v>
          </cell>
          <cell r="L394">
            <v>24661.930100000001</v>
          </cell>
          <cell r="M394">
            <v>1.7008000000000001</v>
          </cell>
          <cell r="N394">
            <v>0.44600000000000001</v>
          </cell>
          <cell r="O394">
            <v>0</v>
          </cell>
          <cell r="P394">
            <v>1.7008000000000001</v>
          </cell>
          <cell r="Q394">
            <v>0</v>
          </cell>
          <cell r="R394">
            <v>0</v>
          </cell>
          <cell r="S394">
            <v>3.8475999999999999</v>
          </cell>
          <cell r="T394">
            <v>2.1467999999999998</v>
          </cell>
          <cell r="W394">
            <v>24661.930100000001</v>
          </cell>
          <cell r="X394">
            <v>1.7008000000000001</v>
          </cell>
          <cell r="Y394">
            <v>0.44600000000000001</v>
          </cell>
          <cell r="Z394">
            <v>0</v>
          </cell>
          <cell r="AA394">
            <v>1.7008000000000001</v>
          </cell>
          <cell r="AB394">
            <v>0</v>
          </cell>
          <cell r="AC394">
            <v>0</v>
          </cell>
          <cell r="AD394">
            <v>3.8475999999999999</v>
          </cell>
          <cell r="AE394">
            <v>2.1467999999999998</v>
          </cell>
        </row>
        <row r="395">
          <cell r="A395" t="str">
            <v>A9372</v>
          </cell>
          <cell r="B395" t="str">
            <v>Guindaste articulado montado sobre chassi com capacidade de 20 t.m</v>
          </cell>
          <cell r="C395">
            <v>210128.5</v>
          </cell>
          <cell r="D395">
            <v>14.4916</v>
          </cell>
          <cell r="E395">
            <v>3.8001</v>
          </cell>
          <cell r="F395">
            <v>0</v>
          </cell>
          <cell r="G395">
            <v>14.4916</v>
          </cell>
          <cell r="H395">
            <v>0</v>
          </cell>
          <cell r="I395">
            <v>25.326699999999999</v>
          </cell>
          <cell r="J395">
            <v>58.11</v>
          </cell>
          <cell r="K395">
            <v>43.618400000000001</v>
          </cell>
          <cell r="L395">
            <v>210128.5</v>
          </cell>
          <cell r="M395">
            <v>14.4916</v>
          </cell>
          <cell r="N395">
            <v>3.8001</v>
          </cell>
          <cell r="O395">
            <v>0</v>
          </cell>
          <cell r="P395">
            <v>14.4916</v>
          </cell>
          <cell r="Q395">
            <v>0</v>
          </cell>
          <cell r="R395">
            <v>25.326699999999999</v>
          </cell>
          <cell r="S395">
            <v>58.11</v>
          </cell>
          <cell r="T395">
            <v>43.618400000000001</v>
          </cell>
          <cell r="W395">
            <v>210128.5</v>
          </cell>
          <cell r="X395">
            <v>14.4916</v>
          </cell>
          <cell r="Y395">
            <v>3.8001</v>
          </cell>
          <cell r="Z395">
            <v>0</v>
          </cell>
          <cell r="AA395">
            <v>14.4916</v>
          </cell>
          <cell r="AB395">
            <v>0</v>
          </cell>
          <cell r="AC395">
            <v>22.925000000000001</v>
          </cell>
          <cell r="AD395">
            <v>55.708300000000001</v>
          </cell>
          <cell r="AE395">
            <v>41.216700000000003</v>
          </cell>
        </row>
        <row r="396">
          <cell r="A396" t="str">
            <v>A9379</v>
          </cell>
          <cell r="B396" t="str">
            <v>Bate-estaca hidráulico para defensas metálicas montada sobre chassi</v>
          </cell>
          <cell r="C396">
            <v>205615</v>
          </cell>
          <cell r="D396">
            <v>11.6515</v>
          </cell>
          <cell r="E396">
            <v>4.6516999999999999</v>
          </cell>
          <cell r="F396">
            <v>0</v>
          </cell>
          <cell r="G396">
            <v>10.966100000000001</v>
          </cell>
          <cell r="H396">
            <v>0</v>
          </cell>
          <cell r="I396">
            <v>25.326699999999999</v>
          </cell>
          <cell r="J396">
            <v>52.595999999999997</v>
          </cell>
          <cell r="K396">
            <v>41.629899999999999</v>
          </cell>
          <cell r="L396">
            <v>205615</v>
          </cell>
          <cell r="M396">
            <v>11.6515</v>
          </cell>
          <cell r="N396">
            <v>4.6516999999999999</v>
          </cell>
          <cell r="O396">
            <v>0</v>
          </cell>
          <cell r="P396">
            <v>10.966100000000001</v>
          </cell>
          <cell r="Q396">
            <v>0</v>
          </cell>
          <cell r="R396">
            <v>25.326699999999999</v>
          </cell>
          <cell r="S396">
            <v>52.595999999999997</v>
          </cell>
          <cell r="T396">
            <v>41.629899999999999</v>
          </cell>
          <cell r="W396">
            <v>205615</v>
          </cell>
          <cell r="X396">
            <v>11.6515</v>
          </cell>
          <cell r="Y396">
            <v>4.6516999999999999</v>
          </cell>
          <cell r="Z396">
            <v>0</v>
          </cell>
          <cell r="AA396">
            <v>10.966100000000001</v>
          </cell>
          <cell r="AB396">
            <v>0</v>
          </cell>
          <cell r="AC396">
            <v>22.925000000000001</v>
          </cell>
          <cell r="AD396">
            <v>50.194299999999998</v>
          </cell>
          <cell r="AE396">
            <v>39.228200000000001</v>
          </cell>
        </row>
        <row r="397">
          <cell r="A397" t="str">
            <v>E9097</v>
          </cell>
          <cell r="B397" t="str">
            <v>Caminhão de resgate de veículos leves com plataforma com capacidade de 4 t - 115 kW</v>
          </cell>
          <cell r="C397">
            <v>0</v>
          </cell>
          <cell r="D397">
            <v>0</v>
          </cell>
          <cell r="E397">
            <v>0</v>
          </cell>
          <cell r="F397">
            <v>0</v>
          </cell>
          <cell r="G397">
            <v>0</v>
          </cell>
          <cell r="H397">
            <v>0</v>
          </cell>
          <cell r="I397">
            <v>0</v>
          </cell>
          <cell r="J397">
            <v>224.83150000000001</v>
          </cell>
          <cell r="K397">
            <v>69.0959</v>
          </cell>
          <cell r="S397">
            <v>224.83150000000001</v>
          </cell>
          <cell r="T397">
            <v>69.0959</v>
          </cell>
          <cell r="AD397">
            <v>221.1944</v>
          </cell>
          <cell r="AE397">
            <v>65.458799999999997</v>
          </cell>
        </row>
        <row r="398">
          <cell r="A398" t="str">
            <v>A9326</v>
          </cell>
          <cell r="B398" t="str">
            <v>Caminhão plataforma 4 x 2 PBT 9.600 kg e distância entre eixos 3,7 m - 115 kW - motorista de veículo especial</v>
          </cell>
          <cell r="C398">
            <v>429505.3541</v>
          </cell>
          <cell r="D398">
            <v>18.407399999999999</v>
          </cell>
          <cell r="E398">
            <v>7.5716000000000001</v>
          </cell>
          <cell r="F398">
            <v>3.0678999999999998</v>
          </cell>
          <cell r="G398">
            <v>27.6111</v>
          </cell>
          <cell r="H398">
            <v>123.2886</v>
          </cell>
          <cell r="I398">
            <v>34.424300000000002</v>
          </cell>
          <cell r="J398">
            <v>214.37090000000001</v>
          </cell>
          <cell r="K398">
            <v>63.471200000000003</v>
          </cell>
          <cell r="L398">
            <v>429505.3541</v>
          </cell>
          <cell r="M398">
            <v>18.407399999999999</v>
          </cell>
          <cell r="N398">
            <v>7.5716000000000001</v>
          </cell>
          <cell r="O398">
            <v>3.0678999999999998</v>
          </cell>
          <cell r="P398">
            <v>27.6111</v>
          </cell>
          <cell r="Q398">
            <v>123.2886</v>
          </cell>
          <cell r="R398">
            <v>34.424300000000002</v>
          </cell>
          <cell r="S398">
            <v>214.37090000000001</v>
          </cell>
          <cell r="T398">
            <v>63.471200000000003</v>
          </cell>
          <cell r="W398">
            <v>429505.3541</v>
          </cell>
          <cell r="X398">
            <v>18.407399999999999</v>
          </cell>
          <cell r="Y398">
            <v>7.5716000000000001</v>
          </cell>
          <cell r="Z398">
            <v>3.0678999999999998</v>
          </cell>
          <cell r="AA398">
            <v>27.6111</v>
          </cell>
          <cell r="AB398">
            <v>123.2886</v>
          </cell>
          <cell r="AC398">
            <v>30.787199999999999</v>
          </cell>
          <cell r="AD398">
            <v>210.7338</v>
          </cell>
          <cell r="AE398">
            <v>59.834099999999999</v>
          </cell>
        </row>
        <row r="399">
          <cell r="A399" t="str">
            <v>A9374</v>
          </cell>
          <cell r="B399" t="str">
            <v>Plataforma hidráulica para resgate de veículos montada sobre chassi com capacidade de 4 t</v>
          </cell>
          <cell r="C399">
            <v>75225</v>
          </cell>
          <cell r="D399">
            <v>4.2986000000000004</v>
          </cell>
          <cell r="E399">
            <v>1.3261000000000001</v>
          </cell>
          <cell r="F399">
            <v>0</v>
          </cell>
          <cell r="G399">
            <v>4.8358999999999996</v>
          </cell>
          <cell r="H399">
            <v>0</v>
          </cell>
          <cell r="I399">
            <v>0</v>
          </cell>
          <cell r="J399">
            <v>10.460599999999999</v>
          </cell>
          <cell r="K399">
            <v>5.6246999999999998</v>
          </cell>
          <cell r="L399">
            <v>75225</v>
          </cell>
          <cell r="M399">
            <v>4.2986000000000004</v>
          </cell>
          <cell r="N399">
            <v>1.3261000000000001</v>
          </cell>
          <cell r="O399">
            <v>0</v>
          </cell>
          <cell r="P399">
            <v>4.8358999999999996</v>
          </cell>
          <cell r="Q399">
            <v>0</v>
          </cell>
          <cell r="R399">
            <v>0</v>
          </cell>
          <cell r="S399">
            <v>10.460599999999999</v>
          </cell>
          <cell r="T399">
            <v>5.6246999999999998</v>
          </cell>
          <cell r="W399">
            <v>75225</v>
          </cell>
          <cell r="X399">
            <v>4.2986000000000004</v>
          </cell>
          <cell r="Y399">
            <v>1.3261000000000001</v>
          </cell>
          <cell r="Z399">
            <v>0</v>
          </cell>
          <cell r="AA399">
            <v>4.8358999999999996</v>
          </cell>
          <cell r="AB399">
            <v>0</v>
          </cell>
          <cell r="AC399">
            <v>0</v>
          </cell>
          <cell r="AD399">
            <v>10.460599999999999</v>
          </cell>
          <cell r="AE399">
            <v>5.6246999999999998</v>
          </cell>
        </row>
        <row r="400">
          <cell r="A400" t="str">
            <v>E9098</v>
          </cell>
          <cell r="B400" t="str">
            <v>Caminhão de resgate de veículos de porte médio com capacidade do guincho de 20 t - 136 kW</v>
          </cell>
          <cell r="C400">
            <v>0</v>
          </cell>
          <cell r="D400">
            <v>0</v>
          </cell>
          <cell r="E400">
            <v>0</v>
          </cell>
          <cell r="F400">
            <v>0</v>
          </cell>
          <cell r="G400">
            <v>0</v>
          </cell>
          <cell r="H400">
            <v>0</v>
          </cell>
          <cell r="I400">
            <v>0</v>
          </cell>
          <cell r="J400">
            <v>307.40050000000002</v>
          </cell>
          <cell r="K400">
            <v>112.65049999999999</v>
          </cell>
          <cell r="S400">
            <v>307.40050000000002</v>
          </cell>
          <cell r="T400">
            <v>112.65049999999999</v>
          </cell>
          <cell r="AD400">
            <v>301.36169999999998</v>
          </cell>
          <cell r="AE400">
            <v>106.6117</v>
          </cell>
        </row>
        <row r="401">
          <cell r="A401" t="str">
            <v>A9306</v>
          </cell>
          <cell r="B401" t="str">
            <v>Caminhão plataforma 4 x 2, PBT 16.000 kg e distância entre eixos 3,6 m - 136 kW - motorista de veículo especial</v>
          </cell>
          <cell r="C401">
            <v>564518.23340000003</v>
          </cell>
          <cell r="D401">
            <v>24.1936</v>
          </cell>
          <cell r="E401">
            <v>9.9517000000000007</v>
          </cell>
          <cell r="F401">
            <v>4.0323000000000002</v>
          </cell>
          <cell r="G401">
            <v>36.290500000000002</v>
          </cell>
          <cell r="H401">
            <v>145.8022</v>
          </cell>
          <cell r="I401">
            <v>34.424300000000002</v>
          </cell>
          <cell r="J401">
            <v>254.69460000000001</v>
          </cell>
          <cell r="K401">
            <v>72.601900000000001</v>
          </cell>
          <cell r="L401">
            <v>564518.23340000003</v>
          </cell>
          <cell r="M401">
            <v>24.1936</v>
          </cell>
          <cell r="N401">
            <v>9.9517000000000007</v>
          </cell>
          <cell r="O401">
            <v>4.0323000000000002</v>
          </cell>
          <cell r="P401">
            <v>36.290500000000002</v>
          </cell>
          <cell r="Q401">
            <v>145.8022</v>
          </cell>
          <cell r="R401">
            <v>34.424300000000002</v>
          </cell>
          <cell r="S401">
            <v>254.69460000000001</v>
          </cell>
          <cell r="T401">
            <v>72.601900000000001</v>
          </cell>
          <cell r="W401">
            <v>564518.23340000003</v>
          </cell>
          <cell r="X401">
            <v>24.1936</v>
          </cell>
          <cell r="Y401">
            <v>9.9517000000000007</v>
          </cell>
          <cell r="Z401">
            <v>4.0323000000000002</v>
          </cell>
          <cell r="AA401">
            <v>36.290500000000002</v>
          </cell>
          <cell r="AB401">
            <v>145.8022</v>
          </cell>
          <cell r="AC401">
            <v>30.787199999999999</v>
          </cell>
          <cell r="AD401">
            <v>251.0575</v>
          </cell>
          <cell r="AE401">
            <v>68.964799999999997</v>
          </cell>
        </row>
        <row r="402">
          <cell r="A402" t="str">
            <v>A9375</v>
          </cell>
          <cell r="B402" t="str">
            <v>Guincho rebocador para resgate de veículos montada sobre chassi com capacidade de 20 t</v>
          </cell>
          <cell r="C402">
            <v>196891.82980000001</v>
          </cell>
          <cell r="D402">
            <v>11.250999999999999</v>
          </cell>
          <cell r="E402">
            <v>3.4708999999999999</v>
          </cell>
          <cell r="F402">
            <v>0</v>
          </cell>
          <cell r="G402">
            <v>12.657299999999999</v>
          </cell>
          <cell r="H402">
            <v>0</v>
          </cell>
          <cell r="I402">
            <v>25.326699999999999</v>
          </cell>
          <cell r="J402">
            <v>52.7059</v>
          </cell>
          <cell r="K402">
            <v>40.0486</v>
          </cell>
          <cell r="L402">
            <v>196891.82980000001</v>
          </cell>
          <cell r="M402">
            <v>11.250999999999999</v>
          </cell>
          <cell r="N402">
            <v>3.4708999999999999</v>
          </cell>
          <cell r="O402">
            <v>0</v>
          </cell>
          <cell r="P402">
            <v>12.657299999999999</v>
          </cell>
          <cell r="Q402">
            <v>0</v>
          </cell>
          <cell r="R402">
            <v>25.326699999999999</v>
          </cell>
          <cell r="S402">
            <v>52.7059</v>
          </cell>
          <cell r="T402">
            <v>40.0486</v>
          </cell>
          <cell r="W402">
            <v>196891.82980000001</v>
          </cell>
          <cell r="X402">
            <v>11.250999999999999</v>
          </cell>
          <cell r="Y402">
            <v>3.4708999999999999</v>
          </cell>
          <cell r="Z402">
            <v>0</v>
          </cell>
          <cell r="AA402">
            <v>12.657299999999999</v>
          </cell>
          <cell r="AB402">
            <v>0</v>
          </cell>
          <cell r="AC402">
            <v>22.925000000000001</v>
          </cell>
          <cell r="AD402">
            <v>50.304200000000002</v>
          </cell>
          <cell r="AE402">
            <v>37.646900000000002</v>
          </cell>
        </row>
        <row r="403">
          <cell r="A403" t="str">
            <v>E9099</v>
          </cell>
          <cell r="B403" t="str">
            <v>Caminhão de resgate de veículos pesados com dois guinchos com capacidade de 35 t - 240 kW</v>
          </cell>
          <cell r="C403">
            <v>0</v>
          </cell>
          <cell r="D403">
            <v>0</v>
          </cell>
          <cell r="E403">
            <v>0</v>
          </cell>
          <cell r="F403">
            <v>0</v>
          </cell>
          <cell r="G403">
            <v>0</v>
          </cell>
          <cell r="H403">
            <v>0</v>
          </cell>
          <cell r="I403">
            <v>0</v>
          </cell>
          <cell r="J403">
            <v>517.62390000000005</v>
          </cell>
          <cell r="K403">
            <v>164.65719999999999</v>
          </cell>
          <cell r="S403">
            <v>517.62390000000005</v>
          </cell>
          <cell r="T403">
            <v>164.65719999999999</v>
          </cell>
          <cell r="AD403">
            <v>511.58510000000001</v>
          </cell>
          <cell r="AE403">
            <v>158.61840000000001</v>
          </cell>
        </row>
        <row r="404">
          <cell r="A404" t="str">
            <v>A9320</v>
          </cell>
          <cell r="B404" t="str">
            <v>Caminhão plataforma 6 x 2, PBT 23.000 kg e distância entre eixos 4,8 m - 240 kW - motorista de veículo especial</v>
          </cell>
          <cell r="C404">
            <v>891393.29559999995</v>
          </cell>
          <cell r="D404">
            <v>38.202599999999997</v>
          </cell>
          <cell r="E404">
            <v>15.714</v>
          </cell>
          <cell r="F404">
            <v>6.3670999999999998</v>
          </cell>
          <cell r="G404">
            <v>57.303899999999999</v>
          </cell>
          <cell r="H404">
            <v>257.298</v>
          </cell>
          <cell r="I404">
            <v>34.424300000000002</v>
          </cell>
          <cell r="J404">
            <v>409.30990000000003</v>
          </cell>
          <cell r="K404">
            <v>94.707999999999998</v>
          </cell>
          <cell r="L404">
            <v>891393.29559999995</v>
          </cell>
          <cell r="M404">
            <v>38.202599999999997</v>
          </cell>
          <cell r="N404">
            <v>15.714</v>
          </cell>
          <cell r="O404">
            <v>6.3670999999999998</v>
          </cell>
          <cell r="P404">
            <v>57.303899999999999</v>
          </cell>
          <cell r="Q404">
            <v>257.298</v>
          </cell>
          <cell r="R404">
            <v>34.424300000000002</v>
          </cell>
          <cell r="S404">
            <v>409.30990000000003</v>
          </cell>
          <cell r="T404">
            <v>94.707999999999998</v>
          </cell>
          <cell r="W404">
            <v>891393.29559999995</v>
          </cell>
          <cell r="X404">
            <v>38.202599999999997</v>
          </cell>
          <cell r="Y404">
            <v>15.714</v>
          </cell>
          <cell r="Z404">
            <v>6.3670999999999998</v>
          </cell>
          <cell r="AA404">
            <v>57.303899999999999</v>
          </cell>
          <cell r="AB404">
            <v>257.298</v>
          </cell>
          <cell r="AC404">
            <v>30.787199999999999</v>
          </cell>
          <cell r="AD404">
            <v>405.6728</v>
          </cell>
          <cell r="AE404">
            <v>91.070899999999995</v>
          </cell>
        </row>
        <row r="405">
          <cell r="A405" t="str">
            <v>A9376</v>
          </cell>
          <cell r="B405" t="str">
            <v>Guincho rebocador para resgate de veículos montada sobre chassi com capacidade de 35 t</v>
          </cell>
          <cell r="C405">
            <v>596785</v>
          </cell>
          <cell r="D405">
            <v>34.101999999999997</v>
          </cell>
          <cell r="E405">
            <v>10.5205</v>
          </cell>
          <cell r="F405">
            <v>0</v>
          </cell>
          <cell r="G405">
            <v>38.364800000000002</v>
          </cell>
          <cell r="H405">
            <v>0</v>
          </cell>
          <cell r="I405">
            <v>25.326699999999999</v>
          </cell>
          <cell r="J405">
            <v>108.31399999999999</v>
          </cell>
          <cell r="K405">
            <v>69.949200000000005</v>
          </cell>
          <cell r="L405">
            <v>596785</v>
          </cell>
          <cell r="M405">
            <v>34.101999999999997</v>
          </cell>
          <cell r="N405">
            <v>10.5205</v>
          </cell>
          <cell r="O405">
            <v>0</v>
          </cell>
          <cell r="P405">
            <v>38.364800000000002</v>
          </cell>
          <cell r="Q405">
            <v>0</v>
          </cell>
          <cell r="R405">
            <v>25.326699999999999</v>
          </cell>
          <cell r="S405">
            <v>108.31399999999999</v>
          </cell>
          <cell r="T405">
            <v>69.949200000000005</v>
          </cell>
          <cell r="W405">
            <v>596785</v>
          </cell>
          <cell r="X405">
            <v>34.101999999999997</v>
          </cell>
          <cell r="Y405">
            <v>10.5205</v>
          </cell>
          <cell r="Z405">
            <v>0</v>
          </cell>
          <cell r="AA405">
            <v>38.364800000000002</v>
          </cell>
          <cell r="AB405">
            <v>0</v>
          </cell>
          <cell r="AC405">
            <v>22.925000000000001</v>
          </cell>
          <cell r="AD405">
            <v>105.9123</v>
          </cell>
          <cell r="AE405">
            <v>67.547499999999999</v>
          </cell>
        </row>
        <row r="406">
          <cell r="A406" t="str">
            <v>E9100</v>
          </cell>
          <cell r="B406" t="str">
            <v>Cavalo mecânico sem reboque - 210 kW</v>
          </cell>
          <cell r="C406">
            <v>0</v>
          </cell>
          <cell r="D406">
            <v>0</v>
          </cell>
          <cell r="E406">
            <v>0</v>
          </cell>
          <cell r="F406">
            <v>0</v>
          </cell>
          <cell r="G406">
            <v>0</v>
          </cell>
          <cell r="H406">
            <v>0</v>
          </cell>
          <cell r="I406">
            <v>0</v>
          </cell>
          <cell r="J406">
            <v>277.2989</v>
          </cell>
          <cell r="K406">
            <v>71.361099999999993</v>
          </cell>
          <cell r="S406">
            <v>277.2989</v>
          </cell>
          <cell r="T406">
            <v>71.361099999999993</v>
          </cell>
          <cell r="AD406">
            <v>274.33929999999998</v>
          </cell>
          <cell r="AE406">
            <v>68.401499999999999</v>
          </cell>
        </row>
        <row r="407">
          <cell r="A407" t="str">
            <v>A9310</v>
          </cell>
          <cell r="B407" t="str">
            <v>Cavalo mecânico 4 x 2, PBT 16.000 kg - 210 kW - motorista de caminhão</v>
          </cell>
          <cell r="C407">
            <v>622973.34750000003</v>
          </cell>
          <cell r="D407">
            <v>26.698899999999998</v>
          </cell>
          <cell r="E407">
            <v>10.982100000000001</v>
          </cell>
          <cell r="F407">
            <v>4.4497999999999998</v>
          </cell>
          <cell r="G407">
            <v>40.048299999999998</v>
          </cell>
          <cell r="H407">
            <v>165.8895</v>
          </cell>
          <cell r="I407">
            <v>29.2303</v>
          </cell>
          <cell r="J407">
            <v>277.2989</v>
          </cell>
          <cell r="K407">
            <v>71.361099999999993</v>
          </cell>
          <cell r="L407">
            <v>622973.34750000003</v>
          </cell>
          <cell r="M407">
            <v>26.698899999999998</v>
          </cell>
          <cell r="N407">
            <v>10.982100000000001</v>
          </cell>
          <cell r="O407">
            <v>4.4497999999999998</v>
          </cell>
          <cell r="P407">
            <v>40.048299999999998</v>
          </cell>
          <cell r="Q407">
            <v>165.8895</v>
          </cell>
          <cell r="R407">
            <v>29.2303</v>
          </cell>
          <cell r="S407">
            <v>277.2989</v>
          </cell>
          <cell r="T407">
            <v>71.361099999999993</v>
          </cell>
          <cell r="W407">
            <v>622973.34750000003</v>
          </cell>
          <cell r="X407">
            <v>26.698899999999998</v>
          </cell>
          <cell r="Y407">
            <v>10.982100000000001</v>
          </cell>
          <cell r="Z407">
            <v>4.4497999999999998</v>
          </cell>
          <cell r="AA407">
            <v>40.048299999999998</v>
          </cell>
          <cell r="AB407">
            <v>165.8895</v>
          </cell>
          <cell r="AC407">
            <v>26.270700000000001</v>
          </cell>
          <cell r="AD407">
            <v>274.33929999999998</v>
          </cell>
          <cell r="AE407">
            <v>68.401499999999999</v>
          </cell>
        </row>
        <row r="408">
          <cell r="A408" t="str">
            <v>E9114</v>
          </cell>
          <cell r="B408" t="str">
            <v>Painel com seta luminosa para montagem em caminhão</v>
          </cell>
          <cell r="C408">
            <v>0</v>
          </cell>
          <cell r="D408">
            <v>0</v>
          </cell>
          <cell r="E408">
            <v>0</v>
          </cell>
          <cell r="F408">
            <v>0</v>
          </cell>
          <cell r="G408">
            <v>0</v>
          </cell>
          <cell r="H408">
            <v>0</v>
          </cell>
          <cell r="I408">
            <v>0</v>
          </cell>
          <cell r="J408">
            <v>5.4305000000000003</v>
          </cell>
          <cell r="K408">
            <v>3.7174999999999998</v>
          </cell>
          <cell r="S408">
            <v>5.4305000000000003</v>
          </cell>
          <cell r="T408">
            <v>3.7174999999999998</v>
          </cell>
          <cell r="AD408">
            <v>5.4305000000000003</v>
          </cell>
          <cell r="AE408">
            <v>3.7174999999999998</v>
          </cell>
        </row>
        <row r="409">
          <cell r="A409" t="str">
            <v>A9380</v>
          </cell>
          <cell r="B409" t="str">
            <v>Painel com seta luminosa montado sobre chassi</v>
          </cell>
          <cell r="C409">
            <v>34259.608399999997</v>
          </cell>
          <cell r="D409">
            <v>3.0834000000000001</v>
          </cell>
          <cell r="E409">
            <v>0.6341</v>
          </cell>
          <cell r="F409">
            <v>0</v>
          </cell>
          <cell r="G409">
            <v>1.7130000000000001</v>
          </cell>
          <cell r="H409">
            <v>0</v>
          </cell>
          <cell r="I409">
            <v>0</v>
          </cell>
          <cell r="J409">
            <v>5.4305000000000003</v>
          </cell>
          <cell r="K409">
            <v>3.7174999999999998</v>
          </cell>
          <cell r="L409">
            <v>34259.608399999997</v>
          </cell>
          <cell r="M409">
            <v>3.0834000000000001</v>
          </cell>
          <cell r="N409">
            <v>0.6341</v>
          </cell>
          <cell r="O409">
            <v>0</v>
          </cell>
          <cell r="P409">
            <v>1.7130000000000001</v>
          </cell>
          <cell r="Q409">
            <v>0</v>
          </cell>
          <cell r="R409">
            <v>0</v>
          </cell>
          <cell r="S409">
            <v>5.4305000000000003</v>
          </cell>
          <cell r="T409">
            <v>3.7174999999999998</v>
          </cell>
          <cell r="W409">
            <v>34259.608399999997</v>
          </cell>
          <cell r="X409">
            <v>3.0834000000000001</v>
          </cell>
          <cell r="Y409">
            <v>0.6341</v>
          </cell>
          <cell r="Z409">
            <v>0</v>
          </cell>
          <cell r="AA409">
            <v>1.7130000000000001</v>
          </cell>
          <cell r="AB409">
            <v>0</v>
          </cell>
          <cell r="AC409">
            <v>0</v>
          </cell>
          <cell r="AD409">
            <v>5.4305000000000003</v>
          </cell>
          <cell r="AE409">
            <v>3.7174999999999998</v>
          </cell>
        </row>
        <row r="410">
          <cell r="A410" t="str">
            <v>E9115</v>
          </cell>
          <cell r="B410" t="str">
            <v>Amortecedor retrátil (AMC) para montagem em caminhão</v>
          </cell>
          <cell r="C410">
            <v>0</v>
          </cell>
          <cell r="D410">
            <v>0</v>
          </cell>
          <cell r="E410">
            <v>0</v>
          </cell>
          <cell r="F410">
            <v>0</v>
          </cell>
          <cell r="G410">
            <v>0</v>
          </cell>
          <cell r="H410">
            <v>0</v>
          </cell>
          <cell r="I410">
            <v>0</v>
          </cell>
          <cell r="J410">
            <v>86.8887</v>
          </cell>
          <cell r="K410">
            <v>47.4953</v>
          </cell>
          <cell r="S410">
            <v>86.8887</v>
          </cell>
          <cell r="T410">
            <v>47.4953</v>
          </cell>
          <cell r="AD410">
            <v>86.8887</v>
          </cell>
          <cell r="AE410">
            <v>47.4953</v>
          </cell>
        </row>
        <row r="411">
          <cell r="A411" t="str">
            <v>A9381</v>
          </cell>
          <cell r="B411" t="str">
            <v>Amortecedor retrátil montado em caminhão</v>
          </cell>
          <cell r="C411">
            <v>437704.23300000001</v>
          </cell>
          <cell r="D411">
            <v>39.3934</v>
          </cell>
          <cell r="E411">
            <v>8.1019000000000005</v>
          </cell>
          <cell r="F411">
            <v>0</v>
          </cell>
          <cell r="G411">
            <v>39.3934</v>
          </cell>
          <cell r="H411">
            <v>0</v>
          </cell>
          <cell r="I411">
            <v>0</v>
          </cell>
          <cell r="J411">
            <v>86.8887</v>
          </cell>
          <cell r="K411">
            <v>47.4953</v>
          </cell>
          <cell r="L411">
            <v>437704.23300000001</v>
          </cell>
          <cell r="M411">
            <v>39.3934</v>
          </cell>
          <cell r="N411">
            <v>8.1019000000000005</v>
          </cell>
          <cell r="O411">
            <v>0</v>
          </cell>
          <cell r="P411">
            <v>39.3934</v>
          </cell>
          <cell r="Q411">
            <v>0</v>
          </cell>
          <cell r="R411">
            <v>0</v>
          </cell>
          <cell r="S411">
            <v>86.8887</v>
          </cell>
          <cell r="T411">
            <v>47.4953</v>
          </cell>
          <cell r="W411">
            <v>437704.23300000001</v>
          </cell>
          <cell r="X411">
            <v>39.3934</v>
          </cell>
          <cell r="Y411">
            <v>8.1019000000000005</v>
          </cell>
          <cell r="Z411">
            <v>0</v>
          </cell>
          <cell r="AA411">
            <v>39.3934</v>
          </cell>
          <cell r="AB411">
            <v>0</v>
          </cell>
          <cell r="AC411">
            <v>0</v>
          </cell>
          <cell r="AD411">
            <v>86.8887</v>
          </cell>
          <cell r="AE411">
            <v>47.4953</v>
          </cell>
        </row>
        <row r="412">
          <cell r="A412" t="str">
            <v>E9145</v>
          </cell>
          <cell r="B412" t="str">
            <v>Caminhão basculante para concreto com capacidade de 7 m³ - 188 kW</v>
          </cell>
          <cell r="C412">
            <v>0</v>
          </cell>
          <cell r="D412">
            <v>0</v>
          </cell>
          <cell r="E412">
            <v>0</v>
          </cell>
          <cell r="F412">
            <v>0</v>
          </cell>
          <cell r="G412">
            <v>0</v>
          </cell>
          <cell r="H412">
            <v>0</v>
          </cell>
          <cell r="I412">
            <v>0</v>
          </cell>
          <cell r="J412">
            <v>293.76870000000002</v>
          </cell>
          <cell r="K412">
            <v>88.848200000000006</v>
          </cell>
          <cell r="S412">
            <v>293.76870000000002</v>
          </cell>
          <cell r="T412">
            <v>88.848200000000006</v>
          </cell>
          <cell r="AD412">
            <v>290.8091</v>
          </cell>
          <cell r="AE412">
            <v>85.888599999999997</v>
          </cell>
        </row>
        <row r="413">
          <cell r="A413" t="str">
            <v>A9316</v>
          </cell>
          <cell r="B413" t="str">
            <v>Caminhão plataforma 8 x 2, PBT 29.000 kg e distância entre eixos 4,8 m - 188 kW - motorista de caminhão</v>
          </cell>
          <cell r="C413">
            <v>796586.92660000001</v>
          </cell>
          <cell r="D413">
            <v>34.139400000000002</v>
          </cell>
          <cell r="E413">
            <v>14.0427</v>
          </cell>
          <cell r="F413">
            <v>5.6898999999999997</v>
          </cell>
          <cell r="G413">
            <v>51.209200000000003</v>
          </cell>
          <cell r="H413">
            <v>148.51060000000001</v>
          </cell>
          <cell r="I413">
            <v>29.2303</v>
          </cell>
          <cell r="J413">
            <v>282.82209999999998</v>
          </cell>
          <cell r="K413">
            <v>83.1023</v>
          </cell>
          <cell r="L413">
            <v>796586.92660000001</v>
          </cell>
          <cell r="M413">
            <v>34.139400000000002</v>
          </cell>
          <cell r="N413">
            <v>14.0427</v>
          </cell>
          <cell r="O413">
            <v>5.6898999999999997</v>
          </cell>
          <cell r="P413">
            <v>51.209200000000003</v>
          </cell>
          <cell r="Q413">
            <v>148.51060000000001</v>
          </cell>
          <cell r="R413">
            <v>29.2303</v>
          </cell>
          <cell r="S413">
            <v>282.82209999999998</v>
          </cell>
          <cell r="T413">
            <v>83.1023</v>
          </cell>
          <cell r="W413">
            <v>796586.92660000001</v>
          </cell>
          <cell r="X413">
            <v>34.139400000000002</v>
          </cell>
          <cell r="Y413">
            <v>14.0427</v>
          </cell>
          <cell r="Z413">
            <v>5.6898999999999997</v>
          </cell>
          <cell r="AA413">
            <v>51.209200000000003</v>
          </cell>
          <cell r="AB413">
            <v>148.51060000000001</v>
          </cell>
          <cell r="AC413">
            <v>26.270700000000001</v>
          </cell>
          <cell r="AD413">
            <v>279.86250000000001</v>
          </cell>
          <cell r="AE413">
            <v>80.142700000000005</v>
          </cell>
        </row>
        <row r="414">
          <cell r="A414" t="str">
            <v>A9340</v>
          </cell>
          <cell r="B414" t="str">
            <v>Caçamba basculante para concreto com capacidade de 7 m³</v>
          </cell>
          <cell r="C414">
            <v>61252.623599999999</v>
          </cell>
          <cell r="D414">
            <v>4.6227999999999998</v>
          </cell>
          <cell r="E414">
            <v>1.1231</v>
          </cell>
          <cell r="F414">
            <v>0</v>
          </cell>
          <cell r="G414">
            <v>5.2007000000000003</v>
          </cell>
          <cell r="H414">
            <v>0</v>
          </cell>
          <cell r="I414">
            <v>0</v>
          </cell>
          <cell r="J414">
            <v>10.9466</v>
          </cell>
          <cell r="K414">
            <v>5.7458999999999998</v>
          </cell>
          <cell r="L414">
            <v>61252.623599999999</v>
          </cell>
          <cell r="M414">
            <v>4.6227999999999998</v>
          </cell>
          <cell r="N414">
            <v>1.1231</v>
          </cell>
          <cell r="O414">
            <v>0</v>
          </cell>
          <cell r="P414">
            <v>5.2007000000000003</v>
          </cell>
          <cell r="Q414">
            <v>0</v>
          </cell>
          <cell r="R414">
            <v>0</v>
          </cell>
          <cell r="S414">
            <v>10.9466</v>
          </cell>
          <cell r="T414">
            <v>5.7458999999999998</v>
          </cell>
          <cell r="W414">
            <v>61252.623599999999</v>
          </cell>
          <cell r="X414">
            <v>4.6227999999999998</v>
          </cell>
          <cell r="Y414">
            <v>1.1231</v>
          </cell>
          <cell r="Z414">
            <v>0</v>
          </cell>
          <cell r="AA414">
            <v>5.2007000000000003</v>
          </cell>
          <cell r="AB414">
            <v>0</v>
          </cell>
          <cell r="AC414">
            <v>0</v>
          </cell>
          <cell r="AD414">
            <v>10.9466</v>
          </cell>
          <cell r="AE414">
            <v>5.7458999999999998</v>
          </cell>
        </row>
        <row r="415">
          <cell r="A415" t="str">
            <v>E9146</v>
          </cell>
          <cell r="B415" t="str">
            <v>Caminhão silo com capacidade de 30 m³ - 265 kW</v>
          </cell>
          <cell r="C415">
            <v>0</v>
          </cell>
          <cell r="D415">
            <v>0</v>
          </cell>
          <cell r="E415">
            <v>0</v>
          </cell>
          <cell r="F415">
            <v>0</v>
          </cell>
          <cell r="G415">
            <v>0</v>
          </cell>
          <cell r="H415">
            <v>0</v>
          </cell>
          <cell r="I415">
            <v>0</v>
          </cell>
          <cell r="J415">
            <v>472.85570000000001</v>
          </cell>
          <cell r="K415">
            <v>112.9632</v>
          </cell>
          <cell r="S415">
            <v>472.85570000000001</v>
          </cell>
          <cell r="T415">
            <v>112.9632</v>
          </cell>
          <cell r="AD415">
            <v>469.89609999999999</v>
          </cell>
          <cell r="AE415">
            <v>110.00360000000001</v>
          </cell>
        </row>
        <row r="416">
          <cell r="A416" t="str">
            <v>A9335</v>
          </cell>
          <cell r="B416" t="str">
            <v>Cavalo mecânico estradeiro 6 x 2, PBT 23.000 kg - 265 kW - condição de trabalho severa - motorista de caminhão</v>
          </cell>
          <cell r="C416">
            <v>883092.61159999995</v>
          </cell>
          <cell r="D416">
            <v>37.846800000000002</v>
          </cell>
          <cell r="E416">
            <v>15.5677</v>
          </cell>
          <cell r="F416">
            <v>6.3078000000000003</v>
          </cell>
          <cell r="G416">
            <v>56.770200000000003</v>
          </cell>
          <cell r="H416">
            <v>284.09989999999999</v>
          </cell>
          <cell r="I416">
            <v>29.2303</v>
          </cell>
          <cell r="J416">
            <v>429.8227</v>
          </cell>
          <cell r="K416">
            <v>88.952600000000004</v>
          </cell>
          <cell r="L416">
            <v>883092.61159999995</v>
          </cell>
          <cell r="M416">
            <v>37.846800000000002</v>
          </cell>
          <cell r="N416">
            <v>15.5677</v>
          </cell>
          <cell r="O416">
            <v>6.3078000000000003</v>
          </cell>
          <cell r="P416">
            <v>56.770200000000003</v>
          </cell>
          <cell r="Q416">
            <v>284.09989999999999</v>
          </cell>
          <cell r="R416">
            <v>29.2303</v>
          </cell>
          <cell r="S416">
            <v>429.8227</v>
          </cell>
          <cell r="T416">
            <v>88.952600000000004</v>
          </cell>
          <cell r="W416">
            <v>883092.61159999995</v>
          </cell>
          <cell r="X416">
            <v>37.846800000000002</v>
          </cell>
          <cell r="Y416">
            <v>15.5677</v>
          </cell>
          <cell r="Z416">
            <v>6.3078000000000003</v>
          </cell>
          <cell r="AA416">
            <v>56.770200000000003</v>
          </cell>
          <cell r="AB416">
            <v>284.09989999999999</v>
          </cell>
          <cell r="AC416">
            <v>26.270700000000001</v>
          </cell>
          <cell r="AD416">
            <v>426.86309999999997</v>
          </cell>
          <cell r="AE416">
            <v>85.992999999999995</v>
          </cell>
        </row>
        <row r="417">
          <cell r="A417" t="str">
            <v>A9357</v>
          </cell>
          <cell r="B417" t="str">
            <v>Semirreboque silo para cimento com capacidade de 30 m³</v>
          </cell>
          <cell r="C417">
            <v>275825</v>
          </cell>
          <cell r="D417">
            <v>19.022400000000001</v>
          </cell>
          <cell r="E417">
            <v>4.9882</v>
          </cell>
          <cell r="F417">
            <v>0</v>
          </cell>
          <cell r="G417">
            <v>19.022400000000001</v>
          </cell>
          <cell r="H417">
            <v>0</v>
          </cell>
          <cell r="I417">
            <v>0</v>
          </cell>
          <cell r="J417">
            <v>43.033000000000001</v>
          </cell>
          <cell r="K417">
            <v>24.0106</v>
          </cell>
          <cell r="L417">
            <v>275825</v>
          </cell>
          <cell r="M417">
            <v>19.022400000000001</v>
          </cell>
          <cell r="N417">
            <v>4.9882</v>
          </cell>
          <cell r="O417">
            <v>0</v>
          </cell>
          <cell r="P417">
            <v>19.022400000000001</v>
          </cell>
          <cell r="Q417">
            <v>0</v>
          </cell>
          <cell r="R417">
            <v>0</v>
          </cell>
          <cell r="S417">
            <v>43.033000000000001</v>
          </cell>
          <cell r="T417">
            <v>24.0106</v>
          </cell>
          <cell r="W417">
            <v>275825</v>
          </cell>
          <cell r="X417">
            <v>19.022400000000001</v>
          </cell>
          <cell r="Y417">
            <v>4.9882</v>
          </cell>
          <cell r="Z417">
            <v>0</v>
          </cell>
          <cell r="AA417">
            <v>19.022400000000001</v>
          </cell>
          <cell r="AB417">
            <v>0</v>
          </cell>
          <cell r="AC417">
            <v>0</v>
          </cell>
          <cell r="AD417">
            <v>43.033000000000001</v>
          </cell>
          <cell r="AE417">
            <v>24.0106</v>
          </cell>
        </row>
        <row r="418">
          <cell r="A418" t="str">
            <v>E9169</v>
          </cell>
          <cell r="B418" t="str">
            <v>Cavalo mecânico com dolly pneumático de 4 eixos e mesas de giro com capacidade de 57 t - 323 kW</v>
          </cell>
          <cell r="C418">
            <v>0</v>
          </cell>
          <cell r="D418">
            <v>0</v>
          </cell>
          <cell r="E418">
            <v>0</v>
          </cell>
          <cell r="F418">
            <v>0</v>
          </cell>
          <cell r="G418">
            <v>0</v>
          </cell>
          <cell r="H418">
            <v>0</v>
          </cell>
          <cell r="I418">
            <v>0</v>
          </cell>
          <cell r="J418">
            <v>579.92060000000004</v>
          </cell>
          <cell r="K418">
            <v>191.63229999999999</v>
          </cell>
          <cell r="S418">
            <v>579.92060000000004</v>
          </cell>
          <cell r="T418">
            <v>191.63229999999999</v>
          </cell>
          <cell r="AD418">
            <v>576.2835</v>
          </cell>
          <cell r="AE418">
            <v>187.99520000000001</v>
          </cell>
        </row>
        <row r="419">
          <cell r="A419" t="str">
            <v>A9324</v>
          </cell>
          <cell r="B419" t="str">
            <v>Cavalo mecânico estradeiro 6 x 4, PBT 23.000 kg - 323 kW - motorista de veículo especial</v>
          </cell>
          <cell r="C419">
            <v>1126596.5834999999</v>
          </cell>
          <cell r="D419">
            <v>48.282699999999998</v>
          </cell>
          <cell r="E419">
            <v>19.860299999999999</v>
          </cell>
          <cell r="F419">
            <v>8.0471000000000004</v>
          </cell>
          <cell r="G419">
            <v>72.424099999999996</v>
          </cell>
          <cell r="H419">
            <v>255.15389999999999</v>
          </cell>
          <cell r="I419">
            <v>34.424300000000002</v>
          </cell>
          <cell r="J419">
            <v>438.19240000000002</v>
          </cell>
          <cell r="K419">
            <v>110.6144</v>
          </cell>
          <cell r="L419">
            <v>1126596.5834999999</v>
          </cell>
          <cell r="M419">
            <v>48.282699999999998</v>
          </cell>
          <cell r="N419">
            <v>19.860299999999999</v>
          </cell>
          <cell r="O419">
            <v>8.0471000000000004</v>
          </cell>
          <cell r="P419">
            <v>72.424099999999996</v>
          </cell>
          <cell r="Q419">
            <v>255.15389999999999</v>
          </cell>
          <cell r="R419">
            <v>34.424300000000002</v>
          </cell>
          <cell r="S419">
            <v>438.19240000000002</v>
          </cell>
          <cell r="T419">
            <v>110.6144</v>
          </cell>
          <cell r="W419">
            <v>1126596.5834999999</v>
          </cell>
          <cell r="X419">
            <v>48.282699999999998</v>
          </cell>
          <cell r="Y419">
            <v>19.860299999999999</v>
          </cell>
          <cell r="Z419">
            <v>8.0471000000000004</v>
          </cell>
          <cell r="AA419">
            <v>72.424099999999996</v>
          </cell>
          <cell r="AB419">
            <v>255.15389999999999</v>
          </cell>
          <cell r="AC419">
            <v>30.787199999999999</v>
          </cell>
          <cell r="AD419">
            <v>434.55529999999999</v>
          </cell>
          <cell r="AE419">
            <v>106.9773</v>
          </cell>
        </row>
        <row r="420">
          <cell r="A420" t="str">
            <v>A9385</v>
          </cell>
          <cell r="B420" t="str">
            <v>Conjunto de duas mesas de giro para quinta roda ou reboque com capacidade de 100 t cada</v>
          </cell>
          <cell r="C420">
            <v>311282.55450000003</v>
          </cell>
          <cell r="D420">
            <v>20.752199999999998</v>
          </cell>
          <cell r="E420">
            <v>10.4033</v>
          </cell>
          <cell r="F420">
            <v>0</v>
          </cell>
          <cell r="G420">
            <v>23.3462</v>
          </cell>
          <cell r="H420">
            <v>0</v>
          </cell>
          <cell r="I420">
            <v>0</v>
          </cell>
          <cell r="J420">
            <v>54.5017</v>
          </cell>
          <cell r="K420">
            <v>31.1555</v>
          </cell>
          <cell r="L420">
            <v>311282.55450000003</v>
          </cell>
          <cell r="M420">
            <v>20.752199999999998</v>
          </cell>
          <cell r="N420">
            <v>10.4033</v>
          </cell>
          <cell r="O420">
            <v>0</v>
          </cell>
          <cell r="P420">
            <v>23.3462</v>
          </cell>
          <cell r="Q420">
            <v>0</v>
          </cell>
          <cell r="R420">
            <v>0</v>
          </cell>
          <cell r="S420">
            <v>54.5017</v>
          </cell>
          <cell r="T420">
            <v>31.1555</v>
          </cell>
          <cell r="W420">
            <v>311282.55450000003</v>
          </cell>
          <cell r="X420">
            <v>20.752199999999998</v>
          </cell>
          <cell r="Y420">
            <v>10.4033</v>
          </cell>
          <cell r="Z420">
            <v>0</v>
          </cell>
          <cell r="AA420">
            <v>23.3462</v>
          </cell>
          <cell r="AB420">
            <v>0</v>
          </cell>
          <cell r="AC420">
            <v>0</v>
          </cell>
          <cell r="AD420">
            <v>54.5017</v>
          </cell>
          <cell r="AE420">
            <v>31.1555</v>
          </cell>
        </row>
        <row r="421">
          <cell r="A421" t="str">
            <v>A9389</v>
          </cell>
          <cell r="B421" t="str">
            <v>Dolly pneumático com capacidade de 48 t e 4 eixos</v>
          </cell>
          <cell r="C421">
            <v>498188.24839999998</v>
          </cell>
          <cell r="D421">
            <v>33.212499999999999</v>
          </cell>
          <cell r="E421">
            <v>16.649899999999999</v>
          </cell>
          <cell r="F421">
            <v>0</v>
          </cell>
          <cell r="G421">
            <v>37.364100000000001</v>
          </cell>
          <cell r="H421">
            <v>0</v>
          </cell>
          <cell r="I421">
            <v>0</v>
          </cell>
          <cell r="J421">
            <v>87.226500000000001</v>
          </cell>
          <cell r="K421">
            <v>49.862400000000001</v>
          </cell>
          <cell r="L421">
            <v>498188.24839999998</v>
          </cell>
          <cell r="M421">
            <v>33.212499999999999</v>
          </cell>
          <cell r="N421">
            <v>16.649899999999999</v>
          </cell>
          <cell r="O421">
            <v>0</v>
          </cell>
          <cell r="P421">
            <v>37.364100000000001</v>
          </cell>
          <cell r="Q421">
            <v>0</v>
          </cell>
          <cell r="R421">
            <v>0</v>
          </cell>
          <cell r="S421">
            <v>87.226500000000001</v>
          </cell>
          <cell r="T421">
            <v>49.862400000000001</v>
          </cell>
          <cell r="W421">
            <v>498188.24839999998</v>
          </cell>
          <cell r="X421">
            <v>33.212499999999999</v>
          </cell>
          <cell r="Y421">
            <v>16.649899999999999</v>
          </cell>
          <cell r="Z421">
            <v>0</v>
          </cell>
          <cell r="AA421">
            <v>37.364100000000001</v>
          </cell>
          <cell r="AB421">
            <v>0</v>
          </cell>
          <cell r="AC421">
            <v>0</v>
          </cell>
          <cell r="AD421">
            <v>87.226500000000001</v>
          </cell>
          <cell r="AE421">
            <v>49.862400000000001</v>
          </cell>
        </row>
        <row r="422">
          <cell r="A422" t="str">
            <v>E9170</v>
          </cell>
          <cell r="B422" t="str">
            <v>Cavalo mecânico com dois dollys pneumáticos de 3 e 4 eixos e mesas de giro com capacidade de 77 t - 323 kW</v>
          </cell>
          <cell r="C422">
            <v>0</v>
          </cell>
          <cell r="D422">
            <v>0</v>
          </cell>
          <cell r="E422">
            <v>0</v>
          </cell>
          <cell r="F422">
            <v>0</v>
          </cell>
          <cell r="G422">
            <v>0</v>
          </cell>
          <cell r="H422">
            <v>0</v>
          </cell>
          <cell r="I422">
            <v>0</v>
          </cell>
          <cell r="J422">
            <v>671.83439999999996</v>
          </cell>
          <cell r="K422">
            <v>242.70269999999999</v>
          </cell>
          <cell r="S422">
            <v>671.83439999999996</v>
          </cell>
          <cell r="T422">
            <v>242.70269999999999</v>
          </cell>
          <cell r="AD422">
            <v>668.19730000000004</v>
          </cell>
          <cell r="AE422">
            <v>239.06559999999999</v>
          </cell>
        </row>
        <row r="423">
          <cell r="A423" t="str">
            <v>A9385</v>
          </cell>
          <cell r="B423" t="str">
            <v>Conjunto de duas mesas de giro para quinta roda ou reboque com capacidade de 100 t cada</v>
          </cell>
          <cell r="C423">
            <v>311282.55450000003</v>
          </cell>
          <cell r="D423">
            <v>20.752199999999998</v>
          </cell>
          <cell r="E423">
            <v>10.4033</v>
          </cell>
          <cell r="F423">
            <v>0</v>
          </cell>
          <cell r="G423">
            <v>23.3462</v>
          </cell>
          <cell r="H423">
            <v>0</v>
          </cell>
          <cell r="I423">
            <v>0</v>
          </cell>
          <cell r="J423">
            <v>54.5017</v>
          </cell>
          <cell r="K423">
            <v>31.1555</v>
          </cell>
          <cell r="L423">
            <v>311282.55450000003</v>
          </cell>
          <cell r="M423">
            <v>20.752199999999998</v>
          </cell>
          <cell r="N423">
            <v>10.4033</v>
          </cell>
          <cell r="O423">
            <v>0</v>
          </cell>
          <cell r="P423">
            <v>23.3462</v>
          </cell>
          <cell r="Q423">
            <v>0</v>
          </cell>
          <cell r="R423">
            <v>0</v>
          </cell>
          <cell r="S423">
            <v>54.5017</v>
          </cell>
          <cell r="T423">
            <v>31.1555</v>
          </cell>
          <cell r="W423">
            <v>311282.55450000003</v>
          </cell>
          <cell r="X423">
            <v>20.752199999999998</v>
          </cell>
          <cell r="Y423">
            <v>10.4033</v>
          </cell>
          <cell r="Z423">
            <v>0</v>
          </cell>
          <cell r="AA423">
            <v>23.3462</v>
          </cell>
          <cell r="AB423">
            <v>0</v>
          </cell>
          <cell r="AC423">
            <v>0</v>
          </cell>
          <cell r="AD423">
            <v>54.5017</v>
          </cell>
          <cell r="AE423">
            <v>31.1555</v>
          </cell>
        </row>
        <row r="424">
          <cell r="A424" t="str">
            <v>A9386</v>
          </cell>
          <cell r="B424" t="str">
            <v>Cavalo mecânico estradeiro 6 x 4, CMT 123.000 kg - 323 kW - motorista de veículo especial</v>
          </cell>
          <cell r="C424">
            <v>1315749.9110000001</v>
          </cell>
          <cell r="D424">
            <v>56.389299999999999</v>
          </cell>
          <cell r="E424">
            <v>23.194800000000001</v>
          </cell>
          <cell r="F424">
            <v>9.3981999999999992</v>
          </cell>
          <cell r="G424">
            <v>84.5839</v>
          </cell>
          <cell r="H424">
            <v>255.15389999999999</v>
          </cell>
          <cell r="I424">
            <v>34.424300000000002</v>
          </cell>
          <cell r="J424">
            <v>463.14440000000002</v>
          </cell>
          <cell r="K424">
            <v>123.4066</v>
          </cell>
          <cell r="L424">
            <v>1315749.9110000001</v>
          </cell>
          <cell r="M424">
            <v>56.389299999999999</v>
          </cell>
          <cell r="N424">
            <v>23.194800000000001</v>
          </cell>
          <cell r="O424">
            <v>9.3981999999999992</v>
          </cell>
          <cell r="P424">
            <v>84.5839</v>
          </cell>
          <cell r="Q424">
            <v>255.15389999999999</v>
          </cell>
          <cell r="R424">
            <v>34.424300000000002</v>
          </cell>
          <cell r="S424">
            <v>463.14440000000002</v>
          </cell>
          <cell r="T424">
            <v>123.4066</v>
          </cell>
          <cell r="W424">
            <v>1315749.9110000001</v>
          </cell>
          <cell r="X424">
            <v>56.389299999999999</v>
          </cell>
          <cell r="Y424">
            <v>23.194800000000001</v>
          </cell>
          <cell r="Z424">
            <v>9.3981999999999992</v>
          </cell>
          <cell r="AA424">
            <v>84.5839</v>
          </cell>
          <cell r="AB424">
            <v>255.15389999999999</v>
          </cell>
          <cell r="AC424">
            <v>30.787199999999999</v>
          </cell>
          <cell r="AD424">
            <v>459.50729999999999</v>
          </cell>
          <cell r="AE424">
            <v>119.76949999999999</v>
          </cell>
        </row>
        <row r="425">
          <cell r="A425" t="str">
            <v>A9387</v>
          </cell>
          <cell r="B425" t="str">
            <v>Dolly pneumático com capacidade de 28,5 t e 3 eixos</v>
          </cell>
          <cell r="C425">
            <v>382447.5442</v>
          </cell>
          <cell r="D425">
            <v>25.496500000000001</v>
          </cell>
          <cell r="E425">
            <v>12.781700000000001</v>
          </cell>
          <cell r="F425">
            <v>0</v>
          </cell>
          <cell r="G425">
            <v>28.683599999999998</v>
          </cell>
          <cell r="H425">
            <v>0</v>
          </cell>
          <cell r="I425">
            <v>0</v>
          </cell>
          <cell r="J425">
            <v>66.961799999999997</v>
          </cell>
          <cell r="K425">
            <v>38.278199999999998</v>
          </cell>
          <cell r="L425">
            <v>382447.5442</v>
          </cell>
          <cell r="M425">
            <v>25.496500000000001</v>
          </cell>
          <cell r="N425">
            <v>12.781700000000001</v>
          </cell>
          <cell r="O425">
            <v>0</v>
          </cell>
          <cell r="P425">
            <v>28.683599999999998</v>
          </cell>
          <cell r="Q425">
            <v>0</v>
          </cell>
          <cell r="R425">
            <v>0</v>
          </cell>
          <cell r="S425">
            <v>66.961799999999997</v>
          </cell>
          <cell r="T425">
            <v>38.278199999999998</v>
          </cell>
          <cell r="W425">
            <v>382447.5442</v>
          </cell>
          <cell r="X425">
            <v>25.496500000000001</v>
          </cell>
          <cell r="Y425">
            <v>12.781700000000001</v>
          </cell>
          <cell r="Z425">
            <v>0</v>
          </cell>
          <cell r="AA425">
            <v>28.683599999999998</v>
          </cell>
          <cell r="AB425">
            <v>0</v>
          </cell>
          <cell r="AC425">
            <v>0</v>
          </cell>
          <cell r="AD425">
            <v>66.961799999999997</v>
          </cell>
          <cell r="AE425">
            <v>38.278199999999998</v>
          </cell>
        </row>
        <row r="426">
          <cell r="A426" t="str">
            <v>A9389</v>
          </cell>
          <cell r="B426" t="str">
            <v>Dolly pneumático com capacidade de 48 t e 4 eixos</v>
          </cell>
          <cell r="C426">
            <v>498188.24839999998</v>
          </cell>
          <cell r="D426">
            <v>33.212499999999999</v>
          </cell>
          <cell r="E426">
            <v>16.649899999999999</v>
          </cell>
          <cell r="F426">
            <v>0</v>
          </cell>
          <cell r="G426">
            <v>37.364100000000001</v>
          </cell>
          <cell r="H426">
            <v>0</v>
          </cell>
          <cell r="I426">
            <v>0</v>
          </cell>
          <cell r="J426">
            <v>87.226500000000001</v>
          </cell>
          <cell r="K426">
            <v>49.862400000000001</v>
          </cell>
          <cell r="L426">
            <v>498188.24839999998</v>
          </cell>
          <cell r="M426">
            <v>33.212499999999999</v>
          </cell>
          <cell r="N426">
            <v>16.649899999999999</v>
          </cell>
          <cell r="O426">
            <v>0</v>
          </cell>
          <cell r="P426">
            <v>37.364100000000001</v>
          </cell>
          <cell r="Q426">
            <v>0</v>
          </cell>
          <cell r="R426">
            <v>0</v>
          </cell>
          <cell r="S426">
            <v>87.226500000000001</v>
          </cell>
          <cell r="T426">
            <v>49.862400000000001</v>
          </cell>
          <cell r="W426">
            <v>498188.24839999998</v>
          </cell>
          <cell r="X426">
            <v>33.212499999999999</v>
          </cell>
          <cell r="Y426">
            <v>16.649899999999999</v>
          </cell>
          <cell r="Z426">
            <v>0</v>
          </cell>
          <cell r="AA426">
            <v>37.364100000000001</v>
          </cell>
          <cell r="AB426">
            <v>0</v>
          </cell>
          <cell r="AC426">
            <v>0</v>
          </cell>
          <cell r="AD426">
            <v>87.226500000000001</v>
          </cell>
          <cell r="AE426">
            <v>49.862400000000001</v>
          </cell>
        </row>
        <row r="427">
          <cell r="A427" t="str">
            <v>E9171</v>
          </cell>
          <cell r="B427" t="str">
            <v>Cavalo mecânico com dois dollys pneumáticos de 4 e 5 eixos e mesas de giro com capacidade de 111 t - 440 kW</v>
          </cell>
          <cell r="C427">
            <v>0</v>
          </cell>
          <cell r="D427">
            <v>0</v>
          </cell>
          <cell r="E427">
            <v>0</v>
          </cell>
          <cell r="F427">
            <v>0</v>
          </cell>
          <cell r="G427">
            <v>0</v>
          </cell>
          <cell r="H427">
            <v>0</v>
          </cell>
          <cell r="I427">
            <v>0</v>
          </cell>
          <cell r="J427">
            <v>1321.9550999999999</v>
          </cell>
          <cell r="K427">
            <v>531.00739999999996</v>
          </cell>
          <cell r="S427">
            <v>1321.9550999999999</v>
          </cell>
          <cell r="T427">
            <v>531.00739999999996</v>
          </cell>
          <cell r="AD427">
            <v>1318.318</v>
          </cell>
          <cell r="AE427">
            <v>527.37030000000004</v>
          </cell>
        </row>
        <row r="428">
          <cell r="A428" t="str">
            <v>A9325</v>
          </cell>
          <cell r="B428" t="str">
            <v>Cavalo mecânico 8 x 8, PBT 26.000 kg - 440 kW -  motorista de veículo especial</v>
          </cell>
          <cell r="C428">
            <v>5236229.2629000004</v>
          </cell>
          <cell r="D428">
            <v>224.40979999999999</v>
          </cell>
          <cell r="E428">
            <v>92.307199999999995</v>
          </cell>
          <cell r="F428">
            <v>37.401600000000002</v>
          </cell>
          <cell r="G428">
            <v>336.61470000000003</v>
          </cell>
          <cell r="H428">
            <v>347.57799999999997</v>
          </cell>
          <cell r="I428">
            <v>34.424300000000002</v>
          </cell>
          <cell r="J428">
            <v>1072.7356</v>
          </cell>
          <cell r="K428">
            <v>388.54289999999997</v>
          </cell>
          <cell r="L428">
            <v>5236229.2629000004</v>
          </cell>
          <cell r="M428">
            <v>224.40979999999999</v>
          </cell>
          <cell r="N428">
            <v>92.307199999999995</v>
          </cell>
          <cell r="O428">
            <v>37.401600000000002</v>
          </cell>
          <cell r="P428">
            <v>336.61470000000003</v>
          </cell>
          <cell r="Q428">
            <v>347.57799999999997</v>
          </cell>
          <cell r="R428">
            <v>34.424300000000002</v>
          </cell>
          <cell r="S428">
            <v>1072.7356</v>
          </cell>
          <cell r="T428">
            <v>388.54289999999997</v>
          </cell>
          <cell r="W428">
            <v>5236229.2629000004</v>
          </cell>
          <cell r="X428">
            <v>224.40979999999999</v>
          </cell>
          <cell r="Y428">
            <v>92.307199999999995</v>
          </cell>
          <cell r="Z428">
            <v>37.401600000000002</v>
          </cell>
          <cell r="AA428">
            <v>336.61470000000003</v>
          </cell>
          <cell r="AB428">
            <v>347.57799999999997</v>
          </cell>
          <cell r="AC428">
            <v>30.787199999999999</v>
          </cell>
          <cell r="AD428">
            <v>1069.0985000000001</v>
          </cell>
          <cell r="AE428">
            <v>384.9058</v>
          </cell>
        </row>
        <row r="429">
          <cell r="A429" t="str">
            <v>A9385</v>
          </cell>
          <cell r="B429" t="str">
            <v>Conjunto de duas mesas de giro para quinta roda ou reboque com capacidade de 100 t cada</v>
          </cell>
          <cell r="C429">
            <v>311282.55450000003</v>
          </cell>
          <cell r="D429">
            <v>20.752199999999998</v>
          </cell>
          <cell r="E429">
            <v>10.4033</v>
          </cell>
          <cell r="F429">
            <v>0</v>
          </cell>
          <cell r="G429">
            <v>23.3462</v>
          </cell>
          <cell r="H429">
            <v>0</v>
          </cell>
          <cell r="I429">
            <v>0</v>
          </cell>
          <cell r="J429">
            <v>54.5017</v>
          </cell>
          <cell r="K429">
            <v>31.1555</v>
          </cell>
          <cell r="L429">
            <v>311282.55450000003</v>
          </cell>
          <cell r="M429">
            <v>20.752199999999998</v>
          </cell>
          <cell r="N429">
            <v>10.4033</v>
          </cell>
          <cell r="O429">
            <v>0</v>
          </cell>
          <cell r="P429">
            <v>23.3462</v>
          </cell>
          <cell r="Q429">
            <v>0</v>
          </cell>
          <cell r="R429">
            <v>0</v>
          </cell>
          <cell r="S429">
            <v>54.5017</v>
          </cell>
          <cell r="T429">
            <v>31.1555</v>
          </cell>
          <cell r="W429">
            <v>311282.55450000003</v>
          </cell>
          <cell r="X429">
            <v>20.752199999999998</v>
          </cell>
          <cell r="Y429">
            <v>10.4033</v>
          </cell>
          <cell r="Z429">
            <v>0</v>
          </cell>
          <cell r="AA429">
            <v>23.3462</v>
          </cell>
          <cell r="AB429">
            <v>0</v>
          </cell>
          <cell r="AC429">
            <v>0</v>
          </cell>
          <cell r="AD429">
            <v>54.5017</v>
          </cell>
          <cell r="AE429">
            <v>31.1555</v>
          </cell>
        </row>
        <row r="430">
          <cell r="A430" t="str">
            <v>A9388</v>
          </cell>
          <cell r="B430" t="str">
            <v>Dolly pneumático com capacidade de 60 t e 5 eixos</v>
          </cell>
          <cell r="C430">
            <v>613928.95259999996</v>
          </cell>
          <cell r="D430">
            <v>40.928600000000003</v>
          </cell>
          <cell r="E430">
            <v>20.518000000000001</v>
          </cell>
          <cell r="F430">
            <v>0</v>
          </cell>
          <cell r="G430">
            <v>46.044699999999999</v>
          </cell>
          <cell r="H430">
            <v>0</v>
          </cell>
          <cell r="I430">
            <v>0</v>
          </cell>
          <cell r="J430">
            <v>107.4913</v>
          </cell>
          <cell r="K430">
            <v>61.446599999999997</v>
          </cell>
          <cell r="L430">
            <v>613928.95259999996</v>
          </cell>
          <cell r="M430">
            <v>40.928600000000003</v>
          </cell>
          <cell r="N430">
            <v>20.518000000000001</v>
          </cell>
          <cell r="O430">
            <v>0</v>
          </cell>
          <cell r="P430">
            <v>46.044699999999999</v>
          </cell>
          <cell r="Q430">
            <v>0</v>
          </cell>
          <cell r="R430">
            <v>0</v>
          </cell>
          <cell r="S430">
            <v>107.4913</v>
          </cell>
          <cell r="T430">
            <v>61.446599999999997</v>
          </cell>
          <cell r="W430">
            <v>613928.95259999996</v>
          </cell>
          <cell r="X430">
            <v>40.928600000000003</v>
          </cell>
          <cell r="Y430">
            <v>20.518000000000001</v>
          </cell>
          <cell r="Z430">
            <v>0</v>
          </cell>
          <cell r="AA430">
            <v>46.044699999999999</v>
          </cell>
          <cell r="AB430">
            <v>0</v>
          </cell>
          <cell r="AC430">
            <v>0</v>
          </cell>
          <cell r="AD430">
            <v>107.4913</v>
          </cell>
          <cell r="AE430">
            <v>61.446599999999997</v>
          </cell>
        </row>
        <row r="431">
          <cell r="A431" t="str">
            <v>A9389</v>
          </cell>
          <cell r="B431" t="str">
            <v>Dolly pneumático com capacidade de 48 t e 4 eixos</v>
          </cell>
          <cell r="C431">
            <v>498188.24839999998</v>
          </cell>
          <cell r="D431">
            <v>33.212499999999999</v>
          </cell>
          <cell r="E431">
            <v>16.649899999999999</v>
          </cell>
          <cell r="F431">
            <v>0</v>
          </cell>
          <cell r="G431">
            <v>37.364100000000001</v>
          </cell>
          <cell r="H431">
            <v>0</v>
          </cell>
          <cell r="I431">
            <v>0</v>
          </cell>
          <cell r="J431">
            <v>87.226500000000001</v>
          </cell>
          <cell r="K431">
            <v>49.862400000000001</v>
          </cell>
          <cell r="L431">
            <v>498188.24839999998</v>
          </cell>
          <cell r="M431">
            <v>33.212499999999999</v>
          </cell>
          <cell r="N431">
            <v>16.649899999999999</v>
          </cell>
          <cell r="O431">
            <v>0</v>
          </cell>
          <cell r="P431">
            <v>37.364100000000001</v>
          </cell>
          <cell r="Q431">
            <v>0</v>
          </cell>
          <cell r="R431">
            <v>0</v>
          </cell>
          <cell r="S431">
            <v>87.226500000000001</v>
          </cell>
          <cell r="T431">
            <v>49.862400000000001</v>
          </cell>
          <cell r="W431">
            <v>498188.24839999998</v>
          </cell>
          <cell r="X431">
            <v>33.212499999999999</v>
          </cell>
          <cell r="Y431">
            <v>16.649899999999999</v>
          </cell>
          <cell r="Z431">
            <v>0</v>
          </cell>
          <cell r="AA431">
            <v>37.364100000000001</v>
          </cell>
          <cell r="AB431">
            <v>0</v>
          </cell>
          <cell r="AC431">
            <v>0</v>
          </cell>
          <cell r="AD431">
            <v>87.226500000000001</v>
          </cell>
          <cell r="AE431">
            <v>49.862400000000001</v>
          </cell>
        </row>
        <row r="432">
          <cell r="A432" t="str">
            <v>E9199</v>
          </cell>
          <cell r="B432" t="str">
            <v>Caminhão com sistema de hidrojateamento de alta pressão e vácuo para limpeza e desobstrução de bueiros com capacidade total de 15.600 l - 188 kW</v>
          </cell>
          <cell r="C432">
            <v>0</v>
          </cell>
          <cell r="D432">
            <v>0</v>
          </cell>
          <cell r="E432">
            <v>0</v>
          </cell>
          <cell r="F432">
            <v>0</v>
          </cell>
          <cell r="G432">
            <v>0</v>
          </cell>
          <cell r="H432">
            <v>0</v>
          </cell>
          <cell r="I432">
            <v>0</v>
          </cell>
          <cell r="J432">
            <v>367.31139999999999</v>
          </cell>
          <cell r="K432">
            <v>104.6677</v>
          </cell>
          <cell r="S432">
            <v>367.31139999999999</v>
          </cell>
          <cell r="T432">
            <v>104.6677</v>
          </cell>
          <cell r="AD432">
            <v>363.67430000000002</v>
          </cell>
          <cell r="AE432">
            <v>101.03060000000001</v>
          </cell>
        </row>
        <row r="433">
          <cell r="A433" t="str">
            <v>A9299</v>
          </cell>
          <cell r="B433" t="str">
            <v>Equipamento com sistema de hidrojateamento de alta pressão e vácuo para limpeza e desobstrução de bueiros com diâmetro de até 1.500 mm com capacidade total de 15.600 l</v>
          </cell>
          <cell r="C433">
            <v>401200</v>
          </cell>
          <cell r="D433">
            <v>16.047999999999998</v>
          </cell>
          <cell r="E433">
            <v>6.8074000000000003</v>
          </cell>
          <cell r="F433">
            <v>0</v>
          </cell>
          <cell r="G433">
            <v>16.047999999999998</v>
          </cell>
          <cell r="H433">
            <v>0</v>
          </cell>
          <cell r="I433">
            <v>0</v>
          </cell>
          <cell r="J433">
            <v>38.903399999999998</v>
          </cell>
          <cell r="K433">
            <v>22.855399999999999</v>
          </cell>
          <cell r="L433">
            <v>401200</v>
          </cell>
          <cell r="M433">
            <v>16.047999999999998</v>
          </cell>
          <cell r="N433">
            <v>6.8074000000000003</v>
          </cell>
          <cell r="O433">
            <v>0</v>
          </cell>
          <cell r="P433">
            <v>16.047999999999998</v>
          </cell>
          <cell r="Q433">
            <v>0</v>
          </cell>
          <cell r="R433">
            <v>0</v>
          </cell>
          <cell r="S433">
            <v>38.903399999999998</v>
          </cell>
          <cell r="T433">
            <v>22.855399999999999</v>
          </cell>
          <cell r="W433">
            <v>401200</v>
          </cell>
          <cell r="X433">
            <v>16.047999999999998</v>
          </cell>
          <cell r="Y433">
            <v>6.8074000000000003</v>
          </cell>
          <cell r="Z433">
            <v>0</v>
          </cell>
          <cell r="AA433">
            <v>16.047999999999998</v>
          </cell>
          <cell r="AB433">
            <v>0</v>
          </cell>
          <cell r="AC433">
            <v>0</v>
          </cell>
          <cell r="AD433">
            <v>38.903399999999998</v>
          </cell>
          <cell r="AE433">
            <v>22.855399999999999</v>
          </cell>
        </row>
        <row r="434">
          <cell r="A434" t="str">
            <v>A9313</v>
          </cell>
          <cell r="B434" t="str">
            <v>Caminhão plataforma 6 x 2, PBT 23.000 kg e distância entre eixos 5,4 m - 188 kW - motorista de veículo especial</v>
          </cell>
          <cell r="C434">
            <v>700708.86410000001</v>
          </cell>
          <cell r="D434">
            <v>30.0304</v>
          </cell>
          <cell r="E434">
            <v>12.352499999999999</v>
          </cell>
          <cell r="F434">
            <v>5.0050999999999997</v>
          </cell>
          <cell r="G434">
            <v>45.0456</v>
          </cell>
          <cell r="H434">
            <v>201.55009999999999</v>
          </cell>
          <cell r="I434">
            <v>34.424300000000002</v>
          </cell>
          <cell r="J434">
            <v>328.40800000000002</v>
          </cell>
          <cell r="K434">
            <v>81.812299999999993</v>
          </cell>
          <cell r="L434">
            <v>700708.86410000001</v>
          </cell>
          <cell r="M434">
            <v>30.0304</v>
          </cell>
          <cell r="N434">
            <v>12.352499999999999</v>
          </cell>
          <cell r="O434">
            <v>5.0050999999999997</v>
          </cell>
          <cell r="P434">
            <v>45.0456</v>
          </cell>
          <cell r="Q434">
            <v>201.55009999999999</v>
          </cell>
          <cell r="R434">
            <v>34.424300000000002</v>
          </cell>
          <cell r="S434">
            <v>328.40800000000002</v>
          </cell>
          <cell r="T434">
            <v>81.812299999999993</v>
          </cell>
          <cell r="W434">
            <v>700708.86410000001</v>
          </cell>
          <cell r="X434">
            <v>30.0304</v>
          </cell>
          <cell r="Y434">
            <v>12.352499999999999</v>
          </cell>
          <cell r="Z434">
            <v>5.0050999999999997</v>
          </cell>
          <cell r="AA434">
            <v>45.0456</v>
          </cell>
          <cell r="AB434">
            <v>201.55009999999999</v>
          </cell>
          <cell r="AC434">
            <v>30.787199999999999</v>
          </cell>
          <cell r="AD434">
            <v>324.77089999999998</v>
          </cell>
          <cell r="AE434">
            <v>78.175200000000004</v>
          </cell>
        </row>
        <row r="435">
          <cell r="A435" t="str">
            <v>E9201</v>
          </cell>
          <cell r="B435" t="str">
            <v>Caminhão basculante para rocha com capacidade de 12 m³ - 188 kW com periculosidade</v>
          </cell>
          <cell r="C435">
            <v>0</v>
          </cell>
          <cell r="D435">
            <v>0</v>
          </cell>
          <cell r="E435">
            <v>0</v>
          </cell>
          <cell r="F435">
            <v>0</v>
          </cell>
          <cell r="G435">
            <v>0</v>
          </cell>
          <cell r="H435">
            <v>0</v>
          </cell>
          <cell r="I435">
            <v>0</v>
          </cell>
          <cell r="J435">
            <v>329.07060000000001</v>
          </cell>
          <cell r="K435">
            <v>113.80500000000001</v>
          </cell>
          <cell r="S435">
            <v>329.07060000000001</v>
          </cell>
          <cell r="T435">
            <v>113.80500000000001</v>
          </cell>
          <cell r="AD435">
            <v>324.34640000000002</v>
          </cell>
          <cell r="AE435">
            <v>109.0808</v>
          </cell>
        </row>
        <row r="436">
          <cell r="A436" t="str">
            <v>A9327</v>
          </cell>
          <cell r="B436" t="str">
            <v>Caminhão plataforma 8 x 2 PBT 29.000 kg e distância entre eixos 4,8 m - 188 kW - motorista de veículo especial com periculosidade</v>
          </cell>
          <cell r="C436">
            <v>796853.72389999998</v>
          </cell>
          <cell r="D436">
            <v>34.1509</v>
          </cell>
          <cell r="E436">
            <v>14.0474</v>
          </cell>
          <cell r="F436">
            <v>5.6917999999999997</v>
          </cell>
          <cell r="G436">
            <v>51.226300000000002</v>
          </cell>
          <cell r="H436">
            <v>148.51060000000001</v>
          </cell>
          <cell r="I436">
            <v>42.758200000000002</v>
          </cell>
          <cell r="J436">
            <v>296.3852</v>
          </cell>
          <cell r="K436">
            <v>96.648300000000006</v>
          </cell>
          <cell r="L436">
            <v>796853.72389999998</v>
          </cell>
          <cell r="M436">
            <v>34.1509</v>
          </cell>
          <cell r="N436">
            <v>14.0474</v>
          </cell>
          <cell r="O436">
            <v>5.6917999999999997</v>
          </cell>
          <cell r="P436">
            <v>51.226300000000002</v>
          </cell>
          <cell r="Q436">
            <v>148.51060000000001</v>
          </cell>
          <cell r="R436">
            <v>42.758200000000002</v>
          </cell>
          <cell r="S436">
            <v>296.3852</v>
          </cell>
          <cell r="T436">
            <v>96.648300000000006</v>
          </cell>
          <cell r="W436">
            <v>796853.72389999998</v>
          </cell>
          <cell r="X436">
            <v>34.1509</v>
          </cell>
          <cell r="Y436">
            <v>14.0474</v>
          </cell>
          <cell r="Z436">
            <v>5.6917999999999997</v>
          </cell>
          <cell r="AA436">
            <v>51.226300000000002</v>
          </cell>
          <cell r="AB436">
            <v>148.51060000000001</v>
          </cell>
          <cell r="AC436">
            <v>38.033999999999999</v>
          </cell>
          <cell r="AD436">
            <v>291.661</v>
          </cell>
          <cell r="AE436">
            <v>91.924099999999996</v>
          </cell>
        </row>
        <row r="437">
          <cell r="A437" t="str">
            <v>A9343</v>
          </cell>
          <cell r="B437" t="str">
            <v>Caçamba basculante para rocha com capacidade de 12 m³</v>
          </cell>
          <cell r="C437">
            <v>182894.041</v>
          </cell>
          <cell r="D437">
            <v>13.8033</v>
          </cell>
          <cell r="E437">
            <v>3.3534000000000002</v>
          </cell>
          <cell r="F437">
            <v>0</v>
          </cell>
          <cell r="G437">
            <v>15.528700000000001</v>
          </cell>
          <cell r="H437">
            <v>0</v>
          </cell>
          <cell r="I437">
            <v>0</v>
          </cell>
          <cell r="J437">
            <v>32.685400000000001</v>
          </cell>
          <cell r="K437">
            <v>17.156700000000001</v>
          </cell>
          <cell r="L437">
            <v>182894.041</v>
          </cell>
          <cell r="M437">
            <v>13.8033</v>
          </cell>
          <cell r="N437">
            <v>3.3534000000000002</v>
          </cell>
          <cell r="O437">
            <v>0</v>
          </cell>
          <cell r="P437">
            <v>15.528700000000001</v>
          </cell>
          <cell r="Q437">
            <v>0</v>
          </cell>
          <cell r="R437">
            <v>0</v>
          </cell>
          <cell r="S437">
            <v>32.685400000000001</v>
          </cell>
          <cell r="T437">
            <v>17.156700000000001</v>
          </cell>
          <cell r="W437">
            <v>182894.041</v>
          </cell>
          <cell r="X437">
            <v>13.8033</v>
          </cell>
          <cell r="Y437">
            <v>3.3534000000000002</v>
          </cell>
          <cell r="Z437">
            <v>0</v>
          </cell>
          <cell r="AA437">
            <v>15.528700000000001</v>
          </cell>
          <cell r="AB437">
            <v>0</v>
          </cell>
          <cell r="AC437">
            <v>0</v>
          </cell>
          <cell r="AD437">
            <v>32.685400000000001</v>
          </cell>
          <cell r="AE437">
            <v>17.156700000000001</v>
          </cell>
        </row>
        <row r="438">
          <cell r="A438" t="str">
            <v>E9202</v>
          </cell>
          <cell r="B438" t="str">
            <v>Plataforma pantográfica montada em caminhão - 115 kW com periculosidade</v>
          </cell>
          <cell r="C438">
            <v>0</v>
          </cell>
          <cell r="D438">
            <v>0</v>
          </cell>
          <cell r="E438">
            <v>0</v>
          </cell>
          <cell r="F438">
            <v>0</v>
          </cell>
          <cell r="G438">
            <v>0</v>
          </cell>
          <cell r="H438">
            <v>0</v>
          </cell>
          <cell r="I438">
            <v>0</v>
          </cell>
          <cell r="J438">
            <v>326.50810000000001</v>
          </cell>
          <cell r="K438">
            <v>143.61429999999999</v>
          </cell>
          <cell r="S438">
            <v>326.50810000000001</v>
          </cell>
          <cell r="T438">
            <v>143.61429999999999</v>
          </cell>
          <cell r="AD438">
            <v>318.66570000000002</v>
          </cell>
          <cell r="AE438">
            <v>135.77189999999999</v>
          </cell>
        </row>
        <row r="439">
          <cell r="A439" t="str">
            <v>A9300</v>
          </cell>
          <cell r="B439" t="str">
            <v>Caminhão plataforma 4 x 2, PBT 8.300 kg e distância entre eixos 3,7 m - 115 kW - motorista de veículo especial com periculosidade</v>
          </cell>
          <cell r="C439">
            <v>407454.87599999999</v>
          </cell>
          <cell r="D439">
            <v>17.462399999999999</v>
          </cell>
          <cell r="E439">
            <v>7.1828000000000003</v>
          </cell>
          <cell r="F439">
            <v>2.9104000000000001</v>
          </cell>
          <cell r="G439">
            <v>26.1935</v>
          </cell>
          <cell r="H439">
            <v>123.2886</v>
          </cell>
          <cell r="I439">
            <v>42.758200000000002</v>
          </cell>
          <cell r="J439">
            <v>219.79589999999999</v>
          </cell>
          <cell r="K439">
            <v>70.313800000000001</v>
          </cell>
          <cell r="L439">
            <v>407454.87599999999</v>
          </cell>
          <cell r="M439">
            <v>17.462399999999999</v>
          </cell>
          <cell r="N439">
            <v>7.1828000000000003</v>
          </cell>
          <cell r="O439">
            <v>2.9104000000000001</v>
          </cell>
          <cell r="P439">
            <v>26.1935</v>
          </cell>
          <cell r="Q439">
            <v>123.2886</v>
          </cell>
          <cell r="R439">
            <v>42.758200000000002</v>
          </cell>
          <cell r="S439">
            <v>219.79589999999999</v>
          </cell>
          <cell r="T439">
            <v>70.313800000000001</v>
          </cell>
          <cell r="W439">
            <v>407454.87599999999</v>
          </cell>
          <cell r="X439">
            <v>17.462399999999999</v>
          </cell>
          <cell r="Y439">
            <v>7.1828000000000003</v>
          </cell>
          <cell r="Z439">
            <v>2.9104000000000001</v>
          </cell>
          <cell r="AA439">
            <v>26.1935</v>
          </cell>
          <cell r="AB439">
            <v>123.2886</v>
          </cell>
          <cell r="AC439">
            <v>38.033999999999999</v>
          </cell>
          <cell r="AD439">
            <v>215.07169999999999</v>
          </cell>
          <cell r="AE439">
            <v>65.589600000000004</v>
          </cell>
        </row>
        <row r="440">
          <cell r="A440" t="str">
            <v>A9383</v>
          </cell>
          <cell r="B440" t="str">
            <v>Plataforma pantográfica hidráulica montada sobre chassi com capacidade de 600 kg - com periculosidade</v>
          </cell>
          <cell r="C440">
            <v>501175.21610000002</v>
          </cell>
          <cell r="D440">
            <v>33.411700000000003</v>
          </cell>
          <cell r="E440">
            <v>9.0190999999999999</v>
          </cell>
          <cell r="F440">
            <v>0</v>
          </cell>
          <cell r="G440">
            <v>33.411700000000003</v>
          </cell>
          <cell r="H440">
            <v>0</v>
          </cell>
          <cell r="I440">
            <v>30.869700000000002</v>
          </cell>
          <cell r="J440">
            <v>106.7122</v>
          </cell>
          <cell r="K440">
            <v>73.3005</v>
          </cell>
          <cell r="L440">
            <v>501175.21610000002</v>
          </cell>
          <cell r="M440">
            <v>33.411700000000003</v>
          </cell>
          <cell r="N440">
            <v>9.0190999999999999</v>
          </cell>
          <cell r="O440">
            <v>0</v>
          </cell>
          <cell r="P440">
            <v>33.411700000000003</v>
          </cell>
          <cell r="Q440">
            <v>0</v>
          </cell>
          <cell r="R440">
            <v>30.869700000000002</v>
          </cell>
          <cell r="S440">
            <v>106.7122</v>
          </cell>
          <cell r="T440">
            <v>73.3005</v>
          </cell>
          <cell r="W440">
            <v>501175.21610000002</v>
          </cell>
          <cell r="X440">
            <v>33.411700000000003</v>
          </cell>
          <cell r="Y440">
            <v>9.0190999999999999</v>
          </cell>
          <cell r="Z440">
            <v>0</v>
          </cell>
          <cell r="AA440">
            <v>33.411700000000003</v>
          </cell>
          <cell r="AB440">
            <v>0</v>
          </cell>
          <cell r="AC440">
            <v>27.7515</v>
          </cell>
          <cell r="AD440">
            <v>103.59399999999999</v>
          </cell>
          <cell r="AE440">
            <v>70.182299999999998</v>
          </cell>
        </row>
        <row r="441">
          <cell r="A441" t="str">
            <v>E9506</v>
          </cell>
          <cell r="B441" t="str">
            <v>Caminhão basculante com capacidade de 6 m³ - 136 kW</v>
          </cell>
          <cell r="C441">
            <v>0</v>
          </cell>
          <cell r="D441">
            <v>0</v>
          </cell>
          <cell r="E441">
            <v>0</v>
          </cell>
          <cell r="F441">
            <v>0</v>
          </cell>
          <cell r="G441">
            <v>0</v>
          </cell>
          <cell r="H441">
            <v>0</v>
          </cell>
          <cell r="I441">
            <v>0</v>
          </cell>
          <cell r="J441">
            <v>192.06209999999999</v>
          </cell>
          <cell r="K441">
            <v>73.510300000000001</v>
          </cell>
          <cell r="S441">
            <v>192.06209999999999</v>
          </cell>
          <cell r="T441">
            <v>73.510300000000001</v>
          </cell>
          <cell r="AD441">
            <v>189.10249999999999</v>
          </cell>
          <cell r="AE441">
            <v>70.550700000000006</v>
          </cell>
        </row>
        <row r="442">
          <cell r="A442" t="str">
            <v>A9307</v>
          </cell>
          <cell r="B442" t="str">
            <v>Caminhão plataforma 4 x 2, PBT 16.000 kg e distância entre eixos 3,6 m - 136 kW - motorista de caminhão</v>
          </cell>
          <cell r="C442">
            <v>564518.23340000003</v>
          </cell>
          <cell r="D442">
            <v>24.1936</v>
          </cell>
          <cell r="E442">
            <v>9.9517000000000007</v>
          </cell>
          <cell r="F442">
            <v>4.0323000000000002</v>
          </cell>
          <cell r="G442">
            <v>36.290500000000002</v>
          </cell>
          <cell r="H442">
            <v>76.738</v>
          </cell>
          <cell r="I442">
            <v>29.2303</v>
          </cell>
          <cell r="J442">
            <v>180.43639999999999</v>
          </cell>
          <cell r="K442">
            <v>67.407899999999998</v>
          </cell>
          <cell r="L442">
            <v>564518.23340000003</v>
          </cell>
          <cell r="M442">
            <v>24.1936</v>
          </cell>
          <cell r="N442">
            <v>9.9517000000000007</v>
          </cell>
          <cell r="O442">
            <v>4.0323000000000002</v>
          </cell>
          <cell r="P442">
            <v>36.290500000000002</v>
          </cell>
          <cell r="Q442">
            <v>76.738</v>
          </cell>
          <cell r="R442">
            <v>29.2303</v>
          </cell>
          <cell r="S442">
            <v>180.43639999999999</v>
          </cell>
          <cell r="T442">
            <v>67.407899999999998</v>
          </cell>
          <cell r="W442">
            <v>564518.23340000003</v>
          </cell>
          <cell r="X442">
            <v>24.1936</v>
          </cell>
          <cell r="Y442">
            <v>9.9517000000000007</v>
          </cell>
          <cell r="Z442">
            <v>4.0323000000000002</v>
          </cell>
          <cell r="AA442">
            <v>36.290500000000002</v>
          </cell>
          <cell r="AB442">
            <v>76.738</v>
          </cell>
          <cell r="AC442">
            <v>26.270700000000001</v>
          </cell>
          <cell r="AD442">
            <v>177.4768</v>
          </cell>
          <cell r="AE442">
            <v>64.448300000000003</v>
          </cell>
        </row>
        <row r="443">
          <cell r="A443" t="str">
            <v>A9338</v>
          </cell>
          <cell r="B443" t="str">
            <v>Caçamba basculante com capacidade de 6 m³</v>
          </cell>
          <cell r="C443">
            <v>65052.692300000002</v>
          </cell>
          <cell r="D443">
            <v>4.9096000000000002</v>
          </cell>
          <cell r="E443">
            <v>1.1928000000000001</v>
          </cell>
          <cell r="F443">
            <v>0</v>
          </cell>
          <cell r="G443">
            <v>5.5232999999999999</v>
          </cell>
          <cell r="H443">
            <v>0</v>
          </cell>
          <cell r="I443">
            <v>0</v>
          </cell>
          <cell r="J443">
            <v>11.6257</v>
          </cell>
          <cell r="K443">
            <v>6.1024000000000003</v>
          </cell>
          <cell r="L443">
            <v>65052.692300000002</v>
          </cell>
          <cell r="M443">
            <v>4.9096000000000002</v>
          </cell>
          <cell r="N443">
            <v>1.1928000000000001</v>
          </cell>
          <cell r="O443">
            <v>0</v>
          </cell>
          <cell r="P443">
            <v>5.5232999999999999</v>
          </cell>
          <cell r="Q443">
            <v>0</v>
          </cell>
          <cell r="R443">
            <v>0</v>
          </cell>
          <cell r="S443">
            <v>11.6257</v>
          </cell>
          <cell r="T443">
            <v>6.1024000000000003</v>
          </cell>
          <cell r="W443">
            <v>65052.692300000002</v>
          </cell>
          <cell r="X443">
            <v>4.9096000000000002</v>
          </cell>
          <cell r="Y443">
            <v>1.1928000000000001</v>
          </cell>
          <cell r="Z443">
            <v>0</v>
          </cell>
          <cell r="AA443">
            <v>5.5232999999999999</v>
          </cell>
          <cell r="AB443">
            <v>0</v>
          </cell>
          <cell r="AC443">
            <v>0</v>
          </cell>
          <cell r="AD443">
            <v>11.6257</v>
          </cell>
          <cell r="AE443">
            <v>6.1024000000000003</v>
          </cell>
        </row>
        <row r="444">
          <cell r="A444" t="str">
            <v>E9508</v>
          </cell>
          <cell r="B444" t="str">
            <v>Caminhão carroceria com capacidade de 9 t - 136 kW</v>
          </cell>
          <cell r="C444">
            <v>0</v>
          </cell>
          <cell r="D444">
            <v>0</v>
          </cell>
          <cell r="E444">
            <v>0</v>
          </cell>
          <cell r="F444">
            <v>0</v>
          </cell>
          <cell r="G444">
            <v>0</v>
          </cell>
          <cell r="H444">
            <v>0</v>
          </cell>
          <cell r="I444">
            <v>0</v>
          </cell>
          <cell r="J444">
            <v>188.9606</v>
          </cell>
          <cell r="K444">
            <v>72.036699999999996</v>
          </cell>
          <cell r="S444">
            <v>188.9606</v>
          </cell>
          <cell r="T444">
            <v>72.036699999999996</v>
          </cell>
          <cell r="AD444">
            <v>186.001</v>
          </cell>
          <cell r="AE444">
            <v>69.077100000000002</v>
          </cell>
        </row>
        <row r="445">
          <cell r="A445" t="str">
            <v>A9309</v>
          </cell>
          <cell r="B445" t="str">
            <v>Caminhão plataforma 4 x 2, PBT 16.000 kg e distância entre eixos 4,8 m - 136 kW - motorista de caminhão</v>
          </cell>
          <cell r="C445">
            <v>585839.7058</v>
          </cell>
          <cell r="D445">
            <v>25.107399999999998</v>
          </cell>
          <cell r="E445">
            <v>10.327500000000001</v>
          </cell>
          <cell r="F445">
            <v>4.1845999999999997</v>
          </cell>
          <cell r="G445">
            <v>37.661099999999998</v>
          </cell>
          <cell r="H445">
            <v>76.738</v>
          </cell>
          <cell r="I445">
            <v>29.2303</v>
          </cell>
          <cell r="J445">
            <v>183.24889999999999</v>
          </cell>
          <cell r="K445">
            <v>68.849800000000002</v>
          </cell>
          <cell r="L445">
            <v>585839.7058</v>
          </cell>
          <cell r="M445">
            <v>25.107399999999998</v>
          </cell>
          <cell r="N445">
            <v>10.327500000000001</v>
          </cell>
          <cell r="O445">
            <v>4.1845999999999997</v>
          </cell>
          <cell r="P445">
            <v>37.661099999999998</v>
          </cell>
          <cell r="Q445">
            <v>76.738</v>
          </cell>
          <cell r="R445">
            <v>29.2303</v>
          </cell>
          <cell r="S445">
            <v>183.24889999999999</v>
          </cell>
          <cell r="T445">
            <v>68.849800000000002</v>
          </cell>
          <cell r="W445">
            <v>585839.7058</v>
          </cell>
          <cell r="X445">
            <v>25.107399999999998</v>
          </cell>
          <cell r="Y445">
            <v>10.327500000000001</v>
          </cell>
          <cell r="Z445">
            <v>4.1845999999999997</v>
          </cell>
          <cell r="AA445">
            <v>37.661099999999998</v>
          </cell>
          <cell r="AB445">
            <v>76.738</v>
          </cell>
          <cell r="AC445">
            <v>26.270700000000001</v>
          </cell>
          <cell r="AD445">
            <v>180.2893</v>
          </cell>
          <cell r="AE445">
            <v>65.890199999999993</v>
          </cell>
        </row>
        <row r="446">
          <cell r="A446" t="str">
            <v>A9350</v>
          </cell>
          <cell r="B446" t="str">
            <v>Carroceria de madeira com capacidade de 9 t</v>
          </cell>
          <cell r="C446">
            <v>36609.5</v>
          </cell>
          <cell r="D446">
            <v>2.5247999999999999</v>
          </cell>
          <cell r="E446">
            <v>0.66210000000000002</v>
          </cell>
          <cell r="F446">
            <v>0</v>
          </cell>
          <cell r="G446">
            <v>2.5247999999999999</v>
          </cell>
          <cell r="H446">
            <v>0</v>
          </cell>
          <cell r="I446">
            <v>0</v>
          </cell>
          <cell r="J446">
            <v>5.7117000000000004</v>
          </cell>
          <cell r="K446">
            <v>3.1869000000000001</v>
          </cell>
          <cell r="L446">
            <v>36609.5</v>
          </cell>
          <cell r="M446">
            <v>2.5247999999999999</v>
          </cell>
          <cell r="N446">
            <v>0.66210000000000002</v>
          </cell>
          <cell r="O446">
            <v>0</v>
          </cell>
          <cell r="P446">
            <v>2.5247999999999999</v>
          </cell>
          <cell r="Q446">
            <v>0</v>
          </cell>
          <cell r="R446">
            <v>0</v>
          </cell>
          <cell r="S446">
            <v>5.7117000000000004</v>
          </cell>
          <cell r="T446">
            <v>3.1869000000000001</v>
          </cell>
          <cell r="W446">
            <v>36609.5</v>
          </cell>
          <cell r="X446">
            <v>2.5247999999999999</v>
          </cell>
          <cell r="Y446">
            <v>0.66210000000000002</v>
          </cell>
          <cell r="Z446">
            <v>0</v>
          </cell>
          <cell r="AA446">
            <v>2.5247999999999999</v>
          </cell>
          <cell r="AB446">
            <v>0</v>
          </cell>
          <cell r="AC446">
            <v>0</v>
          </cell>
          <cell r="AD446">
            <v>5.7117000000000004</v>
          </cell>
          <cell r="AE446">
            <v>3.1869000000000001</v>
          </cell>
        </row>
        <row r="447">
          <cell r="A447" t="str">
            <v>E9509</v>
          </cell>
          <cell r="B447" t="str">
            <v>Caminhão tanque distribuidor de asfalto com capacidade de 6.000 l - 7 kW/136 kW</v>
          </cell>
          <cell r="C447">
            <v>0</v>
          </cell>
          <cell r="D447">
            <v>0</v>
          </cell>
          <cell r="E447">
            <v>0</v>
          </cell>
          <cell r="F447">
            <v>0</v>
          </cell>
          <cell r="G447">
            <v>0</v>
          </cell>
          <cell r="H447">
            <v>0</v>
          </cell>
          <cell r="I447">
            <v>0</v>
          </cell>
          <cell r="J447">
            <v>271.98989999999998</v>
          </cell>
          <cell r="K447">
            <v>75.983800000000002</v>
          </cell>
          <cell r="S447">
            <v>271.98989999999998</v>
          </cell>
          <cell r="T447">
            <v>75.983800000000002</v>
          </cell>
          <cell r="AD447">
            <v>269.03030000000001</v>
          </cell>
          <cell r="AE447">
            <v>73.024199999999993</v>
          </cell>
        </row>
        <row r="448">
          <cell r="A448" t="str">
            <v>A9323</v>
          </cell>
          <cell r="B448" t="str">
            <v>Caminhão plataforma 4 x 2, PBT 14.300 kg e distância entre eixos 4,8 m - 136 kW - condição de trabalho severa - motorista de caminhão</v>
          </cell>
          <cell r="C448">
            <v>539491.95420000004</v>
          </cell>
          <cell r="D448">
            <v>23.121099999999998</v>
          </cell>
          <cell r="E448">
            <v>9.5105000000000004</v>
          </cell>
          <cell r="F448">
            <v>3.8534999999999999</v>
          </cell>
          <cell r="G448">
            <v>34.681600000000003</v>
          </cell>
          <cell r="H448">
            <v>145.8022</v>
          </cell>
          <cell r="I448">
            <v>29.2303</v>
          </cell>
          <cell r="J448">
            <v>246.19919999999999</v>
          </cell>
          <cell r="K448">
            <v>65.715400000000002</v>
          </cell>
          <cell r="L448">
            <v>539491.95420000004</v>
          </cell>
          <cell r="M448">
            <v>23.121099999999998</v>
          </cell>
          <cell r="N448">
            <v>9.5105000000000004</v>
          </cell>
          <cell r="O448">
            <v>3.8534999999999999</v>
          </cell>
          <cell r="P448">
            <v>34.681600000000003</v>
          </cell>
          <cell r="Q448">
            <v>145.8022</v>
          </cell>
          <cell r="R448">
            <v>29.2303</v>
          </cell>
          <cell r="S448">
            <v>246.19919999999999</v>
          </cell>
          <cell r="T448">
            <v>65.715400000000002</v>
          </cell>
          <cell r="W448">
            <v>539491.95420000004</v>
          </cell>
          <cell r="X448">
            <v>23.121099999999998</v>
          </cell>
          <cell r="Y448">
            <v>9.5105000000000004</v>
          </cell>
          <cell r="Z448">
            <v>3.8534999999999999</v>
          </cell>
          <cell r="AA448">
            <v>34.681600000000003</v>
          </cell>
          <cell r="AB448">
            <v>145.8022</v>
          </cell>
          <cell r="AC448">
            <v>26.270700000000001</v>
          </cell>
          <cell r="AD448">
            <v>243.2396</v>
          </cell>
          <cell r="AE448">
            <v>62.755800000000001</v>
          </cell>
        </row>
        <row r="449">
          <cell r="A449" t="str">
            <v>A9363</v>
          </cell>
          <cell r="B449" t="str">
            <v>Tanque espargidor de asfalto com capacidade de 6.000 l - 7 kW</v>
          </cell>
          <cell r="C449">
            <v>190570</v>
          </cell>
          <cell r="D449">
            <v>7.6227999999999998</v>
          </cell>
          <cell r="E449">
            <v>2.6456</v>
          </cell>
          <cell r="F449">
            <v>0</v>
          </cell>
          <cell r="G449">
            <v>7.6227999999999998</v>
          </cell>
          <cell r="H449">
            <v>7.8994999999999997</v>
          </cell>
          <cell r="I449">
            <v>0</v>
          </cell>
          <cell r="J449">
            <v>25.790700000000001</v>
          </cell>
          <cell r="K449">
            <v>10.2684</v>
          </cell>
          <cell r="L449">
            <v>190570</v>
          </cell>
          <cell r="M449">
            <v>7.6227999999999998</v>
          </cell>
          <cell r="N449">
            <v>2.6456</v>
          </cell>
          <cell r="O449">
            <v>0</v>
          </cell>
          <cell r="P449">
            <v>7.6227999999999998</v>
          </cell>
          <cell r="Q449">
            <v>7.8994999999999997</v>
          </cell>
          <cell r="R449">
            <v>0</v>
          </cell>
          <cell r="S449">
            <v>25.790700000000001</v>
          </cell>
          <cell r="T449">
            <v>10.2684</v>
          </cell>
          <cell r="W449">
            <v>190570</v>
          </cell>
          <cell r="X449">
            <v>7.6227999999999998</v>
          </cell>
          <cell r="Y449">
            <v>2.6456</v>
          </cell>
          <cell r="Z449">
            <v>0</v>
          </cell>
          <cell r="AA449">
            <v>7.6227999999999998</v>
          </cell>
          <cell r="AB449">
            <v>7.8994999999999997</v>
          </cell>
          <cell r="AC449">
            <v>0</v>
          </cell>
          <cell r="AD449">
            <v>25.790700000000001</v>
          </cell>
          <cell r="AE449">
            <v>10.2684</v>
          </cell>
        </row>
        <row r="450">
          <cell r="A450" t="str">
            <v>E9520</v>
          </cell>
          <cell r="B450" t="str">
            <v>Caminhão com caçamba térmica com capacidade de 6 m³ - 188 kW</v>
          </cell>
          <cell r="C450">
            <v>0</v>
          </cell>
          <cell r="D450">
            <v>0</v>
          </cell>
          <cell r="E450">
            <v>0</v>
          </cell>
          <cell r="F450">
            <v>0</v>
          </cell>
          <cell r="G450">
            <v>0</v>
          </cell>
          <cell r="H450">
            <v>0</v>
          </cell>
          <cell r="I450">
            <v>0</v>
          </cell>
          <cell r="J450">
            <v>281.93349999999998</v>
          </cell>
          <cell r="K450">
            <v>83.058300000000003</v>
          </cell>
          <cell r="S450">
            <v>281.93349999999998</v>
          </cell>
          <cell r="T450">
            <v>83.058300000000003</v>
          </cell>
          <cell r="AD450">
            <v>278.97390000000001</v>
          </cell>
          <cell r="AE450">
            <v>80.098699999999994</v>
          </cell>
        </row>
        <row r="451">
          <cell r="A451" t="str">
            <v>A9311</v>
          </cell>
          <cell r="B451" t="str">
            <v>Caminhão plataforma 6 x 2, PBT 23.000 kg e distância entre eixos 4,8 m - 188 kW - motorista de caminhão</v>
          </cell>
          <cell r="C451">
            <v>693104.77899999998</v>
          </cell>
          <cell r="D451">
            <v>29.704499999999999</v>
          </cell>
          <cell r="E451">
            <v>12.218400000000001</v>
          </cell>
          <cell r="F451">
            <v>4.9507000000000003</v>
          </cell>
          <cell r="G451">
            <v>44.556699999999999</v>
          </cell>
          <cell r="H451">
            <v>148.51060000000001</v>
          </cell>
          <cell r="I451">
            <v>29.2303</v>
          </cell>
          <cell r="J451">
            <v>269.1712</v>
          </cell>
          <cell r="K451">
            <v>76.103899999999996</v>
          </cell>
          <cell r="L451">
            <v>693104.77899999998</v>
          </cell>
          <cell r="M451">
            <v>29.704499999999999</v>
          </cell>
          <cell r="N451">
            <v>12.218400000000001</v>
          </cell>
          <cell r="O451">
            <v>4.9507000000000003</v>
          </cell>
          <cell r="P451">
            <v>44.556699999999999</v>
          </cell>
          <cell r="Q451">
            <v>148.51060000000001</v>
          </cell>
          <cell r="R451">
            <v>29.2303</v>
          </cell>
          <cell r="S451">
            <v>269.1712</v>
          </cell>
          <cell r="T451">
            <v>76.103899999999996</v>
          </cell>
          <cell r="W451">
            <v>693104.77899999998</v>
          </cell>
          <cell r="X451">
            <v>29.704499999999999</v>
          </cell>
          <cell r="Y451">
            <v>12.218400000000001</v>
          </cell>
          <cell r="Z451">
            <v>4.9507000000000003</v>
          </cell>
          <cell r="AA451">
            <v>44.556699999999999</v>
          </cell>
          <cell r="AB451">
            <v>148.51060000000001</v>
          </cell>
          <cell r="AC451">
            <v>26.270700000000001</v>
          </cell>
          <cell r="AD451">
            <v>266.21159999999998</v>
          </cell>
          <cell r="AE451">
            <v>73.144300000000001</v>
          </cell>
        </row>
        <row r="452">
          <cell r="A452" t="str">
            <v>A9339</v>
          </cell>
          <cell r="B452" t="str">
            <v>Caçamba térmica com capacidade de 6 m³</v>
          </cell>
          <cell r="C452">
            <v>103252.37579999999</v>
          </cell>
          <cell r="D452">
            <v>5.1626000000000003</v>
          </cell>
          <cell r="E452">
            <v>1.7918000000000001</v>
          </cell>
          <cell r="F452">
            <v>0</v>
          </cell>
          <cell r="G452">
            <v>5.8079000000000001</v>
          </cell>
          <cell r="H452">
            <v>0</v>
          </cell>
          <cell r="I452">
            <v>0</v>
          </cell>
          <cell r="J452">
            <v>12.7623</v>
          </cell>
          <cell r="K452">
            <v>6.9543999999999997</v>
          </cell>
          <cell r="L452">
            <v>103252.37579999999</v>
          </cell>
          <cell r="M452">
            <v>5.1626000000000003</v>
          </cell>
          <cell r="N452">
            <v>1.7918000000000001</v>
          </cell>
          <cell r="O452">
            <v>0</v>
          </cell>
          <cell r="P452">
            <v>5.8079000000000001</v>
          </cell>
          <cell r="Q452">
            <v>0</v>
          </cell>
          <cell r="R452">
            <v>0</v>
          </cell>
          <cell r="S452">
            <v>12.7623</v>
          </cell>
          <cell r="T452">
            <v>6.9543999999999997</v>
          </cell>
          <cell r="W452">
            <v>103252.37579999999</v>
          </cell>
          <cell r="X452">
            <v>5.1626000000000003</v>
          </cell>
          <cell r="Y452">
            <v>1.7918000000000001</v>
          </cell>
          <cell r="Z452">
            <v>0</v>
          </cell>
          <cell r="AA452">
            <v>5.8079000000000001</v>
          </cell>
          <cell r="AB452">
            <v>0</v>
          </cell>
          <cell r="AC452">
            <v>0</v>
          </cell>
          <cell r="AD452">
            <v>12.7623</v>
          </cell>
          <cell r="AE452">
            <v>6.9543999999999997</v>
          </cell>
        </row>
        <row r="453">
          <cell r="A453" t="str">
            <v>E9571</v>
          </cell>
          <cell r="B453" t="str">
            <v>Caminhão tanque com capacidade de 10.000 l - 188 kW</v>
          </cell>
          <cell r="C453">
            <v>0</v>
          </cell>
          <cell r="D453">
            <v>0</v>
          </cell>
          <cell r="E453">
            <v>0</v>
          </cell>
          <cell r="F453">
            <v>0</v>
          </cell>
          <cell r="G453">
            <v>0</v>
          </cell>
          <cell r="H453">
            <v>0</v>
          </cell>
          <cell r="I453">
            <v>0</v>
          </cell>
          <cell r="J453">
            <v>338.95429999999999</v>
          </cell>
          <cell r="K453">
            <v>85.446100000000001</v>
          </cell>
          <cell r="S453">
            <v>338.95429999999999</v>
          </cell>
          <cell r="T453">
            <v>85.446100000000001</v>
          </cell>
          <cell r="AD453">
            <v>335.99470000000002</v>
          </cell>
          <cell r="AE453">
            <v>82.486500000000007</v>
          </cell>
        </row>
        <row r="454">
          <cell r="A454" t="str">
            <v>A9332</v>
          </cell>
          <cell r="B454" t="str">
            <v>Caminhão plataforma 6 x 2, PBT 23.000 kg e distância entre eixos 4,8 m - 188 kW - condição de trabalho severa - motorista de caminhão</v>
          </cell>
          <cell r="C454">
            <v>693104.77899999998</v>
          </cell>
          <cell r="D454">
            <v>29.704499999999999</v>
          </cell>
          <cell r="E454">
            <v>12.218400000000001</v>
          </cell>
          <cell r="F454">
            <v>4.9507000000000003</v>
          </cell>
          <cell r="G454">
            <v>44.556699999999999</v>
          </cell>
          <cell r="H454">
            <v>201.55009999999999</v>
          </cell>
          <cell r="I454">
            <v>29.2303</v>
          </cell>
          <cell r="J454">
            <v>322.21069999999997</v>
          </cell>
          <cell r="K454">
            <v>76.103899999999996</v>
          </cell>
          <cell r="L454">
            <v>693104.77899999998</v>
          </cell>
          <cell r="M454">
            <v>29.704499999999999</v>
          </cell>
          <cell r="N454">
            <v>12.218400000000001</v>
          </cell>
          <cell r="O454">
            <v>4.9507000000000003</v>
          </cell>
          <cell r="P454">
            <v>44.556699999999999</v>
          </cell>
          <cell r="Q454">
            <v>201.55009999999999</v>
          </cell>
          <cell r="R454">
            <v>29.2303</v>
          </cell>
          <cell r="S454">
            <v>322.21069999999997</v>
          </cell>
          <cell r="T454">
            <v>76.103899999999996</v>
          </cell>
          <cell r="W454">
            <v>693104.77899999998</v>
          </cell>
          <cell r="X454">
            <v>29.704499999999999</v>
          </cell>
          <cell r="Y454">
            <v>12.218400000000001</v>
          </cell>
          <cell r="Z454">
            <v>4.9507000000000003</v>
          </cell>
          <cell r="AA454">
            <v>44.556699999999999</v>
          </cell>
          <cell r="AB454">
            <v>201.55009999999999</v>
          </cell>
          <cell r="AC454">
            <v>26.270700000000001</v>
          </cell>
          <cell r="AD454">
            <v>319.25110000000001</v>
          </cell>
          <cell r="AE454">
            <v>73.144300000000001</v>
          </cell>
        </row>
        <row r="455">
          <cell r="A455" t="str">
            <v>A9360</v>
          </cell>
          <cell r="B455" t="str">
            <v>Tanque para transporte de água com capacidade de 10.000 l</v>
          </cell>
          <cell r="C455">
            <v>107321</v>
          </cell>
          <cell r="D455">
            <v>7.4013999999999998</v>
          </cell>
          <cell r="E455">
            <v>1.9408000000000001</v>
          </cell>
          <cell r="F455">
            <v>0</v>
          </cell>
          <cell r="G455">
            <v>7.4013999999999998</v>
          </cell>
          <cell r="H455">
            <v>0</v>
          </cell>
          <cell r="I455">
            <v>0</v>
          </cell>
          <cell r="J455">
            <v>16.743600000000001</v>
          </cell>
          <cell r="K455">
            <v>9.3422000000000001</v>
          </cell>
          <cell r="L455">
            <v>107321</v>
          </cell>
          <cell r="M455">
            <v>7.4013999999999998</v>
          </cell>
          <cell r="N455">
            <v>1.9408000000000001</v>
          </cell>
          <cell r="O455">
            <v>0</v>
          </cell>
          <cell r="P455">
            <v>7.4013999999999998</v>
          </cell>
          <cell r="Q455">
            <v>0</v>
          </cell>
          <cell r="R455">
            <v>0</v>
          </cell>
          <cell r="S455">
            <v>16.743600000000001</v>
          </cell>
          <cell r="T455">
            <v>9.3422000000000001</v>
          </cell>
          <cell r="W455">
            <v>107321</v>
          </cell>
          <cell r="X455">
            <v>7.4013999999999998</v>
          </cell>
          <cell r="Y455">
            <v>1.9408000000000001</v>
          </cell>
          <cell r="Z455">
            <v>0</v>
          </cell>
          <cell r="AA455">
            <v>7.4013999999999998</v>
          </cell>
          <cell r="AB455">
            <v>0</v>
          </cell>
          <cell r="AC455">
            <v>0</v>
          </cell>
          <cell r="AD455">
            <v>16.743600000000001</v>
          </cell>
          <cell r="AE455">
            <v>9.3422000000000001</v>
          </cell>
        </row>
        <row r="456">
          <cell r="A456" t="str">
            <v>E9575</v>
          </cell>
          <cell r="B456" t="str">
            <v>Caminhão basculante com caçamba estanque com capacidade de 14 m³ - 188 kW</v>
          </cell>
          <cell r="C456">
            <v>0</v>
          </cell>
          <cell r="D456">
            <v>0</v>
          </cell>
          <cell r="E456">
            <v>0</v>
          </cell>
          <cell r="F456">
            <v>0</v>
          </cell>
          <cell r="G456">
            <v>0</v>
          </cell>
          <cell r="H456">
            <v>0</v>
          </cell>
          <cell r="I456">
            <v>0</v>
          </cell>
          <cell r="J456">
            <v>305.30520000000001</v>
          </cell>
          <cell r="K456">
            <v>97.359800000000007</v>
          </cell>
          <cell r="S456">
            <v>305.30520000000001</v>
          </cell>
          <cell r="T456">
            <v>97.359800000000007</v>
          </cell>
          <cell r="AD456">
            <v>301.66809999999998</v>
          </cell>
          <cell r="AE456">
            <v>93.722700000000003</v>
          </cell>
        </row>
        <row r="457">
          <cell r="A457" t="str">
            <v>A9317</v>
          </cell>
          <cell r="B457" t="str">
            <v>Caminhão plataforma 8 x 2, PBT 29.000 kg e distância entre eixos 4,8 m - 188 kW - motorista de veículo especial</v>
          </cell>
          <cell r="C457">
            <v>803821.18559999997</v>
          </cell>
          <cell r="D457">
            <v>34.4495</v>
          </cell>
          <cell r="E457">
            <v>14.170199999999999</v>
          </cell>
          <cell r="F457">
            <v>5.7416</v>
          </cell>
          <cell r="G457">
            <v>51.674199999999999</v>
          </cell>
          <cell r="H457">
            <v>148.51060000000001</v>
          </cell>
          <cell r="I457">
            <v>34.424300000000002</v>
          </cell>
          <cell r="J457">
            <v>288.97039999999998</v>
          </cell>
          <cell r="K457">
            <v>88.785600000000002</v>
          </cell>
          <cell r="L457">
            <v>803821.18559999997</v>
          </cell>
          <cell r="M457">
            <v>34.4495</v>
          </cell>
          <cell r="N457">
            <v>14.170199999999999</v>
          </cell>
          <cell r="O457">
            <v>5.7416</v>
          </cell>
          <cell r="P457">
            <v>51.674199999999999</v>
          </cell>
          <cell r="Q457">
            <v>148.51060000000001</v>
          </cell>
          <cell r="R457">
            <v>34.424300000000002</v>
          </cell>
          <cell r="S457">
            <v>288.97039999999998</v>
          </cell>
          <cell r="T457">
            <v>88.785600000000002</v>
          </cell>
          <cell r="W457">
            <v>803821.18559999997</v>
          </cell>
          <cell r="X457">
            <v>34.4495</v>
          </cell>
          <cell r="Y457">
            <v>14.170199999999999</v>
          </cell>
          <cell r="Z457">
            <v>5.7416</v>
          </cell>
          <cell r="AA457">
            <v>51.674199999999999</v>
          </cell>
          <cell r="AB457">
            <v>148.51060000000001</v>
          </cell>
          <cell r="AC457">
            <v>30.787199999999999</v>
          </cell>
          <cell r="AD457">
            <v>285.33330000000001</v>
          </cell>
          <cell r="AE457">
            <v>85.148499999999999</v>
          </cell>
        </row>
        <row r="458">
          <cell r="A458" t="str">
            <v>A9345</v>
          </cell>
          <cell r="B458" t="str">
            <v>Caçamba basculante estanque com capacidade de 14 m³</v>
          </cell>
          <cell r="C458">
            <v>91402.515299999999</v>
          </cell>
          <cell r="D458">
            <v>6.8982999999999999</v>
          </cell>
          <cell r="E458">
            <v>1.6758999999999999</v>
          </cell>
          <cell r="F458">
            <v>0</v>
          </cell>
          <cell r="G458">
            <v>7.7606000000000002</v>
          </cell>
          <cell r="H458">
            <v>0</v>
          </cell>
          <cell r="I458">
            <v>0</v>
          </cell>
          <cell r="J458">
            <v>16.334800000000001</v>
          </cell>
          <cell r="K458">
            <v>8.5741999999999994</v>
          </cell>
          <cell r="L458">
            <v>91402.515299999999</v>
          </cell>
          <cell r="M458">
            <v>6.8982999999999999</v>
          </cell>
          <cell r="N458">
            <v>1.6758999999999999</v>
          </cell>
          <cell r="O458">
            <v>0</v>
          </cell>
          <cell r="P458">
            <v>7.7606000000000002</v>
          </cell>
          <cell r="Q458">
            <v>0</v>
          </cell>
          <cell r="R458">
            <v>0</v>
          </cell>
          <cell r="S458">
            <v>16.334800000000001</v>
          </cell>
          <cell r="T458">
            <v>8.5741999999999994</v>
          </cell>
          <cell r="W458">
            <v>91402.515299999999</v>
          </cell>
          <cell r="X458">
            <v>6.8982999999999999</v>
          </cell>
          <cell r="Y458">
            <v>1.6758999999999999</v>
          </cell>
          <cell r="Z458">
            <v>0</v>
          </cell>
          <cell r="AA458">
            <v>7.7606000000000002</v>
          </cell>
          <cell r="AB458">
            <v>0</v>
          </cell>
          <cell r="AC458">
            <v>0</v>
          </cell>
          <cell r="AD458">
            <v>16.334800000000001</v>
          </cell>
          <cell r="AE458">
            <v>8.5741999999999994</v>
          </cell>
        </row>
        <row r="459">
          <cell r="A459" t="str">
            <v>E9579</v>
          </cell>
          <cell r="B459" t="str">
            <v>Caminhão basculante com capacidade de 10 m³ - 188 kW</v>
          </cell>
          <cell r="C459">
            <v>0</v>
          </cell>
          <cell r="D459">
            <v>0</v>
          </cell>
          <cell r="E459">
            <v>0</v>
          </cell>
          <cell r="F459">
            <v>0</v>
          </cell>
          <cell r="G459">
            <v>0</v>
          </cell>
          <cell r="H459">
            <v>0</v>
          </cell>
          <cell r="I459">
            <v>0</v>
          </cell>
          <cell r="J459">
            <v>297.49979999999999</v>
          </cell>
          <cell r="K459">
            <v>90.806700000000006</v>
          </cell>
          <cell r="S459">
            <v>297.49979999999999</v>
          </cell>
          <cell r="T459">
            <v>90.806700000000006</v>
          </cell>
          <cell r="AD459">
            <v>294.54020000000003</v>
          </cell>
          <cell r="AE459">
            <v>87.847099999999998</v>
          </cell>
        </row>
        <row r="460">
          <cell r="A460" t="str">
            <v>A9316</v>
          </cell>
          <cell r="B460" t="str">
            <v>Caminhão plataforma 8 x 2, PBT 29.000 kg e distância entre eixos 4,8 m - 188 kW - motorista de caminhão</v>
          </cell>
          <cell r="C460">
            <v>796586.92660000001</v>
          </cell>
          <cell r="D460">
            <v>34.139400000000002</v>
          </cell>
          <cell r="E460">
            <v>14.0427</v>
          </cell>
          <cell r="F460">
            <v>5.6898999999999997</v>
          </cell>
          <cell r="G460">
            <v>51.209200000000003</v>
          </cell>
          <cell r="H460">
            <v>148.51060000000001</v>
          </cell>
          <cell r="I460">
            <v>29.2303</v>
          </cell>
          <cell r="J460">
            <v>282.82209999999998</v>
          </cell>
          <cell r="K460">
            <v>83.1023</v>
          </cell>
          <cell r="L460">
            <v>796586.92660000001</v>
          </cell>
          <cell r="M460">
            <v>34.139400000000002</v>
          </cell>
          <cell r="N460">
            <v>14.0427</v>
          </cell>
          <cell r="O460">
            <v>5.6898999999999997</v>
          </cell>
          <cell r="P460">
            <v>51.209200000000003</v>
          </cell>
          <cell r="Q460">
            <v>148.51060000000001</v>
          </cell>
          <cell r="R460">
            <v>29.2303</v>
          </cell>
          <cell r="S460">
            <v>282.82209999999998</v>
          </cell>
          <cell r="T460">
            <v>83.1023</v>
          </cell>
          <cell r="W460">
            <v>796586.92660000001</v>
          </cell>
          <cell r="X460">
            <v>34.139400000000002</v>
          </cell>
          <cell r="Y460">
            <v>14.0427</v>
          </cell>
          <cell r="Z460">
            <v>5.6898999999999997</v>
          </cell>
          <cell r="AA460">
            <v>51.209200000000003</v>
          </cell>
          <cell r="AB460">
            <v>148.51060000000001</v>
          </cell>
          <cell r="AC460">
            <v>26.270700000000001</v>
          </cell>
          <cell r="AD460">
            <v>279.86250000000001</v>
          </cell>
          <cell r="AE460">
            <v>80.142700000000005</v>
          </cell>
        </row>
        <row r="461">
          <cell r="A461" t="str">
            <v>A9342</v>
          </cell>
          <cell r="B461" t="str">
            <v>Caçamba basculante com capacidade de 10 m³</v>
          </cell>
          <cell r="C461">
            <v>82129.802800000005</v>
          </cell>
          <cell r="D461">
            <v>6.1985000000000001</v>
          </cell>
          <cell r="E461">
            <v>1.5059</v>
          </cell>
          <cell r="F461">
            <v>0</v>
          </cell>
          <cell r="G461">
            <v>6.9733000000000001</v>
          </cell>
          <cell r="H461">
            <v>0</v>
          </cell>
          <cell r="I461">
            <v>0</v>
          </cell>
          <cell r="J461">
            <v>14.6777</v>
          </cell>
          <cell r="K461">
            <v>7.7043999999999997</v>
          </cell>
          <cell r="L461">
            <v>82129.802800000005</v>
          </cell>
          <cell r="M461">
            <v>6.1985000000000001</v>
          </cell>
          <cell r="N461">
            <v>1.5059</v>
          </cell>
          <cell r="O461">
            <v>0</v>
          </cell>
          <cell r="P461">
            <v>6.9733000000000001</v>
          </cell>
          <cell r="Q461">
            <v>0</v>
          </cell>
          <cell r="R461">
            <v>0</v>
          </cell>
          <cell r="S461">
            <v>14.6777</v>
          </cell>
          <cell r="T461">
            <v>7.7043999999999997</v>
          </cell>
          <cell r="W461">
            <v>82129.802800000005</v>
          </cell>
          <cell r="X461">
            <v>6.1985000000000001</v>
          </cell>
          <cell r="Y461">
            <v>1.5059</v>
          </cell>
          <cell r="Z461">
            <v>0</v>
          </cell>
          <cell r="AA461">
            <v>6.9733000000000001</v>
          </cell>
          <cell r="AB461">
            <v>0</v>
          </cell>
          <cell r="AC461">
            <v>0</v>
          </cell>
          <cell r="AD461">
            <v>14.6777</v>
          </cell>
          <cell r="AE461">
            <v>7.7043999999999997</v>
          </cell>
        </row>
        <row r="462">
          <cell r="A462" t="str">
            <v>E9592</v>
          </cell>
          <cell r="B462" t="str">
            <v>Caminhão carroceria com capacidade de 15 t - 188 kW</v>
          </cell>
          <cell r="C462">
            <v>0</v>
          </cell>
          <cell r="D462">
            <v>0</v>
          </cell>
          <cell r="E462">
            <v>0</v>
          </cell>
          <cell r="F462">
            <v>0</v>
          </cell>
          <cell r="G462">
            <v>0</v>
          </cell>
          <cell r="H462">
            <v>0</v>
          </cell>
          <cell r="I462">
            <v>0</v>
          </cell>
          <cell r="J462">
            <v>276.86309999999997</v>
          </cell>
          <cell r="K462">
            <v>80.359099999999998</v>
          </cell>
          <cell r="S462">
            <v>276.86309999999997</v>
          </cell>
          <cell r="T462">
            <v>80.359099999999998</v>
          </cell>
          <cell r="AD462">
            <v>273.90350000000001</v>
          </cell>
          <cell r="AE462">
            <v>77.399500000000003</v>
          </cell>
        </row>
        <row r="463">
          <cell r="A463" t="str">
            <v>A9314</v>
          </cell>
          <cell r="B463" t="str">
            <v>Caminhão plataforma 6 x 2, PBT 23.000 kg e distância entre eixos 5,4 m - 188 kW - motorista de caminhão</v>
          </cell>
          <cell r="C463">
            <v>699218.6629</v>
          </cell>
          <cell r="D463">
            <v>29.9665</v>
          </cell>
          <cell r="E463">
            <v>12.3262</v>
          </cell>
          <cell r="F463">
            <v>4.9943999999999997</v>
          </cell>
          <cell r="G463">
            <v>44.949800000000003</v>
          </cell>
          <cell r="H463">
            <v>148.51060000000001</v>
          </cell>
          <cell r="I463">
            <v>29.2303</v>
          </cell>
          <cell r="J463">
            <v>269.9778</v>
          </cell>
          <cell r="K463">
            <v>76.517399999999995</v>
          </cell>
          <cell r="L463">
            <v>699218.6629</v>
          </cell>
          <cell r="M463">
            <v>29.9665</v>
          </cell>
          <cell r="N463">
            <v>12.3262</v>
          </cell>
          <cell r="O463">
            <v>4.9943999999999997</v>
          </cell>
          <cell r="P463">
            <v>44.949800000000003</v>
          </cell>
          <cell r="Q463">
            <v>148.51060000000001</v>
          </cell>
          <cell r="R463">
            <v>29.2303</v>
          </cell>
          <cell r="S463">
            <v>269.9778</v>
          </cell>
          <cell r="T463">
            <v>76.517399999999995</v>
          </cell>
          <cell r="W463">
            <v>699218.6629</v>
          </cell>
          <cell r="X463">
            <v>29.9665</v>
          </cell>
          <cell r="Y463">
            <v>12.3262</v>
          </cell>
          <cell r="Z463">
            <v>4.9943999999999997</v>
          </cell>
          <cell r="AA463">
            <v>44.949800000000003</v>
          </cell>
          <cell r="AB463">
            <v>148.51060000000001</v>
          </cell>
          <cell r="AC463">
            <v>26.270700000000001</v>
          </cell>
          <cell r="AD463">
            <v>267.01819999999998</v>
          </cell>
          <cell r="AE463">
            <v>73.5578</v>
          </cell>
        </row>
        <row r="464">
          <cell r="A464" t="str">
            <v>A9352</v>
          </cell>
          <cell r="B464" t="str">
            <v>Carroceria de madeira com capacidade de 15 t</v>
          </cell>
          <cell r="C464">
            <v>44132</v>
          </cell>
          <cell r="D464">
            <v>3.0436000000000001</v>
          </cell>
          <cell r="E464">
            <v>0.79810000000000003</v>
          </cell>
          <cell r="F464">
            <v>0</v>
          </cell>
          <cell r="G464">
            <v>3.0436000000000001</v>
          </cell>
          <cell r="H464">
            <v>0</v>
          </cell>
          <cell r="I464">
            <v>0</v>
          </cell>
          <cell r="J464">
            <v>6.8853</v>
          </cell>
          <cell r="K464">
            <v>3.8416999999999999</v>
          </cell>
          <cell r="L464">
            <v>44132</v>
          </cell>
          <cell r="M464">
            <v>3.0436000000000001</v>
          </cell>
          <cell r="N464">
            <v>0.79810000000000003</v>
          </cell>
          <cell r="O464">
            <v>0</v>
          </cell>
          <cell r="P464">
            <v>3.0436000000000001</v>
          </cell>
          <cell r="Q464">
            <v>0</v>
          </cell>
          <cell r="R464">
            <v>0</v>
          </cell>
          <cell r="S464">
            <v>6.8853</v>
          </cell>
          <cell r="T464">
            <v>3.8416999999999999</v>
          </cell>
          <cell r="W464">
            <v>44132</v>
          </cell>
          <cell r="X464">
            <v>3.0436000000000001</v>
          </cell>
          <cell r="Y464">
            <v>0.79810000000000003</v>
          </cell>
          <cell r="Z464">
            <v>0</v>
          </cell>
          <cell r="AA464">
            <v>3.0436000000000001</v>
          </cell>
          <cell r="AB464">
            <v>0</v>
          </cell>
          <cell r="AC464">
            <v>0</v>
          </cell>
          <cell r="AD464">
            <v>6.8853</v>
          </cell>
          <cell r="AE464">
            <v>3.8416999999999999</v>
          </cell>
        </row>
        <row r="465">
          <cell r="A465" t="str">
            <v>E9600</v>
          </cell>
          <cell r="B465" t="str">
            <v>Caminhão betoneira com capacidade de 8 m³ - 188 kW</v>
          </cell>
          <cell r="C465">
            <v>0</v>
          </cell>
          <cell r="D465">
            <v>0</v>
          </cell>
          <cell r="E465">
            <v>0</v>
          </cell>
          <cell r="F465">
            <v>0</v>
          </cell>
          <cell r="G465">
            <v>0</v>
          </cell>
          <cell r="H465">
            <v>0</v>
          </cell>
          <cell r="I465">
            <v>0</v>
          </cell>
          <cell r="J465">
            <v>319.44279999999998</v>
          </cell>
          <cell r="K465">
            <v>104.7807</v>
          </cell>
          <cell r="S465">
            <v>319.44279999999998</v>
          </cell>
          <cell r="T465">
            <v>104.7807</v>
          </cell>
          <cell r="AD465">
            <v>315.8057</v>
          </cell>
          <cell r="AE465">
            <v>101.14360000000001</v>
          </cell>
        </row>
        <row r="466">
          <cell r="A466" t="str">
            <v>A9317</v>
          </cell>
          <cell r="B466" t="str">
            <v>Caminhão plataforma 8 x 2, PBT 29.000 kg e distância entre eixos 4,8 m - 188 kW - motorista de veículo especial</v>
          </cell>
          <cell r="C466">
            <v>803821.18559999997</v>
          </cell>
          <cell r="D466">
            <v>34.4495</v>
          </cell>
          <cell r="E466">
            <v>14.170199999999999</v>
          </cell>
          <cell r="F466">
            <v>5.7416</v>
          </cell>
          <cell r="G466">
            <v>51.674199999999999</v>
          </cell>
          <cell r="H466">
            <v>148.51060000000001</v>
          </cell>
          <cell r="I466">
            <v>34.424300000000002</v>
          </cell>
          <cell r="J466">
            <v>288.97039999999998</v>
          </cell>
          <cell r="K466">
            <v>88.785600000000002</v>
          </cell>
          <cell r="L466">
            <v>803821.18559999997</v>
          </cell>
          <cell r="M466">
            <v>34.4495</v>
          </cell>
          <cell r="N466">
            <v>14.170199999999999</v>
          </cell>
          <cell r="O466">
            <v>5.7416</v>
          </cell>
          <cell r="P466">
            <v>51.674199999999999</v>
          </cell>
          <cell r="Q466">
            <v>148.51060000000001</v>
          </cell>
          <cell r="R466">
            <v>34.424300000000002</v>
          </cell>
          <cell r="S466">
            <v>288.97039999999998</v>
          </cell>
          <cell r="T466">
            <v>88.785600000000002</v>
          </cell>
          <cell r="W466">
            <v>803821.18559999997</v>
          </cell>
          <cell r="X466">
            <v>34.4495</v>
          </cell>
          <cell r="Y466">
            <v>14.170199999999999</v>
          </cell>
          <cell r="Z466">
            <v>5.7416</v>
          </cell>
          <cell r="AA466">
            <v>51.674199999999999</v>
          </cell>
          <cell r="AB466">
            <v>148.51060000000001</v>
          </cell>
          <cell r="AC466">
            <v>30.787199999999999</v>
          </cell>
          <cell r="AD466">
            <v>285.33330000000001</v>
          </cell>
          <cell r="AE466">
            <v>85.148499999999999</v>
          </cell>
        </row>
        <row r="467">
          <cell r="A467" t="str">
            <v>A9346</v>
          </cell>
          <cell r="B467" t="str">
            <v>Misturador de concreto para montagem em chassi de caminhão com capacidade de 8 m³</v>
          </cell>
          <cell r="C467">
            <v>170510</v>
          </cell>
          <cell r="D467">
            <v>12.8687</v>
          </cell>
          <cell r="E467">
            <v>3.1263999999999998</v>
          </cell>
          <cell r="F467">
            <v>0</v>
          </cell>
          <cell r="G467">
            <v>14.4773</v>
          </cell>
          <cell r="H467">
            <v>0</v>
          </cell>
          <cell r="I467">
            <v>0</v>
          </cell>
          <cell r="J467">
            <v>30.4724</v>
          </cell>
          <cell r="K467">
            <v>15.995100000000001</v>
          </cell>
          <cell r="L467">
            <v>170510</v>
          </cell>
          <cell r="M467">
            <v>12.8687</v>
          </cell>
          <cell r="N467">
            <v>3.1263999999999998</v>
          </cell>
          <cell r="O467">
            <v>0</v>
          </cell>
          <cell r="P467">
            <v>14.4773</v>
          </cell>
          <cell r="Q467">
            <v>0</v>
          </cell>
          <cell r="R467">
            <v>0</v>
          </cell>
          <cell r="S467">
            <v>30.4724</v>
          </cell>
          <cell r="T467">
            <v>15.995100000000001</v>
          </cell>
          <cell r="W467">
            <v>170510</v>
          </cell>
          <cell r="X467">
            <v>12.8687</v>
          </cell>
          <cell r="Y467">
            <v>3.1263999999999998</v>
          </cell>
          <cell r="Z467">
            <v>0</v>
          </cell>
          <cell r="AA467">
            <v>14.4773</v>
          </cell>
          <cell r="AB467">
            <v>0</v>
          </cell>
          <cell r="AC467">
            <v>0</v>
          </cell>
          <cell r="AD467">
            <v>30.4724</v>
          </cell>
          <cell r="AE467">
            <v>15.995100000000001</v>
          </cell>
        </row>
        <row r="468">
          <cell r="A468" t="str">
            <v>E9604</v>
          </cell>
          <cell r="B468" t="str">
            <v>Caminhão basculante para rocha com capacidade de 8 m³ - 210 kW</v>
          </cell>
          <cell r="C468">
            <v>0</v>
          </cell>
          <cell r="D468">
            <v>0</v>
          </cell>
          <cell r="E468">
            <v>0</v>
          </cell>
          <cell r="F468">
            <v>0</v>
          </cell>
          <cell r="G468">
            <v>0</v>
          </cell>
          <cell r="H468">
            <v>0</v>
          </cell>
          <cell r="I468">
            <v>0</v>
          </cell>
          <cell r="J468">
            <v>315.27440000000001</v>
          </cell>
          <cell r="K468">
            <v>90.967299999999994</v>
          </cell>
          <cell r="S468">
            <v>315.27440000000001</v>
          </cell>
          <cell r="T468">
            <v>90.967299999999994</v>
          </cell>
          <cell r="AD468">
            <v>312.31479999999999</v>
          </cell>
          <cell r="AE468">
            <v>88.0077</v>
          </cell>
        </row>
        <row r="469">
          <cell r="A469" t="str">
            <v>A9315</v>
          </cell>
          <cell r="B469" t="str">
            <v>Caminhão basculante 6 x 4, PBT 23.000 kg e distância entre eixos 3,6 m - 210 kW -  motorista de caminhão</v>
          </cell>
          <cell r="C469">
            <v>825791.75430000003</v>
          </cell>
          <cell r="D469">
            <v>35.391100000000002</v>
          </cell>
          <cell r="E469">
            <v>14.557499999999999</v>
          </cell>
          <cell r="F469">
            <v>5.8985000000000003</v>
          </cell>
          <cell r="G469">
            <v>53.086599999999997</v>
          </cell>
          <cell r="H469">
            <v>165.8895</v>
          </cell>
          <cell r="I469">
            <v>29.2303</v>
          </cell>
          <cell r="J469">
            <v>304.05349999999999</v>
          </cell>
          <cell r="K469">
            <v>85.077399999999997</v>
          </cell>
          <cell r="L469">
            <v>825791.75430000003</v>
          </cell>
          <cell r="M469">
            <v>35.391100000000002</v>
          </cell>
          <cell r="N469">
            <v>14.557499999999999</v>
          </cell>
          <cell r="O469">
            <v>5.8985000000000003</v>
          </cell>
          <cell r="P469">
            <v>53.086599999999997</v>
          </cell>
          <cell r="Q469">
            <v>165.8895</v>
          </cell>
          <cell r="R469">
            <v>29.2303</v>
          </cell>
          <cell r="S469">
            <v>304.05349999999999</v>
          </cell>
          <cell r="T469">
            <v>85.077399999999997</v>
          </cell>
          <cell r="W469">
            <v>825791.75430000003</v>
          </cell>
          <cell r="X469">
            <v>35.391100000000002</v>
          </cell>
          <cell r="Y469">
            <v>14.557499999999999</v>
          </cell>
          <cell r="Z469">
            <v>5.8985000000000003</v>
          </cell>
          <cell r="AA469">
            <v>53.086599999999997</v>
          </cell>
          <cell r="AB469">
            <v>165.8895</v>
          </cell>
          <cell r="AC469">
            <v>26.270700000000001</v>
          </cell>
          <cell r="AD469">
            <v>301.09390000000002</v>
          </cell>
          <cell r="AE469">
            <v>82.117800000000003</v>
          </cell>
        </row>
        <row r="470">
          <cell r="A470" t="str">
            <v>A9341</v>
          </cell>
          <cell r="B470" t="str">
            <v>Caçamba basculante para rocha com capacidade de 8 m³</v>
          </cell>
          <cell r="C470">
            <v>62787.8</v>
          </cell>
          <cell r="D470">
            <v>4.7386999999999997</v>
          </cell>
          <cell r="E470">
            <v>1.1512</v>
          </cell>
          <cell r="F470">
            <v>0</v>
          </cell>
          <cell r="G470">
            <v>5.3310000000000004</v>
          </cell>
          <cell r="H470">
            <v>0</v>
          </cell>
          <cell r="I470">
            <v>0</v>
          </cell>
          <cell r="J470">
            <v>11.2209</v>
          </cell>
          <cell r="K470">
            <v>5.8898999999999999</v>
          </cell>
          <cell r="L470">
            <v>62787.8</v>
          </cell>
          <cell r="M470">
            <v>4.7386999999999997</v>
          </cell>
          <cell r="N470">
            <v>1.1512</v>
          </cell>
          <cell r="O470">
            <v>0</v>
          </cell>
          <cell r="P470">
            <v>5.3310000000000004</v>
          </cell>
          <cell r="Q470">
            <v>0</v>
          </cell>
          <cell r="R470">
            <v>0</v>
          </cell>
          <cell r="S470">
            <v>11.2209</v>
          </cell>
          <cell r="T470">
            <v>5.8898999999999999</v>
          </cell>
          <cell r="W470">
            <v>62787.8</v>
          </cell>
          <cell r="X470">
            <v>4.7386999999999997</v>
          </cell>
          <cell r="Y470">
            <v>1.1512</v>
          </cell>
          <cell r="Z470">
            <v>0</v>
          </cell>
          <cell r="AA470">
            <v>5.3310000000000004</v>
          </cell>
          <cell r="AB470">
            <v>0</v>
          </cell>
          <cell r="AC470">
            <v>0</v>
          </cell>
          <cell r="AD470">
            <v>11.2209</v>
          </cell>
          <cell r="AE470">
            <v>5.8898999999999999</v>
          </cell>
        </row>
        <row r="471">
          <cell r="A471" t="str">
            <v>E9605</v>
          </cell>
          <cell r="B471" t="str">
            <v>Caminhão tanque com capacidade de 6.000 l - 136 kW</v>
          </cell>
          <cell r="C471">
            <v>0</v>
          </cell>
          <cell r="D471">
            <v>0</v>
          </cell>
          <cell r="E471">
            <v>0</v>
          </cell>
          <cell r="F471">
            <v>0</v>
          </cell>
          <cell r="G471">
            <v>0</v>
          </cell>
          <cell r="H471">
            <v>0</v>
          </cell>
          <cell r="I471">
            <v>0</v>
          </cell>
          <cell r="J471">
            <v>260.28269999999998</v>
          </cell>
          <cell r="K471">
            <v>73.573400000000007</v>
          </cell>
          <cell r="S471">
            <v>260.28269999999998</v>
          </cell>
          <cell r="T471">
            <v>73.573400000000007</v>
          </cell>
          <cell r="AD471">
            <v>257.32310000000001</v>
          </cell>
          <cell r="AE471">
            <v>70.613799999999998</v>
          </cell>
        </row>
        <row r="472">
          <cell r="A472" t="str">
            <v>A9323</v>
          </cell>
          <cell r="B472" t="str">
            <v>Caminhão plataforma 4 x 2, PBT 14.300 kg e distância entre eixos 4,8 m - 136 kW - condição de trabalho severa - motorista de caminhão</v>
          </cell>
          <cell r="C472">
            <v>539491.95420000004</v>
          </cell>
          <cell r="D472">
            <v>23.121099999999998</v>
          </cell>
          <cell r="E472">
            <v>9.5105000000000004</v>
          </cell>
          <cell r="F472">
            <v>3.8534999999999999</v>
          </cell>
          <cell r="G472">
            <v>34.681600000000003</v>
          </cell>
          <cell r="H472">
            <v>145.8022</v>
          </cell>
          <cell r="I472">
            <v>29.2303</v>
          </cell>
          <cell r="J472">
            <v>246.19919999999999</v>
          </cell>
          <cell r="K472">
            <v>65.715400000000002</v>
          </cell>
          <cell r="L472">
            <v>539491.95420000004</v>
          </cell>
          <cell r="M472">
            <v>23.121099999999998</v>
          </cell>
          <cell r="N472">
            <v>9.5105000000000004</v>
          </cell>
          <cell r="O472">
            <v>3.8534999999999999</v>
          </cell>
          <cell r="P472">
            <v>34.681600000000003</v>
          </cell>
          <cell r="Q472">
            <v>145.8022</v>
          </cell>
          <cell r="R472">
            <v>29.2303</v>
          </cell>
          <cell r="S472">
            <v>246.19919999999999</v>
          </cell>
          <cell r="T472">
            <v>65.715400000000002</v>
          </cell>
          <cell r="W472">
            <v>539491.95420000004</v>
          </cell>
          <cell r="X472">
            <v>23.121099999999998</v>
          </cell>
          <cell r="Y472">
            <v>9.5105000000000004</v>
          </cell>
          <cell r="Z472">
            <v>3.8534999999999999</v>
          </cell>
          <cell r="AA472">
            <v>34.681600000000003</v>
          </cell>
          <cell r="AB472">
            <v>145.8022</v>
          </cell>
          <cell r="AC472">
            <v>26.270700000000001</v>
          </cell>
          <cell r="AD472">
            <v>243.2396</v>
          </cell>
          <cell r="AE472">
            <v>62.755800000000001</v>
          </cell>
        </row>
        <row r="473">
          <cell r="A473" t="str">
            <v>A9358</v>
          </cell>
          <cell r="B473" t="str">
            <v>Tanque para transporte de água com capacidade de 6.000 l</v>
          </cell>
          <cell r="C473">
            <v>90270</v>
          </cell>
          <cell r="D473">
            <v>6.2255000000000003</v>
          </cell>
          <cell r="E473">
            <v>1.6325000000000001</v>
          </cell>
          <cell r="F473">
            <v>0</v>
          </cell>
          <cell r="G473">
            <v>6.2255000000000003</v>
          </cell>
          <cell r="H473">
            <v>0</v>
          </cell>
          <cell r="I473">
            <v>0</v>
          </cell>
          <cell r="J473">
            <v>14.083500000000001</v>
          </cell>
          <cell r="K473">
            <v>7.8579999999999997</v>
          </cell>
          <cell r="L473">
            <v>90270</v>
          </cell>
          <cell r="M473">
            <v>6.2255000000000003</v>
          </cell>
          <cell r="N473">
            <v>1.6325000000000001</v>
          </cell>
          <cell r="O473">
            <v>0</v>
          </cell>
          <cell r="P473">
            <v>6.2255000000000003</v>
          </cell>
          <cell r="Q473">
            <v>0</v>
          </cell>
          <cell r="R473">
            <v>0</v>
          </cell>
          <cell r="S473">
            <v>14.083500000000001</v>
          </cell>
          <cell r="T473">
            <v>7.8579999999999997</v>
          </cell>
          <cell r="W473">
            <v>90270</v>
          </cell>
          <cell r="X473">
            <v>6.2255000000000003</v>
          </cell>
          <cell r="Y473">
            <v>1.6325000000000001</v>
          </cell>
          <cell r="Z473">
            <v>0</v>
          </cell>
          <cell r="AA473">
            <v>6.2255000000000003</v>
          </cell>
          <cell r="AB473">
            <v>0</v>
          </cell>
          <cell r="AC473">
            <v>0</v>
          </cell>
          <cell r="AD473">
            <v>14.083500000000001</v>
          </cell>
          <cell r="AE473">
            <v>7.8579999999999997</v>
          </cell>
        </row>
        <row r="474">
          <cell r="A474" t="str">
            <v>E9644</v>
          </cell>
          <cell r="B474" t="str">
            <v>Caminhão demarcador de faixas com sistema de pintura a frio - 28 kW/115 kW</v>
          </cell>
          <cell r="C474">
            <v>0</v>
          </cell>
          <cell r="D474">
            <v>0</v>
          </cell>
          <cell r="E474">
            <v>0</v>
          </cell>
          <cell r="F474">
            <v>0</v>
          </cell>
          <cell r="G474">
            <v>0</v>
          </cell>
          <cell r="H474">
            <v>0</v>
          </cell>
          <cell r="I474">
            <v>0</v>
          </cell>
          <cell r="J474">
            <v>385.161</v>
          </cell>
          <cell r="K474">
            <v>159.17240000000001</v>
          </cell>
          <cell r="S474">
            <v>385.161</v>
          </cell>
          <cell r="T474">
            <v>159.17240000000001</v>
          </cell>
          <cell r="AD474">
            <v>379.12220000000002</v>
          </cell>
          <cell r="AE474">
            <v>153.1336</v>
          </cell>
        </row>
        <row r="475">
          <cell r="A475" t="str">
            <v>A9302</v>
          </cell>
          <cell r="B475" t="str">
            <v>Caminhão plataforma 4 x 2, PBT 8.300 kg e distância entre eixos 4,4 m - 115 kW - motorista de veículo especial</v>
          </cell>
          <cell r="C475">
            <v>408662.62680000003</v>
          </cell>
          <cell r="D475">
            <v>17.514099999999999</v>
          </cell>
          <cell r="E475">
            <v>7.2041000000000004</v>
          </cell>
          <cell r="F475">
            <v>2.919</v>
          </cell>
          <cell r="G475">
            <v>26.2712</v>
          </cell>
          <cell r="H475">
            <v>123.2886</v>
          </cell>
          <cell r="I475">
            <v>34.424300000000002</v>
          </cell>
          <cell r="J475">
            <v>211.62129999999999</v>
          </cell>
          <cell r="K475">
            <v>62.061500000000002</v>
          </cell>
          <cell r="L475">
            <v>408662.62680000003</v>
          </cell>
          <cell r="M475">
            <v>17.514099999999999</v>
          </cell>
          <cell r="N475">
            <v>7.2041000000000004</v>
          </cell>
          <cell r="O475">
            <v>2.919</v>
          </cell>
          <cell r="P475">
            <v>26.2712</v>
          </cell>
          <cell r="Q475">
            <v>123.2886</v>
          </cell>
          <cell r="R475">
            <v>34.424300000000002</v>
          </cell>
          <cell r="S475">
            <v>211.62129999999999</v>
          </cell>
          <cell r="T475">
            <v>62.061500000000002</v>
          </cell>
          <cell r="W475">
            <v>408662.62680000003</v>
          </cell>
          <cell r="X475">
            <v>17.514099999999999</v>
          </cell>
          <cell r="Y475">
            <v>7.2041000000000004</v>
          </cell>
          <cell r="Z475">
            <v>2.919</v>
          </cell>
          <cell r="AA475">
            <v>26.2712</v>
          </cell>
          <cell r="AB475">
            <v>123.2886</v>
          </cell>
          <cell r="AC475">
            <v>30.787199999999999</v>
          </cell>
          <cell r="AD475">
            <v>207.98419999999999</v>
          </cell>
          <cell r="AE475">
            <v>58.424399999999999</v>
          </cell>
        </row>
        <row r="476">
          <cell r="A476" t="str">
            <v>A9368</v>
          </cell>
          <cell r="B476" t="str">
            <v>Equipamento demarcador de faixas a frio montado sobre chassi com capacidade de 800 l - 28 kW</v>
          </cell>
          <cell r="C476">
            <v>697085</v>
          </cell>
          <cell r="D476">
            <v>52.668599999999998</v>
          </cell>
          <cell r="E476">
            <v>19.115600000000001</v>
          </cell>
          <cell r="F476">
            <v>0</v>
          </cell>
          <cell r="G476">
            <v>49.570500000000003</v>
          </cell>
          <cell r="H476">
            <v>26.8583</v>
          </cell>
          <cell r="I476">
            <v>25.326699999999999</v>
          </cell>
          <cell r="J476">
            <v>173.53970000000001</v>
          </cell>
          <cell r="K476">
            <v>97.110900000000001</v>
          </cell>
          <cell r="L476">
            <v>697085</v>
          </cell>
          <cell r="M476">
            <v>52.668599999999998</v>
          </cell>
          <cell r="N476">
            <v>19.115600000000001</v>
          </cell>
          <cell r="O476">
            <v>0</v>
          </cell>
          <cell r="P476">
            <v>49.570500000000003</v>
          </cell>
          <cell r="Q476">
            <v>26.8583</v>
          </cell>
          <cell r="R476">
            <v>25.326699999999999</v>
          </cell>
          <cell r="S476">
            <v>173.53970000000001</v>
          </cell>
          <cell r="T476">
            <v>97.110900000000001</v>
          </cell>
          <cell r="W476">
            <v>697085</v>
          </cell>
          <cell r="X476">
            <v>52.668599999999998</v>
          </cell>
          <cell r="Y476">
            <v>19.115600000000001</v>
          </cell>
          <cell r="Z476">
            <v>0</v>
          </cell>
          <cell r="AA476">
            <v>49.570500000000003</v>
          </cell>
          <cell r="AB476">
            <v>26.8583</v>
          </cell>
          <cell r="AC476">
            <v>22.925000000000001</v>
          </cell>
          <cell r="AD476">
            <v>171.13800000000001</v>
          </cell>
          <cell r="AE476">
            <v>94.709199999999996</v>
          </cell>
        </row>
        <row r="477">
          <cell r="A477" t="str">
            <v>E9645</v>
          </cell>
          <cell r="B477" t="str">
            <v>Caminhão demarcador de faixas com sistema de pintura a quente - 5 kW/30,10 kW/136 kW</v>
          </cell>
          <cell r="C477">
            <v>0</v>
          </cell>
          <cell r="D477">
            <v>0</v>
          </cell>
          <cell r="E477">
            <v>0</v>
          </cell>
          <cell r="F477">
            <v>0</v>
          </cell>
          <cell r="G477">
            <v>0</v>
          </cell>
          <cell r="H477">
            <v>0</v>
          </cell>
          <cell r="I477">
            <v>0</v>
          </cell>
          <cell r="J477">
            <v>575.21289999999999</v>
          </cell>
          <cell r="K477">
            <v>251.85489999999999</v>
          </cell>
          <cell r="S477">
            <v>575.21289999999999</v>
          </cell>
          <cell r="T477">
            <v>251.85489999999999</v>
          </cell>
          <cell r="AD477">
            <v>569.17409999999995</v>
          </cell>
          <cell r="AE477">
            <v>245.81610000000001</v>
          </cell>
        </row>
        <row r="478">
          <cell r="A478" t="str">
            <v>A9305</v>
          </cell>
          <cell r="B478" t="str">
            <v>Caminhão plataforma 4 x 2, PBT 14.300 kg e distância entre eixos 4,8 m - 136 kW - motorista de veículo especial</v>
          </cell>
          <cell r="C478">
            <v>539491.95420000004</v>
          </cell>
          <cell r="D478">
            <v>23.121099999999998</v>
          </cell>
          <cell r="E478">
            <v>9.5105000000000004</v>
          </cell>
          <cell r="F478">
            <v>3.8534999999999999</v>
          </cell>
          <cell r="G478">
            <v>34.681600000000003</v>
          </cell>
          <cell r="H478">
            <v>145.8022</v>
          </cell>
          <cell r="I478">
            <v>34.424300000000002</v>
          </cell>
          <cell r="J478">
            <v>251.39320000000001</v>
          </cell>
          <cell r="K478">
            <v>70.909400000000005</v>
          </cell>
          <cell r="L478">
            <v>539491.95420000004</v>
          </cell>
          <cell r="M478">
            <v>23.121099999999998</v>
          </cell>
          <cell r="N478">
            <v>9.5105000000000004</v>
          </cell>
          <cell r="O478">
            <v>3.8534999999999999</v>
          </cell>
          <cell r="P478">
            <v>34.681600000000003</v>
          </cell>
          <cell r="Q478">
            <v>145.8022</v>
          </cell>
          <cell r="R478">
            <v>34.424300000000002</v>
          </cell>
          <cell r="S478">
            <v>251.39320000000001</v>
          </cell>
          <cell r="T478">
            <v>70.909400000000005</v>
          </cell>
          <cell r="W478">
            <v>539491.95420000004</v>
          </cell>
          <cell r="X478">
            <v>23.121099999999998</v>
          </cell>
          <cell r="Y478">
            <v>9.5105000000000004</v>
          </cell>
          <cell r="Z478">
            <v>3.8534999999999999</v>
          </cell>
          <cell r="AA478">
            <v>34.681600000000003</v>
          </cell>
          <cell r="AB478">
            <v>145.8022</v>
          </cell>
          <cell r="AC478">
            <v>30.787199999999999</v>
          </cell>
          <cell r="AD478">
            <v>247.7561</v>
          </cell>
          <cell r="AE478">
            <v>67.272300000000001</v>
          </cell>
        </row>
        <row r="479">
          <cell r="A479" t="str">
            <v>A9328</v>
          </cell>
          <cell r="B479" t="str">
            <v>Compressor de ar portátil de 70,79 l/s (150 PCM) sem reboque - 30,10 kW</v>
          </cell>
          <cell r="C479">
            <v>143704.27590000001</v>
          </cell>
          <cell r="D479">
            <v>9.5802999999999994</v>
          </cell>
          <cell r="E479">
            <v>2.5861000000000001</v>
          </cell>
          <cell r="F479">
            <v>0</v>
          </cell>
          <cell r="G479">
            <v>9.5802999999999994</v>
          </cell>
          <cell r="H479">
            <v>28.872699999999998</v>
          </cell>
          <cell r="I479">
            <v>0</v>
          </cell>
          <cell r="J479">
            <v>50.619399999999999</v>
          </cell>
          <cell r="K479">
            <v>12.166399999999999</v>
          </cell>
          <cell r="L479">
            <v>143704.27590000001</v>
          </cell>
          <cell r="M479">
            <v>9.5802999999999994</v>
          </cell>
          <cell r="N479">
            <v>2.5861000000000001</v>
          </cell>
          <cell r="O479">
            <v>0</v>
          </cell>
          <cell r="P479">
            <v>9.5802999999999994</v>
          </cell>
          <cell r="Q479">
            <v>28.872699999999998</v>
          </cell>
          <cell r="R479">
            <v>0</v>
          </cell>
          <cell r="S479">
            <v>50.619399999999999</v>
          </cell>
          <cell r="T479">
            <v>12.166399999999999</v>
          </cell>
          <cell r="W479">
            <v>143704.27590000001</v>
          </cell>
          <cell r="X479">
            <v>9.5802999999999994</v>
          </cell>
          <cell r="Y479">
            <v>2.5861000000000001</v>
          </cell>
          <cell r="Z479">
            <v>0</v>
          </cell>
          <cell r="AA479">
            <v>9.5802999999999994</v>
          </cell>
          <cell r="AB479">
            <v>28.872699999999998</v>
          </cell>
          <cell r="AC479">
            <v>0</v>
          </cell>
          <cell r="AD479">
            <v>50.619399999999999</v>
          </cell>
          <cell r="AE479">
            <v>12.166399999999999</v>
          </cell>
        </row>
        <row r="480">
          <cell r="A480" t="str">
            <v>A9369</v>
          </cell>
          <cell r="B480" t="str">
            <v>Equipamento demarcador de faixas a quente montado sobre chassi com capacidade de 500 l - 5,0 kW</v>
          </cell>
          <cell r="C480">
            <v>1393042.5075999999</v>
          </cell>
          <cell r="D480">
            <v>105.2521</v>
          </cell>
          <cell r="E480">
            <v>38.200299999999999</v>
          </cell>
          <cell r="F480">
            <v>0</v>
          </cell>
          <cell r="G480">
            <v>99.0608</v>
          </cell>
          <cell r="H480">
            <v>5.3604000000000003</v>
          </cell>
          <cell r="I480">
            <v>25.326699999999999</v>
          </cell>
          <cell r="J480">
            <v>273.20030000000003</v>
          </cell>
          <cell r="K480">
            <v>168.7791</v>
          </cell>
          <cell r="L480">
            <v>1393042.5075999999</v>
          </cell>
          <cell r="M480">
            <v>105.2521</v>
          </cell>
          <cell r="N480">
            <v>38.200299999999999</v>
          </cell>
          <cell r="O480">
            <v>0</v>
          </cell>
          <cell r="P480">
            <v>99.0608</v>
          </cell>
          <cell r="Q480">
            <v>5.3604000000000003</v>
          </cell>
          <cell r="R480">
            <v>25.326699999999999</v>
          </cell>
          <cell r="S480">
            <v>273.20030000000003</v>
          </cell>
          <cell r="T480">
            <v>168.7791</v>
          </cell>
          <cell r="W480">
            <v>1393042.5075999999</v>
          </cell>
          <cell r="X480">
            <v>105.2521</v>
          </cell>
          <cell r="Y480">
            <v>38.200299999999999</v>
          </cell>
          <cell r="Z480">
            <v>0</v>
          </cell>
          <cell r="AA480">
            <v>99.0608</v>
          </cell>
          <cell r="AB480">
            <v>5.3604000000000003</v>
          </cell>
          <cell r="AC480">
            <v>22.925000000000001</v>
          </cell>
          <cell r="AD480">
            <v>270.79860000000002</v>
          </cell>
          <cell r="AE480">
            <v>166.37739999999999</v>
          </cell>
        </row>
        <row r="481">
          <cell r="A481" t="str">
            <v>E9663</v>
          </cell>
          <cell r="B481" t="str">
            <v>Caminhão basculante com capacidade de 4 m³ - 136 kW</v>
          </cell>
          <cell r="C481">
            <v>0</v>
          </cell>
          <cell r="D481">
            <v>0</v>
          </cell>
          <cell r="E481">
            <v>0</v>
          </cell>
          <cell r="F481">
            <v>0</v>
          </cell>
          <cell r="G481">
            <v>0</v>
          </cell>
          <cell r="H481">
            <v>0</v>
          </cell>
          <cell r="I481">
            <v>0</v>
          </cell>
          <cell r="J481">
            <v>186.51730000000001</v>
          </cell>
          <cell r="K481">
            <v>70.640199999999993</v>
          </cell>
          <cell r="S481">
            <v>186.51730000000001</v>
          </cell>
          <cell r="T481">
            <v>70.640199999999993</v>
          </cell>
          <cell r="AD481">
            <v>183.55770000000001</v>
          </cell>
          <cell r="AE481">
            <v>67.680599999999998</v>
          </cell>
        </row>
        <row r="482">
          <cell r="A482" t="str">
            <v>A9304</v>
          </cell>
          <cell r="B482" t="str">
            <v>Caminhão plataforma 4 x 2, PBT 14.300 kg e distância entre eixos 4,8 m - 136 kW - motorista de caminhão</v>
          </cell>
          <cell r="C482">
            <v>539491.95420000004</v>
          </cell>
          <cell r="D482">
            <v>23.121099999999998</v>
          </cell>
          <cell r="E482">
            <v>9.5105000000000004</v>
          </cell>
          <cell r="F482">
            <v>3.8534999999999999</v>
          </cell>
          <cell r="G482">
            <v>34.681600000000003</v>
          </cell>
          <cell r="H482">
            <v>76.738</v>
          </cell>
          <cell r="I482">
            <v>29.2303</v>
          </cell>
          <cell r="J482">
            <v>177.13499999999999</v>
          </cell>
          <cell r="K482">
            <v>65.715400000000002</v>
          </cell>
          <cell r="L482">
            <v>539491.95420000004</v>
          </cell>
          <cell r="M482">
            <v>23.121099999999998</v>
          </cell>
          <cell r="N482">
            <v>9.5105000000000004</v>
          </cell>
          <cell r="O482">
            <v>3.8534999999999999</v>
          </cell>
          <cell r="P482">
            <v>34.681600000000003</v>
          </cell>
          <cell r="Q482">
            <v>76.738</v>
          </cell>
          <cell r="R482">
            <v>29.2303</v>
          </cell>
          <cell r="S482">
            <v>177.13499999999999</v>
          </cell>
          <cell r="T482">
            <v>65.715400000000002</v>
          </cell>
          <cell r="W482">
            <v>539491.95420000004</v>
          </cell>
          <cell r="X482">
            <v>23.121099999999998</v>
          </cell>
          <cell r="Y482">
            <v>9.5105000000000004</v>
          </cell>
          <cell r="Z482">
            <v>3.8534999999999999</v>
          </cell>
          <cell r="AA482">
            <v>34.681600000000003</v>
          </cell>
          <cell r="AB482">
            <v>76.738</v>
          </cell>
          <cell r="AC482">
            <v>26.270700000000001</v>
          </cell>
          <cell r="AD482">
            <v>174.1754</v>
          </cell>
          <cell r="AE482">
            <v>62.755800000000001</v>
          </cell>
        </row>
        <row r="483">
          <cell r="A483" t="str">
            <v>A9336</v>
          </cell>
          <cell r="B483" t="str">
            <v>Caçamba basculante com capacidade de 4 m³</v>
          </cell>
          <cell r="C483">
            <v>52499.611199999999</v>
          </cell>
          <cell r="D483">
            <v>3.9622000000000002</v>
          </cell>
          <cell r="E483">
            <v>0.96260000000000001</v>
          </cell>
          <cell r="F483">
            <v>0</v>
          </cell>
          <cell r="G483">
            <v>4.4574999999999996</v>
          </cell>
          <cell r="H483">
            <v>0</v>
          </cell>
          <cell r="I483">
            <v>0</v>
          </cell>
          <cell r="J483">
            <v>9.3823000000000008</v>
          </cell>
          <cell r="K483">
            <v>4.9248000000000003</v>
          </cell>
          <cell r="L483">
            <v>52499.611199999999</v>
          </cell>
          <cell r="M483">
            <v>3.9622000000000002</v>
          </cell>
          <cell r="N483">
            <v>0.96260000000000001</v>
          </cell>
          <cell r="O483">
            <v>0</v>
          </cell>
          <cell r="P483">
            <v>4.4574999999999996</v>
          </cell>
          <cell r="Q483">
            <v>0</v>
          </cell>
          <cell r="R483">
            <v>0</v>
          </cell>
          <cell r="S483">
            <v>9.3823000000000008</v>
          </cell>
          <cell r="T483">
            <v>4.9248000000000003</v>
          </cell>
          <cell r="W483">
            <v>52499.611199999999</v>
          </cell>
          <cell r="X483">
            <v>3.9622000000000002</v>
          </cell>
          <cell r="Y483">
            <v>0.96260000000000001</v>
          </cell>
          <cell r="Z483">
            <v>0</v>
          </cell>
          <cell r="AA483">
            <v>4.4574999999999996</v>
          </cell>
          <cell r="AB483">
            <v>0</v>
          </cell>
          <cell r="AC483">
            <v>0</v>
          </cell>
          <cell r="AD483">
            <v>9.3823000000000008</v>
          </cell>
          <cell r="AE483">
            <v>4.9248000000000003</v>
          </cell>
        </row>
        <row r="484">
          <cell r="A484" t="str">
            <v>E9665</v>
          </cell>
          <cell r="B484" t="str">
            <v>Cavalo mecânico com semirreboque com capacidade de 22 t - 240 kW</v>
          </cell>
          <cell r="C484">
            <v>0</v>
          </cell>
          <cell r="D484">
            <v>0</v>
          </cell>
          <cell r="E484">
            <v>0</v>
          </cell>
          <cell r="F484">
            <v>0</v>
          </cell>
          <cell r="G484">
            <v>0</v>
          </cell>
          <cell r="H484">
            <v>0</v>
          </cell>
          <cell r="I484">
            <v>0</v>
          </cell>
          <cell r="J484">
            <v>399.08940000000001</v>
          </cell>
          <cell r="K484">
            <v>128.01300000000001</v>
          </cell>
          <cell r="S484">
            <v>399.08940000000001</v>
          </cell>
          <cell r="T484">
            <v>128.01300000000001</v>
          </cell>
          <cell r="AD484">
            <v>395.45229999999998</v>
          </cell>
          <cell r="AE484">
            <v>124.3759</v>
          </cell>
        </row>
        <row r="485">
          <cell r="A485" t="str">
            <v>A9318</v>
          </cell>
          <cell r="B485" t="str">
            <v>Cavalo mecânico 4 x 2, PBT 16.000 kg - 240 kW - motorista de veículo especial</v>
          </cell>
          <cell r="C485">
            <v>834634.91440000001</v>
          </cell>
          <cell r="D485">
            <v>35.770099999999999</v>
          </cell>
          <cell r="E485">
            <v>14.7134</v>
          </cell>
          <cell r="F485">
            <v>5.9617000000000004</v>
          </cell>
          <cell r="G485">
            <v>53.655099999999997</v>
          </cell>
          <cell r="H485">
            <v>189.58799999999999</v>
          </cell>
          <cell r="I485">
            <v>34.424300000000002</v>
          </cell>
          <cell r="J485">
            <v>334.11259999999999</v>
          </cell>
          <cell r="K485">
            <v>90.869500000000002</v>
          </cell>
          <cell r="L485">
            <v>834634.91440000001</v>
          </cell>
          <cell r="M485">
            <v>35.770099999999999</v>
          </cell>
          <cell r="N485">
            <v>14.7134</v>
          </cell>
          <cell r="O485">
            <v>5.9617000000000004</v>
          </cell>
          <cell r="P485">
            <v>53.655099999999997</v>
          </cell>
          <cell r="Q485">
            <v>189.58799999999999</v>
          </cell>
          <cell r="R485">
            <v>34.424300000000002</v>
          </cell>
          <cell r="S485">
            <v>334.11259999999999</v>
          </cell>
          <cell r="T485">
            <v>90.869500000000002</v>
          </cell>
          <cell r="W485">
            <v>834634.91440000001</v>
          </cell>
          <cell r="X485">
            <v>35.770099999999999</v>
          </cell>
          <cell r="Y485">
            <v>14.7134</v>
          </cell>
          <cell r="Z485">
            <v>5.9617000000000004</v>
          </cell>
          <cell r="AA485">
            <v>53.655099999999997</v>
          </cell>
          <cell r="AB485">
            <v>189.58799999999999</v>
          </cell>
          <cell r="AC485">
            <v>30.787199999999999</v>
          </cell>
          <cell r="AD485">
            <v>330.47550000000001</v>
          </cell>
          <cell r="AE485">
            <v>87.232399999999998</v>
          </cell>
        </row>
        <row r="486">
          <cell r="A486" t="str">
            <v>A9353</v>
          </cell>
          <cell r="B486" t="str">
            <v>Semirreboque com 2 eixos</v>
          </cell>
          <cell r="C486">
            <v>371110</v>
          </cell>
          <cell r="D486">
            <v>24.7407</v>
          </cell>
          <cell r="E486">
            <v>12.402799999999999</v>
          </cell>
          <cell r="F486">
            <v>0</v>
          </cell>
          <cell r="G486">
            <v>27.833300000000001</v>
          </cell>
          <cell r="H486">
            <v>0</v>
          </cell>
          <cell r="I486">
            <v>0</v>
          </cell>
          <cell r="J486">
            <v>64.976799999999997</v>
          </cell>
          <cell r="K486">
            <v>37.143500000000003</v>
          </cell>
          <cell r="L486">
            <v>371110</v>
          </cell>
          <cell r="M486">
            <v>24.7407</v>
          </cell>
          <cell r="N486">
            <v>12.402799999999999</v>
          </cell>
          <cell r="O486">
            <v>0</v>
          </cell>
          <cell r="P486">
            <v>27.833300000000001</v>
          </cell>
          <cell r="Q486">
            <v>0</v>
          </cell>
          <cell r="R486">
            <v>0</v>
          </cell>
          <cell r="S486">
            <v>64.976799999999997</v>
          </cell>
          <cell r="T486">
            <v>37.143500000000003</v>
          </cell>
          <cell r="W486">
            <v>371110</v>
          </cell>
          <cell r="X486">
            <v>24.7407</v>
          </cell>
          <cell r="Y486">
            <v>12.402799999999999</v>
          </cell>
          <cell r="Z486">
            <v>0</v>
          </cell>
          <cell r="AA486">
            <v>27.833300000000001</v>
          </cell>
          <cell r="AB486">
            <v>0</v>
          </cell>
          <cell r="AC486">
            <v>0</v>
          </cell>
          <cell r="AD486">
            <v>64.976799999999997</v>
          </cell>
          <cell r="AE486">
            <v>37.143500000000003</v>
          </cell>
        </row>
        <row r="487">
          <cell r="A487" t="str">
            <v>E9666</v>
          </cell>
          <cell r="B487" t="str">
            <v>Cavalo mecânico com semirreboque com capacidade de 30 t - 265 kW</v>
          </cell>
          <cell r="C487">
            <v>0</v>
          </cell>
          <cell r="D487">
            <v>0</v>
          </cell>
          <cell r="E487">
            <v>0</v>
          </cell>
          <cell r="F487">
            <v>0</v>
          </cell>
          <cell r="G487">
            <v>0</v>
          </cell>
          <cell r="H487">
            <v>0</v>
          </cell>
          <cell r="I487">
            <v>0</v>
          </cell>
          <cell r="J487">
            <v>427.06079999999997</v>
          </cell>
          <cell r="K487">
            <v>130.11150000000001</v>
          </cell>
          <cell r="S487">
            <v>427.06079999999997</v>
          </cell>
          <cell r="T487">
            <v>130.11150000000001</v>
          </cell>
          <cell r="AD487">
            <v>424.10120000000001</v>
          </cell>
          <cell r="AE487">
            <v>127.1519</v>
          </cell>
        </row>
        <row r="488">
          <cell r="A488" t="str">
            <v>A9321</v>
          </cell>
          <cell r="B488" t="str">
            <v>Cavalo mecânico estradeiro 6 x 2, PBT 23.000 kg - 265 kW - motorista de caminhão</v>
          </cell>
          <cell r="C488">
            <v>883092.61159999995</v>
          </cell>
          <cell r="D488">
            <v>37.846800000000002</v>
          </cell>
          <cell r="E488">
            <v>15.5677</v>
          </cell>
          <cell r="F488">
            <v>6.3078000000000003</v>
          </cell>
          <cell r="G488">
            <v>56.770200000000003</v>
          </cell>
          <cell r="H488">
            <v>209.33680000000001</v>
          </cell>
          <cell r="I488">
            <v>29.2303</v>
          </cell>
          <cell r="J488">
            <v>355.05959999999999</v>
          </cell>
          <cell r="K488">
            <v>88.952600000000004</v>
          </cell>
          <cell r="L488">
            <v>883092.61159999995</v>
          </cell>
          <cell r="M488">
            <v>37.846800000000002</v>
          </cell>
          <cell r="N488">
            <v>15.5677</v>
          </cell>
          <cell r="O488">
            <v>6.3078000000000003</v>
          </cell>
          <cell r="P488">
            <v>56.770200000000003</v>
          </cell>
          <cell r="Q488">
            <v>209.33680000000001</v>
          </cell>
          <cell r="R488">
            <v>29.2303</v>
          </cell>
          <cell r="S488">
            <v>355.05959999999999</v>
          </cell>
          <cell r="T488">
            <v>88.952600000000004</v>
          </cell>
          <cell r="W488">
            <v>883092.61159999995</v>
          </cell>
          <cell r="X488">
            <v>37.846800000000002</v>
          </cell>
          <cell r="Y488">
            <v>15.5677</v>
          </cell>
          <cell r="Z488">
            <v>6.3078000000000003</v>
          </cell>
          <cell r="AA488">
            <v>56.770200000000003</v>
          </cell>
          <cell r="AB488">
            <v>209.33680000000001</v>
          </cell>
          <cell r="AC488">
            <v>26.270700000000001</v>
          </cell>
          <cell r="AD488">
            <v>352.1</v>
          </cell>
          <cell r="AE488">
            <v>85.992999999999995</v>
          </cell>
        </row>
        <row r="489">
          <cell r="A489" t="str">
            <v>A9354</v>
          </cell>
          <cell r="B489" t="str">
            <v>Semirreboque com 3 eixos</v>
          </cell>
          <cell r="C489">
            <v>411230</v>
          </cell>
          <cell r="D489">
            <v>27.415299999999998</v>
          </cell>
          <cell r="E489">
            <v>13.743600000000001</v>
          </cell>
          <cell r="F489">
            <v>0</v>
          </cell>
          <cell r="G489">
            <v>30.842300000000002</v>
          </cell>
          <cell r="H489">
            <v>0</v>
          </cell>
          <cell r="I489">
            <v>0</v>
          </cell>
          <cell r="J489">
            <v>72.001199999999997</v>
          </cell>
          <cell r="K489">
            <v>41.158900000000003</v>
          </cell>
          <cell r="L489">
            <v>411230</v>
          </cell>
          <cell r="M489">
            <v>27.415299999999998</v>
          </cell>
          <cell r="N489">
            <v>13.743600000000001</v>
          </cell>
          <cell r="O489">
            <v>0</v>
          </cell>
          <cell r="P489">
            <v>30.842300000000002</v>
          </cell>
          <cell r="Q489">
            <v>0</v>
          </cell>
          <cell r="R489">
            <v>0</v>
          </cell>
          <cell r="S489">
            <v>72.001199999999997</v>
          </cell>
          <cell r="T489">
            <v>41.158900000000003</v>
          </cell>
          <cell r="W489">
            <v>411230</v>
          </cell>
          <cell r="X489">
            <v>27.415299999999998</v>
          </cell>
          <cell r="Y489">
            <v>13.743600000000001</v>
          </cell>
          <cell r="Z489">
            <v>0</v>
          </cell>
          <cell r="AA489">
            <v>30.842300000000002</v>
          </cell>
          <cell r="AB489">
            <v>0</v>
          </cell>
          <cell r="AC489">
            <v>0</v>
          </cell>
          <cell r="AD489">
            <v>72.001199999999997</v>
          </cell>
          <cell r="AE489">
            <v>41.158900000000003</v>
          </cell>
        </row>
        <row r="490">
          <cell r="A490" t="str">
            <v>E9667</v>
          </cell>
          <cell r="B490" t="str">
            <v>Caminhão basculante com capacidade de 14 m³ - 188 kW</v>
          </cell>
          <cell r="C490">
            <v>0</v>
          </cell>
          <cell r="D490">
            <v>0</v>
          </cell>
          <cell r="E490">
            <v>0</v>
          </cell>
          <cell r="F490">
            <v>0</v>
          </cell>
          <cell r="G490">
            <v>0</v>
          </cell>
          <cell r="H490">
            <v>0</v>
          </cell>
          <cell r="I490">
            <v>0</v>
          </cell>
          <cell r="J490">
            <v>304.89319999999998</v>
          </cell>
          <cell r="K490">
            <v>97.143500000000003</v>
          </cell>
          <cell r="S490">
            <v>304.89319999999998</v>
          </cell>
          <cell r="T490">
            <v>97.143500000000003</v>
          </cell>
          <cell r="AD490">
            <v>301.2561</v>
          </cell>
          <cell r="AE490">
            <v>93.506399999999999</v>
          </cell>
        </row>
        <row r="491">
          <cell r="A491" t="str">
            <v>A9317</v>
          </cell>
          <cell r="B491" t="str">
            <v>Caminhão plataforma 8 x 2, PBT 29.000 kg e distância entre eixos 4,8 m - 188 kW - motorista de veículo especial</v>
          </cell>
          <cell r="C491">
            <v>803821.18559999997</v>
          </cell>
          <cell r="D491">
            <v>34.4495</v>
          </cell>
          <cell r="E491">
            <v>14.170199999999999</v>
          </cell>
          <cell r="F491">
            <v>5.7416</v>
          </cell>
          <cell r="G491">
            <v>51.674199999999999</v>
          </cell>
          <cell r="H491">
            <v>148.51060000000001</v>
          </cell>
          <cell r="I491">
            <v>34.424300000000002</v>
          </cell>
          <cell r="J491">
            <v>288.97039999999998</v>
          </cell>
          <cell r="K491">
            <v>88.785600000000002</v>
          </cell>
          <cell r="L491">
            <v>803821.18559999997</v>
          </cell>
          <cell r="M491">
            <v>34.4495</v>
          </cell>
          <cell r="N491">
            <v>14.170199999999999</v>
          </cell>
          <cell r="O491">
            <v>5.7416</v>
          </cell>
          <cell r="P491">
            <v>51.674199999999999</v>
          </cell>
          <cell r="Q491">
            <v>148.51060000000001</v>
          </cell>
          <cell r="R491">
            <v>34.424300000000002</v>
          </cell>
          <cell r="S491">
            <v>288.97039999999998</v>
          </cell>
          <cell r="T491">
            <v>88.785600000000002</v>
          </cell>
          <cell r="W491">
            <v>803821.18559999997</v>
          </cell>
          <cell r="X491">
            <v>34.4495</v>
          </cell>
          <cell r="Y491">
            <v>14.170199999999999</v>
          </cell>
          <cell r="Z491">
            <v>5.7416</v>
          </cell>
          <cell r="AA491">
            <v>51.674199999999999</v>
          </cell>
          <cell r="AB491">
            <v>148.51060000000001</v>
          </cell>
          <cell r="AC491">
            <v>30.787199999999999</v>
          </cell>
          <cell r="AD491">
            <v>285.33330000000001</v>
          </cell>
          <cell r="AE491">
            <v>85.148499999999999</v>
          </cell>
        </row>
        <row r="492">
          <cell r="A492" t="str">
            <v>A9344</v>
          </cell>
          <cell r="B492" t="str">
            <v>Caçamba basculante com capacidade de 14 m³</v>
          </cell>
          <cell r="C492">
            <v>89097.560200000007</v>
          </cell>
          <cell r="D492">
            <v>6.7243000000000004</v>
          </cell>
          <cell r="E492">
            <v>1.6335999999999999</v>
          </cell>
          <cell r="F492">
            <v>0</v>
          </cell>
          <cell r="G492">
            <v>7.5648999999999997</v>
          </cell>
          <cell r="H492">
            <v>0</v>
          </cell>
          <cell r="I492">
            <v>0</v>
          </cell>
          <cell r="J492">
            <v>15.922800000000001</v>
          </cell>
          <cell r="K492">
            <v>8.3579000000000008</v>
          </cell>
          <cell r="L492">
            <v>89097.560200000007</v>
          </cell>
          <cell r="M492">
            <v>6.7243000000000004</v>
          </cell>
          <cell r="N492">
            <v>1.6335999999999999</v>
          </cell>
          <cell r="O492">
            <v>0</v>
          </cell>
          <cell r="P492">
            <v>7.5648999999999997</v>
          </cell>
          <cell r="Q492">
            <v>0</v>
          </cell>
          <cell r="R492">
            <v>0</v>
          </cell>
          <cell r="S492">
            <v>15.922800000000001</v>
          </cell>
          <cell r="T492">
            <v>8.3579000000000008</v>
          </cell>
          <cell r="W492">
            <v>89097.560200000007</v>
          </cell>
          <cell r="X492">
            <v>6.7243000000000004</v>
          </cell>
          <cell r="Y492">
            <v>1.6335999999999999</v>
          </cell>
          <cell r="Z492">
            <v>0</v>
          </cell>
          <cell r="AA492">
            <v>7.5648999999999997</v>
          </cell>
          <cell r="AB492">
            <v>0</v>
          </cell>
          <cell r="AC492">
            <v>0</v>
          </cell>
          <cell r="AD492">
            <v>15.922800000000001</v>
          </cell>
          <cell r="AE492">
            <v>8.3579000000000008</v>
          </cell>
        </row>
        <row r="493">
          <cell r="A493" t="str">
            <v>E9669</v>
          </cell>
          <cell r="B493" t="str">
            <v>Caminhão tanque com capacidade de 8.000 l - 136 kW</v>
          </cell>
          <cell r="C493">
            <v>0</v>
          </cell>
          <cell r="D493">
            <v>0</v>
          </cell>
          <cell r="E493">
            <v>0</v>
          </cell>
          <cell r="F493">
            <v>0</v>
          </cell>
          <cell r="G493">
            <v>0</v>
          </cell>
          <cell r="H493">
            <v>0</v>
          </cell>
          <cell r="I493">
            <v>0</v>
          </cell>
          <cell r="J493">
            <v>267.02249999999998</v>
          </cell>
          <cell r="K493">
            <v>77.057000000000002</v>
          </cell>
          <cell r="S493">
            <v>267.02249999999998</v>
          </cell>
          <cell r="T493">
            <v>77.057000000000002</v>
          </cell>
          <cell r="AD493">
            <v>264.06290000000001</v>
          </cell>
          <cell r="AE493">
            <v>74.097399999999993</v>
          </cell>
        </row>
        <row r="494">
          <cell r="A494" t="str">
            <v>A9331</v>
          </cell>
          <cell r="B494" t="str">
            <v>Caminhão plataforma 4 x 2, PBT 16.000 kg e distância entre eixos 4,8 m - 136 kW - condição de trabalho severa - motorista de caminhão</v>
          </cell>
          <cell r="C494">
            <v>585839.7058</v>
          </cell>
          <cell r="D494">
            <v>25.107399999999998</v>
          </cell>
          <cell r="E494">
            <v>10.327500000000001</v>
          </cell>
          <cell r="F494">
            <v>4.1845999999999997</v>
          </cell>
          <cell r="G494">
            <v>37.661099999999998</v>
          </cell>
          <cell r="H494">
            <v>145.8022</v>
          </cell>
          <cell r="I494">
            <v>29.2303</v>
          </cell>
          <cell r="J494">
            <v>252.31309999999999</v>
          </cell>
          <cell r="K494">
            <v>68.849800000000002</v>
          </cell>
          <cell r="L494">
            <v>585839.7058</v>
          </cell>
          <cell r="M494">
            <v>25.107399999999998</v>
          </cell>
          <cell r="N494">
            <v>10.327500000000001</v>
          </cell>
          <cell r="O494">
            <v>4.1845999999999997</v>
          </cell>
          <cell r="P494">
            <v>37.661099999999998</v>
          </cell>
          <cell r="Q494">
            <v>145.8022</v>
          </cell>
          <cell r="R494">
            <v>29.2303</v>
          </cell>
          <cell r="S494">
            <v>252.31309999999999</v>
          </cell>
          <cell r="T494">
            <v>68.849800000000002</v>
          </cell>
          <cell r="W494">
            <v>585839.7058</v>
          </cell>
          <cell r="X494">
            <v>25.107399999999998</v>
          </cell>
          <cell r="Y494">
            <v>10.327500000000001</v>
          </cell>
          <cell r="Z494">
            <v>4.1845999999999997</v>
          </cell>
          <cell r="AA494">
            <v>37.661099999999998</v>
          </cell>
          <cell r="AB494">
            <v>145.8022</v>
          </cell>
          <cell r="AC494">
            <v>26.270700000000001</v>
          </cell>
          <cell r="AD494">
            <v>249.3535</v>
          </cell>
          <cell r="AE494">
            <v>65.890199999999993</v>
          </cell>
        </row>
        <row r="495">
          <cell r="A495" t="str">
            <v>A9359</v>
          </cell>
          <cell r="B495" t="str">
            <v>Tanque para transporte de água com capacidade de 8.000 l</v>
          </cell>
          <cell r="C495">
            <v>94282</v>
          </cell>
          <cell r="D495">
            <v>6.5022000000000002</v>
          </cell>
          <cell r="E495">
            <v>1.7050000000000001</v>
          </cell>
          <cell r="F495">
            <v>0</v>
          </cell>
          <cell r="G495">
            <v>6.5022000000000002</v>
          </cell>
          <cell r="H495">
            <v>0</v>
          </cell>
          <cell r="I495">
            <v>0</v>
          </cell>
          <cell r="J495">
            <v>14.7094</v>
          </cell>
          <cell r="K495">
            <v>8.2072000000000003</v>
          </cell>
          <cell r="L495">
            <v>94282</v>
          </cell>
          <cell r="M495">
            <v>6.5022000000000002</v>
          </cell>
          <cell r="N495">
            <v>1.7050000000000001</v>
          </cell>
          <cell r="O495">
            <v>0</v>
          </cell>
          <cell r="P495">
            <v>6.5022000000000002</v>
          </cell>
          <cell r="Q495">
            <v>0</v>
          </cell>
          <cell r="R495">
            <v>0</v>
          </cell>
          <cell r="S495">
            <v>14.7094</v>
          </cell>
          <cell r="T495">
            <v>8.2072000000000003</v>
          </cell>
          <cell r="W495">
            <v>94282</v>
          </cell>
          <cell r="X495">
            <v>6.5022000000000002</v>
          </cell>
          <cell r="Y495">
            <v>1.7050000000000001</v>
          </cell>
          <cell r="Z495">
            <v>0</v>
          </cell>
          <cell r="AA495">
            <v>6.5022000000000002</v>
          </cell>
          <cell r="AB495">
            <v>0</v>
          </cell>
          <cell r="AC495">
            <v>0</v>
          </cell>
          <cell r="AD495">
            <v>14.7094</v>
          </cell>
          <cell r="AE495">
            <v>8.2072000000000003</v>
          </cell>
        </row>
        <row r="496">
          <cell r="A496" t="str">
            <v>E9670</v>
          </cell>
          <cell r="B496" t="str">
            <v>Usina móvel de lama asfáltica ou microrrevestimento com cavalo mecânico com capacidade de 12 m³ - 95,6 kW/240 kW</v>
          </cell>
          <cell r="C496">
            <v>0</v>
          </cell>
          <cell r="D496">
            <v>0</v>
          </cell>
          <cell r="E496">
            <v>0</v>
          </cell>
          <cell r="F496">
            <v>0</v>
          </cell>
          <cell r="G496">
            <v>0</v>
          </cell>
          <cell r="H496">
            <v>0</v>
          </cell>
          <cell r="I496">
            <v>0</v>
          </cell>
          <cell r="J496">
            <v>771.91060000000004</v>
          </cell>
          <cell r="K496">
            <v>258.55410000000001</v>
          </cell>
          <cell r="S496">
            <v>771.91060000000004</v>
          </cell>
          <cell r="T496">
            <v>258.55410000000001</v>
          </cell>
          <cell r="AD496">
            <v>763.43100000000004</v>
          </cell>
          <cell r="AE496">
            <v>250.0745</v>
          </cell>
        </row>
        <row r="497">
          <cell r="A497" t="str">
            <v>A9319</v>
          </cell>
          <cell r="B497" t="str">
            <v>Cavalo mecânico 4 x 2, PBT 16.000 kg - 240 kW - condição de trabalho severa - motorista de veículo especial</v>
          </cell>
          <cell r="C497">
            <v>834634.91440000001</v>
          </cell>
          <cell r="D497">
            <v>35.770099999999999</v>
          </cell>
          <cell r="E497">
            <v>14.7134</v>
          </cell>
          <cell r="F497">
            <v>5.9617000000000004</v>
          </cell>
          <cell r="G497">
            <v>53.655099999999997</v>
          </cell>
          <cell r="H497">
            <v>257.298</v>
          </cell>
          <cell r="I497">
            <v>34.424300000000002</v>
          </cell>
          <cell r="J497">
            <v>401.82260000000002</v>
          </cell>
          <cell r="K497">
            <v>90.869500000000002</v>
          </cell>
          <cell r="L497">
            <v>834634.91440000001</v>
          </cell>
          <cell r="M497">
            <v>35.770099999999999</v>
          </cell>
          <cell r="N497">
            <v>14.7134</v>
          </cell>
          <cell r="O497">
            <v>5.9617000000000004</v>
          </cell>
          <cell r="P497">
            <v>53.655099999999997</v>
          </cell>
          <cell r="Q497">
            <v>257.298</v>
          </cell>
          <cell r="R497">
            <v>34.424300000000002</v>
          </cell>
          <cell r="S497">
            <v>401.82260000000002</v>
          </cell>
          <cell r="T497">
            <v>90.869500000000002</v>
          </cell>
          <cell r="W497">
            <v>834634.91440000001</v>
          </cell>
          <cell r="X497">
            <v>35.770099999999999</v>
          </cell>
          <cell r="Y497">
            <v>14.7134</v>
          </cell>
          <cell r="Z497">
            <v>5.9617000000000004</v>
          </cell>
          <cell r="AA497">
            <v>53.655099999999997</v>
          </cell>
          <cell r="AB497">
            <v>257.298</v>
          </cell>
          <cell r="AC497">
            <v>30.787199999999999</v>
          </cell>
          <cell r="AD497">
            <v>398.18549999999999</v>
          </cell>
          <cell r="AE497">
            <v>87.232399999999998</v>
          </cell>
        </row>
        <row r="498">
          <cell r="A498" t="str">
            <v>A9367</v>
          </cell>
          <cell r="B498" t="str">
            <v>Usina de lama asfáltica ou microrrevestimento asfáltico rebocável com capacidade de 12 m³ - 95,6 kW</v>
          </cell>
          <cell r="C498">
            <v>1470292.8339</v>
          </cell>
          <cell r="D498">
            <v>94.518799999999999</v>
          </cell>
          <cell r="E498">
            <v>29.159099999999999</v>
          </cell>
          <cell r="F498">
            <v>0</v>
          </cell>
          <cell r="G498">
            <v>94.518799999999999</v>
          </cell>
          <cell r="H498">
            <v>107.88460000000001</v>
          </cell>
          <cell r="I498">
            <v>44.006700000000002</v>
          </cell>
          <cell r="J498">
            <v>370.08800000000002</v>
          </cell>
          <cell r="K498">
            <v>167.68459999999999</v>
          </cell>
          <cell r="L498">
            <v>1470292.8339</v>
          </cell>
          <cell r="M498">
            <v>94.518799999999999</v>
          </cell>
          <cell r="N498">
            <v>29.159099999999999</v>
          </cell>
          <cell r="O498">
            <v>0</v>
          </cell>
          <cell r="P498">
            <v>94.518799999999999</v>
          </cell>
          <cell r="Q498">
            <v>107.88460000000001</v>
          </cell>
          <cell r="R498">
            <v>44.006700000000002</v>
          </cell>
          <cell r="S498">
            <v>370.08800000000002</v>
          </cell>
          <cell r="T498">
            <v>167.68459999999999</v>
          </cell>
          <cell r="W498">
            <v>1470292.8339</v>
          </cell>
          <cell r="X498">
            <v>94.518799999999999</v>
          </cell>
          <cell r="Y498">
            <v>29.159099999999999</v>
          </cell>
          <cell r="Z498">
            <v>0</v>
          </cell>
          <cell r="AA498">
            <v>94.518799999999999</v>
          </cell>
          <cell r="AB498">
            <v>107.88460000000001</v>
          </cell>
          <cell r="AC498">
            <v>39.164200000000001</v>
          </cell>
          <cell r="AD498">
            <v>365.24549999999999</v>
          </cell>
          <cell r="AE498">
            <v>162.84209999999999</v>
          </cell>
        </row>
        <row r="499">
          <cell r="A499" t="str">
            <v>E9672</v>
          </cell>
          <cell r="B499" t="str">
            <v>Caminhão basculante para rocha com capacidade de 12 m³ - 188 kW</v>
          </cell>
          <cell r="C499">
            <v>0</v>
          </cell>
          <cell r="D499">
            <v>0</v>
          </cell>
          <cell r="E499">
            <v>0</v>
          </cell>
          <cell r="F499">
            <v>0</v>
          </cell>
          <cell r="G499">
            <v>0</v>
          </cell>
          <cell r="H499">
            <v>0</v>
          </cell>
          <cell r="I499">
            <v>0</v>
          </cell>
          <cell r="J499">
            <v>321.6558</v>
          </cell>
          <cell r="K499">
            <v>105.9423</v>
          </cell>
          <cell r="S499">
            <v>321.6558</v>
          </cell>
          <cell r="T499">
            <v>105.9423</v>
          </cell>
          <cell r="AD499">
            <v>318.01870000000002</v>
          </cell>
          <cell r="AE499">
            <v>102.3052</v>
          </cell>
        </row>
        <row r="500">
          <cell r="A500" t="str">
            <v>A9317</v>
          </cell>
          <cell r="B500" t="str">
            <v>Caminhão plataforma 8 x 2, PBT 29.000 kg e distância entre eixos 4,8 m - 188 kW - motorista de veículo especial</v>
          </cell>
          <cell r="C500">
            <v>803821.18559999997</v>
          </cell>
          <cell r="D500">
            <v>34.4495</v>
          </cell>
          <cell r="E500">
            <v>14.170199999999999</v>
          </cell>
          <cell r="F500">
            <v>5.7416</v>
          </cell>
          <cell r="G500">
            <v>51.674199999999999</v>
          </cell>
          <cell r="H500">
            <v>148.51060000000001</v>
          </cell>
          <cell r="I500">
            <v>34.424300000000002</v>
          </cell>
          <cell r="J500">
            <v>288.97039999999998</v>
          </cell>
          <cell r="K500">
            <v>88.785600000000002</v>
          </cell>
          <cell r="L500">
            <v>803821.18559999997</v>
          </cell>
          <cell r="M500">
            <v>34.4495</v>
          </cell>
          <cell r="N500">
            <v>14.170199999999999</v>
          </cell>
          <cell r="O500">
            <v>5.7416</v>
          </cell>
          <cell r="P500">
            <v>51.674199999999999</v>
          </cell>
          <cell r="Q500">
            <v>148.51060000000001</v>
          </cell>
          <cell r="R500">
            <v>34.424300000000002</v>
          </cell>
          <cell r="S500">
            <v>288.97039999999998</v>
          </cell>
          <cell r="T500">
            <v>88.785600000000002</v>
          </cell>
          <cell r="W500">
            <v>803821.18559999997</v>
          </cell>
          <cell r="X500">
            <v>34.4495</v>
          </cell>
          <cell r="Y500">
            <v>14.170199999999999</v>
          </cell>
          <cell r="Z500">
            <v>5.7416</v>
          </cell>
          <cell r="AA500">
            <v>51.674199999999999</v>
          </cell>
          <cell r="AB500">
            <v>148.51060000000001</v>
          </cell>
          <cell r="AC500">
            <v>30.787199999999999</v>
          </cell>
          <cell r="AD500">
            <v>285.33330000000001</v>
          </cell>
          <cell r="AE500">
            <v>85.148499999999999</v>
          </cell>
        </row>
        <row r="501">
          <cell r="A501" t="str">
            <v>A9343</v>
          </cell>
          <cell r="B501" t="str">
            <v>Caçamba basculante para rocha com capacidade de 12 m³</v>
          </cell>
          <cell r="C501">
            <v>182894.041</v>
          </cell>
          <cell r="D501">
            <v>13.8033</v>
          </cell>
          <cell r="E501">
            <v>3.3534000000000002</v>
          </cell>
          <cell r="F501">
            <v>0</v>
          </cell>
          <cell r="G501">
            <v>15.528700000000001</v>
          </cell>
          <cell r="H501">
            <v>0</v>
          </cell>
          <cell r="I501">
            <v>0</v>
          </cell>
          <cell r="J501">
            <v>32.685400000000001</v>
          </cell>
          <cell r="K501">
            <v>17.156700000000001</v>
          </cell>
          <cell r="L501">
            <v>182894.041</v>
          </cell>
          <cell r="M501">
            <v>13.8033</v>
          </cell>
          <cell r="N501">
            <v>3.3534000000000002</v>
          </cell>
          <cell r="O501">
            <v>0</v>
          </cell>
          <cell r="P501">
            <v>15.528700000000001</v>
          </cell>
          <cell r="Q501">
            <v>0</v>
          </cell>
          <cell r="R501">
            <v>0</v>
          </cell>
          <cell r="S501">
            <v>32.685400000000001</v>
          </cell>
          <cell r="T501">
            <v>17.156700000000001</v>
          </cell>
          <cell r="W501">
            <v>182894.041</v>
          </cell>
          <cell r="X501">
            <v>13.8033</v>
          </cell>
          <cell r="Y501">
            <v>3.3534000000000002</v>
          </cell>
          <cell r="Z501">
            <v>0</v>
          </cell>
          <cell r="AA501">
            <v>15.528700000000001</v>
          </cell>
          <cell r="AB501">
            <v>0</v>
          </cell>
          <cell r="AC501">
            <v>0</v>
          </cell>
          <cell r="AD501">
            <v>32.685400000000001</v>
          </cell>
          <cell r="AE501">
            <v>17.156700000000001</v>
          </cell>
        </row>
        <row r="502">
          <cell r="A502" t="str">
            <v>E9679</v>
          </cell>
          <cell r="B502" t="str">
            <v>Cavalo mecânico com dois reboques hidropneumáticos de 5 e 4 eixos e mesas de giro com capacidade de 130 t - 440 kW</v>
          </cell>
          <cell r="C502">
            <v>0</v>
          </cell>
          <cell r="D502">
            <v>0</v>
          </cell>
          <cell r="E502">
            <v>0</v>
          </cell>
          <cell r="F502">
            <v>0</v>
          </cell>
          <cell r="G502">
            <v>0</v>
          </cell>
          <cell r="H502">
            <v>0</v>
          </cell>
          <cell r="I502">
            <v>0</v>
          </cell>
          <cell r="J502">
            <v>1498.5418</v>
          </cell>
          <cell r="K502">
            <v>631.95190000000002</v>
          </cell>
          <cell r="S502">
            <v>1498.5418</v>
          </cell>
          <cell r="T502">
            <v>631.95190000000002</v>
          </cell>
          <cell r="AD502">
            <v>1494.9047</v>
          </cell>
          <cell r="AE502">
            <v>628.31479999999999</v>
          </cell>
        </row>
        <row r="503">
          <cell r="A503" t="str">
            <v>A9325</v>
          </cell>
          <cell r="B503" t="str">
            <v>Cavalo mecânico 8 x 8, PBT 26.000 kg - 440 kW -  motorista de veículo especial</v>
          </cell>
          <cell r="C503">
            <v>5236229.2629000004</v>
          </cell>
          <cell r="D503">
            <v>224.40979999999999</v>
          </cell>
          <cell r="E503">
            <v>92.307199999999995</v>
          </cell>
          <cell r="F503">
            <v>37.401600000000002</v>
          </cell>
          <cell r="G503">
            <v>336.61470000000003</v>
          </cell>
          <cell r="H503">
            <v>347.57799999999997</v>
          </cell>
          <cell r="I503">
            <v>34.424300000000002</v>
          </cell>
          <cell r="J503">
            <v>1072.7356</v>
          </cell>
          <cell r="K503">
            <v>388.54289999999997</v>
          </cell>
          <cell r="L503">
            <v>5236229.2629000004</v>
          </cell>
          <cell r="M503">
            <v>224.40979999999999</v>
          </cell>
          <cell r="N503">
            <v>92.307199999999995</v>
          </cell>
          <cell r="O503">
            <v>37.401600000000002</v>
          </cell>
          <cell r="P503">
            <v>336.61470000000003</v>
          </cell>
          <cell r="Q503">
            <v>347.57799999999997</v>
          </cell>
          <cell r="R503">
            <v>34.424300000000002</v>
          </cell>
          <cell r="S503">
            <v>1072.7356</v>
          </cell>
          <cell r="T503">
            <v>388.54289999999997</v>
          </cell>
          <cell r="W503">
            <v>5236229.2629000004</v>
          </cell>
          <cell r="X503">
            <v>224.40979999999999</v>
          </cell>
          <cell r="Y503">
            <v>92.307199999999995</v>
          </cell>
          <cell r="Z503">
            <v>37.401600000000002</v>
          </cell>
          <cell r="AA503">
            <v>336.61470000000003</v>
          </cell>
          <cell r="AB503">
            <v>347.57799999999997</v>
          </cell>
          <cell r="AC503">
            <v>30.787199999999999</v>
          </cell>
          <cell r="AD503">
            <v>1069.0985000000001</v>
          </cell>
          <cell r="AE503">
            <v>384.9058</v>
          </cell>
        </row>
        <row r="504">
          <cell r="A504" t="str">
            <v>A9384</v>
          </cell>
          <cell r="B504" t="str">
            <v>Reboque hidropneumático com capacidade de 166 t e 4 eixos</v>
          </cell>
          <cell r="C504">
            <v>968078.04749999999</v>
          </cell>
          <cell r="D504">
            <v>64.538499999999999</v>
          </cell>
          <cell r="E504">
            <v>32.353999999999999</v>
          </cell>
          <cell r="F504">
            <v>0</v>
          </cell>
          <cell r="G504">
            <v>72.605900000000005</v>
          </cell>
          <cell r="H504">
            <v>0</v>
          </cell>
          <cell r="I504">
            <v>0</v>
          </cell>
          <cell r="J504">
            <v>169.4984</v>
          </cell>
          <cell r="K504">
            <v>96.892499999999998</v>
          </cell>
          <cell r="L504">
            <v>968078.04749999999</v>
          </cell>
          <cell r="M504">
            <v>64.538499999999999</v>
          </cell>
          <cell r="N504">
            <v>32.353999999999999</v>
          </cell>
          <cell r="O504">
            <v>0</v>
          </cell>
          <cell r="P504">
            <v>72.605900000000005</v>
          </cell>
          <cell r="Q504">
            <v>0</v>
          </cell>
          <cell r="R504">
            <v>0</v>
          </cell>
          <cell r="S504">
            <v>169.4984</v>
          </cell>
          <cell r="T504">
            <v>96.892499999999998</v>
          </cell>
          <cell r="W504">
            <v>968078.04749999999</v>
          </cell>
          <cell r="X504">
            <v>64.538499999999999</v>
          </cell>
          <cell r="Y504">
            <v>32.353999999999999</v>
          </cell>
          <cell r="Z504">
            <v>0</v>
          </cell>
          <cell r="AA504">
            <v>72.605900000000005</v>
          </cell>
          <cell r="AB504">
            <v>0</v>
          </cell>
          <cell r="AC504">
            <v>0</v>
          </cell>
          <cell r="AD504">
            <v>169.4984</v>
          </cell>
          <cell r="AE504">
            <v>96.892499999999998</v>
          </cell>
        </row>
        <row r="505">
          <cell r="A505" t="str">
            <v>A9385</v>
          </cell>
          <cell r="B505" t="str">
            <v>Conjunto de duas mesas de giro para quinta roda ou reboque com capacidade de 100 t cada</v>
          </cell>
          <cell r="C505">
            <v>311282.55450000003</v>
          </cell>
          <cell r="D505">
            <v>20.752199999999998</v>
          </cell>
          <cell r="E505">
            <v>10.4033</v>
          </cell>
          <cell r="F505">
            <v>0</v>
          </cell>
          <cell r="G505">
            <v>23.3462</v>
          </cell>
          <cell r="H505">
            <v>0</v>
          </cell>
          <cell r="I505">
            <v>0</v>
          </cell>
          <cell r="J505">
            <v>54.5017</v>
          </cell>
          <cell r="K505">
            <v>31.1555</v>
          </cell>
          <cell r="L505">
            <v>311282.55450000003</v>
          </cell>
          <cell r="M505">
            <v>20.752199999999998</v>
          </cell>
          <cell r="N505">
            <v>10.4033</v>
          </cell>
          <cell r="O505">
            <v>0</v>
          </cell>
          <cell r="P505">
            <v>23.3462</v>
          </cell>
          <cell r="Q505">
            <v>0</v>
          </cell>
          <cell r="R505">
            <v>0</v>
          </cell>
          <cell r="S505">
            <v>54.5017</v>
          </cell>
          <cell r="T505">
            <v>31.1555</v>
          </cell>
          <cell r="W505">
            <v>311282.55450000003</v>
          </cell>
          <cell r="X505">
            <v>20.752199999999998</v>
          </cell>
          <cell r="Y505">
            <v>10.4033</v>
          </cell>
          <cell r="Z505">
            <v>0</v>
          </cell>
          <cell r="AA505">
            <v>23.3462</v>
          </cell>
          <cell r="AB505">
            <v>0</v>
          </cell>
          <cell r="AC505">
            <v>0</v>
          </cell>
          <cell r="AD505">
            <v>54.5017</v>
          </cell>
          <cell r="AE505">
            <v>31.1555</v>
          </cell>
        </row>
        <row r="506">
          <cell r="A506" t="str">
            <v>A9390</v>
          </cell>
          <cell r="B506" t="str">
            <v>Reboque hidropneumático com capacidade de 117 t e 5 eixos</v>
          </cell>
          <cell r="C506">
            <v>1152601.2112</v>
          </cell>
          <cell r="D506">
            <v>76.840100000000007</v>
          </cell>
          <cell r="E506">
            <v>38.520899999999997</v>
          </cell>
          <cell r="F506">
            <v>0</v>
          </cell>
          <cell r="G506">
            <v>86.445099999999996</v>
          </cell>
          <cell r="H506">
            <v>0</v>
          </cell>
          <cell r="I506">
            <v>0</v>
          </cell>
          <cell r="J506">
            <v>201.80609999999999</v>
          </cell>
          <cell r="K506">
            <v>115.361</v>
          </cell>
          <cell r="L506">
            <v>1152601.2112</v>
          </cell>
          <cell r="M506">
            <v>76.840100000000007</v>
          </cell>
          <cell r="N506">
            <v>38.520899999999997</v>
          </cell>
          <cell r="O506">
            <v>0</v>
          </cell>
          <cell r="P506">
            <v>86.445099999999996</v>
          </cell>
          <cell r="Q506">
            <v>0</v>
          </cell>
          <cell r="R506">
            <v>0</v>
          </cell>
          <cell r="S506">
            <v>201.80609999999999</v>
          </cell>
          <cell r="T506">
            <v>115.361</v>
          </cell>
          <cell r="W506">
            <v>1152601.2112</v>
          </cell>
          <cell r="X506">
            <v>76.840100000000007</v>
          </cell>
          <cell r="Y506">
            <v>38.520899999999997</v>
          </cell>
          <cell r="Z506">
            <v>0</v>
          </cell>
          <cell r="AA506">
            <v>86.445099999999996</v>
          </cell>
          <cell r="AB506">
            <v>0</v>
          </cell>
          <cell r="AC506">
            <v>0</v>
          </cell>
          <cell r="AD506">
            <v>201.80609999999999</v>
          </cell>
          <cell r="AE506">
            <v>115.361</v>
          </cell>
        </row>
        <row r="507">
          <cell r="A507" t="str">
            <v>E9680</v>
          </cell>
          <cell r="B507" t="str">
            <v>Caminhão tanque com capacidade de 13.000 l - 188 kW</v>
          </cell>
          <cell r="C507">
            <v>0</v>
          </cell>
          <cell r="D507">
            <v>0</v>
          </cell>
          <cell r="E507">
            <v>0</v>
          </cell>
          <cell r="F507">
            <v>0</v>
          </cell>
          <cell r="G507">
            <v>0</v>
          </cell>
          <cell r="H507">
            <v>0</v>
          </cell>
          <cell r="I507">
            <v>0</v>
          </cell>
          <cell r="J507">
            <v>341.45819999999998</v>
          </cell>
          <cell r="K507">
            <v>86.843199999999996</v>
          </cell>
          <cell r="S507">
            <v>341.45819999999998</v>
          </cell>
          <cell r="T507">
            <v>86.843199999999996</v>
          </cell>
          <cell r="AD507">
            <v>338.49860000000001</v>
          </cell>
          <cell r="AE507">
            <v>83.883600000000001</v>
          </cell>
        </row>
        <row r="508">
          <cell r="A508" t="str">
            <v>A9332</v>
          </cell>
          <cell r="B508" t="str">
            <v>Caminhão plataforma 6 x 2, PBT 23.000 kg e distância entre eixos 4,8 m - 188 kW - condição de trabalho severa - motorista de caminhão</v>
          </cell>
          <cell r="C508">
            <v>693104.77899999998</v>
          </cell>
          <cell r="D508">
            <v>29.704499999999999</v>
          </cell>
          <cell r="E508">
            <v>12.218400000000001</v>
          </cell>
          <cell r="F508">
            <v>4.9507000000000003</v>
          </cell>
          <cell r="G508">
            <v>44.556699999999999</v>
          </cell>
          <cell r="H508">
            <v>201.55009999999999</v>
          </cell>
          <cell r="I508">
            <v>29.2303</v>
          </cell>
          <cell r="J508">
            <v>322.21069999999997</v>
          </cell>
          <cell r="K508">
            <v>76.103899999999996</v>
          </cell>
          <cell r="L508">
            <v>693104.77899999998</v>
          </cell>
          <cell r="M508">
            <v>29.704499999999999</v>
          </cell>
          <cell r="N508">
            <v>12.218400000000001</v>
          </cell>
          <cell r="O508">
            <v>4.9507000000000003</v>
          </cell>
          <cell r="P508">
            <v>44.556699999999999</v>
          </cell>
          <cell r="Q508">
            <v>201.55009999999999</v>
          </cell>
          <cell r="R508">
            <v>29.2303</v>
          </cell>
          <cell r="S508">
            <v>322.21069999999997</v>
          </cell>
          <cell r="T508">
            <v>76.103899999999996</v>
          </cell>
          <cell r="W508">
            <v>693104.77899999998</v>
          </cell>
          <cell r="X508">
            <v>29.704499999999999</v>
          </cell>
          <cell r="Y508">
            <v>12.218400000000001</v>
          </cell>
          <cell r="Z508">
            <v>4.9507000000000003</v>
          </cell>
          <cell r="AA508">
            <v>44.556699999999999</v>
          </cell>
          <cell r="AB508">
            <v>201.55009999999999</v>
          </cell>
          <cell r="AC508">
            <v>26.270700000000001</v>
          </cell>
          <cell r="AD508">
            <v>319.25110000000001</v>
          </cell>
          <cell r="AE508">
            <v>73.144300000000001</v>
          </cell>
        </row>
        <row r="509">
          <cell r="A509" t="str">
            <v>A9361</v>
          </cell>
          <cell r="B509" t="str">
            <v>Tanque para transporte de água com capacidade de 13.000 l</v>
          </cell>
          <cell r="C509">
            <v>123369</v>
          </cell>
          <cell r="D509">
            <v>8.5082000000000004</v>
          </cell>
          <cell r="E509">
            <v>2.2311000000000001</v>
          </cell>
          <cell r="F509">
            <v>0</v>
          </cell>
          <cell r="G509">
            <v>8.5082000000000004</v>
          </cell>
          <cell r="H509">
            <v>0</v>
          </cell>
          <cell r="I509">
            <v>0</v>
          </cell>
          <cell r="J509">
            <v>19.247499999999999</v>
          </cell>
          <cell r="K509">
            <v>10.7393</v>
          </cell>
          <cell r="L509">
            <v>123369</v>
          </cell>
          <cell r="M509">
            <v>8.5082000000000004</v>
          </cell>
          <cell r="N509">
            <v>2.2311000000000001</v>
          </cell>
          <cell r="O509">
            <v>0</v>
          </cell>
          <cell r="P509">
            <v>8.5082000000000004</v>
          </cell>
          <cell r="Q509">
            <v>0</v>
          </cell>
          <cell r="R509">
            <v>0</v>
          </cell>
          <cell r="S509">
            <v>19.247499999999999</v>
          </cell>
          <cell r="T509">
            <v>10.7393</v>
          </cell>
          <cell r="W509">
            <v>123369</v>
          </cell>
          <cell r="X509">
            <v>8.5082000000000004</v>
          </cell>
          <cell r="Y509">
            <v>2.2311000000000001</v>
          </cell>
          <cell r="Z509">
            <v>0</v>
          </cell>
          <cell r="AA509">
            <v>8.5082000000000004</v>
          </cell>
          <cell r="AB509">
            <v>0</v>
          </cell>
          <cell r="AC509">
            <v>0</v>
          </cell>
          <cell r="AD509">
            <v>19.247499999999999</v>
          </cell>
          <cell r="AE509">
            <v>10.7393</v>
          </cell>
        </row>
        <row r="510">
          <cell r="A510" t="str">
            <v>E9686</v>
          </cell>
          <cell r="B510" t="str">
            <v>Caminhão carroceria com guindauto com capacidade de 20 t.m - 136 kW</v>
          </cell>
          <cell r="C510">
            <v>0</v>
          </cell>
          <cell r="D510">
            <v>0</v>
          </cell>
          <cell r="E510">
            <v>0</v>
          </cell>
          <cell r="F510">
            <v>0</v>
          </cell>
          <cell r="G510">
            <v>0</v>
          </cell>
          <cell r="H510">
            <v>0</v>
          </cell>
          <cell r="I510">
            <v>0</v>
          </cell>
          <cell r="J510">
            <v>320.23340000000002</v>
          </cell>
          <cell r="K510">
            <v>120.2379</v>
          </cell>
          <cell r="S510">
            <v>320.23340000000002</v>
          </cell>
          <cell r="T510">
            <v>120.2379</v>
          </cell>
          <cell r="AD510">
            <v>314.19459999999998</v>
          </cell>
          <cell r="AE510">
            <v>114.1991</v>
          </cell>
        </row>
        <row r="511">
          <cell r="A511" t="str">
            <v>A9308</v>
          </cell>
          <cell r="B511" t="str">
            <v>Caminhão plataforma 4 x 2, PBT 16.000 kg e distância entre eixos 4,8 m - 136 kW - motorista de veículo especial</v>
          </cell>
          <cell r="C511">
            <v>585839.7058</v>
          </cell>
          <cell r="D511">
            <v>25.107399999999998</v>
          </cell>
          <cell r="E511">
            <v>10.327500000000001</v>
          </cell>
          <cell r="F511">
            <v>4.1845999999999997</v>
          </cell>
          <cell r="G511">
            <v>37.661099999999998</v>
          </cell>
          <cell r="H511">
            <v>145.8022</v>
          </cell>
          <cell r="I511">
            <v>34.424300000000002</v>
          </cell>
          <cell r="J511">
            <v>257.50709999999998</v>
          </cell>
          <cell r="K511">
            <v>74.043800000000005</v>
          </cell>
          <cell r="L511">
            <v>585839.7058</v>
          </cell>
          <cell r="M511">
            <v>25.107399999999998</v>
          </cell>
          <cell r="N511">
            <v>10.327500000000001</v>
          </cell>
          <cell r="O511">
            <v>4.1845999999999997</v>
          </cell>
          <cell r="P511">
            <v>37.661099999999998</v>
          </cell>
          <cell r="Q511">
            <v>145.8022</v>
          </cell>
          <cell r="R511">
            <v>34.424300000000002</v>
          </cell>
          <cell r="S511">
            <v>257.50709999999998</v>
          </cell>
          <cell r="T511">
            <v>74.043800000000005</v>
          </cell>
          <cell r="W511">
            <v>585839.7058</v>
          </cell>
          <cell r="X511">
            <v>25.107399999999998</v>
          </cell>
          <cell r="Y511">
            <v>10.327500000000001</v>
          </cell>
          <cell r="Z511">
            <v>4.1845999999999997</v>
          </cell>
          <cell r="AA511">
            <v>37.661099999999998</v>
          </cell>
          <cell r="AB511">
            <v>145.8022</v>
          </cell>
          <cell r="AC511">
            <v>30.787199999999999</v>
          </cell>
          <cell r="AD511">
            <v>253.87</v>
          </cell>
          <cell r="AE511">
            <v>70.406700000000001</v>
          </cell>
        </row>
        <row r="512">
          <cell r="A512" t="str">
            <v>A9349</v>
          </cell>
          <cell r="B512" t="str">
            <v>Carroceria de madeira com capacidade de 7 t</v>
          </cell>
          <cell r="C512">
            <v>29588.5</v>
          </cell>
          <cell r="D512">
            <v>2.0406</v>
          </cell>
          <cell r="E512">
            <v>0.53510000000000002</v>
          </cell>
          <cell r="F512">
            <v>0</v>
          </cell>
          <cell r="G512">
            <v>2.0406</v>
          </cell>
          <cell r="H512">
            <v>0</v>
          </cell>
          <cell r="I512">
            <v>0</v>
          </cell>
          <cell r="J512">
            <v>4.6162999999999998</v>
          </cell>
          <cell r="K512">
            <v>2.5756999999999999</v>
          </cell>
          <cell r="L512">
            <v>29588.5</v>
          </cell>
          <cell r="M512">
            <v>2.0406</v>
          </cell>
          <cell r="N512">
            <v>0.53510000000000002</v>
          </cell>
          <cell r="O512">
            <v>0</v>
          </cell>
          <cell r="P512">
            <v>2.0406</v>
          </cell>
          <cell r="Q512">
            <v>0</v>
          </cell>
          <cell r="R512">
            <v>0</v>
          </cell>
          <cell r="S512">
            <v>4.6162999999999998</v>
          </cell>
          <cell r="T512">
            <v>2.5756999999999999</v>
          </cell>
          <cell r="W512">
            <v>29588.5</v>
          </cell>
          <cell r="X512">
            <v>2.0406</v>
          </cell>
          <cell r="Y512">
            <v>0.53510000000000002</v>
          </cell>
          <cell r="Z512">
            <v>0</v>
          </cell>
          <cell r="AA512">
            <v>2.0406</v>
          </cell>
          <cell r="AB512">
            <v>0</v>
          </cell>
          <cell r="AC512">
            <v>0</v>
          </cell>
          <cell r="AD512">
            <v>4.6162999999999998</v>
          </cell>
          <cell r="AE512">
            <v>2.5756999999999999</v>
          </cell>
        </row>
        <row r="513">
          <cell r="A513" t="str">
            <v>A9372</v>
          </cell>
          <cell r="B513" t="str">
            <v>Guindaste articulado montado sobre chassi com capacidade de 20 t.m</v>
          </cell>
          <cell r="C513">
            <v>210128.5</v>
          </cell>
          <cell r="D513">
            <v>14.4916</v>
          </cell>
          <cell r="E513">
            <v>3.8001</v>
          </cell>
          <cell r="F513">
            <v>0</v>
          </cell>
          <cell r="G513">
            <v>14.4916</v>
          </cell>
          <cell r="H513">
            <v>0</v>
          </cell>
          <cell r="I513">
            <v>25.326699999999999</v>
          </cell>
          <cell r="J513">
            <v>58.11</v>
          </cell>
          <cell r="K513">
            <v>43.618400000000001</v>
          </cell>
          <cell r="L513">
            <v>210128.5</v>
          </cell>
          <cell r="M513">
            <v>14.4916</v>
          </cell>
          <cell r="N513">
            <v>3.8001</v>
          </cell>
          <cell r="O513">
            <v>0</v>
          </cell>
          <cell r="P513">
            <v>14.4916</v>
          </cell>
          <cell r="Q513">
            <v>0</v>
          </cell>
          <cell r="R513">
            <v>25.326699999999999</v>
          </cell>
          <cell r="S513">
            <v>58.11</v>
          </cell>
          <cell r="T513">
            <v>43.618400000000001</v>
          </cell>
          <cell r="W513">
            <v>210128.5</v>
          </cell>
          <cell r="X513">
            <v>14.4916</v>
          </cell>
          <cell r="Y513">
            <v>3.8001</v>
          </cell>
          <cell r="Z513">
            <v>0</v>
          </cell>
          <cell r="AA513">
            <v>14.4916</v>
          </cell>
          <cell r="AB513">
            <v>0</v>
          </cell>
          <cell r="AC513">
            <v>22.925000000000001</v>
          </cell>
          <cell r="AD513">
            <v>55.708300000000001</v>
          </cell>
          <cell r="AE513">
            <v>41.216700000000003</v>
          </cell>
        </row>
        <row r="514">
          <cell r="A514" t="str">
            <v>E9687</v>
          </cell>
          <cell r="B514" t="str">
            <v>Caminhão carroceria com capacidade de 5 t - 115 kW</v>
          </cell>
          <cell r="C514">
            <v>0</v>
          </cell>
          <cell r="D514">
            <v>0</v>
          </cell>
          <cell r="E514">
            <v>0</v>
          </cell>
          <cell r="F514">
            <v>0</v>
          </cell>
          <cell r="G514">
            <v>0</v>
          </cell>
          <cell r="H514">
            <v>0</v>
          </cell>
          <cell r="I514">
            <v>0</v>
          </cell>
          <cell r="J514">
            <v>154.86199999999999</v>
          </cell>
          <cell r="K514">
            <v>60.556399999999996</v>
          </cell>
          <cell r="S514">
            <v>154.86199999999999</v>
          </cell>
          <cell r="T514">
            <v>60.556399999999996</v>
          </cell>
          <cell r="AD514">
            <v>151.9024</v>
          </cell>
          <cell r="AE514">
            <v>57.596800000000002</v>
          </cell>
        </row>
        <row r="515">
          <cell r="A515" t="str">
            <v>A9303</v>
          </cell>
          <cell r="B515" t="str">
            <v>Caminhão plataforma 4 x 2, PBT 9.600 kg e distância entre eixos 3,7 m - 115 kW - motorista de caminhão</v>
          </cell>
          <cell r="C515">
            <v>429505.3541</v>
          </cell>
          <cell r="D515">
            <v>18.407399999999999</v>
          </cell>
          <cell r="E515">
            <v>7.5716000000000001</v>
          </cell>
          <cell r="F515">
            <v>3.0678999999999998</v>
          </cell>
          <cell r="G515">
            <v>27.6111</v>
          </cell>
          <cell r="H515">
            <v>64.888800000000003</v>
          </cell>
          <cell r="I515">
            <v>29.2303</v>
          </cell>
          <cell r="J515">
            <v>150.77709999999999</v>
          </cell>
          <cell r="K515">
            <v>58.277200000000001</v>
          </cell>
          <cell r="L515">
            <v>429505.3541</v>
          </cell>
          <cell r="M515">
            <v>18.407399999999999</v>
          </cell>
          <cell r="N515">
            <v>7.5716000000000001</v>
          </cell>
          <cell r="O515">
            <v>3.0678999999999998</v>
          </cell>
          <cell r="P515">
            <v>27.6111</v>
          </cell>
          <cell r="Q515">
            <v>64.888800000000003</v>
          </cell>
          <cell r="R515">
            <v>29.2303</v>
          </cell>
          <cell r="S515">
            <v>150.77709999999999</v>
          </cell>
          <cell r="T515">
            <v>58.277200000000001</v>
          </cell>
          <cell r="W515">
            <v>429505.3541</v>
          </cell>
          <cell r="X515">
            <v>18.407399999999999</v>
          </cell>
          <cell r="Y515">
            <v>7.5716000000000001</v>
          </cell>
          <cell r="Z515">
            <v>3.0678999999999998</v>
          </cell>
          <cell r="AA515">
            <v>27.6111</v>
          </cell>
          <cell r="AB515">
            <v>64.888800000000003</v>
          </cell>
          <cell r="AC515">
            <v>26.270700000000001</v>
          </cell>
          <cell r="AD515">
            <v>147.8175</v>
          </cell>
          <cell r="AE515">
            <v>55.317599999999999</v>
          </cell>
        </row>
        <row r="516">
          <cell r="A516" t="str">
            <v>A9348</v>
          </cell>
          <cell r="B516" t="str">
            <v>Carroceria de madeira com capacidade de 5 t</v>
          </cell>
          <cell r="C516">
            <v>26182.992099999999</v>
          </cell>
          <cell r="D516">
            <v>1.8057000000000001</v>
          </cell>
          <cell r="E516">
            <v>0.47349999999999998</v>
          </cell>
          <cell r="F516">
            <v>0</v>
          </cell>
          <cell r="G516">
            <v>1.8057000000000001</v>
          </cell>
          <cell r="H516">
            <v>0</v>
          </cell>
          <cell r="I516">
            <v>0</v>
          </cell>
          <cell r="J516">
            <v>4.0849000000000002</v>
          </cell>
          <cell r="K516">
            <v>2.2791999999999999</v>
          </cell>
          <cell r="L516">
            <v>26182.992099999999</v>
          </cell>
          <cell r="M516">
            <v>1.8057000000000001</v>
          </cell>
          <cell r="N516">
            <v>0.47349999999999998</v>
          </cell>
          <cell r="O516">
            <v>0</v>
          </cell>
          <cell r="P516">
            <v>1.8057000000000001</v>
          </cell>
          <cell r="Q516">
            <v>0</v>
          </cell>
          <cell r="R516">
            <v>0</v>
          </cell>
          <cell r="S516">
            <v>4.0849000000000002</v>
          </cell>
          <cell r="T516">
            <v>2.2791999999999999</v>
          </cell>
          <cell r="W516">
            <v>26182.992099999999</v>
          </cell>
          <cell r="X516">
            <v>1.8057000000000001</v>
          </cell>
          <cell r="Y516">
            <v>0.47349999999999998</v>
          </cell>
          <cell r="Z516">
            <v>0</v>
          </cell>
          <cell r="AA516">
            <v>1.8057000000000001</v>
          </cell>
          <cell r="AB516">
            <v>0</v>
          </cell>
          <cell r="AC516">
            <v>0</v>
          </cell>
          <cell r="AD516">
            <v>4.0849000000000002</v>
          </cell>
          <cell r="AE516">
            <v>2.2791999999999999</v>
          </cell>
        </row>
        <row r="517">
          <cell r="A517" t="str">
            <v>E9690</v>
          </cell>
          <cell r="B517" t="str">
            <v>Caminhão carroceria com guindauto e cesto aéreo com capacidade de 10 t.m - 136 kW</v>
          </cell>
          <cell r="C517">
            <v>0</v>
          </cell>
          <cell r="D517">
            <v>0</v>
          </cell>
          <cell r="E517">
            <v>0</v>
          </cell>
          <cell r="F517">
            <v>0</v>
          </cell>
          <cell r="G517">
            <v>0</v>
          </cell>
          <cell r="H517">
            <v>0</v>
          </cell>
          <cell r="I517">
            <v>0</v>
          </cell>
          <cell r="J517">
            <v>342.34100000000001</v>
          </cell>
          <cell r="K517">
            <v>143.76849999999999</v>
          </cell>
          <cell r="S517">
            <v>342.34100000000001</v>
          </cell>
          <cell r="T517">
            <v>143.76849999999999</v>
          </cell>
          <cell r="AD517">
            <v>333.90050000000002</v>
          </cell>
          <cell r="AE517">
            <v>135.328</v>
          </cell>
        </row>
        <row r="518">
          <cell r="A518" t="str">
            <v>A9308</v>
          </cell>
          <cell r="B518" t="str">
            <v>Caminhão plataforma 4 x 2, PBT 16.000 kg e distância entre eixos 4,8 m - 136 kW - motorista de veículo especial</v>
          </cell>
          <cell r="C518">
            <v>585839.7058</v>
          </cell>
          <cell r="D518">
            <v>25.107399999999998</v>
          </cell>
          <cell r="E518">
            <v>10.327500000000001</v>
          </cell>
          <cell r="F518">
            <v>4.1845999999999997</v>
          </cell>
          <cell r="G518">
            <v>37.661099999999998</v>
          </cell>
          <cell r="H518">
            <v>145.8022</v>
          </cell>
          <cell r="I518">
            <v>34.424300000000002</v>
          </cell>
          <cell r="J518">
            <v>257.50709999999998</v>
          </cell>
          <cell r="K518">
            <v>74.043800000000005</v>
          </cell>
          <cell r="L518">
            <v>585839.7058</v>
          </cell>
          <cell r="M518">
            <v>25.107399999999998</v>
          </cell>
          <cell r="N518">
            <v>10.327500000000001</v>
          </cell>
          <cell r="O518">
            <v>4.1845999999999997</v>
          </cell>
          <cell r="P518">
            <v>37.661099999999998</v>
          </cell>
          <cell r="Q518">
            <v>145.8022</v>
          </cell>
          <cell r="R518">
            <v>34.424300000000002</v>
          </cell>
          <cell r="S518">
            <v>257.50709999999998</v>
          </cell>
          <cell r="T518">
            <v>74.043800000000005</v>
          </cell>
          <cell r="W518">
            <v>585839.7058</v>
          </cell>
          <cell r="X518">
            <v>25.107399999999998</v>
          </cell>
          <cell r="Y518">
            <v>10.327500000000001</v>
          </cell>
          <cell r="Z518">
            <v>4.1845999999999997</v>
          </cell>
          <cell r="AA518">
            <v>37.661099999999998</v>
          </cell>
          <cell r="AB518">
            <v>145.8022</v>
          </cell>
          <cell r="AC518">
            <v>30.787199999999999</v>
          </cell>
          <cell r="AD518">
            <v>253.87</v>
          </cell>
          <cell r="AE518">
            <v>70.406700000000001</v>
          </cell>
        </row>
        <row r="519">
          <cell r="A519" t="str">
            <v>A9329</v>
          </cell>
          <cell r="B519" t="str">
            <v>Cesto aéreo simples isolado com capacidade para 135 kg</v>
          </cell>
          <cell r="C519">
            <v>24327.764999999999</v>
          </cell>
          <cell r="D519">
            <v>1.6778</v>
          </cell>
          <cell r="E519">
            <v>0.44</v>
          </cell>
          <cell r="F519">
            <v>0</v>
          </cell>
          <cell r="G519">
            <v>1.6778</v>
          </cell>
          <cell r="H519">
            <v>0</v>
          </cell>
          <cell r="I519">
            <v>0</v>
          </cell>
          <cell r="J519">
            <v>3.7955999999999999</v>
          </cell>
          <cell r="K519">
            <v>2.1177999999999999</v>
          </cell>
          <cell r="L519">
            <v>24327.764999999999</v>
          </cell>
          <cell r="M519">
            <v>1.6778</v>
          </cell>
          <cell r="N519">
            <v>0.44</v>
          </cell>
          <cell r="O519">
            <v>0</v>
          </cell>
          <cell r="P519">
            <v>1.6778</v>
          </cell>
          <cell r="Q519">
            <v>0</v>
          </cell>
          <cell r="R519">
            <v>0</v>
          </cell>
          <cell r="S519">
            <v>3.7955999999999999</v>
          </cell>
          <cell r="T519">
            <v>2.1177999999999999</v>
          </cell>
          <cell r="W519">
            <v>24327.764999999999</v>
          </cell>
          <cell r="X519">
            <v>1.6778</v>
          </cell>
          <cell r="Y519">
            <v>0.44</v>
          </cell>
          <cell r="Z519">
            <v>0</v>
          </cell>
          <cell r="AA519">
            <v>1.6778</v>
          </cell>
          <cell r="AB519">
            <v>0</v>
          </cell>
          <cell r="AC519">
            <v>0</v>
          </cell>
          <cell r="AD519">
            <v>3.7955999999999999</v>
          </cell>
          <cell r="AE519">
            <v>2.1177999999999999</v>
          </cell>
        </row>
        <row r="520">
          <cell r="A520" t="str">
            <v>A9330</v>
          </cell>
          <cell r="B520" t="str">
            <v>Guindaste articulado montado sobre chassi com capacidade de 10 t.m</v>
          </cell>
          <cell r="C520">
            <v>158146.35329999999</v>
          </cell>
          <cell r="D520">
            <v>10.906599999999999</v>
          </cell>
          <cell r="E520">
            <v>2.86</v>
          </cell>
          <cell r="F520">
            <v>0</v>
          </cell>
          <cell r="G520">
            <v>10.906599999999999</v>
          </cell>
          <cell r="H520">
            <v>0</v>
          </cell>
          <cell r="I520">
            <v>50.653399999999998</v>
          </cell>
          <cell r="J520">
            <v>75.326599999999999</v>
          </cell>
          <cell r="K520">
            <v>64.42</v>
          </cell>
          <cell r="L520">
            <v>158146.35329999999</v>
          </cell>
          <cell r="M520">
            <v>10.906599999999999</v>
          </cell>
          <cell r="N520">
            <v>2.86</v>
          </cell>
          <cell r="O520">
            <v>0</v>
          </cell>
          <cell r="P520">
            <v>10.906599999999999</v>
          </cell>
          <cell r="Q520">
            <v>0</v>
          </cell>
          <cell r="R520">
            <v>50.653399999999998</v>
          </cell>
          <cell r="S520">
            <v>75.326599999999999</v>
          </cell>
          <cell r="T520">
            <v>64.42</v>
          </cell>
          <cell r="W520">
            <v>158146.35329999999</v>
          </cell>
          <cell r="X520">
            <v>10.906599999999999</v>
          </cell>
          <cell r="Y520">
            <v>2.86</v>
          </cell>
          <cell r="Z520">
            <v>0</v>
          </cell>
          <cell r="AA520">
            <v>10.906599999999999</v>
          </cell>
          <cell r="AB520">
            <v>0</v>
          </cell>
          <cell r="AC520">
            <v>45.85</v>
          </cell>
          <cell r="AD520">
            <v>70.523200000000003</v>
          </cell>
          <cell r="AE520">
            <v>59.616599999999998</v>
          </cell>
        </row>
        <row r="521">
          <cell r="A521" t="str">
            <v>A9350</v>
          </cell>
          <cell r="B521" t="str">
            <v>Carroceria de madeira com capacidade de 9 t</v>
          </cell>
          <cell r="C521">
            <v>36609.5</v>
          </cell>
          <cell r="D521">
            <v>2.5247999999999999</v>
          </cell>
          <cell r="E521">
            <v>0.66210000000000002</v>
          </cell>
          <cell r="F521">
            <v>0</v>
          </cell>
          <cell r="G521">
            <v>2.5247999999999999</v>
          </cell>
          <cell r="H521">
            <v>0</v>
          </cell>
          <cell r="I521">
            <v>0</v>
          </cell>
          <cell r="J521">
            <v>5.7117000000000004</v>
          </cell>
          <cell r="K521">
            <v>3.1869000000000001</v>
          </cell>
          <cell r="L521">
            <v>36609.5</v>
          </cell>
          <cell r="M521">
            <v>2.5247999999999999</v>
          </cell>
          <cell r="N521">
            <v>0.66210000000000002</v>
          </cell>
          <cell r="O521">
            <v>0</v>
          </cell>
          <cell r="P521">
            <v>2.5247999999999999</v>
          </cell>
          <cell r="Q521">
            <v>0</v>
          </cell>
          <cell r="R521">
            <v>0</v>
          </cell>
          <cell r="S521">
            <v>5.7117000000000004</v>
          </cell>
          <cell r="T521">
            <v>3.1869000000000001</v>
          </cell>
          <cell r="W521">
            <v>36609.5</v>
          </cell>
          <cell r="X521">
            <v>2.5247999999999999</v>
          </cell>
          <cell r="Y521">
            <v>0.66210000000000002</v>
          </cell>
          <cell r="Z521">
            <v>0</v>
          </cell>
          <cell r="AA521">
            <v>2.5247999999999999</v>
          </cell>
          <cell r="AB521">
            <v>0</v>
          </cell>
          <cell r="AC521">
            <v>0</v>
          </cell>
          <cell r="AD521">
            <v>5.7117000000000004</v>
          </cell>
          <cell r="AE521">
            <v>3.1869000000000001</v>
          </cell>
        </row>
        <row r="522">
          <cell r="A522" t="str">
            <v>E9693</v>
          </cell>
          <cell r="B522" t="str">
            <v>Caminhão demarcador de faixas com sistema de pintura Spray - 115 kW</v>
          </cell>
          <cell r="C522">
            <v>0</v>
          </cell>
          <cell r="D522">
            <v>0</v>
          </cell>
          <cell r="E522">
            <v>0</v>
          </cell>
          <cell r="F522">
            <v>0</v>
          </cell>
          <cell r="G522">
            <v>0</v>
          </cell>
          <cell r="H522">
            <v>0</v>
          </cell>
          <cell r="I522">
            <v>0</v>
          </cell>
          <cell r="J522">
            <v>796.09670000000006</v>
          </cell>
          <cell r="K522">
            <v>415.7998</v>
          </cell>
          <cell r="S522">
            <v>796.09670000000006</v>
          </cell>
          <cell r="T522">
            <v>415.7998</v>
          </cell>
          <cell r="AD522">
            <v>790.73540000000003</v>
          </cell>
          <cell r="AE522">
            <v>410.43849999999998</v>
          </cell>
        </row>
        <row r="523">
          <cell r="A523" t="str">
            <v>A9322</v>
          </cell>
          <cell r="B523" t="str">
            <v>Caminhão plataforma 4 x 2, PBT 9.600 kg e distância entre eixos 3,7 m - 115 kW - condição de trabalho severa - motorista de caminhão</v>
          </cell>
          <cell r="C523">
            <v>429505.3541</v>
          </cell>
          <cell r="D523">
            <v>18.407399999999999</v>
          </cell>
          <cell r="E523">
            <v>7.5716000000000001</v>
          </cell>
          <cell r="F523">
            <v>3.0678999999999998</v>
          </cell>
          <cell r="G523">
            <v>27.6111</v>
          </cell>
          <cell r="H523">
            <v>123.2886</v>
          </cell>
          <cell r="I523">
            <v>29.2303</v>
          </cell>
          <cell r="J523">
            <v>209.17689999999999</v>
          </cell>
          <cell r="K523">
            <v>58.277200000000001</v>
          </cell>
          <cell r="L523">
            <v>429505.3541</v>
          </cell>
          <cell r="M523">
            <v>18.407399999999999</v>
          </cell>
          <cell r="N523">
            <v>7.5716000000000001</v>
          </cell>
          <cell r="O523">
            <v>3.0678999999999998</v>
          </cell>
          <cell r="P523">
            <v>27.6111</v>
          </cell>
          <cell r="Q523">
            <v>123.2886</v>
          </cell>
          <cell r="R523">
            <v>29.2303</v>
          </cell>
          <cell r="S523">
            <v>209.17689999999999</v>
          </cell>
          <cell r="T523">
            <v>58.277200000000001</v>
          </cell>
          <cell r="W523">
            <v>429505.3541</v>
          </cell>
          <cell r="X523">
            <v>18.407399999999999</v>
          </cell>
          <cell r="Y523">
            <v>7.5716000000000001</v>
          </cell>
          <cell r="Z523">
            <v>3.0678999999999998</v>
          </cell>
          <cell r="AA523">
            <v>27.6111</v>
          </cell>
          <cell r="AB523">
            <v>123.2886</v>
          </cell>
          <cell r="AC523">
            <v>26.270700000000001</v>
          </cell>
          <cell r="AD523">
            <v>206.21729999999999</v>
          </cell>
          <cell r="AE523">
            <v>55.317599999999999</v>
          </cell>
        </row>
        <row r="524">
          <cell r="A524" t="str">
            <v>A9370</v>
          </cell>
          <cell r="B524" t="str">
            <v>Equipamento demarcador de faixas sistema spray montado sobre chassi com capacidade 1.080 l</v>
          </cell>
          <cell r="C524">
            <v>3225898.75</v>
          </cell>
          <cell r="D524">
            <v>243.7346</v>
          </cell>
          <cell r="E524">
            <v>88.461299999999994</v>
          </cell>
          <cell r="F524">
            <v>0</v>
          </cell>
          <cell r="G524">
            <v>229.3972</v>
          </cell>
          <cell r="H524">
            <v>0</v>
          </cell>
          <cell r="I524">
            <v>25.326699999999999</v>
          </cell>
          <cell r="J524">
            <v>586.91980000000001</v>
          </cell>
          <cell r="K524">
            <v>357.52260000000001</v>
          </cell>
          <cell r="L524">
            <v>3225898.75</v>
          </cell>
          <cell r="M524">
            <v>243.7346</v>
          </cell>
          <cell r="N524">
            <v>88.461299999999994</v>
          </cell>
          <cell r="O524">
            <v>0</v>
          </cell>
          <cell r="P524">
            <v>229.3972</v>
          </cell>
          <cell r="Q524">
            <v>0</v>
          </cell>
          <cell r="R524">
            <v>25.326699999999999</v>
          </cell>
          <cell r="S524">
            <v>586.91980000000001</v>
          </cell>
          <cell r="T524">
            <v>357.52260000000001</v>
          </cell>
          <cell r="W524">
            <v>3225898.75</v>
          </cell>
          <cell r="X524">
            <v>243.7346</v>
          </cell>
          <cell r="Y524">
            <v>88.461299999999994</v>
          </cell>
          <cell r="Z524">
            <v>0</v>
          </cell>
          <cell r="AA524">
            <v>229.3972</v>
          </cell>
          <cell r="AB524">
            <v>0</v>
          </cell>
          <cell r="AC524">
            <v>22.925000000000001</v>
          </cell>
          <cell r="AD524">
            <v>584.5181</v>
          </cell>
          <cell r="AE524">
            <v>355.12090000000001</v>
          </cell>
        </row>
        <row r="525">
          <cell r="A525" t="str">
            <v>E9783</v>
          </cell>
          <cell r="B525" t="str">
            <v>Plataforma pantográfica montada em caminhão - 115 kW</v>
          </cell>
          <cell r="C525">
            <v>0</v>
          </cell>
          <cell r="D525">
            <v>0</v>
          </cell>
          <cell r="E525">
            <v>0</v>
          </cell>
          <cell r="F525">
            <v>0</v>
          </cell>
          <cell r="G525">
            <v>0</v>
          </cell>
          <cell r="H525">
            <v>0</v>
          </cell>
          <cell r="I525">
            <v>0</v>
          </cell>
          <cell r="J525">
            <v>312.63119999999998</v>
          </cell>
          <cell r="K525">
            <v>129.73740000000001</v>
          </cell>
          <cell r="S525">
            <v>312.63119999999998</v>
          </cell>
          <cell r="T525">
            <v>129.73740000000001</v>
          </cell>
          <cell r="AD525">
            <v>306.5924</v>
          </cell>
          <cell r="AE525">
            <v>123.6986</v>
          </cell>
        </row>
        <row r="526">
          <cell r="A526" t="str">
            <v>A9301</v>
          </cell>
          <cell r="B526" t="str">
            <v>Caminhão plataforma 4 x 2, PBT 8.300 kg e distância entre eixos 3,7 m - 115 kW - motorista de veículo especial</v>
          </cell>
          <cell r="C526">
            <v>407454.87599999999</v>
          </cell>
          <cell r="D526">
            <v>17.462399999999999</v>
          </cell>
          <cell r="E526">
            <v>7.1828000000000003</v>
          </cell>
          <cell r="F526">
            <v>2.9104000000000001</v>
          </cell>
          <cell r="G526">
            <v>26.1935</v>
          </cell>
          <cell r="H526">
            <v>123.2886</v>
          </cell>
          <cell r="I526">
            <v>34.424300000000002</v>
          </cell>
          <cell r="J526">
            <v>211.46199999999999</v>
          </cell>
          <cell r="K526">
            <v>61.979900000000001</v>
          </cell>
          <cell r="L526">
            <v>407454.87599999999</v>
          </cell>
          <cell r="M526">
            <v>17.462399999999999</v>
          </cell>
          <cell r="N526">
            <v>7.1828000000000003</v>
          </cell>
          <cell r="O526">
            <v>2.9104000000000001</v>
          </cell>
          <cell r="P526">
            <v>26.1935</v>
          </cell>
          <cell r="Q526">
            <v>123.2886</v>
          </cell>
          <cell r="R526">
            <v>34.424300000000002</v>
          </cell>
          <cell r="S526">
            <v>211.46199999999999</v>
          </cell>
          <cell r="T526">
            <v>61.979900000000001</v>
          </cell>
          <cell r="W526">
            <v>407454.87599999999</v>
          </cell>
          <cell r="X526">
            <v>17.462399999999999</v>
          </cell>
          <cell r="Y526">
            <v>7.1828000000000003</v>
          </cell>
          <cell r="Z526">
            <v>2.9104000000000001</v>
          </cell>
          <cell r="AA526">
            <v>26.1935</v>
          </cell>
          <cell r="AB526">
            <v>123.2886</v>
          </cell>
          <cell r="AC526">
            <v>30.787199999999999</v>
          </cell>
          <cell r="AD526">
            <v>207.82490000000001</v>
          </cell>
          <cell r="AE526">
            <v>58.342799999999997</v>
          </cell>
        </row>
        <row r="527">
          <cell r="A527" t="str">
            <v>A9377</v>
          </cell>
          <cell r="B527" t="str">
            <v>Plataforma pantográfica hidráulica montada sobre chassi com capacidade de 600 kg</v>
          </cell>
          <cell r="C527">
            <v>501175.21610000002</v>
          </cell>
          <cell r="D527">
            <v>33.411700000000003</v>
          </cell>
          <cell r="E527">
            <v>9.0190999999999999</v>
          </cell>
          <cell r="F527">
            <v>0</v>
          </cell>
          <cell r="G527">
            <v>33.411700000000003</v>
          </cell>
          <cell r="H527">
            <v>0</v>
          </cell>
          <cell r="I527">
            <v>25.326699999999999</v>
          </cell>
          <cell r="J527">
            <v>101.1692</v>
          </cell>
          <cell r="K527">
            <v>67.757499999999993</v>
          </cell>
          <cell r="L527">
            <v>501175.21610000002</v>
          </cell>
          <cell r="M527">
            <v>33.411700000000003</v>
          </cell>
          <cell r="N527">
            <v>9.0190999999999999</v>
          </cell>
          <cell r="O527">
            <v>0</v>
          </cell>
          <cell r="P527">
            <v>33.411700000000003</v>
          </cell>
          <cell r="Q527">
            <v>0</v>
          </cell>
          <cell r="R527">
            <v>25.326699999999999</v>
          </cell>
          <cell r="S527">
            <v>101.1692</v>
          </cell>
          <cell r="T527">
            <v>67.757499999999993</v>
          </cell>
          <cell r="W527">
            <v>501175.21610000002</v>
          </cell>
          <cell r="X527">
            <v>33.411700000000003</v>
          </cell>
          <cell r="Y527">
            <v>9.0190999999999999</v>
          </cell>
          <cell r="Z527">
            <v>0</v>
          </cell>
          <cell r="AA527">
            <v>33.411700000000003</v>
          </cell>
          <cell r="AB527">
            <v>0</v>
          </cell>
          <cell r="AC527">
            <v>22.925000000000001</v>
          </cell>
          <cell r="AD527">
            <v>98.767499999999998</v>
          </cell>
          <cell r="AE527">
            <v>65.355800000000002</v>
          </cell>
        </row>
        <row r="528">
          <cell r="A528" t="str">
            <v>E9787</v>
          </cell>
          <cell r="B528" t="str">
            <v>Bomba para concreto com lança montada sobre chassi com capacidade de 50 m³/h - 136 kW</v>
          </cell>
          <cell r="C528">
            <v>0</v>
          </cell>
          <cell r="D528">
            <v>0</v>
          </cell>
          <cell r="E528">
            <v>0</v>
          </cell>
          <cell r="F528">
            <v>0</v>
          </cell>
          <cell r="G528">
            <v>0</v>
          </cell>
          <cell r="H528">
            <v>0</v>
          </cell>
          <cell r="I528">
            <v>0</v>
          </cell>
          <cell r="J528">
            <v>580.45870000000002</v>
          </cell>
          <cell r="K528">
            <v>271.98509999999999</v>
          </cell>
          <cell r="S528">
            <v>580.45870000000002</v>
          </cell>
          <cell r="T528">
            <v>271.98509999999999</v>
          </cell>
          <cell r="AD528">
            <v>571.97910000000002</v>
          </cell>
          <cell r="AE528">
            <v>263.50549999999998</v>
          </cell>
        </row>
        <row r="529">
          <cell r="A529" t="str">
            <v>A9308</v>
          </cell>
          <cell r="B529" t="str">
            <v>Caminhão plataforma 4 x 2, PBT 16.000 kg e distância entre eixos 4,8 m - 136 kW - motorista de veículo especial</v>
          </cell>
          <cell r="C529">
            <v>585839.7058</v>
          </cell>
          <cell r="D529">
            <v>25.107399999999998</v>
          </cell>
          <cell r="E529">
            <v>10.327500000000001</v>
          </cell>
          <cell r="F529">
            <v>4.1845999999999997</v>
          </cell>
          <cell r="G529">
            <v>37.661099999999998</v>
          </cell>
          <cell r="H529">
            <v>145.8022</v>
          </cell>
          <cell r="I529">
            <v>34.424300000000002</v>
          </cell>
          <cell r="J529">
            <v>257.50709999999998</v>
          </cell>
          <cell r="K529">
            <v>74.043800000000005</v>
          </cell>
          <cell r="L529">
            <v>585839.7058</v>
          </cell>
          <cell r="M529">
            <v>25.107399999999998</v>
          </cell>
          <cell r="N529">
            <v>10.327500000000001</v>
          </cell>
          <cell r="O529">
            <v>4.1845999999999997</v>
          </cell>
          <cell r="P529">
            <v>37.661099999999998</v>
          </cell>
          <cell r="Q529">
            <v>145.8022</v>
          </cell>
          <cell r="R529">
            <v>34.424300000000002</v>
          </cell>
          <cell r="S529">
            <v>257.50709999999998</v>
          </cell>
          <cell r="T529">
            <v>74.043800000000005</v>
          </cell>
          <cell r="W529">
            <v>585839.7058</v>
          </cell>
          <cell r="X529">
            <v>25.107399999999998</v>
          </cell>
          <cell r="Y529">
            <v>10.327500000000001</v>
          </cell>
          <cell r="Z529">
            <v>4.1845999999999997</v>
          </cell>
          <cell r="AA529">
            <v>37.661099999999998</v>
          </cell>
          <cell r="AB529">
            <v>145.8022</v>
          </cell>
          <cell r="AC529">
            <v>30.787199999999999</v>
          </cell>
          <cell r="AD529">
            <v>253.87</v>
          </cell>
          <cell r="AE529">
            <v>70.406700000000001</v>
          </cell>
        </row>
        <row r="530">
          <cell r="A530" t="str">
            <v>A9371</v>
          </cell>
          <cell r="B530" t="str">
            <v>Bomba para concreto com lança montada sobre chassi com capacidade de 50 m³/h</v>
          </cell>
          <cell r="C530">
            <v>1562629.1518000001</v>
          </cell>
          <cell r="D530">
            <v>125.0103</v>
          </cell>
          <cell r="E530">
            <v>28.924299999999999</v>
          </cell>
          <cell r="F530">
            <v>0</v>
          </cell>
          <cell r="G530">
            <v>125.0103</v>
          </cell>
          <cell r="H530">
            <v>0</v>
          </cell>
          <cell r="I530">
            <v>44.006700000000002</v>
          </cell>
          <cell r="J530">
            <v>322.95159999999998</v>
          </cell>
          <cell r="K530">
            <v>197.94130000000001</v>
          </cell>
          <cell r="L530">
            <v>1562629.1518000001</v>
          </cell>
          <cell r="M530">
            <v>125.0103</v>
          </cell>
          <cell r="N530">
            <v>28.924299999999999</v>
          </cell>
          <cell r="O530">
            <v>0</v>
          </cell>
          <cell r="P530">
            <v>125.0103</v>
          </cell>
          <cell r="Q530">
            <v>0</v>
          </cell>
          <cell r="R530">
            <v>44.006700000000002</v>
          </cell>
          <cell r="S530">
            <v>322.95159999999998</v>
          </cell>
          <cell r="T530">
            <v>197.94130000000001</v>
          </cell>
          <cell r="W530">
            <v>1562629.1518000001</v>
          </cell>
          <cell r="X530">
            <v>125.0103</v>
          </cell>
          <cell r="Y530">
            <v>28.924299999999999</v>
          </cell>
          <cell r="Z530">
            <v>0</v>
          </cell>
          <cell r="AA530">
            <v>125.0103</v>
          </cell>
          <cell r="AB530">
            <v>0</v>
          </cell>
          <cell r="AC530">
            <v>39.164200000000001</v>
          </cell>
          <cell r="AD530">
            <v>318.10910000000001</v>
          </cell>
          <cell r="AE530">
            <v>193.09880000000001</v>
          </cell>
        </row>
        <row r="531">
          <cell r="A531" t="str">
            <v>E9792</v>
          </cell>
          <cell r="B531" t="str">
            <v>Caminhão para hidrossemeadura com capacidade de 7.500 l - 136 kW</v>
          </cell>
          <cell r="C531">
            <v>0</v>
          </cell>
          <cell r="D531">
            <v>0</v>
          </cell>
          <cell r="E531">
            <v>0</v>
          </cell>
          <cell r="F531">
            <v>0</v>
          </cell>
          <cell r="G531">
            <v>0</v>
          </cell>
          <cell r="H531">
            <v>0</v>
          </cell>
          <cell r="I531">
            <v>0</v>
          </cell>
          <cell r="J531">
            <v>352.95359999999999</v>
          </cell>
          <cell r="K531">
            <v>133.78380000000001</v>
          </cell>
          <cell r="S531">
            <v>352.95359999999999</v>
          </cell>
          <cell r="T531">
            <v>133.78380000000001</v>
          </cell>
          <cell r="AD531">
            <v>347.59230000000002</v>
          </cell>
          <cell r="AE531">
            <v>128.42250000000001</v>
          </cell>
        </row>
        <row r="532">
          <cell r="A532" t="str">
            <v>A9323</v>
          </cell>
          <cell r="B532" t="str">
            <v>Caminhão plataforma 4 x 2, PBT 14.300 kg e distância entre eixos 4,8 m - 136 kW - condição de trabalho severa - motorista de caminhão</v>
          </cell>
          <cell r="C532">
            <v>539491.95420000004</v>
          </cell>
          <cell r="D532">
            <v>23.121099999999998</v>
          </cell>
          <cell r="E532">
            <v>9.5105000000000004</v>
          </cell>
          <cell r="F532">
            <v>3.8534999999999999</v>
          </cell>
          <cell r="G532">
            <v>34.681600000000003</v>
          </cell>
          <cell r="H532">
            <v>145.8022</v>
          </cell>
          <cell r="I532">
            <v>29.2303</v>
          </cell>
          <cell r="J532">
            <v>246.19919999999999</v>
          </cell>
          <cell r="K532">
            <v>65.715400000000002</v>
          </cell>
          <cell r="L532">
            <v>539491.95420000004</v>
          </cell>
          <cell r="M532">
            <v>23.121099999999998</v>
          </cell>
          <cell r="N532">
            <v>9.5105000000000004</v>
          </cell>
          <cell r="O532">
            <v>3.8534999999999999</v>
          </cell>
          <cell r="P532">
            <v>34.681600000000003</v>
          </cell>
          <cell r="Q532">
            <v>145.8022</v>
          </cell>
          <cell r="R532">
            <v>29.2303</v>
          </cell>
          <cell r="S532">
            <v>246.19919999999999</v>
          </cell>
          <cell r="T532">
            <v>65.715400000000002</v>
          </cell>
          <cell r="W532">
            <v>539491.95420000004</v>
          </cell>
          <cell r="X532">
            <v>23.121099999999998</v>
          </cell>
          <cell r="Y532">
            <v>9.5105000000000004</v>
          </cell>
          <cell r="Z532">
            <v>3.8534999999999999</v>
          </cell>
          <cell r="AA532">
            <v>34.681600000000003</v>
          </cell>
          <cell r="AB532">
            <v>145.8022</v>
          </cell>
          <cell r="AC532">
            <v>26.270700000000001</v>
          </cell>
          <cell r="AD532">
            <v>243.2396</v>
          </cell>
          <cell r="AE532">
            <v>62.755800000000001</v>
          </cell>
        </row>
        <row r="533">
          <cell r="A533" t="str">
            <v>A9362</v>
          </cell>
          <cell r="B533" t="str">
            <v>Tanque para hidrossemeadura com capacidade de 7.500 l</v>
          </cell>
          <cell r="C533">
            <v>455634.81599999999</v>
          </cell>
          <cell r="D533">
            <v>34.387500000000003</v>
          </cell>
          <cell r="E533">
            <v>8.3542000000000005</v>
          </cell>
          <cell r="F533">
            <v>0</v>
          </cell>
          <cell r="G533">
            <v>38.686</v>
          </cell>
          <cell r="H533">
            <v>0</v>
          </cell>
          <cell r="I533">
            <v>25.326699999999999</v>
          </cell>
          <cell r="J533">
            <v>106.7544</v>
          </cell>
          <cell r="K533">
            <v>68.068399999999997</v>
          </cell>
          <cell r="L533">
            <v>455634.81599999999</v>
          </cell>
          <cell r="M533">
            <v>34.387500000000003</v>
          </cell>
          <cell r="N533">
            <v>8.3542000000000005</v>
          </cell>
          <cell r="O533">
            <v>0</v>
          </cell>
          <cell r="P533">
            <v>38.686</v>
          </cell>
          <cell r="Q533">
            <v>0</v>
          </cell>
          <cell r="R533">
            <v>25.326699999999999</v>
          </cell>
          <cell r="S533">
            <v>106.7544</v>
          </cell>
          <cell r="T533">
            <v>68.068399999999997</v>
          </cell>
          <cell r="W533">
            <v>455634.81599999999</v>
          </cell>
          <cell r="X533">
            <v>34.387500000000003</v>
          </cell>
          <cell r="Y533">
            <v>8.3542000000000005</v>
          </cell>
          <cell r="Z533">
            <v>0</v>
          </cell>
          <cell r="AA533">
            <v>38.686</v>
          </cell>
          <cell r="AB533">
            <v>0</v>
          </cell>
          <cell r="AC533">
            <v>22.925000000000001</v>
          </cell>
          <cell r="AD533">
            <v>104.3527</v>
          </cell>
          <cell r="AE533">
            <v>65.666700000000006</v>
          </cell>
        </row>
        <row r="534">
          <cell r="C534">
            <v>0</v>
          </cell>
          <cell r="D534">
            <v>0</v>
          </cell>
          <cell r="E534">
            <v>0</v>
          </cell>
          <cell r="F534">
            <v>0</v>
          </cell>
          <cell r="G534">
            <v>0</v>
          </cell>
          <cell r="H534">
            <v>0</v>
          </cell>
          <cell r="I534">
            <v>0</v>
          </cell>
          <cell r="J534">
            <v>0</v>
          </cell>
          <cell r="K534">
            <v>0</v>
          </cell>
        </row>
      </sheetData>
      <sheetData sheetId="2" refreshError="1">
        <row r="1">
          <cell r="A1" t="str">
            <v>Código</v>
          </cell>
          <cell r="B1" t="str">
            <v>Descrição</v>
          </cell>
          <cell r="C1" t="str">
            <v>Unidade</v>
          </cell>
          <cell r="J1" t="str">
            <v>NÃO DESONERADO</v>
          </cell>
          <cell r="P1" t="str">
            <v>DESONERADO</v>
          </cell>
          <cell r="T1" t="str">
            <v>NÃO DESONERADO</v>
          </cell>
        </row>
        <row r="2">
          <cell r="A2" t="str">
            <v>P9801</v>
          </cell>
          <cell r="B2" t="str">
            <v>Ajudante</v>
          </cell>
          <cell r="C2" t="str">
            <v>h</v>
          </cell>
          <cell r="D2">
            <v>7.7839999999999998</v>
          </cell>
          <cell r="E2">
            <v>1.731271</v>
          </cell>
          <cell r="F2">
            <v>23.352799999999998</v>
          </cell>
          <cell r="G2">
            <v>0</v>
          </cell>
          <cell r="J2">
            <v>7.7839999999999998</v>
          </cell>
          <cell r="K2">
            <v>2.0001090000000001</v>
          </cell>
          <cell r="L2">
            <v>23.352799999999998</v>
          </cell>
          <cell r="M2">
            <v>0</v>
          </cell>
          <cell r="P2">
            <v>7.7839999999999998</v>
          </cell>
          <cell r="Q2">
            <v>1.731271</v>
          </cell>
          <cell r="R2">
            <v>21.260200000000001</v>
          </cell>
          <cell r="S2">
            <v>0</v>
          </cell>
          <cell r="T2" t="str">
            <v>H</v>
          </cell>
        </row>
        <row r="3">
          <cell r="A3" t="str">
            <v>P9802</v>
          </cell>
          <cell r="B3" t="str">
            <v>Ajudante especializado</v>
          </cell>
          <cell r="C3" t="str">
            <v>h</v>
          </cell>
          <cell r="D3">
            <v>9.3376999999999999</v>
          </cell>
          <cell r="E3">
            <v>1.673095</v>
          </cell>
          <cell r="F3">
            <v>27.4681</v>
          </cell>
          <cell r="G3">
            <v>0</v>
          </cell>
          <cell r="J3">
            <v>9.3376999999999999</v>
          </cell>
          <cell r="K3">
            <v>1.9416439999999999</v>
          </cell>
          <cell r="L3">
            <v>27.4681</v>
          </cell>
          <cell r="M3">
            <v>0</v>
          </cell>
          <cell r="P3">
            <v>9.3376999999999999</v>
          </cell>
          <cell r="Q3">
            <v>1.673095</v>
          </cell>
          <cell r="R3">
            <v>24.9605</v>
          </cell>
          <cell r="S3">
            <v>0</v>
          </cell>
          <cell r="T3" t="str">
            <v>H</v>
          </cell>
        </row>
        <row r="4">
          <cell r="A4" t="str">
            <v>P9803</v>
          </cell>
          <cell r="B4" t="str">
            <v>Almoxarife</v>
          </cell>
          <cell r="C4" t="str">
            <v>mês</v>
          </cell>
          <cell r="D4">
            <v>2106.2201</v>
          </cell>
          <cell r="E4">
            <v>1.1261939999999999</v>
          </cell>
          <cell r="F4">
            <v>4968.9249</v>
          </cell>
          <cell r="G4">
            <v>0</v>
          </cell>
          <cell r="J4">
            <v>2106.2201</v>
          </cell>
          <cell r="K4">
            <v>1.359167</v>
          </cell>
          <cell r="L4">
            <v>4968.9249</v>
          </cell>
          <cell r="M4">
            <v>0</v>
          </cell>
          <cell r="P4">
            <v>2106.2201</v>
          </cell>
          <cell r="Q4">
            <v>1.1261939999999999</v>
          </cell>
          <cell r="R4">
            <v>4478.2325000000001</v>
          </cell>
          <cell r="S4">
            <v>0</v>
          </cell>
          <cell r="T4" t="str">
            <v>MÊS</v>
          </cell>
        </row>
        <row r="5">
          <cell r="A5" t="str">
            <v>P9804</v>
          </cell>
          <cell r="B5" t="str">
            <v>Apontador</v>
          </cell>
          <cell r="C5" t="str">
            <v>mês</v>
          </cell>
          <cell r="D5">
            <v>1875.3936000000001</v>
          </cell>
          <cell r="E5">
            <v>1.223692</v>
          </cell>
          <cell r="F5">
            <v>4589.8550999999998</v>
          </cell>
          <cell r="G5">
            <v>0</v>
          </cell>
          <cell r="J5">
            <v>1875.3936000000001</v>
          </cell>
          <cell r="K5">
            <v>1.4474089999999999</v>
          </cell>
          <cell r="L5">
            <v>4589.8550999999998</v>
          </cell>
          <cell r="M5">
            <v>0</v>
          </cell>
          <cell r="P5">
            <v>1875.3936000000001</v>
          </cell>
          <cell r="Q5">
            <v>1.223692</v>
          </cell>
          <cell r="R5">
            <v>4170.2977000000001</v>
          </cell>
          <cell r="S5">
            <v>0</v>
          </cell>
          <cell r="T5" t="str">
            <v>MÊS</v>
          </cell>
        </row>
        <row r="6">
          <cell r="A6" t="str">
            <v>P9805</v>
          </cell>
          <cell r="B6" t="str">
            <v>Armador</v>
          </cell>
          <cell r="C6" t="str">
            <v>h</v>
          </cell>
          <cell r="D6">
            <v>11.5</v>
          </cell>
          <cell r="E6">
            <v>1.444315</v>
          </cell>
          <cell r="F6">
            <v>31.205100000000002</v>
          </cell>
          <cell r="G6">
            <v>0</v>
          </cell>
          <cell r="J6">
            <v>11.5</v>
          </cell>
          <cell r="K6">
            <v>1.713492</v>
          </cell>
          <cell r="L6">
            <v>31.205100000000002</v>
          </cell>
          <cell r="M6">
            <v>0</v>
          </cell>
          <cell r="P6">
            <v>11.5</v>
          </cell>
          <cell r="Q6">
            <v>1.444315</v>
          </cell>
          <cell r="R6">
            <v>28.1096</v>
          </cell>
          <cell r="S6">
            <v>0</v>
          </cell>
          <cell r="T6" t="str">
            <v>H</v>
          </cell>
        </row>
        <row r="7">
          <cell r="A7" t="str">
            <v>P9806</v>
          </cell>
          <cell r="B7" t="str">
            <v>Auxiliar administrativo</v>
          </cell>
          <cell r="C7" t="str">
            <v>mês</v>
          </cell>
          <cell r="D7">
            <v>1917.4951000000001</v>
          </cell>
          <cell r="E7">
            <v>1.192374</v>
          </cell>
          <cell r="F7">
            <v>4642.7579999999998</v>
          </cell>
          <cell r="G7">
            <v>0</v>
          </cell>
          <cell r="J7">
            <v>1917.4951000000001</v>
          </cell>
          <cell r="K7">
            <v>1.421262</v>
          </cell>
          <cell r="L7">
            <v>4642.7579999999998</v>
          </cell>
          <cell r="M7">
            <v>0</v>
          </cell>
          <cell r="P7">
            <v>1917.4951000000001</v>
          </cell>
          <cell r="Q7">
            <v>1.192374</v>
          </cell>
          <cell r="R7">
            <v>4203.8663999999999</v>
          </cell>
          <cell r="S7">
            <v>0</v>
          </cell>
          <cell r="T7" t="str">
            <v>MÊS</v>
          </cell>
        </row>
        <row r="8">
          <cell r="A8" t="str">
            <v>P9807</v>
          </cell>
          <cell r="B8" t="str">
            <v>Bombeiro hidráulico</v>
          </cell>
          <cell r="C8" t="str">
            <v>h</v>
          </cell>
          <cell r="D8">
            <v>11.5</v>
          </cell>
          <cell r="E8">
            <v>1.5259929999999999</v>
          </cell>
          <cell r="F8">
            <v>32.135199999999998</v>
          </cell>
          <cell r="G8">
            <v>0</v>
          </cell>
          <cell r="J8">
            <v>11.5</v>
          </cell>
          <cell r="K8">
            <v>1.79437</v>
          </cell>
          <cell r="L8">
            <v>32.135199999999998</v>
          </cell>
          <cell r="M8">
            <v>0</v>
          </cell>
          <cell r="P8">
            <v>11.5</v>
          </cell>
          <cell r="Q8">
            <v>1.5259929999999999</v>
          </cell>
          <cell r="R8">
            <v>29.0489</v>
          </cell>
          <cell r="S8">
            <v>0</v>
          </cell>
          <cell r="T8" t="str">
            <v>H</v>
          </cell>
        </row>
        <row r="9">
          <cell r="A9" t="str">
            <v>P9808</v>
          </cell>
          <cell r="B9" t="str">
            <v>Carpinteiro</v>
          </cell>
          <cell r="C9" t="str">
            <v>h</v>
          </cell>
          <cell r="D9">
            <v>11.5</v>
          </cell>
          <cell r="E9">
            <v>1.4461599999999999</v>
          </cell>
          <cell r="F9">
            <v>31.216000000000001</v>
          </cell>
          <cell r="G9">
            <v>0</v>
          </cell>
          <cell r="J9">
            <v>11.5</v>
          </cell>
          <cell r="K9">
            <v>1.714437</v>
          </cell>
          <cell r="L9">
            <v>31.216000000000001</v>
          </cell>
          <cell r="M9">
            <v>0</v>
          </cell>
          <cell r="P9">
            <v>11.5</v>
          </cell>
          <cell r="Q9">
            <v>1.4461599999999999</v>
          </cell>
          <cell r="R9">
            <v>28.130800000000001</v>
          </cell>
          <cell r="S9">
            <v>0</v>
          </cell>
          <cell r="T9" t="str">
            <v>H</v>
          </cell>
        </row>
        <row r="10">
          <cell r="A10" t="str">
            <v>P9809</v>
          </cell>
          <cell r="B10" t="str">
            <v>Encarregado administrativo</v>
          </cell>
          <cell r="C10" t="str">
            <v>mês</v>
          </cell>
          <cell r="D10">
            <v>3875.6491000000001</v>
          </cell>
          <cell r="E10">
            <v>0.81939799999999996</v>
          </cell>
          <cell r="F10">
            <v>7974.2835999999998</v>
          </cell>
          <cell r="G10">
            <v>0</v>
          </cell>
          <cell r="J10">
            <v>3875.6491000000001</v>
          </cell>
          <cell r="K10">
            <v>1.0575349999999999</v>
          </cell>
          <cell r="L10">
            <v>7974.2835999999998</v>
          </cell>
          <cell r="M10">
            <v>0</v>
          </cell>
          <cell r="P10">
            <v>3875.6491000000001</v>
          </cell>
          <cell r="Q10">
            <v>0.81939799999999996</v>
          </cell>
          <cell r="R10">
            <v>7051.3482000000004</v>
          </cell>
          <cell r="S10">
            <v>0</v>
          </cell>
          <cell r="T10" t="str">
            <v>MÊS</v>
          </cell>
        </row>
        <row r="11">
          <cell r="A11" t="str">
            <v>P9810</v>
          </cell>
          <cell r="B11" t="str">
            <v>Eletricista</v>
          </cell>
          <cell r="C11" t="str">
            <v>h</v>
          </cell>
          <cell r="D11">
            <v>11.5</v>
          </cell>
          <cell r="E11">
            <v>1.479849</v>
          </cell>
          <cell r="F11">
            <v>31.6965</v>
          </cell>
          <cell r="G11">
            <v>0</v>
          </cell>
          <cell r="J11">
            <v>11.5</v>
          </cell>
          <cell r="K11">
            <v>1.7562249999999999</v>
          </cell>
          <cell r="L11">
            <v>31.6965</v>
          </cell>
          <cell r="M11">
            <v>0</v>
          </cell>
          <cell r="P11">
            <v>11.5</v>
          </cell>
          <cell r="Q11">
            <v>1.479849</v>
          </cell>
          <cell r="R11">
            <v>28.5182</v>
          </cell>
          <cell r="S11">
            <v>0</v>
          </cell>
          <cell r="T11" t="str">
            <v>H</v>
          </cell>
        </row>
        <row r="12">
          <cell r="A12" t="str">
            <v>P9811</v>
          </cell>
          <cell r="B12" t="str">
            <v>Encarregado especializado</v>
          </cell>
          <cell r="C12" t="str">
            <v>mês</v>
          </cell>
          <cell r="D12">
            <v>3866.4468000000002</v>
          </cell>
          <cell r="E12">
            <v>0.85909100000000005</v>
          </cell>
          <cell r="F12">
            <v>8075.9594999999999</v>
          </cell>
          <cell r="G12">
            <v>0</v>
          </cell>
          <cell r="J12">
            <v>3866.4468000000002</v>
          </cell>
          <cell r="K12">
            <v>1.0887290000000001</v>
          </cell>
          <cell r="L12">
            <v>8075.9594999999999</v>
          </cell>
          <cell r="M12">
            <v>0</v>
          </cell>
          <cell r="P12">
            <v>3866.4468000000002</v>
          </cell>
          <cell r="Q12">
            <v>0.85909100000000005</v>
          </cell>
          <cell r="R12">
            <v>7188.0763999999999</v>
          </cell>
          <cell r="S12">
            <v>0</v>
          </cell>
          <cell r="T12" t="str">
            <v>MÊS</v>
          </cell>
        </row>
        <row r="13">
          <cell r="A13" t="str">
            <v>P9812</v>
          </cell>
          <cell r="B13" t="str">
            <v>Engenheiro</v>
          </cell>
          <cell r="C13" t="str">
            <v>mês</v>
          </cell>
          <cell r="D13">
            <v>12321.5941</v>
          </cell>
          <cell r="E13">
            <v>0.62721499999999997</v>
          </cell>
          <cell r="F13">
            <v>22951.6181</v>
          </cell>
          <cell r="G13">
            <v>0</v>
          </cell>
          <cell r="J13">
            <v>12321.5941</v>
          </cell>
          <cell r="K13">
            <v>0.86271500000000001</v>
          </cell>
          <cell r="L13">
            <v>22951.6181</v>
          </cell>
          <cell r="M13">
            <v>0</v>
          </cell>
          <cell r="P13">
            <v>12321.5941</v>
          </cell>
          <cell r="Q13">
            <v>0.62721499999999997</v>
          </cell>
          <cell r="R13">
            <v>20049.882699999998</v>
          </cell>
          <cell r="S13">
            <v>0</v>
          </cell>
          <cell r="T13" t="str">
            <v>MÊS</v>
          </cell>
        </row>
        <row r="14">
          <cell r="A14" t="str">
            <v>P9814</v>
          </cell>
          <cell r="B14" t="str">
            <v>Operacional</v>
          </cell>
          <cell r="C14" t="str">
            <v>mês</v>
          </cell>
          <cell r="D14">
            <v>1516.9619</v>
          </cell>
          <cell r="E14">
            <v>1.2613749999999999</v>
          </cell>
          <cell r="F14">
            <v>3768.7022000000002</v>
          </cell>
          <cell r="G14">
            <v>0</v>
          </cell>
          <cell r="J14">
            <v>1516.9619</v>
          </cell>
          <cell r="K14">
            <v>1.484375</v>
          </cell>
          <cell r="L14">
            <v>3768.7022000000002</v>
          </cell>
          <cell r="M14">
            <v>0</v>
          </cell>
          <cell r="P14">
            <v>1516.9619</v>
          </cell>
          <cell r="Q14">
            <v>1.2613749999999999</v>
          </cell>
          <cell r="R14">
            <v>3430.4196999999999</v>
          </cell>
          <cell r="S14">
            <v>0</v>
          </cell>
          <cell r="T14" t="str">
            <v>MÊS</v>
          </cell>
        </row>
        <row r="15">
          <cell r="A15" t="str">
            <v>P9815</v>
          </cell>
          <cell r="B15" t="str">
            <v>Jardineiro</v>
          </cell>
          <cell r="C15" t="str">
            <v>h</v>
          </cell>
          <cell r="D15">
            <v>9.6300000000000008</v>
          </cell>
          <cell r="E15">
            <v>1.5403210000000001</v>
          </cell>
          <cell r="F15">
            <v>27.1751</v>
          </cell>
          <cell r="G15">
            <v>0</v>
          </cell>
          <cell r="J15">
            <v>9.6300000000000008</v>
          </cell>
          <cell r="K15">
            <v>1.8219270000000001</v>
          </cell>
          <cell r="L15">
            <v>27.1751</v>
          </cell>
          <cell r="M15">
            <v>0</v>
          </cell>
          <cell r="P15">
            <v>9.6300000000000008</v>
          </cell>
          <cell r="Q15">
            <v>1.5403210000000001</v>
          </cell>
          <cell r="R15">
            <v>24.463200000000001</v>
          </cell>
          <cell r="S15">
            <v>0</v>
          </cell>
          <cell r="T15" t="str">
            <v>H</v>
          </cell>
        </row>
        <row r="16">
          <cell r="A16" t="str">
            <v>P9819</v>
          </cell>
          <cell r="B16" t="str">
            <v>Engenheiro supervisor</v>
          </cell>
          <cell r="C16" t="str">
            <v>mês</v>
          </cell>
          <cell r="D16">
            <v>12321.5941</v>
          </cell>
          <cell r="E16">
            <v>0.62721499999999997</v>
          </cell>
          <cell r="F16">
            <v>22951.6181</v>
          </cell>
          <cell r="G16">
            <v>0</v>
          </cell>
          <cell r="J16">
            <v>12321.5941</v>
          </cell>
          <cell r="K16">
            <v>0.86271500000000001</v>
          </cell>
          <cell r="L16">
            <v>22951.6181</v>
          </cell>
          <cell r="M16">
            <v>0</v>
          </cell>
          <cell r="P16">
            <v>12321.5941</v>
          </cell>
          <cell r="Q16">
            <v>0.62721499999999997</v>
          </cell>
          <cell r="R16">
            <v>20049.882699999998</v>
          </cell>
          <cell r="S16">
            <v>0</v>
          </cell>
          <cell r="T16" t="str">
            <v>MÊS</v>
          </cell>
        </row>
        <row r="17">
          <cell r="A17" t="str">
            <v>P9821</v>
          </cell>
          <cell r="B17" t="str">
            <v>Pedreiro</v>
          </cell>
          <cell r="C17" t="str">
            <v>h</v>
          </cell>
          <cell r="D17">
            <v>11.5</v>
          </cell>
          <cell r="E17">
            <v>1.4359649999999999</v>
          </cell>
          <cell r="F17">
            <v>31.113700000000001</v>
          </cell>
          <cell r="G17">
            <v>0</v>
          </cell>
          <cell r="J17">
            <v>11.5</v>
          </cell>
          <cell r="K17">
            <v>1.705541</v>
          </cell>
          <cell r="L17">
            <v>31.113700000000001</v>
          </cell>
          <cell r="M17">
            <v>0</v>
          </cell>
          <cell r="P17">
            <v>11.5</v>
          </cell>
          <cell r="Q17">
            <v>1.4359649999999999</v>
          </cell>
          <cell r="R17">
            <v>28.013500000000001</v>
          </cell>
          <cell r="S17">
            <v>0</v>
          </cell>
          <cell r="T17" t="str">
            <v>H</v>
          </cell>
        </row>
        <row r="18">
          <cell r="A18" t="str">
            <v>P9822</v>
          </cell>
          <cell r="B18" t="str">
            <v>Pintor</v>
          </cell>
          <cell r="C18" t="str">
            <v>h</v>
          </cell>
          <cell r="D18">
            <v>11.5</v>
          </cell>
          <cell r="E18">
            <v>1.444272</v>
          </cell>
          <cell r="F18">
            <v>31.278199999999998</v>
          </cell>
          <cell r="G18">
            <v>0</v>
          </cell>
          <cell r="J18">
            <v>11.5</v>
          </cell>
          <cell r="K18">
            <v>1.719849</v>
          </cell>
          <cell r="L18">
            <v>31.278199999999998</v>
          </cell>
          <cell r="M18">
            <v>0</v>
          </cell>
          <cell r="P18">
            <v>11.5</v>
          </cell>
          <cell r="Q18">
            <v>1.444272</v>
          </cell>
          <cell r="R18">
            <v>28.109100000000002</v>
          </cell>
          <cell r="S18">
            <v>0</v>
          </cell>
          <cell r="T18" t="str">
            <v>H</v>
          </cell>
        </row>
        <row r="19">
          <cell r="A19" t="str">
            <v>P9823</v>
          </cell>
          <cell r="B19" t="str">
            <v>Serralheiro</v>
          </cell>
          <cell r="C19" t="str">
            <v>h</v>
          </cell>
          <cell r="D19">
            <v>11.5</v>
          </cell>
          <cell r="E19">
            <v>1.428234</v>
          </cell>
          <cell r="F19">
            <v>31.1524</v>
          </cell>
          <cell r="G19">
            <v>0</v>
          </cell>
          <cell r="J19">
            <v>11.5</v>
          </cell>
          <cell r="K19">
            <v>1.7089110000000001</v>
          </cell>
          <cell r="L19">
            <v>31.1524</v>
          </cell>
          <cell r="M19">
            <v>0</v>
          </cell>
          <cell r="P19">
            <v>11.5</v>
          </cell>
          <cell r="Q19">
            <v>1.428234</v>
          </cell>
          <cell r="R19">
            <v>27.924600000000002</v>
          </cell>
          <cell r="S19">
            <v>0</v>
          </cell>
          <cell r="T19" t="str">
            <v>H</v>
          </cell>
        </row>
        <row r="20">
          <cell r="A20" t="str">
            <v>P9824</v>
          </cell>
          <cell r="B20" t="str">
            <v>Servente</v>
          </cell>
          <cell r="C20" t="str">
            <v>h</v>
          </cell>
          <cell r="D20">
            <v>7.75</v>
          </cell>
          <cell r="E20">
            <v>1.7330920000000001</v>
          </cell>
          <cell r="F20">
            <v>23.265000000000001</v>
          </cell>
          <cell r="G20">
            <v>0</v>
          </cell>
          <cell r="J20">
            <v>7.75</v>
          </cell>
          <cell r="K20">
            <v>2.001938</v>
          </cell>
          <cell r="L20">
            <v>23.265000000000001</v>
          </cell>
          <cell r="M20">
            <v>0</v>
          </cell>
          <cell r="P20">
            <v>7.75</v>
          </cell>
          <cell r="Q20">
            <v>1.7330920000000001</v>
          </cell>
          <cell r="R20">
            <v>21.1814</v>
          </cell>
          <cell r="S20">
            <v>0</v>
          </cell>
          <cell r="T20" t="str">
            <v>H</v>
          </cell>
        </row>
        <row r="21">
          <cell r="A21" t="str">
            <v>P9825</v>
          </cell>
          <cell r="B21" t="str">
            <v>Soldador</v>
          </cell>
          <cell r="C21" t="str">
            <v>h</v>
          </cell>
          <cell r="D21">
            <v>13.83</v>
          </cell>
          <cell r="E21">
            <v>1.3411930000000001</v>
          </cell>
          <cell r="F21">
            <v>36.162199999999999</v>
          </cell>
          <cell r="G21">
            <v>0</v>
          </cell>
          <cell r="J21">
            <v>13.83</v>
          </cell>
          <cell r="K21">
            <v>1.614771</v>
          </cell>
          <cell r="L21">
            <v>36.162199999999999</v>
          </cell>
          <cell r="M21">
            <v>0</v>
          </cell>
          <cell r="P21">
            <v>13.83</v>
          </cell>
          <cell r="Q21">
            <v>1.3411930000000001</v>
          </cell>
          <cell r="R21">
            <v>32.378599999999999</v>
          </cell>
          <cell r="S21">
            <v>0</v>
          </cell>
          <cell r="T21" t="str">
            <v>H</v>
          </cell>
        </row>
        <row r="22">
          <cell r="A22" t="str">
            <v>P9826</v>
          </cell>
          <cell r="B22" t="str">
            <v>Chefe setor de finanças</v>
          </cell>
          <cell r="C22" t="str">
            <v>mês</v>
          </cell>
          <cell r="D22">
            <v>11377.6692</v>
          </cell>
          <cell r="E22">
            <v>0.62590699999999999</v>
          </cell>
          <cell r="F22">
            <v>21244.668300000001</v>
          </cell>
          <cell r="G22">
            <v>0</v>
          </cell>
          <cell r="J22">
            <v>11377.6692</v>
          </cell>
          <cell r="K22">
            <v>0.86722500000000002</v>
          </cell>
          <cell r="L22">
            <v>21244.668300000001</v>
          </cell>
          <cell r="M22">
            <v>0</v>
          </cell>
          <cell r="P22">
            <v>11377.6692</v>
          </cell>
          <cell r="Q22">
            <v>0.62590699999999999</v>
          </cell>
          <cell r="R22">
            <v>18499.031900000002</v>
          </cell>
          <cell r="S22">
            <v>0</v>
          </cell>
          <cell r="T22" t="str">
            <v>MÊS</v>
          </cell>
        </row>
        <row r="23">
          <cell r="A23" t="str">
            <v>P9827</v>
          </cell>
          <cell r="B23" t="str">
            <v>Vigia</v>
          </cell>
          <cell r="C23" t="str">
            <v>mês</v>
          </cell>
          <cell r="D23">
            <v>1563.0418</v>
          </cell>
          <cell r="E23">
            <v>1.4984249999999999</v>
          </cell>
          <cell r="F23">
            <v>4840.2168000000001</v>
          </cell>
          <cell r="G23">
            <v>0.3</v>
          </cell>
          <cell r="J23">
            <v>1563.0418</v>
          </cell>
          <cell r="K23">
            <v>1.796665</v>
          </cell>
          <cell r="L23">
            <v>4840.2168000000001</v>
          </cell>
          <cell r="M23">
            <v>0.3</v>
          </cell>
          <cell r="P23">
            <v>1563.0418</v>
          </cell>
          <cell r="Q23">
            <v>1.4984249999999999</v>
          </cell>
          <cell r="R23">
            <v>4374.0551999999998</v>
          </cell>
          <cell r="S23">
            <v>0.3</v>
          </cell>
          <cell r="T23" t="str">
            <v>MÊS</v>
          </cell>
        </row>
        <row r="24">
          <cell r="A24" t="str">
            <v>P9830</v>
          </cell>
          <cell r="B24" t="str">
            <v>Montador</v>
          </cell>
          <cell r="C24" t="str">
            <v>h</v>
          </cell>
          <cell r="D24">
            <v>10.097799999999999</v>
          </cell>
          <cell r="E24">
            <v>1.6053170000000001</v>
          </cell>
          <cell r="F24">
            <v>29.097300000000001</v>
          </cell>
          <cell r="G24">
            <v>0</v>
          </cell>
          <cell r="J24">
            <v>10.097799999999999</v>
          </cell>
          <cell r="K24">
            <v>1.8815569999999999</v>
          </cell>
          <cell r="L24">
            <v>29.097300000000001</v>
          </cell>
          <cell r="M24">
            <v>0</v>
          </cell>
          <cell r="P24">
            <v>10.097799999999999</v>
          </cell>
          <cell r="Q24">
            <v>1.6053170000000001</v>
          </cell>
          <cell r="R24">
            <v>26.3079</v>
          </cell>
          <cell r="S24">
            <v>0</v>
          </cell>
          <cell r="T24" t="str">
            <v>H</v>
          </cell>
        </row>
        <row r="25">
          <cell r="A25" t="str">
            <v>P9833</v>
          </cell>
          <cell r="B25" t="str">
            <v>Auxiliar de laboratório</v>
          </cell>
          <cell r="C25" t="str">
            <v>mês</v>
          </cell>
          <cell r="D25">
            <v>1796.3589999999999</v>
          </cell>
          <cell r="E25">
            <v>1.2423869999999999</v>
          </cell>
          <cell r="F25">
            <v>4430.2919000000002</v>
          </cell>
          <cell r="G25">
            <v>0</v>
          </cell>
          <cell r="J25">
            <v>1796.3589999999999</v>
          </cell>
          <cell r="K25">
            <v>1.466262</v>
          </cell>
          <cell r="L25">
            <v>4430.2919000000002</v>
          </cell>
          <cell r="M25">
            <v>0</v>
          </cell>
          <cell r="P25">
            <v>1796.3589999999999</v>
          </cell>
          <cell r="Q25">
            <v>1.2423869999999999</v>
          </cell>
          <cell r="R25">
            <v>4028.1320000000001</v>
          </cell>
          <cell r="S25">
            <v>0</v>
          </cell>
          <cell r="T25" t="str">
            <v>MÊS</v>
          </cell>
        </row>
        <row r="26">
          <cell r="A26" t="str">
            <v>P9837</v>
          </cell>
          <cell r="B26" t="str">
            <v>Oceanógrafo</v>
          </cell>
          <cell r="C26" t="str">
            <v>mês</v>
          </cell>
          <cell r="D26">
            <v>5241.415</v>
          </cell>
          <cell r="E26">
            <v>0.72808099999999998</v>
          </cell>
          <cell r="F26">
            <v>10292.467000000001</v>
          </cell>
          <cell r="G26">
            <v>0</v>
          </cell>
          <cell r="J26">
            <v>5241.415</v>
          </cell>
          <cell r="K26">
            <v>0.96368100000000001</v>
          </cell>
          <cell r="L26">
            <v>10292.467000000001</v>
          </cell>
          <cell r="M26">
            <v>0</v>
          </cell>
          <cell r="P26">
            <v>5241.415</v>
          </cell>
          <cell r="Q26">
            <v>0.72808099999999998</v>
          </cell>
          <cell r="R26">
            <v>9057.5895999999993</v>
          </cell>
          <cell r="S26">
            <v>0</v>
          </cell>
          <cell r="T26" t="str">
            <v>MÊS</v>
          </cell>
        </row>
        <row r="27">
          <cell r="A27" t="str">
            <v>P9840</v>
          </cell>
          <cell r="B27" t="str">
            <v>Encarregado geral</v>
          </cell>
          <cell r="C27" t="str">
            <v>mês</v>
          </cell>
          <cell r="D27">
            <v>5922.0595000000003</v>
          </cell>
          <cell r="E27">
            <v>0.74739299999999997</v>
          </cell>
          <cell r="F27">
            <v>11706.786400000001</v>
          </cell>
          <cell r="G27">
            <v>0</v>
          </cell>
          <cell r="J27">
            <v>5922.0595000000003</v>
          </cell>
          <cell r="K27">
            <v>0.97680999999999996</v>
          </cell>
          <cell r="L27">
            <v>11706.786400000001</v>
          </cell>
          <cell r="M27">
            <v>0</v>
          </cell>
          <cell r="P27">
            <v>5922.0595000000003</v>
          </cell>
          <cell r="Q27">
            <v>0.74739299999999997</v>
          </cell>
          <cell r="R27">
            <v>10348.165300000001</v>
          </cell>
          <cell r="S27">
            <v>0</v>
          </cell>
          <cell r="T27" t="str">
            <v>MÊS</v>
          </cell>
        </row>
        <row r="28">
          <cell r="A28" t="str">
            <v>P9842</v>
          </cell>
          <cell r="B28" t="str">
            <v>Faxineiro</v>
          </cell>
          <cell r="C28" t="str">
            <v>mês</v>
          </cell>
          <cell r="D28">
            <v>1439.1958999999999</v>
          </cell>
          <cell r="E28">
            <v>1.3998520000000001</v>
          </cell>
          <cell r="F28">
            <v>3794.6817000000001</v>
          </cell>
          <cell r="G28">
            <v>0</v>
          </cell>
          <cell r="J28">
            <v>1439.1958999999999</v>
          </cell>
          <cell r="K28">
            <v>1.636668</v>
          </cell>
          <cell r="L28">
            <v>3794.6817000000001</v>
          </cell>
          <cell r="M28">
            <v>0</v>
          </cell>
          <cell r="P28">
            <v>1439.1958999999999</v>
          </cell>
          <cell r="Q28">
            <v>1.3998520000000001</v>
          </cell>
          <cell r="R28">
            <v>3453.8571000000002</v>
          </cell>
          <cell r="S28">
            <v>0</v>
          </cell>
          <cell r="T28" t="str">
            <v>MÊS</v>
          </cell>
        </row>
        <row r="29">
          <cell r="A29" t="str">
            <v>P9843</v>
          </cell>
          <cell r="B29" t="str">
            <v>Operador de equipamento leve</v>
          </cell>
          <cell r="C29" t="str">
            <v>h</v>
          </cell>
          <cell r="D29">
            <v>8.8224</v>
          </cell>
          <cell r="E29">
            <v>1.5985009999999999</v>
          </cell>
          <cell r="F29">
            <v>25.326699999999999</v>
          </cell>
          <cell r="G29">
            <v>0</v>
          </cell>
          <cell r="J29">
            <v>8.8224</v>
          </cell>
          <cell r="K29">
            <v>1.870735</v>
          </cell>
          <cell r="L29">
            <v>25.326699999999999</v>
          </cell>
          <cell r="M29">
            <v>0</v>
          </cell>
          <cell r="P29">
            <v>8.8224</v>
          </cell>
          <cell r="Q29">
            <v>1.5985009999999999</v>
          </cell>
          <cell r="R29">
            <v>22.925000000000001</v>
          </cell>
          <cell r="S29">
            <v>0</v>
          </cell>
          <cell r="T29" t="str">
            <v>H</v>
          </cell>
        </row>
        <row r="30">
          <cell r="A30" t="str">
            <v>P9845</v>
          </cell>
          <cell r="B30" t="str">
            <v>Operador de equipamento pesado</v>
          </cell>
          <cell r="C30" t="str">
            <v>h</v>
          </cell>
          <cell r="D30">
            <v>12.607900000000001</v>
          </cell>
          <cell r="E30">
            <v>1.3655189999999999</v>
          </cell>
          <cell r="F30">
            <v>33.250700000000002</v>
          </cell>
          <cell r="G30">
            <v>0</v>
          </cell>
          <cell r="J30">
            <v>12.607900000000001</v>
          </cell>
          <cell r="K30">
            <v>1.637292</v>
          </cell>
          <cell r="L30">
            <v>33.250700000000002</v>
          </cell>
          <cell r="M30">
            <v>0</v>
          </cell>
          <cell r="P30">
            <v>12.607900000000001</v>
          </cell>
          <cell r="Q30">
            <v>1.3655189999999999</v>
          </cell>
          <cell r="R30">
            <v>29.824200000000001</v>
          </cell>
          <cell r="S30">
            <v>0</v>
          </cell>
          <cell r="T30" t="str">
            <v>H</v>
          </cell>
        </row>
        <row r="31">
          <cell r="A31" t="str">
            <v>P9846</v>
          </cell>
          <cell r="B31" t="str">
            <v>Operador de equipamento especial</v>
          </cell>
          <cell r="C31" t="str">
            <v>h</v>
          </cell>
          <cell r="D31">
            <v>17.838899999999999</v>
          </cell>
          <cell r="E31">
            <v>1.1954400000000001</v>
          </cell>
          <cell r="F31">
            <v>44.006700000000002</v>
          </cell>
          <cell r="G31">
            <v>0</v>
          </cell>
          <cell r="J31">
            <v>17.838899999999999</v>
          </cell>
          <cell r="K31">
            <v>1.466898</v>
          </cell>
          <cell r="L31">
            <v>44.006700000000002</v>
          </cell>
          <cell r="M31">
            <v>0</v>
          </cell>
          <cell r="P31">
            <v>17.838899999999999</v>
          </cell>
          <cell r="Q31">
            <v>1.1954400000000001</v>
          </cell>
          <cell r="R31">
            <v>39.164200000000001</v>
          </cell>
          <cell r="S31">
            <v>0</v>
          </cell>
          <cell r="T31" t="str">
            <v>H</v>
          </cell>
        </row>
        <row r="32">
          <cell r="A32" t="str">
            <v>P9847</v>
          </cell>
          <cell r="B32" t="str">
            <v>Perfurador de tubulão</v>
          </cell>
          <cell r="C32" t="str">
            <v>h</v>
          </cell>
          <cell r="D32">
            <v>7.7817999999999996</v>
          </cell>
          <cell r="E32">
            <v>1.725622</v>
          </cell>
          <cell r="F32">
            <v>23.302199999999999</v>
          </cell>
          <cell r="G32">
            <v>0</v>
          </cell>
          <cell r="J32">
            <v>7.7817999999999996</v>
          </cell>
          <cell r="K32">
            <v>1.994461</v>
          </cell>
          <cell r="L32">
            <v>23.302199999999999</v>
          </cell>
          <cell r="M32">
            <v>0</v>
          </cell>
          <cell r="P32">
            <v>7.7817999999999996</v>
          </cell>
          <cell r="Q32">
            <v>1.725622</v>
          </cell>
          <cell r="R32">
            <v>21.2102</v>
          </cell>
          <cell r="S32">
            <v>0</v>
          </cell>
          <cell r="T32" t="str">
            <v>H</v>
          </cell>
        </row>
        <row r="33">
          <cell r="A33" t="str">
            <v>P9848</v>
          </cell>
          <cell r="B33" t="str">
            <v>Desenhista</v>
          </cell>
          <cell r="C33" t="str">
            <v>mês</v>
          </cell>
          <cell r="D33">
            <v>2979.0012999999999</v>
          </cell>
          <cell r="E33">
            <v>0.921713</v>
          </cell>
          <cell r="F33">
            <v>6417.4897000000001</v>
          </cell>
          <cell r="G33">
            <v>0</v>
          </cell>
          <cell r="J33">
            <v>2979.0012999999999</v>
          </cell>
          <cell r="K33">
            <v>1.154242</v>
          </cell>
          <cell r="L33">
            <v>6417.4897000000001</v>
          </cell>
          <cell r="M33">
            <v>0</v>
          </cell>
          <cell r="P33">
            <v>2979.0012999999999</v>
          </cell>
          <cell r="Q33">
            <v>0.921713</v>
          </cell>
          <cell r="R33">
            <v>5724.7855</v>
          </cell>
          <cell r="S33">
            <v>0</v>
          </cell>
          <cell r="T33" t="str">
            <v>MÊS</v>
          </cell>
        </row>
        <row r="34">
          <cell r="A34" t="str">
            <v>P9849</v>
          </cell>
          <cell r="B34" t="str">
            <v>Condutor maquinista fluvial</v>
          </cell>
          <cell r="C34" t="str">
            <v>mês</v>
          </cell>
          <cell r="D34">
            <v>2381.8768</v>
          </cell>
          <cell r="E34">
            <v>0.96863200000000005</v>
          </cell>
          <cell r="F34">
            <v>5252.3527000000004</v>
          </cell>
          <cell r="G34">
            <v>0</v>
          </cell>
          <cell r="J34">
            <v>2381.8768</v>
          </cell>
          <cell r="K34">
            <v>1.2051320000000001</v>
          </cell>
          <cell r="L34">
            <v>5252.3527000000004</v>
          </cell>
          <cell r="M34">
            <v>0</v>
          </cell>
          <cell r="P34">
            <v>2381.8768</v>
          </cell>
          <cell r="Q34">
            <v>0.96863200000000005</v>
          </cell>
          <cell r="R34">
            <v>4689.0388000000003</v>
          </cell>
          <cell r="S34">
            <v>0</v>
          </cell>
          <cell r="T34" t="str">
            <v>MÊS</v>
          </cell>
        </row>
        <row r="35">
          <cell r="A35" t="str">
            <v>P9850</v>
          </cell>
          <cell r="B35" t="str">
            <v>Copeiro</v>
          </cell>
          <cell r="C35" t="str">
            <v>mês</v>
          </cell>
          <cell r="D35">
            <v>1575.0436</v>
          </cell>
          <cell r="E35">
            <v>1.2969470000000001</v>
          </cell>
          <cell r="F35">
            <v>3988.6640000000002</v>
          </cell>
          <cell r="G35">
            <v>0</v>
          </cell>
          <cell r="J35">
            <v>1575.0436</v>
          </cell>
          <cell r="K35">
            <v>1.5324150000000001</v>
          </cell>
          <cell r="L35">
            <v>3988.6640000000002</v>
          </cell>
          <cell r="M35">
            <v>0</v>
          </cell>
          <cell r="P35">
            <v>1575.0436</v>
          </cell>
          <cell r="Q35">
            <v>1.2969470000000001</v>
          </cell>
          <cell r="R35">
            <v>3617.7916</v>
          </cell>
          <cell r="S35">
            <v>0</v>
          </cell>
          <cell r="T35" t="str">
            <v>MÊS</v>
          </cell>
        </row>
        <row r="36">
          <cell r="A36" t="str">
            <v>P9851</v>
          </cell>
          <cell r="B36" t="str">
            <v>Médico do trabalho</v>
          </cell>
          <cell r="C36" t="str">
            <v>mês</v>
          </cell>
          <cell r="D36">
            <v>9645.2096000000001</v>
          </cell>
          <cell r="E36">
            <v>0.65245299999999995</v>
          </cell>
          <cell r="F36">
            <v>18181.3069</v>
          </cell>
          <cell r="G36">
            <v>0</v>
          </cell>
          <cell r="J36">
            <v>9645.2096000000001</v>
          </cell>
          <cell r="K36">
            <v>0.88500900000000005</v>
          </cell>
          <cell r="L36">
            <v>18181.3069</v>
          </cell>
          <cell r="M36">
            <v>0</v>
          </cell>
          <cell r="P36">
            <v>9645.2096000000001</v>
          </cell>
          <cell r="Q36">
            <v>0.65245299999999995</v>
          </cell>
          <cell r="R36">
            <v>15938.255499999999</v>
          </cell>
          <cell r="S36">
            <v>0</v>
          </cell>
          <cell r="T36" t="str">
            <v>MÊS</v>
          </cell>
        </row>
        <row r="37">
          <cell r="A37" t="str">
            <v>P9852</v>
          </cell>
          <cell r="B37" t="str">
            <v>Blaster</v>
          </cell>
          <cell r="C37" t="str">
            <v>h</v>
          </cell>
          <cell r="D37">
            <v>10.782</v>
          </cell>
          <cell r="E37">
            <v>1.7326319999999999</v>
          </cell>
          <cell r="F37">
            <v>36.596699999999998</v>
          </cell>
          <cell r="G37">
            <v>0.3</v>
          </cell>
          <cell r="J37">
            <v>10.782</v>
          </cell>
          <cell r="K37">
            <v>2.0942479999999999</v>
          </cell>
          <cell r="L37">
            <v>36.596699999999998</v>
          </cell>
          <cell r="M37">
            <v>0.3</v>
          </cell>
          <cell r="P37">
            <v>10.782</v>
          </cell>
          <cell r="Q37">
            <v>1.7326319999999999</v>
          </cell>
          <cell r="R37">
            <v>32.697800000000001</v>
          </cell>
          <cell r="S37">
            <v>0.3</v>
          </cell>
          <cell r="T37" t="str">
            <v>H</v>
          </cell>
        </row>
        <row r="38">
          <cell r="A38" t="str">
            <v>P9853</v>
          </cell>
          <cell r="B38" t="str">
            <v>Pré-marcador</v>
          </cell>
          <cell r="C38" t="str">
            <v>h</v>
          </cell>
          <cell r="D38">
            <v>7.7813999999999997</v>
          </cell>
          <cell r="E38">
            <v>1.7024779999999999</v>
          </cell>
          <cell r="F38">
            <v>23.120999999999999</v>
          </cell>
          <cell r="G38">
            <v>0</v>
          </cell>
          <cell r="J38">
            <v>7.7813999999999997</v>
          </cell>
          <cell r="K38">
            <v>1.971317</v>
          </cell>
          <cell r="L38">
            <v>23.120999999999999</v>
          </cell>
          <cell r="M38">
            <v>0</v>
          </cell>
          <cell r="P38">
            <v>7.7813999999999997</v>
          </cell>
          <cell r="Q38">
            <v>1.7024779999999999</v>
          </cell>
          <cell r="R38">
            <v>21.029</v>
          </cell>
          <cell r="S38">
            <v>0</v>
          </cell>
          <cell r="T38" t="str">
            <v>H</v>
          </cell>
        </row>
        <row r="39">
          <cell r="A39" t="str">
            <v>P9854</v>
          </cell>
          <cell r="B39" t="str">
            <v>Recepcionista</v>
          </cell>
          <cell r="C39" t="str">
            <v>mês</v>
          </cell>
          <cell r="D39">
            <v>2062.9387000000002</v>
          </cell>
          <cell r="E39">
            <v>1.0929390000000001</v>
          </cell>
          <cell r="F39">
            <v>4798.8822</v>
          </cell>
          <cell r="G39">
            <v>0</v>
          </cell>
          <cell r="J39">
            <v>2062.9387000000002</v>
          </cell>
          <cell r="K39">
            <v>1.326236</v>
          </cell>
          <cell r="L39">
            <v>4798.8822</v>
          </cell>
          <cell r="M39">
            <v>0</v>
          </cell>
          <cell r="P39">
            <v>2062.9387000000002</v>
          </cell>
          <cell r="Q39">
            <v>1.0929390000000001</v>
          </cell>
          <cell r="R39">
            <v>4317.6048000000001</v>
          </cell>
          <cell r="S39">
            <v>0</v>
          </cell>
          <cell r="T39" t="str">
            <v>MÊS</v>
          </cell>
        </row>
        <row r="40">
          <cell r="A40" t="str">
            <v>P9855</v>
          </cell>
          <cell r="B40" t="str">
            <v>Marinheiro de máquinas</v>
          </cell>
          <cell r="C40" t="str">
            <v>mês</v>
          </cell>
          <cell r="D40">
            <v>2147.3888999999999</v>
          </cell>
          <cell r="E40">
            <v>1.011579</v>
          </cell>
          <cell r="F40">
            <v>4832.8683000000001</v>
          </cell>
          <cell r="G40">
            <v>0</v>
          </cell>
          <cell r="J40">
            <v>2147.3888999999999</v>
          </cell>
          <cell r="K40">
            <v>1.2505790000000001</v>
          </cell>
          <cell r="L40">
            <v>4832.8683000000001</v>
          </cell>
          <cell r="M40">
            <v>0</v>
          </cell>
          <cell r="P40">
            <v>2147.3888999999999</v>
          </cell>
          <cell r="Q40">
            <v>1.011579</v>
          </cell>
          <cell r="R40">
            <v>4319.6423999999997</v>
          </cell>
          <cell r="S40">
            <v>0</v>
          </cell>
          <cell r="T40" t="str">
            <v>MÊS</v>
          </cell>
        </row>
        <row r="41">
          <cell r="A41" t="str">
            <v>P9856</v>
          </cell>
          <cell r="B41" t="str">
            <v>Marinheiro de convés</v>
          </cell>
          <cell r="C41" t="str">
            <v>h</v>
          </cell>
          <cell r="D41">
            <v>9.5230999999999995</v>
          </cell>
          <cell r="E41">
            <v>1.416668</v>
          </cell>
          <cell r="F41">
            <v>25.753</v>
          </cell>
          <cell r="G41">
            <v>0</v>
          </cell>
          <cell r="J41">
            <v>9.5230999999999995</v>
          </cell>
          <cell r="K41">
            <v>1.7042679999999999</v>
          </cell>
          <cell r="L41">
            <v>25.753</v>
          </cell>
          <cell r="M41">
            <v>0</v>
          </cell>
          <cell r="P41">
            <v>9.5230999999999995</v>
          </cell>
          <cell r="Q41">
            <v>1.416668</v>
          </cell>
          <cell r="R41">
            <v>23.014099999999999</v>
          </cell>
          <cell r="S41">
            <v>0</v>
          </cell>
          <cell r="T41" t="str">
            <v>H</v>
          </cell>
        </row>
        <row r="42">
          <cell r="A42" t="str">
            <v>P9857</v>
          </cell>
          <cell r="B42" t="str">
            <v>Marinheiro de convés - mensalista</v>
          </cell>
          <cell r="C42" t="str">
            <v>mês</v>
          </cell>
          <cell r="D42">
            <v>2095.0745000000002</v>
          </cell>
          <cell r="E42">
            <v>1.0223199999999999</v>
          </cell>
          <cell r="F42">
            <v>4738.4718000000003</v>
          </cell>
          <cell r="G42">
            <v>0</v>
          </cell>
          <cell r="J42">
            <v>2095.0745000000002</v>
          </cell>
          <cell r="K42">
            <v>1.26172</v>
          </cell>
          <cell r="L42">
            <v>4738.4718000000003</v>
          </cell>
          <cell r="M42">
            <v>0</v>
          </cell>
          <cell r="P42">
            <v>2095.0745000000002</v>
          </cell>
          <cell r="Q42">
            <v>1.0223199999999999</v>
          </cell>
          <cell r="R42">
            <v>4236.9110000000001</v>
          </cell>
          <cell r="S42">
            <v>0</v>
          </cell>
          <cell r="T42" t="str">
            <v>MÊS</v>
          </cell>
        </row>
        <row r="43">
          <cell r="A43" t="str">
            <v>P9858</v>
          </cell>
          <cell r="B43" t="str">
            <v>Laboratorista</v>
          </cell>
          <cell r="C43" t="str">
            <v>mês</v>
          </cell>
          <cell r="D43">
            <v>2663.1725000000001</v>
          </cell>
          <cell r="E43">
            <v>1.021336</v>
          </cell>
          <cell r="F43">
            <v>5978.1909999999998</v>
          </cell>
          <cell r="G43">
            <v>0</v>
          </cell>
          <cell r="J43">
            <v>2663.1725000000001</v>
          </cell>
          <cell r="K43">
            <v>1.2447630000000001</v>
          </cell>
          <cell r="L43">
            <v>5978.1909999999998</v>
          </cell>
          <cell r="M43">
            <v>0</v>
          </cell>
          <cell r="P43">
            <v>2663.1725000000001</v>
          </cell>
          <cell r="Q43">
            <v>1.021336</v>
          </cell>
          <cell r="R43">
            <v>5383.1664000000001</v>
          </cell>
          <cell r="S43">
            <v>0</v>
          </cell>
          <cell r="T43" t="str">
            <v>MÊS</v>
          </cell>
        </row>
        <row r="44">
          <cell r="A44" t="str">
            <v>P9859</v>
          </cell>
          <cell r="B44" t="str">
            <v>Trabalhador de via</v>
          </cell>
          <cell r="C44" t="str">
            <v>h</v>
          </cell>
          <cell r="D44">
            <v>6.9032999999999998</v>
          </cell>
          <cell r="E44">
            <v>1.856252</v>
          </cell>
          <cell r="F44">
            <v>21.5749</v>
          </cell>
          <cell r="G44">
            <v>0</v>
          </cell>
          <cell r="J44">
            <v>6.9032999999999998</v>
          </cell>
          <cell r="K44">
            <v>2.1253129999999998</v>
          </cell>
          <cell r="L44">
            <v>21.5749</v>
          </cell>
          <cell r="M44">
            <v>0</v>
          </cell>
          <cell r="P44">
            <v>6.9032999999999998</v>
          </cell>
          <cell r="Q44">
            <v>1.856252</v>
          </cell>
          <cell r="R44">
            <v>19.717500000000001</v>
          </cell>
          <cell r="S44">
            <v>0</v>
          </cell>
          <cell r="T44" t="str">
            <v>H</v>
          </cell>
        </row>
        <row r="45">
          <cell r="A45" t="str">
            <v>P9861</v>
          </cell>
          <cell r="B45" t="str">
            <v>Selecionador de material pétreo</v>
          </cell>
          <cell r="C45" t="str">
            <v>h</v>
          </cell>
          <cell r="D45">
            <v>7.7813999999999997</v>
          </cell>
          <cell r="E45">
            <v>1.7131989999999999</v>
          </cell>
          <cell r="F45">
            <v>23.2044</v>
          </cell>
          <cell r="G45">
            <v>0</v>
          </cell>
          <cell r="J45">
            <v>7.7813999999999997</v>
          </cell>
          <cell r="K45">
            <v>1.982038</v>
          </cell>
          <cell r="L45">
            <v>23.2044</v>
          </cell>
          <cell r="M45">
            <v>0</v>
          </cell>
          <cell r="P45">
            <v>7.7813999999999997</v>
          </cell>
          <cell r="Q45">
            <v>1.7131989999999999</v>
          </cell>
          <cell r="R45">
            <v>21.112400000000001</v>
          </cell>
          <cell r="S45">
            <v>0</v>
          </cell>
          <cell r="T45" t="str">
            <v>H</v>
          </cell>
        </row>
        <row r="46">
          <cell r="A46" t="str">
            <v>P9864</v>
          </cell>
          <cell r="B46" t="str">
            <v>Engenheiro de segurança do trabalho</v>
          </cell>
          <cell r="C46" t="str">
            <v>mês</v>
          </cell>
          <cell r="D46">
            <v>12002</v>
          </cell>
          <cell r="E46">
            <v>0.63344400000000001</v>
          </cell>
          <cell r="F46">
            <v>22391.531299999999</v>
          </cell>
          <cell r="G46">
            <v>0</v>
          </cell>
          <cell r="J46">
            <v>12002</v>
          </cell>
          <cell r="K46">
            <v>0.86565000000000003</v>
          </cell>
          <cell r="L46">
            <v>22391.531299999999</v>
          </cell>
          <cell r="M46">
            <v>0</v>
          </cell>
          <cell r="P46">
            <v>12002</v>
          </cell>
          <cell r="Q46">
            <v>0.63344400000000001</v>
          </cell>
          <cell r="R46">
            <v>19604.594799999999</v>
          </cell>
          <cell r="S46">
            <v>0</v>
          </cell>
          <cell r="T46" t="str">
            <v>MÊS</v>
          </cell>
        </row>
        <row r="47">
          <cell r="A47" t="str">
            <v>P9866</v>
          </cell>
          <cell r="B47" t="str">
            <v>Motorista de caminhão</v>
          </cell>
          <cell r="C47" t="str">
            <v>h</v>
          </cell>
          <cell r="D47">
            <v>10.791499999999999</v>
          </cell>
          <cell r="E47">
            <v>1.4343950000000001</v>
          </cell>
          <cell r="F47">
            <v>29.2303</v>
          </cell>
          <cell r="G47">
            <v>0</v>
          </cell>
          <cell r="J47">
            <v>10.791499999999999</v>
          </cell>
          <cell r="K47">
            <v>1.7086479999999999</v>
          </cell>
          <cell r="L47">
            <v>29.2303</v>
          </cell>
          <cell r="M47">
            <v>0</v>
          </cell>
          <cell r="P47">
            <v>10.791499999999999</v>
          </cell>
          <cell r="Q47">
            <v>1.4343950000000001</v>
          </cell>
          <cell r="R47">
            <v>26.270700000000001</v>
          </cell>
          <cell r="S47">
            <v>0</v>
          </cell>
          <cell r="T47" t="str">
            <v>H</v>
          </cell>
        </row>
        <row r="48">
          <cell r="A48" t="str">
            <v>P9867</v>
          </cell>
          <cell r="B48" t="str">
            <v>Técnico especializado - mensalista</v>
          </cell>
          <cell r="C48" t="str">
            <v>mês</v>
          </cell>
          <cell r="D48">
            <v>3307.3303000000001</v>
          </cell>
          <cell r="E48">
            <v>0.91661800000000004</v>
          </cell>
          <cell r="F48">
            <v>7104.3603999999996</v>
          </cell>
          <cell r="G48">
            <v>0</v>
          </cell>
          <cell r="J48">
            <v>3307.3303000000001</v>
          </cell>
          <cell r="K48">
            <v>1.1480649999999999</v>
          </cell>
          <cell r="L48">
            <v>7104.3603999999996</v>
          </cell>
          <cell r="M48">
            <v>0</v>
          </cell>
          <cell r="P48">
            <v>3307.3303000000001</v>
          </cell>
          <cell r="Q48">
            <v>0.91661800000000004</v>
          </cell>
          <cell r="R48">
            <v>6338.8887000000004</v>
          </cell>
          <cell r="S48">
            <v>0</v>
          </cell>
          <cell r="T48" t="str">
            <v>MÊS</v>
          </cell>
        </row>
        <row r="49">
          <cell r="A49" t="str">
            <v>P9869</v>
          </cell>
          <cell r="B49" t="str">
            <v>Encarregado de obras de artes especiais</v>
          </cell>
          <cell r="C49" t="str">
            <v>mês</v>
          </cell>
          <cell r="D49">
            <v>3866.4468000000002</v>
          </cell>
          <cell r="E49">
            <v>0.85909100000000005</v>
          </cell>
          <cell r="F49">
            <v>8075.9594999999999</v>
          </cell>
          <cell r="G49">
            <v>0</v>
          </cell>
          <cell r="J49">
            <v>3866.4468000000002</v>
          </cell>
          <cell r="K49">
            <v>1.0887290000000001</v>
          </cell>
          <cell r="L49">
            <v>8075.9594999999999</v>
          </cell>
          <cell r="M49">
            <v>0</v>
          </cell>
          <cell r="P49">
            <v>3866.4468000000002</v>
          </cell>
          <cell r="Q49">
            <v>0.85909100000000005</v>
          </cell>
          <cell r="R49">
            <v>7188.0763999999999</v>
          </cell>
          <cell r="S49">
            <v>0</v>
          </cell>
          <cell r="T49" t="str">
            <v>MÊS</v>
          </cell>
        </row>
        <row r="50">
          <cell r="A50" t="str">
            <v>P9870</v>
          </cell>
          <cell r="B50" t="str">
            <v>Motorista de veículo leve</v>
          </cell>
          <cell r="C50" t="str">
            <v>h</v>
          </cell>
          <cell r="D50">
            <v>9.8101000000000003</v>
          </cell>
          <cell r="E50">
            <v>1.496219</v>
          </cell>
          <cell r="F50">
            <v>27.216100000000001</v>
          </cell>
          <cell r="G50">
            <v>0</v>
          </cell>
          <cell r="J50">
            <v>9.8101000000000003</v>
          </cell>
          <cell r="K50">
            <v>1.7742979999999999</v>
          </cell>
          <cell r="L50">
            <v>27.216100000000001</v>
          </cell>
          <cell r="M50">
            <v>0</v>
          </cell>
          <cell r="P50">
            <v>9.8101000000000003</v>
          </cell>
          <cell r="Q50">
            <v>1.496219</v>
          </cell>
          <cell r="R50">
            <v>24.488099999999999</v>
          </cell>
          <cell r="S50">
            <v>0</v>
          </cell>
          <cell r="T50" t="str">
            <v>H</v>
          </cell>
        </row>
        <row r="51">
          <cell r="A51" t="str">
            <v>P9871</v>
          </cell>
          <cell r="B51" t="str">
            <v>Motorista de veículo especial</v>
          </cell>
          <cell r="C51" t="str">
            <v>h</v>
          </cell>
          <cell r="D51">
            <v>13.273199999999999</v>
          </cell>
          <cell r="E51">
            <v>1.319502</v>
          </cell>
          <cell r="F51">
            <v>34.424300000000002</v>
          </cell>
          <cell r="G51">
            <v>0</v>
          </cell>
          <cell r="J51">
            <v>13.273199999999999</v>
          </cell>
          <cell r="K51">
            <v>1.5935220000000001</v>
          </cell>
          <cell r="L51">
            <v>34.424300000000002</v>
          </cell>
          <cell r="M51">
            <v>0</v>
          </cell>
          <cell r="P51">
            <v>13.273199999999999</v>
          </cell>
          <cell r="Q51">
            <v>1.319502</v>
          </cell>
          <cell r="R51">
            <v>30.787199999999999</v>
          </cell>
          <cell r="S51">
            <v>0</v>
          </cell>
          <cell r="T51" t="str">
            <v>H</v>
          </cell>
        </row>
        <row r="52">
          <cell r="A52" t="str">
            <v>P9875</v>
          </cell>
          <cell r="B52" t="str">
            <v>Encarregado de turma</v>
          </cell>
          <cell r="C52" t="str">
            <v>mês</v>
          </cell>
          <cell r="D52">
            <v>2500.7885000000001</v>
          </cell>
          <cell r="E52">
            <v>1.0348170000000001</v>
          </cell>
          <cell r="F52">
            <v>5663.7982000000002</v>
          </cell>
          <cell r="G52">
            <v>0</v>
          </cell>
          <cell r="J52">
            <v>2500.7885000000001</v>
          </cell>
          <cell r="K52">
            <v>1.264805</v>
          </cell>
          <cell r="L52">
            <v>5663.7982000000002</v>
          </cell>
          <cell r="M52">
            <v>0</v>
          </cell>
          <cell r="P52">
            <v>2500.7885000000001</v>
          </cell>
          <cell r="Q52">
            <v>1.0348170000000001</v>
          </cell>
          <cell r="R52">
            <v>5088.6468999999997</v>
          </cell>
          <cell r="S52">
            <v>0</v>
          </cell>
          <cell r="T52" t="str">
            <v>MÊS</v>
          </cell>
        </row>
        <row r="53">
          <cell r="A53" t="str">
            <v>P9876</v>
          </cell>
          <cell r="B53" t="str">
            <v>Técnico de segurança do trabalho</v>
          </cell>
          <cell r="C53" t="str">
            <v>mês</v>
          </cell>
          <cell r="D53">
            <v>3002.6725000000001</v>
          </cell>
          <cell r="E53">
            <v>0.95929399999999998</v>
          </cell>
          <cell r="F53">
            <v>6565.0910999999996</v>
          </cell>
          <cell r="G53">
            <v>0</v>
          </cell>
          <cell r="J53">
            <v>3002.6725000000001</v>
          </cell>
          <cell r="K53">
            <v>1.1864159999999999</v>
          </cell>
          <cell r="L53">
            <v>6565.0910999999996</v>
          </cell>
          <cell r="M53">
            <v>0</v>
          </cell>
          <cell r="P53">
            <v>3002.6725000000001</v>
          </cell>
          <cell r="Q53">
            <v>0.95929399999999998</v>
          </cell>
          <cell r="R53">
            <v>5883.1181999999999</v>
          </cell>
          <cell r="S53">
            <v>0</v>
          </cell>
          <cell r="T53" t="str">
            <v>MÊS</v>
          </cell>
        </row>
        <row r="54">
          <cell r="A54" t="str">
            <v>P9878</v>
          </cell>
          <cell r="B54" t="str">
            <v>Secretária</v>
          </cell>
          <cell r="C54" t="str">
            <v>mês</v>
          </cell>
          <cell r="D54">
            <v>2772.3337000000001</v>
          </cell>
          <cell r="E54">
            <v>0.937643</v>
          </cell>
          <cell r="F54">
            <v>6032.6922999999997</v>
          </cell>
          <cell r="G54">
            <v>0</v>
          </cell>
          <cell r="J54">
            <v>2772.3337000000001</v>
          </cell>
          <cell r="K54">
            <v>1.176034</v>
          </cell>
          <cell r="L54">
            <v>6032.6922999999997</v>
          </cell>
          <cell r="M54">
            <v>0</v>
          </cell>
          <cell r="P54">
            <v>2772.3337000000001</v>
          </cell>
          <cell r="Q54">
            <v>0.937643</v>
          </cell>
          <cell r="R54">
            <v>5371.7929000000004</v>
          </cell>
          <cell r="S54">
            <v>0</v>
          </cell>
          <cell r="T54" t="str">
            <v>MÊS</v>
          </cell>
        </row>
        <row r="55">
          <cell r="A55" t="str">
            <v>P9880</v>
          </cell>
          <cell r="B55" t="str">
            <v>Piloto fluvial</v>
          </cell>
          <cell r="C55" t="str">
            <v>mês</v>
          </cell>
          <cell r="D55">
            <v>3276.33</v>
          </cell>
          <cell r="E55">
            <v>0.83748699999999998</v>
          </cell>
          <cell r="F55">
            <v>6806.2052999999996</v>
          </cell>
          <cell r="G55">
            <v>0</v>
          </cell>
          <cell r="J55">
            <v>3276.33</v>
          </cell>
          <cell r="K55">
            <v>1.0773870000000001</v>
          </cell>
          <cell r="L55">
            <v>6806.2052999999996</v>
          </cell>
          <cell r="M55">
            <v>0</v>
          </cell>
          <cell r="P55">
            <v>3276.33</v>
          </cell>
          <cell r="Q55">
            <v>0.83748699999999998</v>
          </cell>
          <cell r="R55">
            <v>6020.2137000000002</v>
          </cell>
          <cell r="S55">
            <v>0</v>
          </cell>
          <cell r="T55" t="str">
            <v>MÊS</v>
          </cell>
        </row>
        <row r="56">
          <cell r="A56" t="str">
            <v>P9882</v>
          </cell>
          <cell r="B56" t="str">
            <v>Técnico especializado</v>
          </cell>
          <cell r="C56" t="str">
            <v>h</v>
          </cell>
          <cell r="D56">
            <v>15.033300000000001</v>
          </cell>
          <cell r="E56">
            <v>1.275709</v>
          </cell>
          <cell r="F56">
            <v>38.396599999999999</v>
          </cell>
          <cell r="G56">
            <v>0</v>
          </cell>
          <cell r="J56">
            <v>15.033300000000001</v>
          </cell>
          <cell r="K56">
            <v>1.554109</v>
          </cell>
          <cell r="L56">
            <v>38.396599999999999</v>
          </cell>
          <cell r="M56">
            <v>0</v>
          </cell>
          <cell r="P56">
            <v>15.033300000000001</v>
          </cell>
          <cell r="Q56">
            <v>1.275709</v>
          </cell>
          <cell r="R56">
            <v>34.211399999999998</v>
          </cell>
          <cell r="S56">
            <v>0</v>
          </cell>
          <cell r="T56" t="str">
            <v>H</v>
          </cell>
        </row>
        <row r="57">
          <cell r="A57" t="str">
            <v>P9883</v>
          </cell>
          <cell r="B57" t="str">
            <v>Chefe do setor administrativo</v>
          </cell>
          <cell r="C57" t="str">
            <v>mês</v>
          </cell>
          <cell r="D57">
            <v>3876.0057999999999</v>
          </cell>
          <cell r="E57">
            <v>0.81937099999999996</v>
          </cell>
          <cell r="F57">
            <v>7974.9129000000003</v>
          </cell>
          <cell r="G57">
            <v>0</v>
          </cell>
          <cell r="J57">
            <v>3876.0057999999999</v>
          </cell>
          <cell r="K57">
            <v>1.0575079999999999</v>
          </cell>
          <cell r="L57">
            <v>7974.9129000000003</v>
          </cell>
          <cell r="M57">
            <v>0</v>
          </cell>
          <cell r="P57">
            <v>3876.0057999999999</v>
          </cell>
          <cell r="Q57">
            <v>0.81937099999999996</v>
          </cell>
          <cell r="R57">
            <v>7051.8924999999999</v>
          </cell>
          <cell r="S57">
            <v>0</v>
          </cell>
          <cell r="T57" t="str">
            <v>MÊS</v>
          </cell>
        </row>
        <row r="58">
          <cell r="A58" t="str">
            <v>P9884</v>
          </cell>
          <cell r="B58" t="str">
            <v>Encarregado de terraplenagem</v>
          </cell>
          <cell r="C58" t="str">
            <v>mês</v>
          </cell>
          <cell r="D58">
            <v>3866.4468000000002</v>
          </cell>
          <cell r="E58">
            <v>0.85909100000000005</v>
          </cell>
          <cell r="F58">
            <v>8075.9594999999999</v>
          </cell>
          <cell r="G58">
            <v>0</v>
          </cell>
          <cell r="J58">
            <v>3866.4468000000002</v>
          </cell>
          <cell r="K58">
            <v>1.0887290000000001</v>
          </cell>
          <cell r="L58">
            <v>8075.9594999999999</v>
          </cell>
          <cell r="M58">
            <v>0</v>
          </cell>
          <cell r="P58">
            <v>3866.4468000000002</v>
          </cell>
          <cell r="Q58">
            <v>0.85909100000000005</v>
          </cell>
          <cell r="R58">
            <v>7188.0763999999999</v>
          </cell>
          <cell r="S58">
            <v>0</v>
          </cell>
          <cell r="T58" t="str">
            <v>MÊS</v>
          </cell>
        </row>
        <row r="59">
          <cell r="A59" t="str">
            <v>P9885</v>
          </cell>
          <cell r="B59" t="str">
            <v>Frentista de túnel</v>
          </cell>
          <cell r="C59" t="str">
            <v>h</v>
          </cell>
          <cell r="D59">
            <v>7.7813999999999997</v>
          </cell>
          <cell r="E59">
            <v>1.7799450000000001</v>
          </cell>
          <cell r="F59">
            <v>23.723800000000001</v>
          </cell>
          <cell r="G59">
            <v>0</v>
          </cell>
          <cell r="J59">
            <v>7.7813999999999997</v>
          </cell>
          <cell r="K59">
            <v>2.0487839999999999</v>
          </cell>
          <cell r="L59">
            <v>23.723800000000001</v>
          </cell>
          <cell r="M59">
            <v>0</v>
          </cell>
          <cell r="P59">
            <v>7.7813999999999997</v>
          </cell>
          <cell r="Q59">
            <v>1.7799450000000001</v>
          </cell>
          <cell r="R59">
            <v>21.631799999999998</v>
          </cell>
          <cell r="S59">
            <v>0</v>
          </cell>
          <cell r="T59" t="str">
            <v>H</v>
          </cell>
        </row>
        <row r="60">
          <cell r="A60" t="str">
            <v>P9889</v>
          </cell>
          <cell r="B60" t="str">
            <v>Técnico da qualidade</v>
          </cell>
          <cell r="C60" t="str">
            <v>mês</v>
          </cell>
          <cell r="D60">
            <v>3700.1959999999999</v>
          </cell>
          <cell r="E60">
            <v>0.89262399999999997</v>
          </cell>
          <cell r="F60">
            <v>7838.8356000000003</v>
          </cell>
          <cell r="G60">
            <v>0</v>
          </cell>
          <cell r="J60">
            <v>3700.1959999999999</v>
          </cell>
          <cell r="K60">
            <v>1.118492</v>
          </cell>
          <cell r="L60">
            <v>7838.8356000000003</v>
          </cell>
          <cell r="M60">
            <v>0</v>
          </cell>
          <cell r="P60">
            <v>3700.1959999999999</v>
          </cell>
          <cell r="Q60">
            <v>0.89262399999999997</v>
          </cell>
          <cell r="R60">
            <v>7003.0797000000002</v>
          </cell>
          <cell r="S60">
            <v>0</v>
          </cell>
          <cell r="T60" t="str">
            <v>MÊS</v>
          </cell>
        </row>
        <row r="61">
          <cell r="A61" t="str">
            <v>P9892</v>
          </cell>
          <cell r="B61" t="str">
            <v>Auxiliar de blaster</v>
          </cell>
          <cell r="C61" t="str">
            <v>h</v>
          </cell>
          <cell r="D61">
            <v>9.6693999999999996</v>
          </cell>
          <cell r="E61">
            <v>1.8093060000000001</v>
          </cell>
          <cell r="F61">
            <v>33.563099999999999</v>
          </cell>
          <cell r="G61">
            <v>0.3</v>
          </cell>
          <cell r="J61">
            <v>9.6693999999999996</v>
          </cell>
          <cell r="K61">
            <v>2.171065</v>
          </cell>
          <cell r="L61">
            <v>33.563099999999999</v>
          </cell>
          <cell r="M61">
            <v>0.3</v>
          </cell>
          <cell r="P61">
            <v>9.6693999999999996</v>
          </cell>
          <cell r="Q61">
            <v>1.8093060000000001</v>
          </cell>
          <cell r="R61">
            <v>30.065100000000001</v>
          </cell>
          <cell r="S61">
            <v>0.3</v>
          </cell>
          <cell r="T61" t="str">
            <v>H</v>
          </cell>
        </row>
        <row r="62">
          <cell r="A62" t="str">
            <v>P9893</v>
          </cell>
          <cell r="B62" t="str">
            <v>Encarregado de pavimentação</v>
          </cell>
          <cell r="C62" t="str">
            <v>mês</v>
          </cell>
          <cell r="D62">
            <v>3866.4468000000002</v>
          </cell>
          <cell r="E62">
            <v>0.85909100000000005</v>
          </cell>
          <cell r="F62">
            <v>8075.9594999999999</v>
          </cell>
          <cell r="G62">
            <v>0</v>
          </cell>
          <cell r="J62">
            <v>3866.4468000000002</v>
          </cell>
          <cell r="K62">
            <v>1.0887290000000001</v>
          </cell>
          <cell r="L62">
            <v>8075.9594999999999</v>
          </cell>
          <cell r="M62">
            <v>0</v>
          </cell>
          <cell r="P62">
            <v>3866.4468000000002</v>
          </cell>
          <cell r="Q62">
            <v>0.85909100000000005</v>
          </cell>
          <cell r="R62">
            <v>7188.0763999999999</v>
          </cell>
          <cell r="S62">
            <v>0</v>
          </cell>
          <cell r="T62" t="str">
            <v>MÊS</v>
          </cell>
        </row>
        <row r="63">
          <cell r="A63" t="str">
            <v>P9896</v>
          </cell>
          <cell r="B63" t="str">
            <v>Porteiro</v>
          </cell>
          <cell r="C63" t="str">
            <v>mês</v>
          </cell>
          <cell r="D63">
            <v>1720.4</v>
          </cell>
          <cell r="E63">
            <v>1.2431490000000001</v>
          </cell>
          <cell r="F63">
            <v>4272.7596000000003</v>
          </cell>
          <cell r="G63">
            <v>0</v>
          </cell>
          <cell r="J63">
            <v>1720.4</v>
          </cell>
          <cell r="K63">
            <v>1.4835849999999999</v>
          </cell>
          <cell r="L63">
            <v>4272.7596000000003</v>
          </cell>
          <cell r="M63">
            <v>0</v>
          </cell>
          <cell r="P63">
            <v>1720.4</v>
          </cell>
          <cell r="Q63">
            <v>1.2431490000000001</v>
          </cell>
          <cell r="R63">
            <v>3859.1134999999999</v>
          </cell>
          <cell r="S63">
            <v>0</v>
          </cell>
          <cell r="T63" t="str">
            <v>MÊS</v>
          </cell>
        </row>
        <row r="64">
          <cell r="A64" t="str">
            <v>P9897</v>
          </cell>
          <cell r="B64" t="str">
            <v>Técnico de meio ambiente</v>
          </cell>
          <cell r="C64" t="str">
            <v>mês</v>
          </cell>
          <cell r="D64">
            <v>3529.605</v>
          </cell>
          <cell r="E64">
            <v>0.900698</v>
          </cell>
          <cell r="F64">
            <v>7500.4</v>
          </cell>
          <cell r="G64">
            <v>0</v>
          </cell>
          <cell r="J64">
            <v>3529.605</v>
          </cell>
          <cell r="K64">
            <v>1.124997</v>
          </cell>
          <cell r="L64">
            <v>7500.4</v>
          </cell>
          <cell r="M64">
            <v>0</v>
          </cell>
          <cell r="P64">
            <v>3529.605</v>
          </cell>
          <cell r="Q64">
            <v>0.900698</v>
          </cell>
          <cell r="R64">
            <v>6708.7130999999999</v>
          </cell>
          <cell r="S64">
            <v>0</v>
          </cell>
          <cell r="T64" t="str">
            <v>MÊS</v>
          </cell>
        </row>
        <row r="65">
          <cell r="A65" t="str">
            <v>P9900</v>
          </cell>
          <cell r="B65" t="str">
            <v>Comprador</v>
          </cell>
          <cell r="C65" t="str">
            <v>mês</v>
          </cell>
          <cell r="D65">
            <v>3493.8485000000001</v>
          </cell>
          <cell r="E65">
            <v>0.88531899999999997</v>
          </cell>
          <cell r="F65">
            <v>7410.8927999999996</v>
          </cell>
          <cell r="G65">
            <v>0</v>
          </cell>
          <cell r="J65">
            <v>3493.8485000000001</v>
          </cell>
          <cell r="K65">
            <v>1.1211260000000001</v>
          </cell>
          <cell r="L65">
            <v>7410.8927999999996</v>
          </cell>
          <cell r="M65">
            <v>0</v>
          </cell>
          <cell r="P65">
            <v>3493.8485000000001</v>
          </cell>
          <cell r="Q65">
            <v>0.88531899999999997</v>
          </cell>
          <cell r="R65">
            <v>6587.0189</v>
          </cell>
          <cell r="S65">
            <v>0</v>
          </cell>
          <cell r="T65" t="str">
            <v>MÊS</v>
          </cell>
        </row>
        <row r="66">
          <cell r="A66" t="str">
            <v>P9901</v>
          </cell>
          <cell r="B66" t="str">
            <v>Encarregado de superestrutura ferroviária</v>
          </cell>
          <cell r="C66" t="str">
            <v>mês</v>
          </cell>
          <cell r="D66">
            <v>3866.4468000000002</v>
          </cell>
          <cell r="E66">
            <v>0.85909100000000005</v>
          </cell>
          <cell r="F66">
            <v>8075.9594999999999</v>
          </cell>
          <cell r="G66">
            <v>0</v>
          </cell>
          <cell r="J66">
            <v>3866.4468000000002</v>
          </cell>
          <cell r="K66">
            <v>1.0887290000000001</v>
          </cell>
          <cell r="L66">
            <v>8075.9594999999999</v>
          </cell>
          <cell r="M66">
            <v>0</v>
          </cell>
          <cell r="P66">
            <v>3866.4468000000002</v>
          </cell>
          <cell r="Q66">
            <v>0.85909100000000005</v>
          </cell>
          <cell r="R66">
            <v>7188.0763999999999</v>
          </cell>
          <cell r="S66">
            <v>0</v>
          </cell>
          <cell r="T66" t="str">
            <v>MÊS</v>
          </cell>
        </row>
        <row r="67">
          <cell r="A67" t="str">
            <v>P9903</v>
          </cell>
          <cell r="B67" t="str">
            <v>Auxiliar técnico</v>
          </cell>
          <cell r="C67" t="str">
            <v>mês</v>
          </cell>
          <cell r="D67">
            <v>1850.0869</v>
          </cell>
          <cell r="E67">
            <v>1.1994910000000001</v>
          </cell>
          <cell r="F67">
            <v>4498.5343000000003</v>
          </cell>
          <cell r="G67">
            <v>0</v>
          </cell>
          <cell r="J67">
            <v>1850.0869</v>
          </cell>
          <cell r="K67">
            <v>1.4315260000000001</v>
          </cell>
          <cell r="L67">
            <v>4498.5343000000003</v>
          </cell>
          <cell r="M67">
            <v>0</v>
          </cell>
          <cell r="P67">
            <v>1850.0869</v>
          </cell>
          <cell r="Q67">
            <v>1.1994910000000001</v>
          </cell>
          <cell r="R67">
            <v>4069.2494000000002</v>
          </cell>
          <cell r="S67">
            <v>0</v>
          </cell>
          <cell r="T67" t="str">
            <v>MÊS</v>
          </cell>
        </row>
        <row r="68">
          <cell r="A68" t="str">
            <v>P9907</v>
          </cell>
          <cell r="B68" t="str">
            <v>Comandante de longo curso</v>
          </cell>
          <cell r="C68" t="str">
            <v>mês</v>
          </cell>
          <cell r="D68">
            <v>11523.9913</v>
          </cell>
          <cell r="E68">
            <v>0.60611199999999998</v>
          </cell>
          <cell r="F68">
            <v>21273.426200000002</v>
          </cell>
          <cell r="G68">
            <v>0</v>
          </cell>
          <cell r="J68">
            <v>11523.9913</v>
          </cell>
          <cell r="K68">
            <v>0.84601199999999999</v>
          </cell>
          <cell r="L68">
            <v>21273.426200000002</v>
          </cell>
          <cell r="M68">
            <v>0</v>
          </cell>
          <cell r="P68">
            <v>11523.9913</v>
          </cell>
          <cell r="Q68">
            <v>0.60611199999999998</v>
          </cell>
          <cell r="R68">
            <v>18508.8207</v>
          </cell>
          <cell r="S68">
            <v>0</v>
          </cell>
          <cell r="T68" t="str">
            <v>MÊS</v>
          </cell>
        </row>
        <row r="69">
          <cell r="A69" t="str">
            <v>P9908</v>
          </cell>
          <cell r="B69" t="str">
            <v>Imediato</v>
          </cell>
          <cell r="C69" t="str">
            <v>mês</v>
          </cell>
          <cell r="D69">
            <v>8889.7546999999995</v>
          </cell>
          <cell r="E69">
            <v>0.63334800000000002</v>
          </cell>
          <cell r="F69">
            <v>16652.715199999999</v>
          </cell>
          <cell r="G69">
            <v>0</v>
          </cell>
          <cell r="J69">
            <v>8889.7546999999995</v>
          </cell>
          <cell r="K69">
            <v>0.87324800000000002</v>
          </cell>
          <cell r="L69">
            <v>16652.715199999999</v>
          </cell>
          <cell r="M69">
            <v>0</v>
          </cell>
          <cell r="P69">
            <v>8889.7546999999995</v>
          </cell>
          <cell r="Q69">
            <v>0.63334800000000002</v>
          </cell>
          <cell r="R69">
            <v>14520.063</v>
          </cell>
          <cell r="S69">
            <v>0</v>
          </cell>
          <cell r="T69" t="str">
            <v>MÊS</v>
          </cell>
        </row>
        <row r="70">
          <cell r="A70" t="str">
            <v>P9909</v>
          </cell>
          <cell r="B70" t="str">
            <v>Oficial de náutica</v>
          </cell>
          <cell r="C70" t="str">
            <v>mês</v>
          </cell>
          <cell r="D70">
            <v>2728.0232999999998</v>
          </cell>
          <cell r="E70">
            <v>0.90786999999999995</v>
          </cell>
          <cell r="F70">
            <v>5854.5289000000002</v>
          </cell>
          <cell r="G70">
            <v>0</v>
          </cell>
          <cell r="J70">
            <v>2728.0232999999998</v>
          </cell>
          <cell r="K70">
            <v>1.1460699999999999</v>
          </cell>
          <cell r="L70">
            <v>5854.5289000000002</v>
          </cell>
          <cell r="M70">
            <v>0</v>
          </cell>
          <cell r="P70">
            <v>2728.0232999999998</v>
          </cell>
          <cell r="Q70">
            <v>0.90786999999999995</v>
          </cell>
          <cell r="R70">
            <v>5204.7138000000004</v>
          </cell>
          <cell r="S70">
            <v>0</v>
          </cell>
          <cell r="T70" t="str">
            <v>MÊS</v>
          </cell>
        </row>
        <row r="71">
          <cell r="A71" t="str">
            <v>P9910</v>
          </cell>
          <cell r="B71" t="str">
            <v>Oficial de máquinas</v>
          </cell>
          <cell r="C71" t="str">
            <v>mês</v>
          </cell>
          <cell r="D71">
            <v>2881.7467999999999</v>
          </cell>
          <cell r="E71">
            <v>0.88142900000000002</v>
          </cell>
          <cell r="F71">
            <v>6115.7266</v>
          </cell>
          <cell r="G71">
            <v>0</v>
          </cell>
          <cell r="J71">
            <v>2881.7467999999999</v>
          </cell>
          <cell r="K71">
            <v>1.1222289999999999</v>
          </cell>
          <cell r="L71">
            <v>6115.7266</v>
          </cell>
          <cell r="M71">
            <v>0</v>
          </cell>
          <cell r="P71">
            <v>2881.7467999999999</v>
          </cell>
          <cell r="Q71">
            <v>0.88142900000000002</v>
          </cell>
          <cell r="R71">
            <v>5421.8019999999997</v>
          </cell>
          <cell r="S71">
            <v>0</v>
          </cell>
          <cell r="T71" t="str">
            <v>MÊS</v>
          </cell>
        </row>
        <row r="72">
          <cell r="A72" t="str">
            <v>P9913</v>
          </cell>
          <cell r="B72" t="str">
            <v>Draguista</v>
          </cell>
          <cell r="C72" t="str">
            <v>mês</v>
          </cell>
          <cell r="D72">
            <v>3595.3388</v>
          </cell>
          <cell r="E72">
            <v>0.80880200000000002</v>
          </cell>
          <cell r="F72">
            <v>7365.7776999999996</v>
          </cell>
          <cell r="G72">
            <v>0</v>
          </cell>
          <cell r="J72">
            <v>3595.3388</v>
          </cell>
          <cell r="K72">
            <v>1.048702</v>
          </cell>
          <cell r="L72">
            <v>7365.7776999999996</v>
          </cell>
          <cell r="M72">
            <v>0</v>
          </cell>
          <cell r="P72">
            <v>3595.3388</v>
          </cell>
          <cell r="Q72">
            <v>0.80880200000000002</v>
          </cell>
          <cell r="R72">
            <v>6503.2560000000003</v>
          </cell>
          <cell r="S72">
            <v>0</v>
          </cell>
          <cell r="T72" t="str">
            <v>MÊS</v>
          </cell>
        </row>
        <row r="73">
          <cell r="A73" t="str">
            <v>P9915</v>
          </cell>
          <cell r="B73" t="str">
            <v>Maquinista</v>
          </cell>
          <cell r="C73" t="str">
            <v>h</v>
          </cell>
          <cell r="D73">
            <v>12.671099999999999</v>
          </cell>
          <cell r="E73">
            <v>1.3368519999999999</v>
          </cell>
          <cell r="F73">
            <v>33.2682</v>
          </cell>
          <cell r="G73">
            <v>0</v>
          </cell>
          <cell r="J73">
            <v>12.671099999999999</v>
          </cell>
          <cell r="K73">
            <v>1.6255200000000001</v>
          </cell>
          <cell r="L73">
            <v>33.2682</v>
          </cell>
          <cell r="M73">
            <v>0</v>
          </cell>
          <cell r="P73">
            <v>12.671099999999999</v>
          </cell>
          <cell r="Q73">
            <v>1.3368519999999999</v>
          </cell>
          <cell r="R73">
            <v>29.610399999999998</v>
          </cell>
          <cell r="S73">
            <v>0</v>
          </cell>
          <cell r="T73" t="str">
            <v>H</v>
          </cell>
        </row>
        <row r="74">
          <cell r="A74" t="str">
            <v>P9916</v>
          </cell>
          <cell r="B74" t="str">
            <v>Encarregado de conservação rodoviária</v>
          </cell>
          <cell r="C74" t="str">
            <v>mês</v>
          </cell>
          <cell r="D74">
            <v>3866.4468000000002</v>
          </cell>
          <cell r="E74">
            <v>0.85909100000000005</v>
          </cell>
          <cell r="F74">
            <v>8075.9594999999999</v>
          </cell>
          <cell r="G74">
            <v>0</v>
          </cell>
          <cell r="J74">
            <v>3866.4468000000002</v>
          </cell>
          <cell r="K74">
            <v>1.0887290000000001</v>
          </cell>
          <cell r="L74">
            <v>8075.9594999999999</v>
          </cell>
          <cell r="M74">
            <v>0</v>
          </cell>
          <cell r="P74">
            <v>3866.4468000000002</v>
          </cell>
          <cell r="Q74">
            <v>0.85909100000000005</v>
          </cell>
          <cell r="R74">
            <v>7188.0763999999999</v>
          </cell>
          <cell r="S74">
            <v>0</v>
          </cell>
          <cell r="T74" t="str">
            <v>MÊS</v>
          </cell>
        </row>
        <row r="75">
          <cell r="A75" t="str">
            <v>P9920</v>
          </cell>
          <cell r="B75" t="str">
            <v>Mestre fluvial</v>
          </cell>
          <cell r="C75" t="str">
            <v>mês</v>
          </cell>
          <cell r="D75">
            <v>4942.3271000000004</v>
          </cell>
          <cell r="E75">
            <v>0.72851100000000002</v>
          </cell>
          <cell r="F75">
            <v>9728.5310000000009</v>
          </cell>
          <cell r="G75">
            <v>0</v>
          </cell>
          <cell r="J75">
            <v>4942.3271000000004</v>
          </cell>
          <cell r="K75">
            <v>0.96841100000000002</v>
          </cell>
          <cell r="L75">
            <v>9728.5310000000009</v>
          </cell>
          <cell r="M75">
            <v>0</v>
          </cell>
          <cell r="P75">
            <v>4942.3271000000004</v>
          </cell>
          <cell r="Q75">
            <v>0.72851100000000002</v>
          </cell>
          <cell r="R75">
            <v>8542.8667000000005</v>
          </cell>
          <cell r="S75">
            <v>0</v>
          </cell>
          <cell r="T75" t="str">
            <v>MÊS</v>
          </cell>
        </row>
        <row r="76">
          <cell r="A76" t="str">
            <v>P9921</v>
          </cell>
          <cell r="B76" t="str">
            <v>Mergulhador raso autônomo de emergência</v>
          </cell>
          <cell r="C76" t="str">
            <v>h</v>
          </cell>
          <cell r="D76">
            <v>9.6388999999999996</v>
          </cell>
          <cell r="E76">
            <v>2.1141160000000001</v>
          </cell>
          <cell r="F76">
            <v>36.0366</v>
          </cell>
          <cell r="G76">
            <v>0.26629999999999998</v>
          </cell>
          <cell r="J76">
            <v>9.6388999999999996</v>
          </cell>
          <cell r="K76">
            <v>2.4723660000000001</v>
          </cell>
          <cell r="L76">
            <v>36.0366</v>
          </cell>
          <cell r="M76">
            <v>0.26629999999999998</v>
          </cell>
          <cell r="P76">
            <v>9.6388999999999996</v>
          </cell>
          <cell r="Q76">
            <v>2.1141160000000001</v>
          </cell>
          <cell r="R76">
            <v>32.583399999999997</v>
          </cell>
          <cell r="S76">
            <v>0.26629999999999998</v>
          </cell>
          <cell r="T76" t="str">
            <v>H</v>
          </cell>
        </row>
        <row r="77">
          <cell r="A77" t="str">
            <v>P9922</v>
          </cell>
          <cell r="B77" t="str">
            <v>Mergulhador raso dependente de emergência</v>
          </cell>
          <cell r="C77" t="str">
            <v>h</v>
          </cell>
          <cell r="D77">
            <v>9.6135999999999999</v>
          </cell>
          <cell r="E77">
            <v>2.1772649999999998</v>
          </cell>
          <cell r="F77">
            <v>36.964599999999997</v>
          </cell>
          <cell r="G77">
            <v>0.3</v>
          </cell>
          <cell r="J77">
            <v>9.6135999999999999</v>
          </cell>
          <cell r="K77">
            <v>2.5450360000000001</v>
          </cell>
          <cell r="L77">
            <v>36.964599999999997</v>
          </cell>
          <cell r="M77">
            <v>0.3</v>
          </cell>
          <cell r="P77">
            <v>9.6135999999999999</v>
          </cell>
          <cell r="Q77">
            <v>2.1772649999999998</v>
          </cell>
          <cell r="R77">
            <v>33.429000000000002</v>
          </cell>
          <cell r="S77">
            <v>0.3</v>
          </cell>
          <cell r="T77" t="str">
            <v>H</v>
          </cell>
        </row>
        <row r="78">
          <cell r="A78" t="str">
            <v>P9924</v>
          </cell>
          <cell r="B78" t="str">
            <v>Mergulhador raso dependente</v>
          </cell>
          <cell r="C78" t="str">
            <v>h</v>
          </cell>
          <cell r="D78">
            <v>9.6135999999999999</v>
          </cell>
          <cell r="E78">
            <v>3.5425840000000002</v>
          </cell>
          <cell r="F78">
            <v>50.090200000000003</v>
          </cell>
          <cell r="G78">
            <v>0.3</v>
          </cell>
          <cell r="J78">
            <v>9.6135999999999999</v>
          </cell>
          <cell r="K78">
            <v>3.910355</v>
          </cell>
          <cell r="L78">
            <v>50.090200000000003</v>
          </cell>
          <cell r="M78">
            <v>0.3</v>
          </cell>
          <cell r="P78">
            <v>9.6135999999999999</v>
          </cell>
          <cell r="Q78">
            <v>3.5425840000000002</v>
          </cell>
          <cell r="R78">
            <v>46.554600000000001</v>
          </cell>
          <cell r="S78">
            <v>0.3</v>
          </cell>
          <cell r="T78" t="str">
            <v>H</v>
          </cell>
        </row>
        <row r="79">
          <cell r="A79" t="str">
            <v>P9925</v>
          </cell>
          <cell r="B79" t="str">
            <v>Mergulhador raso autônomo</v>
          </cell>
          <cell r="C79" t="str">
            <v>h</v>
          </cell>
          <cell r="D79">
            <v>9.6388999999999996</v>
          </cell>
          <cell r="E79">
            <v>3.1742370000000002</v>
          </cell>
          <cell r="F79">
            <v>46.255000000000003</v>
          </cell>
          <cell r="G79">
            <v>0.26629999999999998</v>
          </cell>
          <cell r="J79">
            <v>9.6388999999999996</v>
          </cell>
          <cell r="K79">
            <v>3.5324870000000002</v>
          </cell>
          <cell r="L79">
            <v>46.255000000000003</v>
          </cell>
          <cell r="M79">
            <v>0.26629999999999998</v>
          </cell>
          <cell r="P79">
            <v>9.6388999999999996</v>
          </cell>
          <cell r="Q79">
            <v>3.1742370000000002</v>
          </cell>
          <cell r="R79">
            <v>42.8018</v>
          </cell>
          <cell r="S79">
            <v>0.26629999999999998</v>
          </cell>
          <cell r="T79" t="str">
            <v>H</v>
          </cell>
        </row>
        <row r="80">
          <cell r="A80" t="str">
            <v>P9926</v>
          </cell>
          <cell r="B80" t="str">
            <v>Mergulhador raso auxiliar de superfície</v>
          </cell>
          <cell r="C80" t="str">
            <v>h</v>
          </cell>
          <cell r="D80">
            <v>9.6388999999999996</v>
          </cell>
          <cell r="E80">
            <v>1.88059</v>
          </cell>
          <cell r="F80">
            <v>33.785600000000002</v>
          </cell>
          <cell r="G80">
            <v>0.26629999999999998</v>
          </cell>
          <cell r="J80">
            <v>9.6388999999999996</v>
          </cell>
          <cell r="K80">
            <v>2.2388400000000002</v>
          </cell>
          <cell r="L80">
            <v>33.785600000000002</v>
          </cell>
          <cell r="M80">
            <v>0.26629999999999998</v>
          </cell>
          <cell r="P80">
            <v>9.6388999999999996</v>
          </cell>
          <cell r="Q80">
            <v>1.88059</v>
          </cell>
          <cell r="R80">
            <v>30.3325</v>
          </cell>
          <cell r="S80">
            <v>0.26629999999999998</v>
          </cell>
          <cell r="T80" t="str">
            <v>H</v>
          </cell>
        </row>
        <row r="81">
          <cell r="A81" t="str">
            <v>P9927</v>
          </cell>
          <cell r="B81" t="str">
            <v>Frentista de túnel com periculosidade</v>
          </cell>
          <cell r="C81" t="str">
            <v>h</v>
          </cell>
          <cell r="D81">
            <v>7.7813999999999997</v>
          </cell>
          <cell r="E81">
            <v>2.0295130000000001</v>
          </cell>
          <cell r="F81">
            <v>28.623699999999999</v>
          </cell>
          <cell r="G81">
            <v>0.3</v>
          </cell>
          <cell r="J81">
            <v>7.7813999999999997</v>
          </cell>
          <cell r="K81">
            <v>2.3784809999999998</v>
          </cell>
          <cell r="L81">
            <v>28.623699999999999</v>
          </cell>
          <cell r="M81">
            <v>0.3</v>
          </cell>
          <cell r="P81">
            <v>7.7813999999999997</v>
          </cell>
          <cell r="Q81">
            <v>2.0295130000000001</v>
          </cell>
          <cell r="R81">
            <v>25.908200000000001</v>
          </cell>
          <cell r="S81">
            <v>0.3</v>
          </cell>
          <cell r="T81" t="str">
            <v>H</v>
          </cell>
        </row>
        <row r="82">
          <cell r="A82" t="str">
            <v>P9930</v>
          </cell>
          <cell r="B82" t="str">
            <v>Eletricista com periculosidade</v>
          </cell>
          <cell r="C82" t="str">
            <v>h</v>
          </cell>
          <cell r="D82">
            <v>11.5</v>
          </cell>
          <cell r="E82">
            <v>1.7249190000000001</v>
          </cell>
          <cell r="F82">
            <v>38.914299999999997</v>
          </cell>
          <cell r="G82">
            <v>0.3</v>
          </cell>
          <cell r="J82">
            <v>11.5</v>
          </cell>
          <cell r="K82">
            <v>2.0838549999999998</v>
          </cell>
          <cell r="L82">
            <v>38.914299999999997</v>
          </cell>
          <cell r="M82">
            <v>0.3</v>
          </cell>
          <cell r="P82">
            <v>11.5</v>
          </cell>
          <cell r="Q82">
            <v>1.7249190000000001</v>
          </cell>
          <cell r="R82">
            <v>34.786499999999997</v>
          </cell>
          <cell r="S82">
            <v>0.3</v>
          </cell>
          <cell r="T82" t="str">
            <v>H</v>
          </cell>
        </row>
        <row r="83">
          <cell r="A83" t="str">
            <v>P9931</v>
          </cell>
          <cell r="B83" t="str">
            <v>Operador de equipamento de mergulho</v>
          </cell>
          <cell r="C83" t="str">
            <v>h</v>
          </cell>
          <cell r="D83">
            <v>18.366499999999998</v>
          </cell>
          <cell r="E83">
            <v>1.4541109999999999</v>
          </cell>
          <cell r="F83">
            <v>53.563200000000002</v>
          </cell>
          <cell r="G83">
            <v>0.13980000000000001</v>
          </cell>
          <cell r="J83">
            <v>18.366499999999998</v>
          </cell>
          <cell r="K83">
            <v>1.7765550000000001</v>
          </cell>
          <cell r="L83">
            <v>53.563200000000002</v>
          </cell>
          <cell r="M83">
            <v>0.13980000000000001</v>
          </cell>
          <cell r="P83">
            <v>18.366499999999998</v>
          </cell>
          <cell r="Q83">
            <v>1.4541109999999999</v>
          </cell>
          <cell r="R83">
            <v>47.640999999999998</v>
          </cell>
          <cell r="S83">
            <v>0.13980000000000001</v>
          </cell>
          <cell r="T83" t="str">
            <v>H</v>
          </cell>
        </row>
        <row r="84">
          <cell r="A84" t="str">
            <v>P9932</v>
          </cell>
          <cell r="B84" t="str">
            <v>Operador de equipamento pesado com periculosidade</v>
          </cell>
          <cell r="C84" t="str">
            <v>h</v>
          </cell>
          <cell r="D84">
            <v>12.607900000000001</v>
          </cell>
          <cell r="E84">
            <v>1.612601</v>
          </cell>
          <cell r="F84">
            <v>41.1721</v>
          </cell>
          <cell r="G84">
            <v>0.3</v>
          </cell>
          <cell r="J84">
            <v>12.607900000000001</v>
          </cell>
          <cell r="K84">
            <v>1.9655849999999999</v>
          </cell>
          <cell r="L84">
            <v>41.1721</v>
          </cell>
          <cell r="M84">
            <v>0.3</v>
          </cell>
          <cell r="P84">
            <v>12.607900000000001</v>
          </cell>
          <cell r="Q84">
            <v>1.612601</v>
          </cell>
          <cell r="R84">
            <v>36.721699999999998</v>
          </cell>
          <cell r="S84">
            <v>0.3</v>
          </cell>
          <cell r="T84" t="str">
            <v>H</v>
          </cell>
        </row>
        <row r="85">
          <cell r="A85" t="str">
            <v>P9933</v>
          </cell>
          <cell r="B85" t="str">
            <v>Supervisor de mergulho raso</v>
          </cell>
          <cell r="C85" t="str">
            <v>mês</v>
          </cell>
          <cell r="D85">
            <v>4040.6288</v>
          </cell>
          <cell r="E85">
            <v>1.038538</v>
          </cell>
          <cell r="F85">
            <v>9885.5154999999995</v>
          </cell>
          <cell r="G85">
            <v>0.13980000000000001</v>
          </cell>
          <cell r="J85">
            <v>4040.6288</v>
          </cell>
          <cell r="K85">
            <v>1.306729</v>
          </cell>
          <cell r="L85">
            <v>9885.5154999999995</v>
          </cell>
          <cell r="M85">
            <v>0.13980000000000001</v>
          </cell>
          <cell r="P85">
            <v>4040.6288</v>
          </cell>
          <cell r="Q85">
            <v>1.038538</v>
          </cell>
          <cell r="R85">
            <v>8801.8552</v>
          </cell>
          <cell r="S85">
            <v>0.13980000000000001</v>
          </cell>
          <cell r="T85" t="str">
            <v>MÊS</v>
          </cell>
        </row>
        <row r="86">
          <cell r="A86" t="str">
            <v>P9934</v>
          </cell>
          <cell r="B86" t="str">
            <v>Motorista de veículo especial com periculosidade</v>
          </cell>
          <cell r="C86" t="str">
            <v>h</v>
          </cell>
          <cell r="D86">
            <v>13.273199999999999</v>
          </cell>
          <cell r="E86">
            <v>1.565474</v>
          </cell>
          <cell r="F86">
            <v>42.758200000000002</v>
          </cell>
          <cell r="G86">
            <v>0.3</v>
          </cell>
          <cell r="J86">
            <v>13.273199999999999</v>
          </cell>
          <cell r="K86">
            <v>1.921395</v>
          </cell>
          <cell r="L86">
            <v>42.758200000000002</v>
          </cell>
          <cell r="M86">
            <v>0.3</v>
          </cell>
          <cell r="P86">
            <v>13.273199999999999</v>
          </cell>
          <cell r="Q86">
            <v>1.565474</v>
          </cell>
          <cell r="R86">
            <v>38.033999999999999</v>
          </cell>
          <cell r="S86">
            <v>0.3</v>
          </cell>
          <cell r="T86" t="str">
            <v>H</v>
          </cell>
        </row>
        <row r="87">
          <cell r="A87" t="str">
            <v>P9938</v>
          </cell>
          <cell r="B87" t="str">
            <v>Operador de equipamento leve com periculosidade</v>
          </cell>
          <cell r="C87" t="str">
            <v>h</v>
          </cell>
          <cell r="D87">
            <v>8.8224</v>
          </cell>
          <cell r="E87">
            <v>1.8455790000000001</v>
          </cell>
          <cell r="F87">
            <v>30.869700000000002</v>
          </cell>
          <cell r="G87">
            <v>0.3</v>
          </cell>
          <cell r="J87">
            <v>8.8224</v>
          </cell>
          <cell r="K87">
            <v>2.1990219999999998</v>
          </cell>
          <cell r="L87">
            <v>30.869700000000002</v>
          </cell>
          <cell r="M87">
            <v>0.3</v>
          </cell>
          <cell r="P87">
            <v>8.8224</v>
          </cell>
          <cell r="Q87">
            <v>1.8455790000000001</v>
          </cell>
          <cell r="R87">
            <v>27.7515</v>
          </cell>
          <cell r="S87">
            <v>0.3</v>
          </cell>
          <cell r="T87" t="str">
            <v>H</v>
          </cell>
        </row>
        <row r="88">
          <cell r="A88" t="str">
            <v>P9939</v>
          </cell>
          <cell r="B88" t="str">
            <v>Operador de equipamento leve com insalubridade</v>
          </cell>
          <cell r="C88" t="str">
            <v>h</v>
          </cell>
          <cell r="D88">
            <v>8.8224</v>
          </cell>
          <cell r="E88">
            <v>2.047825</v>
          </cell>
          <cell r="F88">
            <v>32.553100000000001</v>
          </cell>
          <cell r="G88">
            <v>0.29099999999999998</v>
          </cell>
          <cell r="J88">
            <v>8.8224</v>
          </cell>
          <cell r="K88">
            <v>2.3988320000000001</v>
          </cell>
          <cell r="L88">
            <v>32.553100000000001</v>
          </cell>
          <cell r="M88">
            <v>0.29099999999999998</v>
          </cell>
          <cell r="P88">
            <v>8.8224</v>
          </cell>
          <cell r="Q88">
            <v>2.047825</v>
          </cell>
          <cell r="R88">
            <v>29.456399999999999</v>
          </cell>
          <cell r="S88">
            <v>0.29099999999999998</v>
          </cell>
          <cell r="T88" t="str">
            <v>H</v>
          </cell>
        </row>
        <row r="89">
          <cell r="A89" t="str">
            <v>P9942</v>
          </cell>
          <cell r="B89" t="str">
            <v>Marinheiro de convés com periculosidade</v>
          </cell>
          <cell r="C89" t="str">
            <v>h</v>
          </cell>
          <cell r="D89">
            <v>9.5230999999999995</v>
          </cell>
          <cell r="E89">
            <v>1.658765</v>
          </cell>
          <cell r="F89">
            <v>31.737100000000002</v>
          </cell>
          <cell r="G89">
            <v>0.3</v>
          </cell>
          <cell r="J89">
            <v>9.5230999999999995</v>
          </cell>
          <cell r="K89">
            <v>2.0326439999999999</v>
          </cell>
          <cell r="L89">
            <v>31.737100000000002</v>
          </cell>
          <cell r="M89">
            <v>0.3</v>
          </cell>
          <cell r="P89">
            <v>9.5230999999999995</v>
          </cell>
          <cell r="Q89">
            <v>1.658765</v>
          </cell>
          <cell r="R89">
            <v>28.176600000000001</v>
          </cell>
          <cell r="S89">
            <v>0.3</v>
          </cell>
          <cell r="T89" t="str">
            <v>H</v>
          </cell>
        </row>
        <row r="90">
          <cell r="A90" t="str">
            <v>P9944</v>
          </cell>
          <cell r="B90" t="str">
            <v>Operador de equipamento especial com periculosidade</v>
          </cell>
          <cell r="C90" t="str">
            <v>h</v>
          </cell>
          <cell r="D90">
            <v>17.838899999999999</v>
          </cell>
          <cell r="E90">
            <v>1.4425209999999999</v>
          </cell>
          <cell r="F90">
            <v>55.214700000000001</v>
          </cell>
          <cell r="G90">
            <v>0.3</v>
          </cell>
          <cell r="J90">
            <v>17.838899999999999</v>
          </cell>
          <cell r="K90">
            <v>1.7951900000000001</v>
          </cell>
          <cell r="L90">
            <v>55.214700000000001</v>
          </cell>
          <cell r="M90">
            <v>0.3</v>
          </cell>
          <cell r="P90">
            <v>17.838899999999999</v>
          </cell>
          <cell r="Q90">
            <v>1.4425209999999999</v>
          </cell>
          <cell r="R90">
            <v>48.923499999999997</v>
          </cell>
          <cell r="S90">
            <v>0.3</v>
          </cell>
          <cell r="T90" t="str">
            <v>H</v>
          </cell>
        </row>
        <row r="91">
          <cell r="A91" t="str">
            <v>P9946</v>
          </cell>
          <cell r="B91" t="str">
            <v>Engenheiro auxiliar</v>
          </cell>
          <cell r="C91" t="str">
            <v>mês</v>
          </cell>
          <cell r="D91">
            <v>12002</v>
          </cell>
          <cell r="E91">
            <v>0.629772</v>
          </cell>
          <cell r="F91">
            <v>22387.054499999998</v>
          </cell>
          <cell r="G91">
            <v>0</v>
          </cell>
          <cell r="J91">
            <v>12002</v>
          </cell>
          <cell r="K91">
            <v>0.86527699999999996</v>
          </cell>
          <cell r="L91">
            <v>22387.054499999998</v>
          </cell>
          <cell r="M91">
            <v>0</v>
          </cell>
          <cell r="P91">
            <v>12002</v>
          </cell>
          <cell r="Q91">
            <v>0.629772</v>
          </cell>
          <cell r="R91">
            <v>19560.523499999999</v>
          </cell>
          <cell r="S91">
            <v>0</v>
          </cell>
          <cell r="T91" t="str">
            <v>MÊS</v>
          </cell>
        </row>
        <row r="92">
          <cell r="A92" t="str">
            <v>P9947</v>
          </cell>
          <cell r="B92" t="str">
            <v>Técnico florestal</v>
          </cell>
          <cell r="C92" t="str">
            <v>mês</v>
          </cell>
          <cell r="D92">
            <v>3529.605</v>
          </cell>
          <cell r="E92">
            <v>0.900698</v>
          </cell>
          <cell r="F92">
            <v>7500.4</v>
          </cell>
          <cell r="G92">
            <v>0</v>
          </cell>
          <cell r="J92">
            <v>3529.605</v>
          </cell>
          <cell r="K92">
            <v>1.124997</v>
          </cell>
          <cell r="L92">
            <v>7500.4</v>
          </cell>
          <cell r="M92">
            <v>0</v>
          </cell>
          <cell r="P92">
            <v>3529.605</v>
          </cell>
          <cell r="Q92">
            <v>0.900698</v>
          </cell>
          <cell r="R92">
            <v>6708.7130999999999</v>
          </cell>
          <cell r="S92">
            <v>0</v>
          </cell>
          <cell r="T92" t="str">
            <v>MÊS</v>
          </cell>
        </row>
        <row r="93">
          <cell r="A93" t="str">
            <v>P9948</v>
          </cell>
          <cell r="B93" t="str">
            <v>Motorista de veículo leve - mensalista</v>
          </cell>
          <cell r="C93" t="str">
            <v>mês</v>
          </cell>
          <cell r="D93">
            <v>2158.23</v>
          </cell>
          <cell r="E93">
            <v>1.1002780000000001</v>
          </cell>
          <cell r="F93">
            <v>5031.5290000000005</v>
          </cell>
          <cell r="G93">
            <v>0</v>
          </cell>
          <cell r="J93">
            <v>2158.23</v>
          </cell>
          <cell r="K93">
            <v>1.3313219999999999</v>
          </cell>
          <cell r="L93">
            <v>5031.5290000000005</v>
          </cell>
          <cell r="M93">
            <v>0</v>
          </cell>
          <cell r="P93">
            <v>2158.23</v>
          </cell>
          <cell r="Q93">
            <v>1.1002780000000001</v>
          </cell>
          <cell r="R93">
            <v>4532.8828999999996</v>
          </cell>
          <cell r="S93">
            <v>0</v>
          </cell>
          <cell r="T93" t="str">
            <v>MÊS</v>
          </cell>
        </row>
        <row r="94">
          <cell r="A94" t="str">
            <v>P9949</v>
          </cell>
          <cell r="B94" t="str">
            <v>Topógrafo</v>
          </cell>
          <cell r="C94" t="str">
            <v>mês</v>
          </cell>
          <cell r="D94">
            <v>2756.1410999999998</v>
          </cell>
          <cell r="E94">
            <v>1.0106329999999999</v>
          </cell>
          <cell r="F94">
            <v>6161.1576999999997</v>
          </cell>
          <cell r="G94">
            <v>0</v>
          </cell>
          <cell r="J94">
            <v>2756.1410999999998</v>
          </cell>
          <cell r="K94">
            <v>1.2354290000000001</v>
          </cell>
          <cell r="L94">
            <v>6161.1576999999997</v>
          </cell>
          <cell r="M94">
            <v>0</v>
          </cell>
          <cell r="P94">
            <v>2756.1410999999998</v>
          </cell>
          <cell r="Q94">
            <v>1.0106329999999999</v>
          </cell>
          <cell r="R94">
            <v>5541.5882000000001</v>
          </cell>
          <cell r="S94">
            <v>0</v>
          </cell>
          <cell r="T94" t="str">
            <v>MÊS</v>
          </cell>
        </row>
        <row r="95">
          <cell r="A95" t="str">
            <v>P9950</v>
          </cell>
          <cell r="B95" t="str">
            <v>Auxiliar de topografia</v>
          </cell>
          <cell r="C95" t="str">
            <v>mês</v>
          </cell>
          <cell r="D95">
            <v>2035</v>
          </cell>
          <cell r="E95">
            <v>1.171068</v>
          </cell>
          <cell r="F95">
            <v>4876.2303000000002</v>
          </cell>
          <cell r="G95">
            <v>0</v>
          </cell>
          <cell r="J95">
            <v>2035</v>
          </cell>
          <cell r="K95">
            <v>1.396182</v>
          </cell>
          <cell r="L95">
            <v>4876.2303000000002</v>
          </cell>
          <cell r="M95">
            <v>0</v>
          </cell>
          <cell r="P95">
            <v>2035</v>
          </cell>
          <cell r="Q95">
            <v>1.171068</v>
          </cell>
          <cell r="R95">
            <v>4418.1233000000002</v>
          </cell>
          <cell r="S95">
            <v>0</v>
          </cell>
          <cell r="T95" t="str">
            <v>MÊS</v>
          </cell>
        </row>
        <row r="96">
          <cell r="A96" t="str">
            <v>P9951</v>
          </cell>
          <cell r="B96" t="str">
            <v>Médico de câmara hiperbárica</v>
          </cell>
          <cell r="C96" t="str">
            <v>mês</v>
          </cell>
          <cell r="D96">
            <v>9645.2096000000001</v>
          </cell>
          <cell r="E96">
            <v>0.83127899999999999</v>
          </cell>
          <cell r="F96">
            <v>20601.521400000001</v>
          </cell>
          <cell r="G96">
            <v>5.8599999999999999E-2</v>
          </cell>
          <cell r="J96">
            <v>9645.2096000000001</v>
          </cell>
          <cell r="K96">
            <v>1.0773330000000001</v>
          </cell>
          <cell r="L96">
            <v>20601.521400000001</v>
          </cell>
          <cell r="M96">
            <v>5.8599999999999999E-2</v>
          </cell>
          <cell r="P96">
            <v>9645.2096000000001</v>
          </cell>
          <cell r="Q96">
            <v>0.83127899999999999</v>
          </cell>
          <cell r="R96">
            <v>18228.278999999999</v>
          </cell>
          <cell r="S96">
            <v>5.8599999999999999E-2</v>
          </cell>
          <cell r="T96" t="str">
            <v>MÊS</v>
          </cell>
        </row>
        <row r="97">
          <cell r="A97" t="str">
            <v>P9952</v>
          </cell>
          <cell r="B97" t="str">
            <v>Pedreiro - mensalista</v>
          </cell>
          <cell r="C97" t="str">
            <v>mês</v>
          </cell>
          <cell r="D97">
            <v>2530</v>
          </cell>
          <cell r="E97">
            <v>1.0594349999999999</v>
          </cell>
          <cell r="F97">
            <v>5776.7767999999996</v>
          </cell>
          <cell r="G97">
            <v>0</v>
          </cell>
          <cell r="J97">
            <v>2530</v>
          </cell>
          <cell r="K97">
            <v>1.2833110000000001</v>
          </cell>
          <cell r="L97">
            <v>5776.7767999999996</v>
          </cell>
          <cell r="M97">
            <v>0</v>
          </cell>
          <cell r="P97">
            <v>2530</v>
          </cell>
          <cell r="Q97">
            <v>1.0594349999999999</v>
          </cell>
          <cell r="R97">
            <v>5210.3705</v>
          </cell>
          <cell r="S97">
            <v>0</v>
          </cell>
          <cell r="T97" t="str">
            <v>MÊS</v>
          </cell>
        </row>
        <row r="98">
          <cell r="A98" t="str">
            <v>P9953</v>
          </cell>
          <cell r="B98" t="str">
            <v>Eletricista - mensalista</v>
          </cell>
          <cell r="C98" t="str">
            <v>mês</v>
          </cell>
          <cell r="D98">
            <v>2530</v>
          </cell>
          <cell r="E98">
            <v>1.088015</v>
          </cell>
          <cell r="F98">
            <v>5864.0111999999999</v>
          </cell>
          <cell r="G98">
            <v>0</v>
          </cell>
          <cell r="J98">
            <v>2530</v>
          </cell>
          <cell r="K98">
            <v>1.3177909999999999</v>
          </cell>
          <cell r="L98">
            <v>5864.0111999999999</v>
          </cell>
          <cell r="M98">
            <v>0</v>
          </cell>
          <cell r="P98">
            <v>2530</v>
          </cell>
          <cell r="Q98">
            <v>1.088015</v>
          </cell>
          <cell r="R98">
            <v>5282.6778999999997</v>
          </cell>
          <cell r="S98">
            <v>0</v>
          </cell>
          <cell r="T98" t="str">
            <v>MÊS</v>
          </cell>
        </row>
        <row r="99">
          <cell r="A99" t="str">
            <v>P9954</v>
          </cell>
          <cell r="B99" t="str">
            <v>Servente - mensalista</v>
          </cell>
          <cell r="C99" t="str">
            <v>mês</v>
          </cell>
          <cell r="D99">
            <v>1705</v>
          </cell>
          <cell r="E99">
            <v>1.3120369999999999</v>
          </cell>
          <cell r="F99">
            <v>4324.0249000000003</v>
          </cell>
          <cell r="G99">
            <v>0</v>
          </cell>
          <cell r="J99">
            <v>1705</v>
          </cell>
          <cell r="K99">
            <v>1.5360849999999999</v>
          </cell>
          <cell r="L99">
            <v>4324.0249000000003</v>
          </cell>
          <cell r="M99">
            <v>0</v>
          </cell>
          <cell r="P99">
            <v>1705</v>
          </cell>
          <cell r="Q99">
            <v>1.3120369999999999</v>
          </cell>
          <cell r="R99">
            <v>3942.0230000000001</v>
          </cell>
          <cell r="S99">
            <v>0</v>
          </cell>
          <cell r="T99" t="str">
            <v>MÊS</v>
          </cell>
        </row>
        <row r="100">
          <cell r="A100" t="str">
            <v>P9955</v>
          </cell>
          <cell r="B100" t="str">
            <v>Engenheiro chefe</v>
          </cell>
          <cell r="C100" t="str">
            <v>mês</v>
          </cell>
          <cell r="D100">
            <v>14997.915499999999</v>
          </cell>
          <cell r="E100">
            <v>0.61008099999999998</v>
          </cell>
          <cell r="F100">
            <v>27679.3429</v>
          </cell>
          <cell r="G100">
            <v>0</v>
          </cell>
          <cell r="J100">
            <v>14997.915499999999</v>
          </cell>
          <cell r="K100">
            <v>0.84554600000000002</v>
          </cell>
          <cell r="L100">
            <v>27679.3429</v>
          </cell>
          <cell r="M100">
            <v>0</v>
          </cell>
          <cell r="P100">
            <v>14997.915499999999</v>
          </cell>
          <cell r="Q100">
            <v>0.61008099999999998</v>
          </cell>
          <cell r="R100">
            <v>24147.858700000001</v>
          </cell>
          <cell r="S100">
            <v>0</v>
          </cell>
          <cell r="T100" t="str">
            <v>MÊS</v>
          </cell>
        </row>
        <row r="101">
          <cell r="A101" t="str">
            <v>P9956</v>
          </cell>
          <cell r="B101" t="str">
            <v>Motorista de caminhão com periculosidade</v>
          </cell>
          <cell r="C101" t="str">
            <v>h</v>
          </cell>
          <cell r="D101">
            <v>10.791499999999999</v>
          </cell>
          <cell r="E101">
            <v>1.6803680000000001</v>
          </cell>
          <cell r="F101">
            <v>36.006</v>
          </cell>
          <cell r="G101">
            <v>0.3</v>
          </cell>
          <cell r="J101">
            <v>10.791499999999999</v>
          </cell>
          <cell r="K101">
            <v>2.036524</v>
          </cell>
          <cell r="L101">
            <v>36.006</v>
          </cell>
          <cell r="M101">
            <v>0.3</v>
          </cell>
          <cell r="P101">
            <v>10.791499999999999</v>
          </cell>
          <cell r="Q101">
            <v>1.6803680000000001</v>
          </cell>
          <cell r="R101">
            <v>32.162599999999998</v>
          </cell>
          <cell r="S101">
            <v>0.3</v>
          </cell>
          <cell r="T101" t="str">
            <v>H</v>
          </cell>
        </row>
        <row r="102">
          <cell r="A102" t="str">
            <v>P9972</v>
          </cell>
          <cell r="B102" t="str">
            <v>Técnico de batimetria</v>
          </cell>
          <cell r="C102" t="str">
            <v>mês</v>
          </cell>
          <cell r="D102">
            <v>3172.2307000000001</v>
          </cell>
          <cell r="E102">
            <v>0.87671100000000002</v>
          </cell>
          <cell r="F102">
            <v>6679.4838</v>
          </cell>
          <cell r="G102">
            <v>0</v>
          </cell>
          <cell r="J102">
            <v>3172.2307000000001</v>
          </cell>
          <cell r="K102">
            <v>1.1056109999999999</v>
          </cell>
          <cell r="L102">
            <v>6679.4838</v>
          </cell>
          <cell r="M102">
            <v>0</v>
          </cell>
          <cell r="P102">
            <v>3172.2307000000001</v>
          </cell>
          <cell r="Q102">
            <v>0.87671100000000002</v>
          </cell>
          <cell r="R102">
            <v>5953.3602000000001</v>
          </cell>
          <cell r="S102">
            <v>0</v>
          </cell>
          <cell r="T102" t="str">
            <v>MÊS</v>
          </cell>
        </row>
      </sheetData>
      <sheetData sheetId="3" refreshError="1">
        <row r="1">
          <cell r="A1" t="str">
            <v>Código</v>
          </cell>
          <cell r="B1" t="str">
            <v>Descrição</v>
          </cell>
          <cell r="C1" t="str">
            <v>Unidade</v>
          </cell>
          <cell r="D1" t="str">
            <v>Preço Unitário (R$)</v>
          </cell>
        </row>
        <row r="2">
          <cell r="A2" t="str">
            <v>M0003</v>
          </cell>
          <cell r="B2" t="str">
            <v>Aço CA 25</v>
          </cell>
          <cell r="C2" t="str">
            <v>kg</v>
          </cell>
          <cell r="D2">
            <v>7.5877999999999997</v>
          </cell>
        </row>
        <row r="3">
          <cell r="A3" t="str">
            <v>M0004</v>
          </cell>
          <cell r="B3" t="str">
            <v>Aço CA 50</v>
          </cell>
          <cell r="C3" t="str">
            <v>kg</v>
          </cell>
          <cell r="D3">
            <v>7.2</v>
          </cell>
        </row>
        <row r="4">
          <cell r="A4" t="str">
            <v>M0005</v>
          </cell>
          <cell r="B4" t="str">
            <v>Brita 0</v>
          </cell>
          <cell r="C4" t="str">
            <v>m³</v>
          </cell>
          <cell r="D4">
            <v>164.66820000000001</v>
          </cell>
        </row>
        <row r="5">
          <cell r="A5" t="str">
            <v>M0006</v>
          </cell>
          <cell r="B5" t="str">
            <v>Fibra de poliamida para concreto</v>
          </cell>
          <cell r="C5" t="str">
            <v>kg</v>
          </cell>
          <cell r="D5">
            <v>27.6128</v>
          </cell>
        </row>
        <row r="6">
          <cell r="A6" t="str">
            <v>M0007</v>
          </cell>
          <cell r="B6" t="str">
            <v>Fibra de aço para concreto</v>
          </cell>
          <cell r="C6" t="str">
            <v>kg</v>
          </cell>
          <cell r="D6">
            <v>13.5322</v>
          </cell>
        </row>
        <row r="7">
          <cell r="A7" t="str">
            <v>M0008</v>
          </cell>
          <cell r="B7" t="str">
            <v>Detergente líquido neutro</v>
          </cell>
          <cell r="C7" t="str">
            <v>l</v>
          </cell>
          <cell r="D7">
            <v>4.4183000000000003</v>
          </cell>
        </row>
        <row r="8">
          <cell r="A8" t="str">
            <v>M0009</v>
          </cell>
          <cell r="B8" t="str">
            <v>Aço CP 175 RB</v>
          </cell>
          <cell r="C8" t="str">
            <v>kg</v>
          </cell>
          <cell r="D8">
            <v>8.9414999999999996</v>
          </cell>
        </row>
        <row r="9">
          <cell r="A9" t="str">
            <v>M0010</v>
          </cell>
          <cell r="B9" t="str">
            <v>Aditivo superplastificante para concreto e argamassa</v>
          </cell>
          <cell r="C9" t="str">
            <v>kg</v>
          </cell>
          <cell r="D9">
            <v>15.482200000000001</v>
          </cell>
        </row>
        <row r="10">
          <cell r="A10" t="str">
            <v>M0011</v>
          </cell>
          <cell r="B10" t="str">
            <v>Aditivo modificador de viscosidade para concreto e argamassa</v>
          </cell>
          <cell r="C10" t="str">
            <v>kg</v>
          </cell>
          <cell r="D10">
            <v>10.0655</v>
          </cell>
        </row>
        <row r="11">
          <cell r="A11" t="str">
            <v>M0012</v>
          </cell>
          <cell r="B11" t="str">
            <v>Silicato de alumínio</v>
          </cell>
          <cell r="C11" t="str">
            <v>kg</v>
          </cell>
          <cell r="D11">
            <v>1.7629999999999999</v>
          </cell>
        </row>
        <row r="12">
          <cell r="A12" t="str">
            <v>M0013</v>
          </cell>
          <cell r="B12" t="str">
            <v>Grampo de ancoragem em aço CA 50 - D = 12,5 mm</v>
          </cell>
          <cell r="C12" t="str">
            <v>kg</v>
          </cell>
          <cell r="D12">
            <v>7.2</v>
          </cell>
        </row>
        <row r="13">
          <cell r="A13" t="str">
            <v>M0014</v>
          </cell>
          <cell r="B13" t="str">
            <v>Aço CA 60</v>
          </cell>
          <cell r="C13" t="str">
            <v>kg</v>
          </cell>
          <cell r="D13">
            <v>8.98</v>
          </cell>
        </row>
        <row r="14">
          <cell r="A14" t="str">
            <v>M0015</v>
          </cell>
          <cell r="B14" t="str">
            <v>Espoleta elétrica Nº 8 - D = 6,0 mm</v>
          </cell>
          <cell r="C14" t="str">
            <v>un</v>
          </cell>
          <cell r="D14">
            <v>18.776399999999999</v>
          </cell>
        </row>
        <row r="15">
          <cell r="A15" t="str">
            <v>M0016</v>
          </cell>
          <cell r="B15" t="str">
            <v>Grampo sargento em ferro fundido tipo C com abertura útil de 105 mm (4")</v>
          </cell>
          <cell r="C15" t="str">
            <v>un</v>
          </cell>
          <cell r="D15">
            <v>51.743000000000002</v>
          </cell>
        </row>
        <row r="16">
          <cell r="A16" t="str">
            <v>M0017</v>
          </cell>
          <cell r="B16" t="str">
            <v>Saco de aniagem ou de ráfia de 50 kg - C = 95 cm e L = 65 cm</v>
          </cell>
          <cell r="C16" t="str">
            <v>un</v>
          </cell>
          <cell r="D16">
            <v>2.6667999999999998</v>
          </cell>
        </row>
        <row r="17">
          <cell r="A17" t="str">
            <v>M0018</v>
          </cell>
          <cell r="B17" t="str">
            <v>Grampo pesado em aço-carbono para cabo de aço - D = 13 mm (1/2")</v>
          </cell>
          <cell r="C17" t="str">
            <v>un</v>
          </cell>
          <cell r="D17">
            <v>19.7332</v>
          </cell>
        </row>
        <row r="18">
          <cell r="A18" t="str">
            <v>M0019</v>
          </cell>
          <cell r="B18" t="str">
            <v>Esticador em aço tipo olhal x olhal para cabo de aço - D = 13 mm</v>
          </cell>
          <cell r="C18" t="str">
            <v>un</v>
          </cell>
          <cell r="D18">
            <v>157.9572</v>
          </cell>
        </row>
        <row r="19">
          <cell r="A19" t="str">
            <v>M0020</v>
          </cell>
          <cell r="B19" t="str">
            <v>Grampo de ancoragem em aço CA 50 - D = 6,3 mm</v>
          </cell>
          <cell r="C19" t="str">
            <v>kg</v>
          </cell>
          <cell r="D19">
            <v>8.3512000000000004</v>
          </cell>
        </row>
        <row r="20">
          <cell r="A20" t="str">
            <v>M0021</v>
          </cell>
          <cell r="B20" t="str">
            <v>Herbicida glifosato para áreas contínuas</v>
          </cell>
          <cell r="C20" t="str">
            <v>l</v>
          </cell>
          <cell r="D20">
            <v>25.558199999999999</v>
          </cell>
        </row>
        <row r="21">
          <cell r="A21" t="str">
            <v>M0025</v>
          </cell>
          <cell r="B21" t="str">
            <v>Adesivo plástico para tubos de PVC</v>
          </cell>
          <cell r="C21" t="str">
            <v>kg</v>
          </cell>
          <cell r="D21">
            <v>54.3538</v>
          </cell>
        </row>
        <row r="22">
          <cell r="A22" t="str">
            <v>M0026</v>
          </cell>
          <cell r="B22" t="str">
            <v>Aditivo aglutinante para argamassa</v>
          </cell>
          <cell r="C22" t="str">
            <v>l</v>
          </cell>
          <cell r="D22">
            <v>7.3342999999999998</v>
          </cell>
        </row>
        <row r="23">
          <cell r="A23" t="str">
            <v>M0028</v>
          </cell>
          <cell r="B23" t="str">
            <v>Areia média</v>
          </cell>
          <cell r="C23" t="str">
            <v>m³</v>
          </cell>
          <cell r="D23">
            <v>108.58839999999999</v>
          </cell>
        </row>
        <row r="24">
          <cell r="A24" t="str">
            <v>M0029</v>
          </cell>
          <cell r="B24" t="str">
            <v>Sílica ativa para concreto e argamassa (microssílica)</v>
          </cell>
          <cell r="C24" t="str">
            <v>kg</v>
          </cell>
          <cell r="D24">
            <v>1.7907999999999999</v>
          </cell>
        </row>
        <row r="25">
          <cell r="A25" t="str">
            <v>M0030</v>
          </cell>
          <cell r="B25" t="str">
            <v>Aditivo plastificante e retardador de pega para concreto e argamassa</v>
          </cell>
          <cell r="C25" t="str">
            <v>kg</v>
          </cell>
          <cell r="D25">
            <v>6.4310999999999998</v>
          </cell>
        </row>
        <row r="26">
          <cell r="A26" t="str">
            <v>M0032</v>
          </cell>
          <cell r="B26" t="str">
            <v>Adesivo de contato para laminado elastoplástico</v>
          </cell>
          <cell r="C26" t="str">
            <v>kg</v>
          </cell>
          <cell r="D26">
            <v>46.091099999999997</v>
          </cell>
        </row>
        <row r="27">
          <cell r="A27" t="str">
            <v>M0035</v>
          </cell>
          <cell r="B27" t="str">
            <v>Diluente tipo aguarrás para tintas e vernizes</v>
          </cell>
          <cell r="C27" t="str">
            <v>l</v>
          </cell>
          <cell r="D27">
            <v>14.726100000000001</v>
          </cell>
        </row>
        <row r="28">
          <cell r="A28" t="str">
            <v>M0039</v>
          </cell>
          <cell r="B28" t="str">
            <v>Gasolina comum</v>
          </cell>
          <cell r="C28" t="str">
            <v>l</v>
          </cell>
          <cell r="D28">
            <v>4.9151999999999996</v>
          </cell>
        </row>
        <row r="29">
          <cell r="A29" t="str">
            <v>M0041</v>
          </cell>
          <cell r="B29" t="str">
            <v>Contêiner com 2 banheiros - L = 2,44 m e C = 6,09 m (1 TEU)</v>
          </cell>
          <cell r="C29" t="str">
            <v>un</v>
          </cell>
          <cell r="D29">
            <v>81062.114100000006</v>
          </cell>
        </row>
        <row r="30">
          <cell r="A30" t="str">
            <v>M0042</v>
          </cell>
          <cell r="B30" t="str">
            <v>Contêiner com janela - L = 2,44 m e C = 6,09 m (1 TEU)</v>
          </cell>
          <cell r="C30" t="str">
            <v>un</v>
          </cell>
          <cell r="D30">
            <v>60244.398200000003</v>
          </cell>
        </row>
        <row r="31">
          <cell r="A31" t="str">
            <v>M0043</v>
          </cell>
          <cell r="B31" t="str">
            <v>Óleo diesel</v>
          </cell>
          <cell r="C31" t="str">
            <v>l</v>
          </cell>
          <cell r="D31">
            <v>5.6425000000000001</v>
          </cell>
        </row>
        <row r="32">
          <cell r="A32" t="str">
            <v>M0044</v>
          </cell>
          <cell r="B32" t="str">
            <v>Abrasivo de vidro com granulometria de 210 a 420 micra</v>
          </cell>
          <cell r="C32" t="str">
            <v>kg</v>
          </cell>
          <cell r="D32">
            <v>8.9466000000000001</v>
          </cell>
        </row>
        <row r="33">
          <cell r="A33" t="str">
            <v>M0045</v>
          </cell>
          <cell r="B33" t="str">
            <v>Barreira plástica monobloco para canalização de trânsito - C = 100 cm, L = 50 cm e H = 55 cm</v>
          </cell>
          <cell r="C33" t="str">
            <v>un</v>
          </cell>
          <cell r="D33">
            <v>501.6386</v>
          </cell>
        </row>
        <row r="34">
          <cell r="A34" t="str">
            <v>M0046</v>
          </cell>
          <cell r="B34" t="str">
            <v>Barreira plástica para canalização de trânsito - C = 60 cm, L = 45 cm e H = 60 cm</v>
          </cell>
          <cell r="C34" t="str">
            <v>un</v>
          </cell>
          <cell r="D34">
            <v>306.80200000000002</v>
          </cell>
        </row>
        <row r="35">
          <cell r="A35" t="str">
            <v>M0047</v>
          </cell>
          <cell r="B35" t="str">
            <v>Cone de sinalização em polietileno - H = 75 cm e base quadrada de 40 x 40 cm</v>
          </cell>
          <cell r="C35" t="str">
            <v>un</v>
          </cell>
          <cell r="D35">
            <v>104.1215</v>
          </cell>
        </row>
        <row r="36">
          <cell r="A36" t="str">
            <v>M0048</v>
          </cell>
          <cell r="B36" t="str">
            <v>Balizador cônico refletivo em polietileno semiflexível - H = 114 cm e base octogonal de D = 40 cm</v>
          </cell>
          <cell r="C36" t="str">
            <v>un</v>
          </cell>
          <cell r="D36">
            <v>141.5633</v>
          </cell>
        </row>
        <row r="37">
          <cell r="A37" t="str">
            <v>M0049</v>
          </cell>
          <cell r="B37" t="str">
            <v>Delimitador de tráfego flexível com chumbador e duas faixas refletivas - H = 77 cm e D = 21 cm</v>
          </cell>
          <cell r="C37" t="str">
            <v>un</v>
          </cell>
          <cell r="D37">
            <v>178.565</v>
          </cell>
        </row>
        <row r="38">
          <cell r="A38" t="str">
            <v>M0050</v>
          </cell>
          <cell r="B38" t="str">
            <v>Aditivo natural tipo goma xantana para hidrossemeadura</v>
          </cell>
          <cell r="C38" t="str">
            <v>kg</v>
          </cell>
          <cell r="D38">
            <v>99.636300000000006</v>
          </cell>
        </row>
        <row r="39">
          <cell r="A39" t="str">
            <v>M0051</v>
          </cell>
          <cell r="B39" t="str">
            <v>Cilindro canalizador de tráfego em polietileno - H = 117 cm e base quadrada de 60 x 60 cm</v>
          </cell>
          <cell r="C39" t="str">
            <v>un</v>
          </cell>
          <cell r="D39">
            <v>184.26439999999999</v>
          </cell>
        </row>
        <row r="40">
          <cell r="A40" t="str">
            <v>M0052</v>
          </cell>
          <cell r="B40" t="str">
            <v>Fita adesiva de PVC - L = 50 mm e C = 50 m</v>
          </cell>
          <cell r="C40" t="str">
            <v>m</v>
          </cell>
          <cell r="D40">
            <v>0.1095</v>
          </cell>
        </row>
        <row r="41">
          <cell r="A41" t="str">
            <v>M0053</v>
          </cell>
          <cell r="B41" t="str">
            <v>Tela plástica em polipropileno na cor laranja para tapume - L = 1,2 m</v>
          </cell>
          <cell r="C41" t="str">
            <v>m</v>
          </cell>
          <cell r="D41">
            <v>1.9761</v>
          </cell>
        </row>
        <row r="42">
          <cell r="A42" t="str">
            <v>M0054</v>
          </cell>
          <cell r="B42" t="str">
            <v>Fita zebrada de cor laranja e branca - L = 7 a 8 cm</v>
          </cell>
          <cell r="C42" t="str">
            <v>m</v>
          </cell>
          <cell r="D42">
            <v>7.0999999999999994E-2</v>
          </cell>
        </row>
        <row r="43">
          <cell r="A43" t="str">
            <v>M0055</v>
          </cell>
          <cell r="B43" t="str">
            <v>Barreira plástica articulável modular - C = 240 cm e H = 100 cm</v>
          </cell>
          <cell r="C43" t="str">
            <v>un</v>
          </cell>
          <cell r="D43">
            <v>1271.6217999999999</v>
          </cell>
        </row>
        <row r="44">
          <cell r="A44" t="str">
            <v>M0056</v>
          </cell>
          <cell r="B44" t="str">
            <v>Ferramenta de corte para removedora de faixa de sinalização (Smith Cutter)</v>
          </cell>
          <cell r="C44" t="str">
            <v>un</v>
          </cell>
          <cell r="D44">
            <v>6953.6875</v>
          </cell>
        </row>
        <row r="45">
          <cell r="A45" t="str">
            <v>M0057</v>
          </cell>
          <cell r="B45" t="str">
            <v>Contêiner com janela - L = 4,88 m e C = 6,09 m (1 TEU duplo)</v>
          </cell>
          <cell r="C45" t="str">
            <v>un</v>
          </cell>
          <cell r="D45">
            <v>111405.2942</v>
          </cell>
        </row>
        <row r="46">
          <cell r="A46" t="str">
            <v>M0058</v>
          </cell>
          <cell r="B46" t="str">
            <v>Contêiner com janela e 2 banheiros - L = 4,88 m e C = 6,09 m (1 TEU duplo)</v>
          </cell>
          <cell r="C46" t="str">
            <v>un</v>
          </cell>
          <cell r="D46">
            <v>115943.75539999999</v>
          </cell>
        </row>
        <row r="47">
          <cell r="A47" t="str">
            <v>M0059</v>
          </cell>
          <cell r="B47" t="str">
            <v>Contêiner com revestimento térmico, janela e banheiro - L = 2,44 m e C = 6,09 m (1 TEU)</v>
          </cell>
          <cell r="C47" t="str">
            <v>un</v>
          </cell>
          <cell r="D47">
            <v>76628.944799999997</v>
          </cell>
        </row>
        <row r="48">
          <cell r="A48" t="str">
            <v>M0060</v>
          </cell>
          <cell r="B48" t="str">
            <v>Contêiner com janela - L = 2,44 m e C = 4,58 m (3/4 TEU)</v>
          </cell>
          <cell r="C48" t="str">
            <v>un</v>
          </cell>
          <cell r="D48">
            <v>45376.491999999998</v>
          </cell>
        </row>
        <row r="49">
          <cell r="A49" t="str">
            <v>M0065</v>
          </cell>
          <cell r="B49" t="str">
            <v>Contêiner com janela e banheiro - L = 2,44 m e 4,58 m (3/4 TEU)</v>
          </cell>
          <cell r="C49" t="str">
            <v>un</v>
          </cell>
          <cell r="D49">
            <v>58562.877200000003</v>
          </cell>
        </row>
        <row r="50">
          <cell r="A50" t="str">
            <v>M0066</v>
          </cell>
          <cell r="B50" t="str">
            <v>Contêiner com revestimento térmico, janela e banheiro - L = 2,44 m e C = 12,90 m (2 TEU)</v>
          </cell>
          <cell r="C50" t="str">
            <v>un</v>
          </cell>
          <cell r="D50">
            <v>93574.4231</v>
          </cell>
        </row>
        <row r="51">
          <cell r="A51" t="str">
            <v>M0067</v>
          </cell>
          <cell r="B51" t="str">
            <v>Tubo PEAD PE 100 PN 10 com flanges - D = 160 mm</v>
          </cell>
          <cell r="C51" t="str">
            <v>m</v>
          </cell>
          <cell r="D51">
            <v>162.91139999999999</v>
          </cell>
        </row>
        <row r="52">
          <cell r="A52" t="str">
            <v>M0068</v>
          </cell>
          <cell r="B52" t="str">
            <v>Caibro de pinho - L = 7,5 cm e E = 10,0 cm</v>
          </cell>
          <cell r="C52" t="str">
            <v>m</v>
          </cell>
          <cell r="D52">
            <v>16.0672</v>
          </cell>
        </row>
        <row r="53">
          <cell r="A53" t="str">
            <v>M0069</v>
          </cell>
          <cell r="B53" t="str">
            <v>Arame farpado em aço galvanizado - D = 1,60 mm</v>
          </cell>
          <cell r="C53" t="str">
            <v>m</v>
          </cell>
          <cell r="D53">
            <v>0.77929999999999999</v>
          </cell>
        </row>
        <row r="54">
          <cell r="A54" t="str">
            <v>M0071</v>
          </cell>
          <cell r="B54" t="str">
            <v>Contêiner com 3 janelas para guarita - L = 2,44 m e C = 3,05 m (1/2 TEU)</v>
          </cell>
          <cell r="C54" t="str">
            <v>un</v>
          </cell>
          <cell r="D54">
            <v>35539.794000000002</v>
          </cell>
        </row>
        <row r="55">
          <cell r="A55" t="str">
            <v>M0072</v>
          </cell>
          <cell r="B55" t="str">
            <v>Arame liso em aço galvanizado - D = 2,10 mm (14 BWG)</v>
          </cell>
          <cell r="C55" t="str">
            <v>kg</v>
          </cell>
          <cell r="D55">
            <v>18.112300000000001</v>
          </cell>
        </row>
        <row r="56">
          <cell r="A56" t="str">
            <v>M0073</v>
          </cell>
          <cell r="B56" t="str">
            <v>Muda de árvore com altura de 0,30 a 0,80 m</v>
          </cell>
          <cell r="C56" t="str">
            <v>un</v>
          </cell>
          <cell r="D56">
            <v>12.2584</v>
          </cell>
        </row>
        <row r="57">
          <cell r="A57" t="str">
            <v>M0074</v>
          </cell>
          <cell r="B57" t="str">
            <v>Muda de arbusto com altura até 0,50 m</v>
          </cell>
          <cell r="C57" t="str">
            <v>un</v>
          </cell>
          <cell r="D57">
            <v>20.373000000000001</v>
          </cell>
        </row>
        <row r="58">
          <cell r="A58" t="str">
            <v>M0075</v>
          </cell>
          <cell r="B58" t="str">
            <v>Arame liso recozido em aço-carbono - D = 1,24 mm (18 BWG)</v>
          </cell>
          <cell r="C58" t="str">
            <v>kg</v>
          </cell>
          <cell r="D58">
            <v>9.3430999999999997</v>
          </cell>
        </row>
        <row r="59">
          <cell r="A59" t="str">
            <v>M0076</v>
          </cell>
          <cell r="B59" t="str">
            <v>Disco de corte abrasivo para policorte - D = 300 mm</v>
          </cell>
          <cell r="C59" t="str">
            <v>un</v>
          </cell>
          <cell r="D59">
            <v>15.3361</v>
          </cell>
        </row>
        <row r="60">
          <cell r="A60" t="str">
            <v>M0080</v>
          </cell>
          <cell r="B60" t="str">
            <v>Areia fina</v>
          </cell>
          <cell r="C60" t="str">
            <v>m³</v>
          </cell>
          <cell r="D60">
            <v>109.9284</v>
          </cell>
        </row>
        <row r="61">
          <cell r="A61" t="str">
            <v>M0081</v>
          </cell>
          <cell r="B61" t="str">
            <v>Areia grossa</v>
          </cell>
          <cell r="C61" t="str">
            <v>m³</v>
          </cell>
          <cell r="D61">
            <v>105.9243</v>
          </cell>
        </row>
        <row r="62">
          <cell r="A62" t="str">
            <v>M0082</v>
          </cell>
          <cell r="B62" t="str">
            <v>Areia média lavada</v>
          </cell>
          <cell r="C62" t="str">
            <v>m³</v>
          </cell>
          <cell r="D62">
            <v>134.64259999999999</v>
          </cell>
        </row>
        <row r="63">
          <cell r="A63" t="str">
            <v>M0083</v>
          </cell>
          <cell r="B63" t="str">
            <v>Argamassa pré-dosada para grauteamento</v>
          </cell>
          <cell r="C63" t="str">
            <v>kg</v>
          </cell>
          <cell r="D63">
            <v>2.0379999999999998</v>
          </cell>
        </row>
        <row r="64">
          <cell r="A64" t="str">
            <v>M0084</v>
          </cell>
          <cell r="B64" t="str">
            <v>Argamassa pré-dosada autoadensável para grauteamento</v>
          </cell>
          <cell r="C64" t="str">
            <v>kg</v>
          </cell>
          <cell r="D64">
            <v>1.7079</v>
          </cell>
        </row>
        <row r="65">
          <cell r="A65" t="str">
            <v>M0085</v>
          </cell>
          <cell r="B65" t="str">
            <v>Ancoragem ativa para 4 cordoalhas - D = 12,7 mm</v>
          </cell>
          <cell r="C65" t="str">
            <v>un</v>
          </cell>
          <cell r="D65">
            <v>381.80329999999998</v>
          </cell>
        </row>
        <row r="66">
          <cell r="A66" t="str">
            <v>M0086</v>
          </cell>
          <cell r="B66" t="str">
            <v>Ancoragem ativa para 6 cordoalhas - D = 12,7 mm</v>
          </cell>
          <cell r="C66" t="str">
            <v>un</v>
          </cell>
          <cell r="D66">
            <v>486.29629999999997</v>
          </cell>
        </row>
        <row r="67">
          <cell r="A67" t="str">
            <v>M0087</v>
          </cell>
          <cell r="B67" t="str">
            <v>Ancoragem ativa para 7 cordoalhas - D = 12,7 mm</v>
          </cell>
          <cell r="C67" t="str">
            <v>un</v>
          </cell>
          <cell r="D67">
            <v>563.03589999999997</v>
          </cell>
        </row>
        <row r="68">
          <cell r="A68" t="str">
            <v>M0088</v>
          </cell>
          <cell r="B68" t="str">
            <v>Ancoragem ativa para 8 cordoalhas - D = 12,7 mm</v>
          </cell>
          <cell r="C68" t="str">
            <v>un</v>
          </cell>
          <cell r="D68">
            <v>659.28369999999995</v>
          </cell>
        </row>
        <row r="69">
          <cell r="A69" t="str">
            <v>M0089</v>
          </cell>
          <cell r="B69" t="str">
            <v>Ancoragem ativa para 9 cordoalhas - D = 12,7 mm</v>
          </cell>
          <cell r="C69" t="str">
            <v>un</v>
          </cell>
          <cell r="D69">
            <v>745.7423</v>
          </cell>
        </row>
        <row r="70">
          <cell r="A70" t="str">
            <v>M0091</v>
          </cell>
          <cell r="B70" t="str">
            <v>Ancoragem ativa para 10 cordoalhas - D = 12,7 mm</v>
          </cell>
          <cell r="C70" t="str">
            <v>un</v>
          </cell>
          <cell r="D70">
            <v>818.36260000000004</v>
          </cell>
        </row>
        <row r="71">
          <cell r="A71" t="str">
            <v>M0092</v>
          </cell>
          <cell r="B71" t="str">
            <v>Ancoragem ativa para 12 cordoalhas - D = 12,7 mm</v>
          </cell>
          <cell r="C71" t="str">
            <v>un</v>
          </cell>
          <cell r="D71">
            <v>1039.4839999999999</v>
          </cell>
        </row>
        <row r="72">
          <cell r="A72" t="str">
            <v>M0093</v>
          </cell>
          <cell r="B72" t="str">
            <v>Ancoragem ativa para 15 cordoalhas - D = 12,7 mm</v>
          </cell>
          <cell r="C72" t="str">
            <v>un</v>
          </cell>
          <cell r="D72">
            <v>1439.0786000000001</v>
          </cell>
        </row>
        <row r="73">
          <cell r="A73" t="str">
            <v>M0094</v>
          </cell>
          <cell r="B73" t="str">
            <v>Ancoragem ativa para 19 cordoalhas - D = 12,7 mm</v>
          </cell>
          <cell r="C73" t="str">
            <v>un</v>
          </cell>
          <cell r="D73">
            <v>1833.7559000000001</v>
          </cell>
        </row>
        <row r="74">
          <cell r="A74" t="str">
            <v>M0098</v>
          </cell>
          <cell r="B74" t="str">
            <v>Bambu com diâmetro médio de 10 cm</v>
          </cell>
          <cell r="C74" t="str">
            <v>m</v>
          </cell>
          <cell r="D74">
            <v>18.318899999999999</v>
          </cell>
        </row>
        <row r="75">
          <cell r="A75" t="str">
            <v>M0099</v>
          </cell>
          <cell r="B75" t="str">
            <v>Equipamentos para a fábrica de dormentes de concreto protendido</v>
          </cell>
          <cell r="C75" t="str">
            <v>ISF</v>
          </cell>
          <cell r="D75">
            <v>560.13900000000001</v>
          </cell>
        </row>
        <row r="76">
          <cell r="A76" t="str">
            <v>M0100</v>
          </cell>
          <cell r="B76" t="str">
            <v>Ancoragem ativa para 22 cordoalhas - D = 12,7 mm</v>
          </cell>
          <cell r="C76" t="str">
            <v>un</v>
          </cell>
          <cell r="D76">
            <v>2367.6984000000002</v>
          </cell>
        </row>
        <row r="77">
          <cell r="A77" t="str">
            <v>M0101</v>
          </cell>
          <cell r="B77" t="str">
            <v>Ancoragem ativa para 27 cordoalhas - D = 12,7 mm</v>
          </cell>
          <cell r="C77" t="str">
            <v>un</v>
          </cell>
          <cell r="D77">
            <v>2860.2896999999998</v>
          </cell>
        </row>
        <row r="78">
          <cell r="A78" t="str">
            <v>M0102</v>
          </cell>
          <cell r="B78" t="str">
            <v>Ancoragem ativa para 31 cordoalhas - D = 12,7 mm</v>
          </cell>
          <cell r="C78" t="str">
            <v>un</v>
          </cell>
          <cell r="D78">
            <v>3093.0293999999999</v>
          </cell>
        </row>
        <row r="79">
          <cell r="A79" t="str">
            <v>M0103</v>
          </cell>
          <cell r="B79" t="str">
            <v>Aditivo acelerador de pega para concreto e argamassa projetados</v>
          </cell>
          <cell r="C79" t="str">
            <v>kg</v>
          </cell>
          <cell r="D79">
            <v>7.0358000000000001</v>
          </cell>
        </row>
        <row r="80">
          <cell r="A80" t="str">
            <v>M0104</v>
          </cell>
          <cell r="B80" t="str">
            <v>Asfalto diluído de petróleo - CM-30</v>
          </cell>
          <cell r="C80" t="str">
            <v>t</v>
          </cell>
          <cell r="D80" t="str">
            <v>-</v>
          </cell>
        </row>
        <row r="81">
          <cell r="A81" t="str">
            <v>M0105</v>
          </cell>
          <cell r="B81" t="str">
            <v>Ancoragem ativa para 4 cordoalhas - D = 15,2 mm</v>
          </cell>
          <cell r="C81" t="str">
            <v>un</v>
          </cell>
          <cell r="D81">
            <v>467.43029999999999</v>
          </cell>
        </row>
        <row r="82">
          <cell r="A82" t="str">
            <v>M0106</v>
          </cell>
          <cell r="B82" t="str">
            <v>Ancoragem ativa para 6 cordoalhas - D = 15,2 mm</v>
          </cell>
          <cell r="C82" t="str">
            <v>un</v>
          </cell>
          <cell r="D82">
            <v>614.66809999999998</v>
          </cell>
        </row>
        <row r="83">
          <cell r="A83" t="str">
            <v>M0107</v>
          </cell>
          <cell r="B83" t="str">
            <v>Geocomposto para drenagem</v>
          </cell>
          <cell r="C83" t="str">
            <v>m²</v>
          </cell>
          <cell r="D83">
            <v>36.501199999999997</v>
          </cell>
        </row>
        <row r="84">
          <cell r="A84" t="str">
            <v>M0108</v>
          </cell>
          <cell r="B84" t="str">
            <v>Ancoragem ativa para 7 cordoalhas - D = 15,2 mm</v>
          </cell>
          <cell r="C84" t="str">
            <v>un</v>
          </cell>
          <cell r="D84">
            <v>726.20169999999996</v>
          </cell>
        </row>
        <row r="85">
          <cell r="A85" t="str">
            <v>M0109</v>
          </cell>
          <cell r="B85" t="str">
            <v>Geodreno vertical - L = 10 cm e E = 5 mm</v>
          </cell>
          <cell r="C85" t="str">
            <v>m</v>
          </cell>
          <cell r="D85">
            <v>4.9565000000000001</v>
          </cell>
        </row>
        <row r="86">
          <cell r="A86" t="str">
            <v>M0110</v>
          </cell>
          <cell r="B86" t="str">
            <v>Ancoragem ativa para 10 cordoalhas - D = 15,2 mm</v>
          </cell>
          <cell r="C86" t="str">
            <v>un</v>
          </cell>
          <cell r="D86">
            <v>1116.7144000000001</v>
          </cell>
        </row>
        <row r="87">
          <cell r="A87" t="str">
            <v>M0111</v>
          </cell>
          <cell r="B87" t="str">
            <v>Ancoragem ativa para 9 cordoalhas - D = 15,2 mm</v>
          </cell>
          <cell r="C87" t="str">
            <v>un</v>
          </cell>
          <cell r="D87">
            <v>992.16179999999997</v>
          </cell>
        </row>
        <row r="88">
          <cell r="A88" t="str">
            <v>M0112</v>
          </cell>
          <cell r="B88" t="str">
            <v>Disco diamantado segmentado para corte de pavimento - D = 1.000 mm</v>
          </cell>
          <cell r="C88" t="str">
            <v>un</v>
          </cell>
          <cell r="D88">
            <v>5880.3071</v>
          </cell>
        </row>
        <row r="89">
          <cell r="A89" t="str">
            <v>M0113</v>
          </cell>
          <cell r="B89" t="str">
            <v>Ancoragem ativa para 12 cordoalhas - D = 15,2 mm</v>
          </cell>
          <cell r="C89" t="str">
            <v>un</v>
          </cell>
          <cell r="D89">
            <v>1370.9848999999999</v>
          </cell>
        </row>
        <row r="90">
          <cell r="A90" t="str">
            <v>M0114</v>
          </cell>
          <cell r="B90" t="str">
            <v>Disco diamantado segmentado para corte de pavimento - D = 1.500 mm</v>
          </cell>
          <cell r="C90" t="str">
            <v>un</v>
          </cell>
          <cell r="D90">
            <v>26163.412499999999</v>
          </cell>
        </row>
        <row r="91">
          <cell r="A91" t="str">
            <v>M0115</v>
          </cell>
          <cell r="B91" t="str">
            <v>Biomanta vegetal de fibras de coco entrelaçadas com fios de polipropileno biodegradáveis - densidade 0,4 kg/m²</v>
          </cell>
          <cell r="C91" t="str">
            <v>m²</v>
          </cell>
          <cell r="D91">
            <v>6.5</v>
          </cell>
        </row>
        <row r="92">
          <cell r="A92" t="str">
            <v>M0116</v>
          </cell>
          <cell r="B92" t="str">
            <v>Mangote flangeado de borracha reforçada com lonas sintéticas - C = 1,80 m e D = 0,30 m</v>
          </cell>
          <cell r="C92" t="str">
            <v>un</v>
          </cell>
          <cell r="D92">
            <v>16599.1188</v>
          </cell>
        </row>
        <row r="93">
          <cell r="A93" t="str">
            <v>M0117</v>
          </cell>
          <cell r="B93" t="str">
            <v>Mangote flangeado de borracha reforçada com lonas sintéticas - C = 1,80 m e D = 0,40 m</v>
          </cell>
          <cell r="C93" t="str">
            <v>un</v>
          </cell>
          <cell r="D93">
            <v>21881.643800000002</v>
          </cell>
        </row>
        <row r="94">
          <cell r="A94" t="str">
            <v>M0118</v>
          </cell>
          <cell r="B94" t="str">
            <v>Mangote flangeado de borracha reforçada com lonas sintéticas - C = 1,80 m e D = 0,45 m</v>
          </cell>
          <cell r="C94" t="str">
            <v>un</v>
          </cell>
          <cell r="D94">
            <v>25485.079399999999</v>
          </cell>
        </row>
        <row r="95">
          <cell r="A95" t="str">
            <v>M0119</v>
          </cell>
          <cell r="B95" t="str">
            <v>Mangote flangeado de borracha reforçada com lonas sintéticas - C = 1,80 m e D = 0,50 m</v>
          </cell>
          <cell r="C95" t="str">
            <v>un</v>
          </cell>
          <cell r="D95">
            <v>27788.611400000002</v>
          </cell>
        </row>
        <row r="96">
          <cell r="A96" t="str">
            <v>M0120</v>
          </cell>
          <cell r="B96" t="str">
            <v>Tubo PEAD PE 100 PN 8 com flanges - D = 250 mm</v>
          </cell>
          <cell r="C96" t="str">
            <v>m</v>
          </cell>
          <cell r="D96">
            <v>321.108</v>
          </cell>
        </row>
        <row r="97">
          <cell r="A97" t="str">
            <v>M0121</v>
          </cell>
          <cell r="B97" t="str">
            <v>Tubo PEAD PE 100 PN 8 com flanges - D = 400 mm</v>
          </cell>
          <cell r="C97" t="str">
            <v>m</v>
          </cell>
          <cell r="D97">
            <v>2065.1109000000001</v>
          </cell>
        </row>
        <row r="98">
          <cell r="A98" t="str">
            <v>M0122</v>
          </cell>
          <cell r="B98" t="str">
            <v>Tubo PEAD PE 100 PN 8 com flanges - D = 450 mm</v>
          </cell>
          <cell r="C98" t="str">
            <v>m</v>
          </cell>
          <cell r="D98">
            <v>2592.3348999999998</v>
          </cell>
        </row>
        <row r="99">
          <cell r="A99" t="str">
            <v>M0123</v>
          </cell>
          <cell r="B99" t="str">
            <v>Tubo PEAD PE 100 PN 8 com flanges - D = 500 mm</v>
          </cell>
          <cell r="C99" t="str">
            <v>m</v>
          </cell>
          <cell r="D99">
            <v>2902.6219999999998</v>
          </cell>
        </row>
        <row r="100">
          <cell r="A100" t="str">
            <v>M0124</v>
          </cell>
          <cell r="B100" t="str">
            <v>Flutuador bipartido em polietileno com núcleo de espuma em poliuretano para tubos - D = 0,30 m</v>
          </cell>
          <cell r="C100" t="str">
            <v>un</v>
          </cell>
          <cell r="D100">
            <v>4335.5730999999996</v>
          </cell>
        </row>
        <row r="101">
          <cell r="A101" t="str">
            <v>M0125</v>
          </cell>
          <cell r="B101" t="str">
            <v>Flutuador bipartido em polietileno com núcleo de espuma em poliuretano para tubos - D = 0,40 m</v>
          </cell>
          <cell r="C101" t="str">
            <v>un</v>
          </cell>
          <cell r="D101">
            <v>5946.5547999999999</v>
          </cell>
        </row>
        <row r="102">
          <cell r="A102" t="str">
            <v>M0126</v>
          </cell>
          <cell r="B102" t="str">
            <v>Flutuador bipartido em polietileno com núcleo de espuma em poliuretano para tubos - D = 0,45 m</v>
          </cell>
          <cell r="C102" t="str">
            <v>un</v>
          </cell>
          <cell r="D102">
            <v>6824.0047999999997</v>
          </cell>
        </row>
        <row r="103">
          <cell r="A103" t="str">
            <v>M0127</v>
          </cell>
          <cell r="B103" t="str">
            <v>Flutuador bipartido em polietileno com núcleo de espuma em poliuretano para tubos - D = 0,50 m</v>
          </cell>
          <cell r="C103" t="str">
            <v>un</v>
          </cell>
          <cell r="D103">
            <v>7360.7659999999996</v>
          </cell>
        </row>
        <row r="104">
          <cell r="A104" t="str">
            <v>M0128</v>
          </cell>
          <cell r="B104" t="str">
            <v>Biomanta vegetal de fibras de palha entrelaçadas com fios de polipropileno biodegradáveis - densidade 0,6 kg/m²</v>
          </cell>
          <cell r="C104" t="str">
            <v>m²</v>
          </cell>
          <cell r="D104">
            <v>5.7</v>
          </cell>
        </row>
        <row r="105">
          <cell r="A105" t="str">
            <v>M0129</v>
          </cell>
          <cell r="B105" t="str">
            <v>Retentor de sedimento em fibras vegetais - D = 20 cm</v>
          </cell>
          <cell r="C105" t="str">
            <v>m</v>
          </cell>
          <cell r="D105">
            <v>56.029699999999998</v>
          </cell>
        </row>
        <row r="106">
          <cell r="A106" t="str">
            <v>M0130</v>
          </cell>
          <cell r="B106" t="str">
            <v>Ancoragem ativa para 15 cordoalhas - D = 15,2 mm</v>
          </cell>
          <cell r="C106" t="str">
            <v>un</v>
          </cell>
          <cell r="D106">
            <v>1794.2733000000001</v>
          </cell>
        </row>
        <row r="107">
          <cell r="A107" t="str">
            <v>M0131</v>
          </cell>
          <cell r="B107" t="str">
            <v>Tubo PEAD corrugado com paredes estruturadas para drenagem - D = 400 mm</v>
          </cell>
          <cell r="C107" t="str">
            <v>m</v>
          </cell>
          <cell r="D107">
            <v>207.36670000000001</v>
          </cell>
        </row>
        <row r="108">
          <cell r="A108" t="str">
            <v>M0132</v>
          </cell>
          <cell r="B108" t="str">
            <v>Tubo PEAD corrugado com paredes estruturadas para drenagem - D = 450 mm</v>
          </cell>
          <cell r="C108" t="str">
            <v>m</v>
          </cell>
          <cell r="D108">
            <v>240.6506</v>
          </cell>
        </row>
        <row r="109">
          <cell r="A109" t="str">
            <v>M0133</v>
          </cell>
          <cell r="B109" t="str">
            <v>Tubo PEAD corrugado com paredes estruturadas para drenagem - D = 500 mm</v>
          </cell>
          <cell r="C109" t="str">
            <v>m</v>
          </cell>
          <cell r="D109">
            <v>334.1037</v>
          </cell>
        </row>
        <row r="110">
          <cell r="A110" t="str">
            <v>M0134</v>
          </cell>
          <cell r="B110" t="str">
            <v>Tubo PEAD corrugado com paredes estruturadas para drenagem - D = 600 mm</v>
          </cell>
          <cell r="C110" t="str">
            <v>m</v>
          </cell>
          <cell r="D110">
            <v>496.82839999999999</v>
          </cell>
        </row>
        <row r="111">
          <cell r="A111" t="str">
            <v>M0135</v>
          </cell>
          <cell r="B111" t="str">
            <v>Tubo PEAD corrugado com paredes estruturadas para drenagem - D = 750 mm</v>
          </cell>
          <cell r="C111" t="str">
            <v>m</v>
          </cell>
          <cell r="D111">
            <v>651.68039999999996</v>
          </cell>
        </row>
        <row r="112">
          <cell r="A112" t="str">
            <v>M0136</v>
          </cell>
          <cell r="B112" t="str">
            <v>Tubo PEAD corrugado com paredes estruturadas para drenagem - D = 800 mm</v>
          </cell>
          <cell r="C112" t="str">
            <v>m</v>
          </cell>
          <cell r="D112">
            <v>726.30420000000004</v>
          </cell>
        </row>
        <row r="113">
          <cell r="A113" t="str">
            <v>M0137</v>
          </cell>
          <cell r="B113" t="str">
            <v>Tubo PEAD corrugado com paredes estruturadas para drenagem - D = 900 mm</v>
          </cell>
          <cell r="C113" t="str">
            <v>m</v>
          </cell>
          <cell r="D113">
            <v>1024.2218</v>
          </cell>
        </row>
        <row r="114">
          <cell r="A114" t="str">
            <v>M0138</v>
          </cell>
          <cell r="B114" t="str">
            <v>Ancoragem ativa para 19 cordoalhas - D = 15,2 mm</v>
          </cell>
          <cell r="C114" t="str">
            <v>un</v>
          </cell>
          <cell r="D114">
            <v>2341.9895999999999</v>
          </cell>
        </row>
        <row r="115">
          <cell r="A115" t="str">
            <v>M0139</v>
          </cell>
          <cell r="B115" t="str">
            <v>Tubo PEAD corrugado com paredes estruturadas para drenagem - D = 1.000 mm</v>
          </cell>
          <cell r="C115" t="str">
            <v>m</v>
          </cell>
          <cell r="D115">
            <v>1295.8139000000001</v>
          </cell>
        </row>
        <row r="116">
          <cell r="A116" t="str">
            <v>M0140</v>
          </cell>
          <cell r="B116" t="str">
            <v>Bentonita</v>
          </cell>
          <cell r="C116" t="str">
            <v>kg</v>
          </cell>
          <cell r="D116">
            <v>2.9342000000000001</v>
          </cell>
        </row>
        <row r="117">
          <cell r="A117" t="str">
            <v>M0141</v>
          </cell>
          <cell r="B117" t="str">
            <v>Tubo PEAD corrugado com paredes estruturadas para drenagem - D = 1.050 mm</v>
          </cell>
          <cell r="C117" t="str">
            <v>m</v>
          </cell>
          <cell r="D117">
            <v>1284.1493</v>
          </cell>
        </row>
        <row r="118">
          <cell r="A118" t="str">
            <v>M0142</v>
          </cell>
          <cell r="B118" t="str">
            <v>Tubo PEAD corrugado com paredes estruturadas para drenagem - D = 1.200 mm</v>
          </cell>
          <cell r="C118" t="str">
            <v>m</v>
          </cell>
          <cell r="D118">
            <v>1717.6917000000001</v>
          </cell>
        </row>
        <row r="119">
          <cell r="A119" t="str">
            <v>M0143</v>
          </cell>
          <cell r="B119" t="str">
            <v>Tubo PEAD corrugado com paredes estruturadas para drenagem - D = 1.500 mm</v>
          </cell>
          <cell r="C119" t="str">
            <v>m</v>
          </cell>
          <cell r="D119">
            <v>1998.6748</v>
          </cell>
        </row>
        <row r="120">
          <cell r="A120" t="str">
            <v>M0145</v>
          </cell>
          <cell r="B120" t="str">
            <v>Ancoragem ativa para 22 cordoalhas - D = 15,2 mm</v>
          </cell>
          <cell r="C120" t="str">
            <v>un</v>
          </cell>
          <cell r="D120">
            <v>3015.2633000000001</v>
          </cell>
        </row>
        <row r="121">
          <cell r="A121" t="str">
            <v>M0146</v>
          </cell>
          <cell r="B121" t="str">
            <v>Ancoragem ativa para 27 cordoalhas - D = 15,2 mm</v>
          </cell>
          <cell r="C121" t="str">
            <v>un</v>
          </cell>
          <cell r="D121">
            <v>3961.4123</v>
          </cell>
        </row>
        <row r="122">
          <cell r="A122" t="str">
            <v>M0148</v>
          </cell>
          <cell r="B122" t="str">
            <v>Ancoragem ativa para lajes para 1 cordoalha - D = 12,7 mm</v>
          </cell>
          <cell r="C122" t="str">
            <v>un</v>
          </cell>
          <cell r="D122">
            <v>89.2273</v>
          </cell>
        </row>
        <row r="123">
          <cell r="A123" t="str">
            <v>M0151</v>
          </cell>
          <cell r="B123" t="str">
            <v>Ancoragem ativa para lajes para 2 cordoalhas - D = 12,7 mm</v>
          </cell>
          <cell r="C123" t="str">
            <v>un</v>
          </cell>
          <cell r="D123">
            <v>166.14769999999999</v>
          </cell>
        </row>
        <row r="124">
          <cell r="A124" t="str">
            <v>M0152</v>
          </cell>
          <cell r="B124" t="str">
            <v>Ancoragem ativa para lajes para 3 cordoalhas - D = 12,7 mm</v>
          </cell>
          <cell r="C124" t="str">
            <v>un</v>
          </cell>
          <cell r="D124">
            <v>231.41309999999999</v>
          </cell>
        </row>
        <row r="125">
          <cell r="A125" t="str">
            <v>M0153</v>
          </cell>
          <cell r="B125" t="str">
            <v>Ancoragem ativa para lajes para 4 cordoalhas - D = 12,7 mm</v>
          </cell>
          <cell r="C125" t="str">
            <v>un</v>
          </cell>
          <cell r="D125">
            <v>308.94549999999998</v>
          </cell>
        </row>
        <row r="126">
          <cell r="A126" t="str">
            <v>M0156</v>
          </cell>
          <cell r="B126" t="str">
            <v>Bloco de concreto - L = 19 cm, A = 19 cm e C = 39 cm</v>
          </cell>
          <cell r="C126" t="str">
            <v>un</v>
          </cell>
          <cell r="D126">
            <v>4.4348999999999998</v>
          </cell>
        </row>
        <row r="127">
          <cell r="A127" t="str">
            <v>M0158</v>
          </cell>
          <cell r="B127" t="str">
            <v>Tela metálica galvanizada dobrada em L - C = 2,0 m, L = 0,4 m e H = 0,4 m</v>
          </cell>
          <cell r="C127" t="str">
            <v>un</v>
          </cell>
          <cell r="D127">
            <v>455.7</v>
          </cell>
        </row>
        <row r="128">
          <cell r="A128" t="str">
            <v>M0160</v>
          </cell>
          <cell r="B128" t="str">
            <v>Extintor de incêndio tipo espuma mecânica - V = 10 l</v>
          </cell>
          <cell r="C128" t="str">
            <v>un</v>
          </cell>
          <cell r="D128">
            <v>616.02570000000003</v>
          </cell>
        </row>
        <row r="129">
          <cell r="A129" t="str">
            <v>M0161</v>
          </cell>
          <cell r="B129" t="str">
            <v>Barra de fibra de vidro (vergalhão) - D = 25,0 mm</v>
          </cell>
          <cell r="C129" t="str">
            <v>m</v>
          </cell>
          <cell r="D129">
            <v>59.869</v>
          </cell>
        </row>
        <row r="130">
          <cell r="A130" t="str">
            <v>M0162</v>
          </cell>
          <cell r="B130" t="str">
            <v>Corrente de elo soldado em aço galvanizado com acabamento polido - D = 3,18 mm (1/8")</v>
          </cell>
          <cell r="C130" t="str">
            <v>m</v>
          </cell>
          <cell r="D130">
            <v>7.1277999999999997</v>
          </cell>
        </row>
        <row r="131">
          <cell r="A131" t="str">
            <v>M0163</v>
          </cell>
          <cell r="B131" t="str">
            <v>Gonzo com aba em aço galvanizado - D = 12,7 mm (1/2")</v>
          </cell>
          <cell r="C131" t="str">
            <v>un</v>
          </cell>
          <cell r="D131">
            <v>3.1031</v>
          </cell>
        </row>
        <row r="132">
          <cell r="A132" t="str">
            <v>M0164</v>
          </cell>
          <cell r="B132" t="str">
            <v>Tubo em aço galvanizado - E = 1,50 mm e seção de 20 x 20 mm</v>
          </cell>
          <cell r="C132" t="str">
            <v>m</v>
          </cell>
          <cell r="D132">
            <v>12.861000000000001</v>
          </cell>
        </row>
        <row r="133">
          <cell r="A133" t="str">
            <v>M0166</v>
          </cell>
          <cell r="B133" t="str">
            <v>Tubo em aço galvanizado - E = 2,25 mm e D = 20 mm (3/4")</v>
          </cell>
          <cell r="C133" t="str">
            <v>m</v>
          </cell>
          <cell r="D133">
            <v>32.631700000000002</v>
          </cell>
        </row>
        <row r="134">
          <cell r="A134" t="str">
            <v>M0167</v>
          </cell>
          <cell r="B134" t="str">
            <v>Tela de poliamida industrial - E = 0,40 mm e malha de 1,6 mm</v>
          </cell>
          <cell r="C134" t="str">
            <v>m²</v>
          </cell>
          <cell r="D134">
            <v>15.052199999999999</v>
          </cell>
        </row>
        <row r="135">
          <cell r="A135" t="str">
            <v>M0168</v>
          </cell>
          <cell r="B135" t="str">
            <v>Abraçadeira de poliamida - E = 3,6 mm e C = 200 mm</v>
          </cell>
          <cell r="C135" t="str">
            <v>un</v>
          </cell>
          <cell r="D135">
            <v>0.21299999999999999</v>
          </cell>
        </row>
        <row r="136">
          <cell r="A136" t="str">
            <v>M0169</v>
          </cell>
          <cell r="B136" t="str">
            <v>Roda em aço e pneu com câmara de ar 83/203 mm (3,25"/8") para carrinho de mão</v>
          </cell>
          <cell r="C136" t="str">
            <v>un</v>
          </cell>
          <cell r="D136">
            <v>65.662700000000001</v>
          </cell>
        </row>
        <row r="137">
          <cell r="A137" t="str">
            <v>M0173</v>
          </cell>
          <cell r="B137" t="str">
            <v>Ancoragem ativa para lajes para 1 cordoalha - D = 15,2 mm</v>
          </cell>
          <cell r="C137" t="str">
            <v>un</v>
          </cell>
          <cell r="D137">
            <v>100.0505</v>
          </cell>
        </row>
        <row r="138">
          <cell r="A138" t="str">
            <v>M0178</v>
          </cell>
          <cell r="B138" t="str">
            <v>Ancoragem ativa para lajes para 2 cordoalhas - D = 15,2 mm</v>
          </cell>
          <cell r="C138" t="str">
            <v>un</v>
          </cell>
          <cell r="D138">
            <v>216.8338</v>
          </cell>
        </row>
        <row r="139">
          <cell r="A139" t="str">
            <v>M0181</v>
          </cell>
          <cell r="B139" t="str">
            <v>Ancoragem ativa para lajes para 3 cordoalhas - D = 15,2 mm</v>
          </cell>
          <cell r="C139" t="str">
            <v>un</v>
          </cell>
          <cell r="D139">
            <v>282.43669999999997</v>
          </cell>
        </row>
        <row r="140">
          <cell r="A140" t="str">
            <v>M0184</v>
          </cell>
          <cell r="B140" t="str">
            <v>Ancoragem ativa para lajes para 4 cordoalhas - D = 15,2 mm</v>
          </cell>
          <cell r="C140" t="str">
            <v>un</v>
          </cell>
          <cell r="D140">
            <v>373.3587</v>
          </cell>
        </row>
        <row r="141">
          <cell r="A141" t="str">
            <v>M0191</v>
          </cell>
          <cell r="B141" t="str">
            <v>Brita 1</v>
          </cell>
          <cell r="C141" t="str">
            <v>m³</v>
          </cell>
          <cell r="D141">
            <v>151.74860000000001</v>
          </cell>
        </row>
        <row r="142">
          <cell r="A142" t="str">
            <v>M0192</v>
          </cell>
          <cell r="B142" t="str">
            <v>Brita 2</v>
          </cell>
          <cell r="C142" t="str">
            <v>m³</v>
          </cell>
          <cell r="D142">
            <v>149.4967</v>
          </cell>
        </row>
        <row r="143">
          <cell r="A143" t="str">
            <v>M0193</v>
          </cell>
          <cell r="B143" t="str">
            <v>Brita 3</v>
          </cell>
          <cell r="C143" t="str">
            <v>m³</v>
          </cell>
          <cell r="D143">
            <v>147.68270000000001</v>
          </cell>
        </row>
        <row r="144">
          <cell r="A144" t="str">
            <v>M0194</v>
          </cell>
          <cell r="B144" t="str">
            <v>Escória de aciaria</v>
          </cell>
          <cell r="C144" t="str">
            <v>m³</v>
          </cell>
          <cell r="D144">
            <v>14.672599999999999</v>
          </cell>
        </row>
        <row r="145">
          <cell r="A145" t="str">
            <v>M0198</v>
          </cell>
          <cell r="B145" t="str">
            <v>Parafuso de cabeça chata em aço - D = 4,5 mm e bucha plástica - D = 8 mm (S8)</v>
          </cell>
          <cell r="C145" t="str">
            <v>un</v>
          </cell>
          <cell r="D145">
            <v>0.35770000000000002</v>
          </cell>
        </row>
        <row r="146">
          <cell r="A146" t="str">
            <v>M0199</v>
          </cell>
          <cell r="B146" t="str">
            <v>Coroa de botões cruzados linha R32 - D = 43 mm (1 11/16’’)</v>
          </cell>
          <cell r="C146" t="str">
            <v>un</v>
          </cell>
          <cell r="D146">
            <v>320.84969999999998</v>
          </cell>
        </row>
        <row r="147">
          <cell r="A147" t="str">
            <v>M0201</v>
          </cell>
          <cell r="B147" t="str">
            <v>Coroa de botões esféricos linha T38 - D = 89 mm (3 1/2")</v>
          </cell>
          <cell r="C147" t="str">
            <v>un</v>
          </cell>
          <cell r="D147">
            <v>871.97929999999997</v>
          </cell>
        </row>
        <row r="148">
          <cell r="A148" t="str">
            <v>M0202</v>
          </cell>
          <cell r="B148" t="str">
            <v>Coroa de botões esféricos linha T45 - D = 76 mm (3")</v>
          </cell>
          <cell r="C148" t="str">
            <v>un</v>
          </cell>
          <cell r="D148">
            <v>673.8886</v>
          </cell>
        </row>
        <row r="149">
          <cell r="A149" t="str">
            <v>M0204</v>
          </cell>
          <cell r="B149" t="str">
            <v>Instalações físicas para a central de pré-moldagem de dormentes de concreto protendido</v>
          </cell>
          <cell r="C149" t="str">
            <v>CMCC</v>
          </cell>
          <cell r="D149">
            <v>1910.74</v>
          </cell>
        </row>
        <row r="150">
          <cell r="A150" t="str">
            <v>M0217</v>
          </cell>
          <cell r="B150" t="str">
            <v>Enxofre</v>
          </cell>
          <cell r="C150" t="str">
            <v>kg</v>
          </cell>
          <cell r="D150">
            <v>4.2064000000000004</v>
          </cell>
        </row>
        <row r="151">
          <cell r="A151" t="str">
            <v>M0220</v>
          </cell>
          <cell r="B151" t="str">
            <v>Adubo à base de nitrogênio, fósforo e potássio (NPK)</v>
          </cell>
          <cell r="C151" t="str">
            <v>kg</v>
          </cell>
          <cell r="D151">
            <v>3.4327000000000001</v>
          </cell>
        </row>
        <row r="152">
          <cell r="A152" t="str">
            <v>M0222</v>
          </cell>
          <cell r="B152" t="str">
            <v>Filer calcário</v>
          </cell>
          <cell r="C152" t="str">
            <v>kg</v>
          </cell>
          <cell r="D152">
            <v>0.23</v>
          </cell>
        </row>
        <row r="153">
          <cell r="A153" t="str">
            <v>M0223</v>
          </cell>
          <cell r="B153" t="str">
            <v>Sementes para hidrossemeadura</v>
          </cell>
          <cell r="C153" t="str">
            <v>kg</v>
          </cell>
          <cell r="D153">
            <v>32.9</v>
          </cell>
        </row>
        <row r="154">
          <cell r="A154" t="str">
            <v>M0224</v>
          </cell>
          <cell r="B154" t="str">
            <v>Guia-chapéu pré-moldada - C = 120 cm</v>
          </cell>
          <cell r="C154" t="str">
            <v>un</v>
          </cell>
          <cell r="D154">
            <v>65.787800000000004</v>
          </cell>
        </row>
        <row r="155">
          <cell r="A155" t="str">
            <v>M0225</v>
          </cell>
          <cell r="B155" t="str">
            <v>Adubo orgânico composto</v>
          </cell>
          <cell r="C155" t="str">
            <v>kg</v>
          </cell>
          <cell r="D155">
            <v>0.24709999999999999</v>
          </cell>
        </row>
        <row r="156">
          <cell r="A156" t="str">
            <v>M0229</v>
          </cell>
          <cell r="B156" t="str">
            <v>Gabião tipo colchão em liga de zinco e alumínio revestido com polímero de malha hexagonal - E = 0,17 m</v>
          </cell>
          <cell r="C156" t="str">
            <v>m²</v>
          </cell>
          <cell r="D156">
            <v>209.4092</v>
          </cell>
        </row>
        <row r="157">
          <cell r="A157" t="str">
            <v>M0230</v>
          </cell>
          <cell r="B157" t="str">
            <v>Gabião tipo caixa em liga de zinco e alumínio de malha hexagonal - C = 2,00 m, L = 1,00 m e H = 0,50 m</v>
          </cell>
          <cell r="C157" t="str">
            <v>un</v>
          </cell>
          <cell r="D157">
            <v>618.41359999999997</v>
          </cell>
        </row>
        <row r="158">
          <cell r="A158" t="str">
            <v>M0231</v>
          </cell>
          <cell r="B158" t="str">
            <v>Gabião tipo caixa em liga de zinco e alumínio de malha hexagonal - C = 2,00 m, L = 1,00 m e H = 1,00 m</v>
          </cell>
          <cell r="C158" t="str">
            <v>un</v>
          </cell>
          <cell r="D158">
            <v>974.74040000000002</v>
          </cell>
        </row>
        <row r="159">
          <cell r="A159" t="str">
            <v>M0232</v>
          </cell>
          <cell r="B159" t="str">
            <v>Gabião tipo caixa em liga de zinco e alumínio revestido com polímero de malha hexagonal - C = 2,00 m, L = 1,00 m e H = 0,50 m</v>
          </cell>
          <cell r="C159" t="str">
            <v>un</v>
          </cell>
          <cell r="D159">
            <v>771.95230000000004</v>
          </cell>
        </row>
        <row r="160">
          <cell r="A160" t="str">
            <v>M0233</v>
          </cell>
          <cell r="B160" t="str">
            <v>Gabião tipo caixa em liga de zinco e alumínio revestido com polímero de malha hexagonal - C = 2,00 m, L = 1,00 m e H = 1,00 m</v>
          </cell>
          <cell r="C160" t="str">
            <v>un</v>
          </cell>
          <cell r="D160">
            <v>1080.346</v>
          </cell>
        </row>
        <row r="161">
          <cell r="A161" t="str">
            <v>M0234</v>
          </cell>
          <cell r="B161" t="str">
            <v>Gabião tipo saco em liga de zinco e alumínio revestido com polímero de malha hexagonal - D = 0,65 m</v>
          </cell>
          <cell r="C161" t="str">
            <v>m³</v>
          </cell>
          <cell r="D161">
            <v>578.43389999999999</v>
          </cell>
        </row>
        <row r="162">
          <cell r="A162" t="str">
            <v>M0235</v>
          </cell>
          <cell r="B162" t="str">
            <v>Gabião tipo colchão em liga de zinco e alumínio revestido com polímero de malha hexagonal - E = 0,23 m</v>
          </cell>
          <cell r="C162" t="str">
            <v>m²</v>
          </cell>
          <cell r="D162">
            <v>221.9829</v>
          </cell>
        </row>
        <row r="163">
          <cell r="A163" t="str">
            <v>M0236</v>
          </cell>
          <cell r="B163" t="str">
            <v>Gabião tipo colchão em liga de zinco e alumínio revestido com polímero de malha hexagonal - E = 0,30 m</v>
          </cell>
          <cell r="C163" t="str">
            <v>m²</v>
          </cell>
          <cell r="D163">
            <v>244.65100000000001</v>
          </cell>
        </row>
        <row r="164">
          <cell r="A164" t="str">
            <v>M0237</v>
          </cell>
          <cell r="B164" t="str">
            <v>Energia elétrica</v>
          </cell>
          <cell r="C164" t="str">
            <v>kWh</v>
          </cell>
          <cell r="D164">
            <v>1.1476999999999999</v>
          </cell>
        </row>
        <row r="165">
          <cell r="A165" t="str">
            <v>M0253</v>
          </cell>
          <cell r="B165" t="str">
            <v>Cabo de cobre flexível antichama isolado em PVC - tensão de 450/750 V e seção de 16 mm²</v>
          </cell>
          <cell r="C165" t="str">
            <v>m</v>
          </cell>
          <cell r="D165">
            <v>16.549199999999999</v>
          </cell>
        </row>
        <row r="166">
          <cell r="A166" t="str">
            <v>M0254</v>
          </cell>
          <cell r="B166" t="str">
            <v>Mistura gasosa de argônio e dióxido de carbono para solda MIG/MAG</v>
          </cell>
          <cell r="C166" t="str">
            <v>m³</v>
          </cell>
          <cell r="D166">
            <v>45.850999999999999</v>
          </cell>
        </row>
        <row r="167">
          <cell r="A167" t="str">
            <v>M0256</v>
          </cell>
          <cell r="B167" t="str">
            <v>Tinta à base de etil silicato de zinco bicomponente para fundo preparador de pintura</v>
          </cell>
          <cell r="C167" t="str">
            <v>l</v>
          </cell>
          <cell r="D167">
            <v>79.646299999999997</v>
          </cell>
        </row>
        <row r="168">
          <cell r="A168" t="str">
            <v>M0257</v>
          </cell>
          <cell r="B168" t="str">
            <v>Diluente para tinta à base de etil silicato de zinco</v>
          </cell>
          <cell r="C168" t="str">
            <v>l</v>
          </cell>
          <cell r="D168">
            <v>28.979299999999999</v>
          </cell>
        </row>
        <row r="169">
          <cell r="A169" t="str">
            <v>M0260</v>
          </cell>
          <cell r="B169" t="str">
            <v>Cabo de cobre PP flexível isolado em PVC - tensão de 300/500 V e seção de 3 x 1,5 mm²</v>
          </cell>
          <cell r="C169" t="str">
            <v>m</v>
          </cell>
          <cell r="D169">
            <v>5.1755000000000004</v>
          </cell>
        </row>
        <row r="170">
          <cell r="A170" t="str">
            <v>M0264</v>
          </cell>
          <cell r="B170" t="str">
            <v>Bomba de combustível industrial eletrônica simples</v>
          </cell>
          <cell r="C170" t="str">
            <v>un</v>
          </cell>
          <cell r="D170">
            <v>25814.853500000001</v>
          </cell>
        </row>
        <row r="171">
          <cell r="A171" t="str">
            <v>M0265</v>
          </cell>
          <cell r="B171" t="str">
            <v>Tanque de combustível aéreo horizontal com escada para visita - capacidade de 5.000 l</v>
          </cell>
          <cell r="C171" t="str">
            <v>un</v>
          </cell>
          <cell r="D171">
            <v>19843.998500000002</v>
          </cell>
        </row>
        <row r="172">
          <cell r="A172" t="str">
            <v>M0266</v>
          </cell>
          <cell r="B172" t="str">
            <v>Cabo de cobre flexível antichama isolado em PVC - tensão de 0,6/1,0 kV e seção de 240 mm²</v>
          </cell>
          <cell r="C172" t="str">
            <v>m</v>
          </cell>
          <cell r="D172">
            <v>127.7166</v>
          </cell>
        </row>
        <row r="173">
          <cell r="A173" t="str">
            <v>M0267</v>
          </cell>
          <cell r="B173" t="str">
            <v>Módulo de torre de elevador de cremalheira</v>
          </cell>
          <cell r="C173" t="str">
            <v>un</v>
          </cell>
          <cell r="D173">
            <v>3769.6714000000002</v>
          </cell>
        </row>
        <row r="174">
          <cell r="A174" t="str">
            <v>M0268</v>
          </cell>
          <cell r="B174" t="str">
            <v>Módulo de ancoragem de torre de elevador de cremalheira</v>
          </cell>
          <cell r="C174" t="str">
            <v>un</v>
          </cell>
          <cell r="D174">
            <v>2843.8987999999999</v>
          </cell>
        </row>
        <row r="175">
          <cell r="A175" t="str">
            <v>M0269</v>
          </cell>
          <cell r="B175" t="str">
            <v>Cabo de cobre flexível antichama isolado em PVC - tensão de 0,6/1,0 kV e seção de 50 mm²</v>
          </cell>
          <cell r="C175" t="str">
            <v>m</v>
          </cell>
          <cell r="D175">
            <v>31.938300000000002</v>
          </cell>
        </row>
        <row r="176">
          <cell r="A176" t="str">
            <v>M0284</v>
          </cell>
          <cell r="B176" t="str">
            <v>Caibro de pinho - L = 7,5 cm e E = 7,5 cm</v>
          </cell>
          <cell r="C176" t="str">
            <v>m</v>
          </cell>
          <cell r="D176">
            <v>12.0504</v>
          </cell>
        </row>
        <row r="177">
          <cell r="A177" t="str">
            <v>M0285</v>
          </cell>
          <cell r="B177" t="str">
            <v>Pontalete para escoramento - D = 15 cm</v>
          </cell>
          <cell r="C177" t="str">
            <v>m</v>
          </cell>
          <cell r="D177">
            <v>7.4177</v>
          </cell>
        </row>
        <row r="178">
          <cell r="A178" t="str">
            <v>M0286</v>
          </cell>
          <cell r="B178" t="str">
            <v>Tábua - E = 2,5 cm e L = 30 cm</v>
          </cell>
          <cell r="C178" t="str">
            <v>m</v>
          </cell>
          <cell r="D178">
            <v>12.293799999999999</v>
          </cell>
        </row>
        <row r="179">
          <cell r="A179" t="str">
            <v>M0289</v>
          </cell>
          <cell r="B179" t="str">
            <v>Tábua - E = 2,5 cm e L = 15 cm</v>
          </cell>
          <cell r="C179" t="str">
            <v>m</v>
          </cell>
          <cell r="D179">
            <v>5.694</v>
          </cell>
        </row>
        <row r="180">
          <cell r="A180" t="str">
            <v>M0290</v>
          </cell>
          <cell r="B180" t="str">
            <v>Tábua - E = 2,5 cm e L = 10 cm</v>
          </cell>
          <cell r="C180" t="str">
            <v>m</v>
          </cell>
          <cell r="D180">
            <v>3.7814999999999999</v>
          </cell>
        </row>
        <row r="181">
          <cell r="A181" t="str">
            <v>M0301</v>
          </cell>
          <cell r="B181" t="str">
            <v>Pontalete para escoramento - D = 10 cm</v>
          </cell>
          <cell r="C181" t="str">
            <v>m</v>
          </cell>
          <cell r="D181">
            <v>3.2984</v>
          </cell>
        </row>
        <row r="182">
          <cell r="A182" t="str">
            <v>M0310</v>
          </cell>
          <cell r="B182" t="str">
            <v>Peça de madeira - L = 7,5 cm e E = 2,5 cm</v>
          </cell>
          <cell r="C182" t="str">
            <v>m</v>
          </cell>
          <cell r="D182">
            <v>4.0167999999999999</v>
          </cell>
        </row>
        <row r="183">
          <cell r="A183" t="str">
            <v>M0311</v>
          </cell>
          <cell r="B183" t="str">
            <v xml:space="preserve">Filtro de aspiração de ar externo com capacidade 3,58 l/s para compressor de ar respirável </v>
          </cell>
          <cell r="C183" t="str">
            <v>un</v>
          </cell>
          <cell r="D183">
            <v>199.37700000000001</v>
          </cell>
        </row>
        <row r="184">
          <cell r="A184" t="str">
            <v>M0312</v>
          </cell>
          <cell r="B184" t="str">
            <v xml:space="preserve">Filtro de purificação de ar comprimido com capacidade de 35 MPa para compressor de ar respirável </v>
          </cell>
          <cell r="C184" t="str">
            <v>un</v>
          </cell>
          <cell r="D184">
            <v>222.10489999999999</v>
          </cell>
        </row>
        <row r="185">
          <cell r="A185" t="str">
            <v>M0344</v>
          </cell>
          <cell r="B185" t="str">
            <v>Cal hidratada - a granel</v>
          </cell>
          <cell r="C185" t="str">
            <v>kg</v>
          </cell>
          <cell r="D185">
            <v>0.39350000000000002</v>
          </cell>
        </row>
        <row r="186">
          <cell r="A186" t="str">
            <v>M0345</v>
          </cell>
          <cell r="B186" t="str">
            <v>Cal hidratada - saco</v>
          </cell>
          <cell r="C186" t="str">
            <v>kg</v>
          </cell>
          <cell r="D186">
            <v>0.58099999999999996</v>
          </cell>
        </row>
        <row r="187">
          <cell r="A187" t="str">
            <v>M0346</v>
          </cell>
          <cell r="B187" t="str">
            <v>Disco de aço para bomba de projeção via seca</v>
          </cell>
          <cell r="C187" t="str">
            <v>un</v>
          </cell>
          <cell r="D187">
            <v>330</v>
          </cell>
        </row>
        <row r="188">
          <cell r="A188" t="str">
            <v>M0347</v>
          </cell>
          <cell r="B188" t="str">
            <v>Disco de aço para bomba de projeção via úmida</v>
          </cell>
          <cell r="C188" t="str">
            <v>un</v>
          </cell>
          <cell r="D188">
            <v>1216.4926</v>
          </cell>
        </row>
        <row r="189">
          <cell r="A189" t="str">
            <v>M0348</v>
          </cell>
          <cell r="B189" t="str">
            <v>Disco de borracha para bomba de projeção via seca</v>
          </cell>
          <cell r="C189" t="str">
            <v>un</v>
          </cell>
          <cell r="D189">
            <v>265</v>
          </cell>
        </row>
        <row r="190">
          <cell r="A190" t="str">
            <v>M0349</v>
          </cell>
          <cell r="B190" t="str">
            <v>Disco de borracha para bomba de projeção via úmida</v>
          </cell>
          <cell r="C190" t="str">
            <v>un</v>
          </cell>
          <cell r="D190">
            <v>600.6</v>
          </cell>
        </row>
        <row r="191">
          <cell r="A191" t="str">
            <v>M0350</v>
          </cell>
          <cell r="B191" t="str">
            <v>Bico para bomba de projeção</v>
          </cell>
          <cell r="C191" t="str">
            <v>un</v>
          </cell>
          <cell r="D191">
            <v>290</v>
          </cell>
        </row>
        <row r="192">
          <cell r="A192" t="str">
            <v>M0351</v>
          </cell>
          <cell r="B192" t="str">
            <v>Mangote para bomba de projeção</v>
          </cell>
          <cell r="C192" t="str">
            <v>m</v>
          </cell>
          <cell r="D192">
            <v>294.95819999999998</v>
          </cell>
        </row>
        <row r="193">
          <cell r="A193" t="str">
            <v>M0364</v>
          </cell>
          <cell r="B193" t="str">
            <v>Perfil cartola em aço carbono SAE 1010/1020 galvanizado - 50 x 70 x 3 mm - aba 20 mm</v>
          </cell>
          <cell r="C193" t="str">
            <v>m</v>
          </cell>
          <cell r="D193">
            <v>134.22999999999999</v>
          </cell>
        </row>
        <row r="194">
          <cell r="A194" t="str">
            <v>M0365</v>
          </cell>
          <cell r="B194" t="str">
            <v>Cantoneira em ferro de abas iguais - L = 25,4 mm e E = 4,76 mm</v>
          </cell>
          <cell r="C194" t="str">
            <v>kg</v>
          </cell>
          <cell r="D194">
            <v>10.2774</v>
          </cell>
        </row>
        <row r="195">
          <cell r="A195" t="str">
            <v>M0366</v>
          </cell>
          <cell r="B195" t="str">
            <v>Cantoneira em aço ASTM A36 galvanizado</v>
          </cell>
          <cell r="C195" t="str">
            <v>kg</v>
          </cell>
          <cell r="D195">
            <v>9.8031000000000006</v>
          </cell>
        </row>
        <row r="196">
          <cell r="A196" t="str">
            <v>M0395</v>
          </cell>
          <cell r="B196" t="str">
            <v>Chapa de alumínio - E = 1,5 mm</v>
          </cell>
          <cell r="C196" t="str">
            <v>m²</v>
          </cell>
          <cell r="D196">
            <v>190.68450000000001</v>
          </cell>
        </row>
        <row r="197">
          <cell r="A197" t="str">
            <v>M0408</v>
          </cell>
          <cell r="B197" t="str">
            <v>Chumbador de expansão controlada por torque em aço zincado para concreto - D = 12,5 mm</v>
          </cell>
          <cell r="C197" t="str">
            <v>un</v>
          </cell>
          <cell r="D197">
            <v>9.8328000000000007</v>
          </cell>
        </row>
        <row r="198">
          <cell r="A198" t="str">
            <v>M0409</v>
          </cell>
          <cell r="B198" t="str">
            <v>Chumbador de expansão controlada por torque em aço zincado para concreto - D = 6,3 mm</v>
          </cell>
          <cell r="C198" t="str">
            <v>un</v>
          </cell>
          <cell r="D198">
            <v>1.0963000000000001</v>
          </cell>
        </row>
        <row r="199">
          <cell r="A199" t="str">
            <v>M0410</v>
          </cell>
          <cell r="B199" t="str">
            <v>Chumbador de expansão controlada por torque em aço zincado para concreto - D = 20,0 mm</v>
          </cell>
          <cell r="C199" t="str">
            <v>un</v>
          </cell>
          <cell r="D199">
            <v>21.195799999999998</v>
          </cell>
        </row>
        <row r="200">
          <cell r="A200" t="str">
            <v>M0411</v>
          </cell>
          <cell r="B200" t="str">
            <v>Chumbador de expansão controlada por torque em aço zincado para concreto - D = 10,0 mm</v>
          </cell>
          <cell r="C200" t="str">
            <v>un</v>
          </cell>
          <cell r="D200">
            <v>4.2652000000000001</v>
          </cell>
        </row>
        <row r="201">
          <cell r="A201" t="str">
            <v>M0412</v>
          </cell>
          <cell r="B201" t="str">
            <v>Chumbador de expansão controlada por torque em aço zincado para concreto - D = 16,0 mm</v>
          </cell>
          <cell r="C201" t="str">
            <v>un</v>
          </cell>
          <cell r="D201">
            <v>13.35</v>
          </cell>
        </row>
        <row r="202">
          <cell r="A202" t="str">
            <v>M0413</v>
          </cell>
          <cell r="B202" t="str">
            <v>Chumbador de expansão controlada por torque em aço zincado para concreto - D = 25,0 mm</v>
          </cell>
          <cell r="C202" t="str">
            <v>un</v>
          </cell>
          <cell r="D202">
            <v>34.963200000000001</v>
          </cell>
        </row>
        <row r="203">
          <cell r="A203" t="str">
            <v>M0421</v>
          </cell>
          <cell r="B203" t="str">
            <v>Argamassa expansiva para desmonte de rocha e demolição de concreto</v>
          </cell>
          <cell r="C203" t="str">
            <v>kg</v>
          </cell>
          <cell r="D203">
            <v>10.507400000000001</v>
          </cell>
        </row>
        <row r="204">
          <cell r="A204" t="str">
            <v>M0424</v>
          </cell>
          <cell r="B204" t="str">
            <v>Cimento Portland CP II - 32 - saco</v>
          </cell>
          <cell r="C204" t="str">
            <v>kg</v>
          </cell>
          <cell r="D204">
            <v>0.65</v>
          </cell>
        </row>
        <row r="205">
          <cell r="A205" t="str">
            <v>M0427</v>
          </cell>
          <cell r="B205" t="str">
            <v>Cordoalha nua tipo CP 190 RB - D = 12,7 mm</v>
          </cell>
          <cell r="C205" t="str">
            <v>kg</v>
          </cell>
          <cell r="D205">
            <v>11.057700000000001</v>
          </cell>
        </row>
        <row r="206">
          <cell r="A206" t="str">
            <v>M0428</v>
          </cell>
          <cell r="B206" t="str">
            <v>Cordoalha nua tipo CP 190 RB - D = 15,2 mm</v>
          </cell>
          <cell r="C206" t="str">
            <v>kg</v>
          </cell>
          <cell r="D206">
            <v>11.057700000000001</v>
          </cell>
        </row>
        <row r="207">
          <cell r="A207" t="str">
            <v>M0429</v>
          </cell>
          <cell r="B207" t="str">
            <v>Perfil de alumínio tipo L421 para placa de sinalização - seção de 33 x 40 mm</v>
          </cell>
          <cell r="C207" t="str">
            <v>m</v>
          </cell>
          <cell r="D207">
            <v>14.3847</v>
          </cell>
        </row>
        <row r="208">
          <cell r="A208" t="str">
            <v>M0434</v>
          </cell>
          <cell r="B208" t="str">
            <v>Tirante de barra de aço - tensão de escoamento = 950 MPa, tensão de ruptura = 1.050 MPa e D = 32 mm</v>
          </cell>
          <cell r="C208" t="str">
            <v>m</v>
          </cell>
          <cell r="D208">
            <v>274.45510000000002</v>
          </cell>
        </row>
        <row r="209">
          <cell r="A209" t="str">
            <v>M0442</v>
          </cell>
          <cell r="B209" t="str">
            <v>Compensado plastificado - E = 10 mm</v>
          </cell>
          <cell r="C209" t="str">
            <v>m²</v>
          </cell>
          <cell r="D209">
            <v>41.249299999999998</v>
          </cell>
        </row>
        <row r="210">
          <cell r="A210" t="str">
            <v>M0443</v>
          </cell>
          <cell r="B210" t="str">
            <v>Compensado plastificado - E = 12 mm</v>
          </cell>
          <cell r="C210" t="str">
            <v>m²</v>
          </cell>
          <cell r="D210">
            <v>48.121600000000001</v>
          </cell>
        </row>
        <row r="211">
          <cell r="A211" t="str">
            <v>M0444</v>
          </cell>
          <cell r="B211" t="str">
            <v>Luva em aço para emenda tipo prensada - D = 12,5 mm</v>
          </cell>
          <cell r="C211" t="str">
            <v>un</v>
          </cell>
          <cell r="D211">
            <v>20.831199999999999</v>
          </cell>
        </row>
        <row r="212">
          <cell r="A212" t="str">
            <v>M0445</v>
          </cell>
          <cell r="B212" t="str">
            <v>Luva em aço para emenda tipo prensada - D = 16,0 mm</v>
          </cell>
          <cell r="C212" t="str">
            <v>un</v>
          </cell>
          <cell r="D212">
            <v>29.3536</v>
          </cell>
        </row>
        <row r="213">
          <cell r="A213" t="str">
            <v>M0446</v>
          </cell>
          <cell r="B213" t="str">
            <v>Compensado resinado - E = 10 mm</v>
          </cell>
          <cell r="C213" t="str">
            <v>m²</v>
          </cell>
          <cell r="D213">
            <v>28.0167</v>
          </cell>
        </row>
        <row r="214">
          <cell r="A214" t="str">
            <v>M0447</v>
          </cell>
          <cell r="B214" t="str">
            <v>Compensado resinado - E = 12 mm</v>
          </cell>
          <cell r="C214" t="str">
            <v>m²</v>
          </cell>
          <cell r="D214">
            <v>34.876100000000001</v>
          </cell>
        </row>
        <row r="215">
          <cell r="A215" t="str">
            <v>M0448</v>
          </cell>
          <cell r="B215" t="str">
            <v>Compensado resinado - E = 14 mm</v>
          </cell>
          <cell r="C215" t="str">
            <v>m²</v>
          </cell>
          <cell r="D215">
            <v>39.3812</v>
          </cell>
        </row>
        <row r="216">
          <cell r="A216" t="str">
            <v>M0450</v>
          </cell>
          <cell r="B216" t="str">
            <v>Compensado de virola - E = 6 mm</v>
          </cell>
          <cell r="C216" t="str">
            <v>m²</v>
          </cell>
          <cell r="D216">
            <v>33.146500000000003</v>
          </cell>
        </row>
        <row r="217">
          <cell r="A217" t="str">
            <v>M0451</v>
          </cell>
          <cell r="B217" t="str">
            <v>Concreto usinado - fck = 20 MPa (comercial)</v>
          </cell>
          <cell r="C217" t="str">
            <v>m³</v>
          </cell>
          <cell r="D217" t="str">
            <v>-</v>
          </cell>
        </row>
        <row r="218">
          <cell r="A218" t="str">
            <v>M0452</v>
          </cell>
          <cell r="B218" t="str">
            <v>Concreto usinado - fck = 25 MPa (comercial)</v>
          </cell>
          <cell r="C218" t="str">
            <v>m³</v>
          </cell>
          <cell r="D218" t="str">
            <v>-</v>
          </cell>
        </row>
        <row r="219">
          <cell r="A219" t="str">
            <v>M0453</v>
          </cell>
          <cell r="B219" t="str">
            <v>Concreto usinado - fck = 30 MPa (comercial)</v>
          </cell>
          <cell r="C219" t="str">
            <v>m³</v>
          </cell>
          <cell r="D219" t="str">
            <v>-</v>
          </cell>
        </row>
        <row r="220">
          <cell r="A220" t="str">
            <v>M0454</v>
          </cell>
          <cell r="B220" t="str">
            <v>Concreto usinado - fck = 35 MPa (comercial)</v>
          </cell>
          <cell r="C220" t="str">
            <v>m³</v>
          </cell>
          <cell r="D220" t="str">
            <v>-</v>
          </cell>
        </row>
        <row r="221">
          <cell r="A221" t="str">
            <v>M0459</v>
          </cell>
          <cell r="B221" t="str">
            <v>Compensado plastificado - E = 14 mm</v>
          </cell>
          <cell r="C221" t="str">
            <v>m²</v>
          </cell>
          <cell r="D221">
            <v>56.765799999999999</v>
          </cell>
        </row>
        <row r="222">
          <cell r="A222" t="str">
            <v>M0467</v>
          </cell>
          <cell r="B222" t="str">
            <v>Luva em aço para emenda tipo prensada - D = 20,0 mm</v>
          </cell>
          <cell r="C222" t="str">
            <v>un</v>
          </cell>
          <cell r="D222">
            <v>41.015999999999998</v>
          </cell>
        </row>
        <row r="223">
          <cell r="A223" t="str">
            <v>M0468</v>
          </cell>
          <cell r="B223" t="str">
            <v>Luva em aço para emenda tipo prensada - D = 25,0 mm</v>
          </cell>
          <cell r="C223" t="str">
            <v>un</v>
          </cell>
          <cell r="D223">
            <v>83.233400000000003</v>
          </cell>
        </row>
        <row r="224">
          <cell r="A224" t="str">
            <v>M0469</v>
          </cell>
          <cell r="B224" t="str">
            <v>Luva em aço para emenda tipo prensada - D = 32,0 mm</v>
          </cell>
          <cell r="C224" t="str">
            <v>un</v>
          </cell>
          <cell r="D224">
            <v>166.46780000000001</v>
          </cell>
        </row>
        <row r="225">
          <cell r="A225" t="str">
            <v>M0470</v>
          </cell>
          <cell r="B225" t="str">
            <v>Luva em aço para emenda com rosca cônica - D = 12,5 mm</v>
          </cell>
          <cell r="C225" t="str">
            <v>un</v>
          </cell>
          <cell r="D225">
            <v>17.899899999999999</v>
          </cell>
        </row>
        <row r="226">
          <cell r="A226" t="str">
            <v>M0471</v>
          </cell>
          <cell r="B226" t="str">
            <v>Luva em aço para emenda com rosca cônica - D = 16,0 mm</v>
          </cell>
          <cell r="C226" t="str">
            <v>un</v>
          </cell>
          <cell r="D226">
            <v>32.207000000000001</v>
          </cell>
        </row>
        <row r="227">
          <cell r="A227" t="str">
            <v>M0472</v>
          </cell>
          <cell r="B227" t="str">
            <v>Luva em aço para emenda com rosca cônica - D = 20,0 mm</v>
          </cell>
          <cell r="C227" t="str">
            <v>un</v>
          </cell>
          <cell r="D227">
            <v>42.331899999999997</v>
          </cell>
        </row>
        <row r="228">
          <cell r="A228" t="str">
            <v>M0481</v>
          </cell>
          <cell r="B228" t="str">
            <v>Luva em aço para emenda com rosca cônica - D = 25,0 mm</v>
          </cell>
          <cell r="C228" t="str">
            <v>un</v>
          </cell>
          <cell r="D228">
            <v>59.735999999999997</v>
          </cell>
        </row>
        <row r="229">
          <cell r="A229" t="str">
            <v>M0502</v>
          </cell>
          <cell r="B229" t="str">
            <v>Luva em aço para emenda com rosca cônica - D = 32,0 mm</v>
          </cell>
          <cell r="C229" t="str">
            <v>un</v>
          </cell>
          <cell r="D229">
            <v>87.7089</v>
          </cell>
        </row>
        <row r="230">
          <cell r="A230" t="str">
            <v>M0505</v>
          </cell>
          <cell r="B230" t="str">
            <v>Broca de widia - D = 6,5 mm e C = 100 mm</v>
          </cell>
          <cell r="C230" t="str">
            <v>un</v>
          </cell>
          <cell r="D230">
            <v>4.0861999999999998</v>
          </cell>
        </row>
        <row r="231">
          <cell r="A231" t="str">
            <v>M0506</v>
          </cell>
          <cell r="B231" t="str">
            <v>Broca de widia - D = 8 mm e C = 120 mm</v>
          </cell>
          <cell r="C231" t="str">
            <v>un</v>
          </cell>
          <cell r="D231">
            <v>7.9515000000000002</v>
          </cell>
        </row>
        <row r="232">
          <cell r="A232" t="str">
            <v>M0511</v>
          </cell>
          <cell r="B232" t="str">
            <v>Abrasivo tipo granalha de aço</v>
          </cell>
          <cell r="C232" t="str">
            <v>kg</v>
          </cell>
          <cell r="D232">
            <v>12.166</v>
          </cell>
        </row>
        <row r="233">
          <cell r="A233" t="str">
            <v>M0512</v>
          </cell>
          <cell r="B233" t="str">
            <v>Bico venturi longo - D = 7,9 mm (5/16")</v>
          </cell>
          <cell r="C233" t="str">
            <v>un</v>
          </cell>
          <cell r="D233">
            <v>505.20280000000002</v>
          </cell>
        </row>
        <row r="234">
          <cell r="A234" t="str">
            <v>M0521</v>
          </cell>
          <cell r="B234" t="str">
            <v>Laminado elastoplástico - E = 1,5 mm</v>
          </cell>
          <cell r="C234" t="str">
            <v>m²</v>
          </cell>
          <cell r="D234">
            <v>212.16290000000001</v>
          </cell>
        </row>
        <row r="235">
          <cell r="A235" t="str">
            <v>M0532</v>
          </cell>
          <cell r="B235" t="str">
            <v>Escora tubular galvanizada regulável telescópica para tunnel liner - L = 2,42 a 4,00 m e capacidade de 1.750 a 625 kg</v>
          </cell>
          <cell r="C235" t="str">
            <v>kg</v>
          </cell>
          <cell r="D235">
            <v>19.4876</v>
          </cell>
        </row>
        <row r="236">
          <cell r="A236" t="str">
            <v>M0533</v>
          </cell>
          <cell r="B236" t="str">
            <v>Escora tubular galvanizada regulável - L = 3,00 a 4,50 m e capacidade de 2.100 a 750 kg</v>
          </cell>
          <cell r="C236" t="str">
            <v>un</v>
          </cell>
          <cell r="D236">
            <v>198.1217</v>
          </cell>
        </row>
        <row r="237">
          <cell r="A237" t="str">
            <v>M0534</v>
          </cell>
          <cell r="B237" t="str">
            <v>Escora tubular galvanizada regulável - L = 2,00 a 3,10 m e capacidade de 3.200 a 1.500 kg</v>
          </cell>
          <cell r="C237" t="str">
            <v>un</v>
          </cell>
          <cell r="D237">
            <v>138.79509999999999</v>
          </cell>
        </row>
        <row r="238">
          <cell r="A238" t="str">
            <v>M0536</v>
          </cell>
          <cell r="B238" t="str">
            <v>Quadro tubular contraventado com acessórios - C = 1,00 m, L = 1,00 m e H = 1,25 m</v>
          </cell>
          <cell r="C238" t="str">
            <v>un</v>
          </cell>
          <cell r="D238">
            <v>418.11919999999998</v>
          </cell>
        </row>
        <row r="239">
          <cell r="A239" t="str">
            <v>M0537</v>
          </cell>
          <cell r="B239" t="str">
            <v>Sapata ajustável para andaime - base quadrada de 15 x 15 cm</v>
          </cell>
          <cell r="C239" t="str">
            <v>un</v>
          </cell>
          <cell r="D239">
            <v>97.819400000000002</v>
          </cell>
        </row>
        <row r="240">
          <cell r="A240" t="str">
            <v>M0538</v>
          </cell>
          <cell r="B240" t="str">
            <v>Escada metálica tipo marinheiro para andaime</v>
          </cell>
          <cell r="C240" t="str">
            <v>m</v>
          </cell>
          <cell r="D240">
            <v>141.71019999999999</v>
          </cell>
        </row>
        <row r="241">
          <cell r="A241" t="str">
            <v>M0539</v>
          </cell>
          <cell r="B241" t="str">
            <v>Quadro tubular contraventado para andaime - H = 100 cm e L = 100 cm</v>
          </cell>
          <cell r="C241" t="str">
            <v>un</v>
          </cell>
          <cell r="D241">
            <v>209.08619999999999</v>
          </cell>
        </row>
        <row r="242">
          <cell r="A242" t="str">
            <v>M0540</v>
          </cell>
          <cell r="B242" t="str">
            <v>Quadro tubular contraventado para andaime - H = 100 cm e L = 150 cm</v>
          </cell>
          <cell r="C242" t="str">
            <v>un</v>
          </cell>
          <cell r="D242">
            <v>276.553</v>
          </cell>
        </row>
        <row r="243">
          <cell r="A243" t="str">
            <v>M0541</v>
          </cell>
          <cell r="B243" t="str">
            <v>Quadro tubular contraventado para andaime - H = 100 cm e L = 200 cm</v>
          </cell>
          <cell r="C243" t="str">
            <v>un</v>
          </cell>
          <cell r="D243">
            <v>315.09350000000001</v>
          </cell>
        </row>
        <row r="244">
          <cell r="A244" t="str">
            <v>M0542</v>
          </cell>
          <cell r="B244" t="str">
            <v>Diagonal tubular para andaime - C = 141 cm</v>
          </cell>
          <cell r="C244" t="str">
            <v>un</v>
          </cell>
          <cell r="D244">
            <v>75.5929</v>
          </cell>
        </row>
        <row r="245">
          <cell r="A245" t="str">
            <v>M0543</v>
          </cell>
          <cell r="B245" t="str">
            <v>Diagonal tubular para andaime - C = 212 cm</v>
          </cell>
          <cell r="C245" t="str">
            <v>un</v>
          </cell>
          <cell r="D245">
            <v>83.651600000000002</v>
          </cell>
        </row>
        <row r="246">
          <cell r="A246" t="str">
            <v>M0544</v>
          </cell>
          <cell r="B246" t="str">
            <v>Diagonal tubular para andaime - C = 283 cm</v>
          </cell>
          <cell r="C246" t="str">
            <v>un</v>
          </cell>
          <cell r="D246">
            <v>85.393100000000004</v>
          </cell>
        </row>
        <row r="247">
          <cell r="A247" t="str">
            <v>M0545</v>
          </cell>
          <cell r="B247" t="str">
            <v>Plataforma metálica de piso para andaime - C = 100 e L = 33 cm</v>
          </cell>
          <cell r="C247" t="str">
            <v>un</v>
          </cell>
          <cell r="D247">
            <v>268.88170000000002</v>
          </cell>
        </row>
        <row r="248">
          <cell r="A248" t="str">
            <v>M0546</v>
          </cell>
          <cell r="B248" t="str">
            <v>Plataforma metálica de piso para andaime - C = 150 e L = 37 cm</v>
          </cell>
          <cell r="C248" t="str">
            <v>un</v>
          </cell>
          <cell r="D248">
            <v>256.7423</v>
          </cell>
        </row>
        <row r="249">
          <cell r="A249" t="str">
            <v>M0547</v>
          </cell>
          <cell r="B249" t="str">
            <v>Plataforma metálica de piso para andaime - C = 200 e L = 33 cm</v>
          </cell>
          <cell r="C249" t="str">
            <v>un</v>
          </cell>
          <cell r="D249">
            <v>329.15789999999998</v>
          </cell>
        </row>
        <row r="250">
          <cell r="A250" t="str">
            <v>M0548</v>
          </cell>
          <cell r="B250" t="str">
            <v>Quadro tubular tipo guarda-corpo para andaime - H = 120 cm e L = 100 cm</v>
          </cell>
          <cell r="C250" t="str">
            <v>un</v>
          </cell>
          <cell r="D250">
            <v>215.55500000000001</v>
          </cell>
        </row>
        <row r="251">
          <cell r="A251" t="str">
            <v>M0549</v>
          </cell>
          <cell r="B251" t="str">
            <v>Quadro tubular tipo guarda-corpo com acessórios para andaime - H = 120 cm e L = 150 cm</v>
          </cell>
          <cell r="C251" t="str">
            <v>un</v>
          </cell>
          <cell r="D251">
            <v>284.49470000000002</v>
          </cell>
        </row>
        <row r="252">
          <cell r="A252" t="str">
            <v>M0550</v>
          </cell>
          <cell r="B252" t="str">
            <v>Quadro tubular tipo guarda-corpo com acessórios para andaime - H = 120 cm e L = 200 cm</v>
          </cell>
          <cell r="C252" t="str">
            <v>un</v>
          </cell>
          <cell r="D252">
            <v>410.06119999999999</v>
          </cell>
        </row>
        <row r="253">
          <cell r="A253" t="str">
            <v>M0560</v>
          </cell>
          <cell r="B253" t="str">
            <v>Desmoldante para fôrmas de madeira</v>
          </cell>
          <cell r="C253" t="str">
            <v>l</v>
          </cell>
          <cell r="D253">
            <v>12.0846</v>
          </cell>
        </row>
        <row r="254">
          <cell r="A254" t="str">
            <v>M0562</v>
          </cell>
          <cell r="B254" t="str">
            <v>Abraçadeira giratória em aço galvanizado para escada multidirecional - D = 48 mm</v>
          </cell>
          <cell r="C254" t="str">
            <v>un</v>
          </cell>
          <cell r="D254">
            <v>72.521600000000007</v>
          </cell>
        </row>
        <row r="255">
          <cell r="A255" t="str">
            <v>M0563</v>
          </cell>
          <cell r="B255" t="str">
            <v>Tubo em aço galvanizado para escada multidirecional - C = 100 cm</v>
          </cell>
          <cell r="C255" t="str">
            <v>un</v>
          </cell>
          <cell r="D255">
            <v>103.3939</v>
          </cell>
        </row>
        <row r="256">
          <cell r="A256" t="str">
            <v>M0564</v>
          </cell>
          <cell r="B256" t="str">
            <v>Peça base em aço galvanizado para escada multidirecional - C = 33 cm</v>
          </cell>
          <cell r="C256" t="str">
            <v>un</v>
          </cell>
          <cell r="D256">
            <v>144.62610000000001</v>
          </cell>
        </row>
        <row r="257">
          <cell r="A257" t="str">
            <v>M0565</v>
          </cell>
          <cell r="B257" t="str">
            <v>Poste vertical em aço galvanizado para escada multidirecional - C = 100 cm</v>
          </cell>
          <cell r="C257" t="str">
            <v>un</v>
          </cell>
          <cell r="D257">
            <v>282.0915</v>
          </cell>
        </row>
        <row r="258">
          <cell r="A258" t="str">
            <v>M0566</v>
          </cell>
          <cell r="B258" t="str">
            <v>Poste vertical em aço galvanizado para escada multidirecional - C = 200 cm</v>
          </cell>
          <cell r="C258" t="str">
            <v>un</v>
          </cell>
          <cell r="D258">
            <v>415.15199999999999</v>
          </cell>
        </row>
        <row r="259">
          <cell r="A259" t="str">
            <v>M0567</v>
          </cell>
          <cell r="B259" t="str">
            <v>Travessa em aço galvanizado para escada multidirecional - C = 75 cm</v>
          </cell>
          <cell r="C259" t="str">
            <v>un</v>
          </cell>
          <cell r="D259">
            <v>180.98159999999999</v>
          </cell>
        </row>
        <row r="260">
          <cell r="A260" t="str">
            <v>M0568</v>
          </cell>
          <cell r="B260" t="str">
            <v>Travessa em aço galvanizado para escada multidirecional - C = 150 cm</v>
          </cell>
          <cell r="C260" t="str">
            <v>un</v>
          </cell>
          <cell r="D260">
            <v>373.7903</v>
          </cell>
        </row>
        <row r="261">
          <cell r="A261" t="str">
            <v>M0569</v>
          </cell>
          <cell r="B261" t="str">
            <v>Travessa em aço galvanizado para escada multidirecional - C = 250 cm</v>
          </cell>
          <cell r="C261" t="str">
            <v>un</v>
          </cell>
          <cell r="D261">
            <v>479.89100000000002</v>
          </cell>
        </row>
        <row r="262">
          <cell r="A262" t="str">
            <v>M0570</v>
          </cell>
          <cell r="B262" t="str">
            <v>Diagonal em aço galvanizado para escada multidirecional - C = 150 cm para módulos de H = 200 cm</v>
          </cell>
          <cell r="C262" t="str">
            <v>un</v>
          </cell>
          <cell r="D262">
            <v>338.1814</v>
          </cell>
        </row>
        <row r="263">
          <cell r="A263" t="str">
            <v>M0571</v>
          </cell>
          <cell r="B263" t="str">
            <v>Diagonal em aço galvanizado para escada multidirecional - C = 250 cm para módulos de H = 200 cm</v>
          </cell>
          <cell r="C263" t="str">
            <v>un</v>
          </cell>
          <cell r="D263">
            <v>379.70569999999998</v>
          </cell>
        </row>
        <row r="264">
          <cell r="A264" t="str">
            <v>M0572</v>
          </cell>
          <cell r="B264" t="str">
            <v>Piso em aço galvanizado para escada multidirecional - L = 32 cm e C = 150 cm</v>
          </cell>
          <cell r="C264" t="str">
            <v>un</v>
          </cell>
          <cell r="D264">
            <v>655.65409999999997</v>
          </cell>
        </row>
        <row r="265">
          <cell r="A265" t="str">
            <v>M0573</v>
          </cell>
          <cell r="B265" t="str">
            <v>Escada de alumínio para escada multidirecional - H = 200 cm e C = 250 cm</v>
          </cell>
          <cell r="C265" t="str">
            <v>un</v>
          </cell>
          <cell r="D265">
            <v>5953.99</v>
          </cell>
        </row>
        <row r="266">
          <cell r="A266" t="str">
            <v>M0574</v>
          </cell>
          <cell r="B266" t="str">
            <v>Corrimão externo em alumínio para escada multidirecional - C = 250 cm</v>
          </cell>
          <cell r="C266" t="str">
            <v>un</v>
          </cell>
          <cell r="D266">
            <v>985.23820000000001</v>
          </cell>
        </row>
        <row r="267">
          <cell r="A267" t="str">
            <v>M0575</v>
          </cell>
          <cell r="B267" t="str">
            <v>Corrimão interno em alumínio para escada multidirecional - C = 250 cm</v>
          </cell>
          <cell r="C267" t="str">
            <v>un</v>
          </cell>
          <cell r="D267">
            <v>1488.4933000000001</v>
          </cell>
        </row>
        <row r="268">
          <cell r="A268" t="str">
            <v>M0576</v>
          </cell>
          <cell r="B268" t="str">
            <v>Conexão tubular em aço galvanizado com semiabraçadeira para travessas - C = 30 cm e D = 48,3 mm</v>
          </cell>
          <cell r="C268" t="str">
            <v>un</v>
          </cell>
          <cell r="D268">
            <v>320.35680000000002</v>
          </cell>
        </row>
        <row r="269">
          <cell r="A269" t="str">
            <v>M0601</v>
          </cell>
          <cell r="B269" t="str">
            <v>Ponteiro para martelete - D = 32 mm e C = 1,00 m</v>
          </cell>
          <cell r="C269" t="str">
            <v>un</v>
          </cell>
          <cell r="D269">
            <v>756.06359999999995</v>
          </cell>
        </row>
        <row r="270">
          <cell r="A270" t="str">
            <v>M0602</v>
          </cell>
          <cell r="B270" t="str">
            <v>Ponteiro para rompedor hidráulico de 1.700 kg</v>
          </cell>
          <cell r="C270" t="str">
            <v>un</v>
          </cell>
          <cell r="D270">
            <v>7175.7293</v>
          </cell>
        </row>
        <row r="271">
          <cell r="A271" t="str">
            <v>M0603</v>
          </cell>
          <cell r="B271" t="str">
            <v>Ponteiro para rompedor hidráulico de 520 kg</v>
          </cell>
          <cell r="C271" t="str">
            <v>un</v>
          </cell>
          <cell r="D271">
            <v>5874.9305000000004</v>
          </cell>
        </row>
        <row r="272">
          <cell r="A272" t="str">
            <v>M0614</v>
          </cell>
          <cell r="B272" t="str">
            <v>Concreto usinado - fctM,k = 4,5 MPa (comercial)</v>
          </cell>
          <cell r="C272" t="str">
            <v>m³</v>
          </cell>
          <cell r="D272" t="str">
            <v>-</v>
          </cell>
        </row>
        <row r="273">
          <cell r="A273" t="str">
            <v>M0615</v>
          </cell>
          <cell r="B273" t="str">
            <v>Aditivo incorporador de ar para concreto e argamassa</v>
          </cell>
          <cell r="C273" t="str">
            <v>kg</v>
          </cell>
          <cell r="D273">
            <v>6.7949000000000002</v>
          </cell>
        </row>
        <row r="274">
          <cell r="A274" t="str">
            <v>M0639</v>
          </cell>
          <cell r="B274" t="str">
            <v>Bico para corte a plasma CNC - 130A</v>
          </cell>
          <cell r="C274" t="str">
            <v>un</v>
          </cell>
          <cell r="D274">
            <v>161.68360000000001</v>
          </cell>
        </row>
        <row r="275">
          <cell r="A275" t="str">
            <v>M0640</v>
          </cell>
          <cell r="B275" t="str">
            <v>Bocal para corte a plasma CNC - 130A</v>
          </cell>
          <cell r="C275" t="str">
            <v>un</v>
          </cell>
          <cell r="D275">
            <v>109.41719999999999</v>
          </cell>
        </row>
        <row r="276">
          <cell r="A276" t="str">
            <v>M0641</v>
          </cell>
          <cell r="B276" t="str">
            <v>Capa do bico para corte a plasma CNC - 130A</v>
          </cell>
          <cell r="C276" t="str">
            <v>un</v>
          </cell>
          <cell r="D276">
            <v>1319</v>
          </cell>
        </row>
        <row r="277">
          <cell r="A277" t="str">
            <v>M0642</v>
          </cell>
          <cell r="B277" t="str">
            <v>Capa do bocal para corte a plasma CNC - 130A</v>
          </cell>
          <cell r="C277" t="str">
            <v>un</v>
          </cell>
          <cell r="D277">
            <v>642.62210000000005</v>
          </cell>
        </row>
        <row r="278">
          <cell r="A278" t="str">
            <v>M0643</v>
          </cell>
          <cell r="B278" t="str">
            <v>Distribuidor de gás para corte a plasma CNC - 130A</v>
          </cell>
          <cell r="C278" t="str">
            <v>un</v>
          </cell>
          <cell r="D278">
            <v>184.42</v>
          </cell>
        </row>
        <row r="279">
          <cell r="A279" t="str">
            <v>M0644</v>
          </cell>
          <cell r="B279" t="str">
            <v>Eletrodo para corte a plasma CNC - 130A</v>
          </cell>
          <cell r="C279" t="str">
            <v>un</v>
          </cell>
          <cell r="D279">
            <v>119.9588</v>
          </cell>
        </row>
        <row r="280">
          <cell r="A280" t="str">
            <v>M0645</v>
          </cell>
          <cell r="B280" t="str">
            <v>Tubo de água para corte a plasma CNC - 130A</v>
          </cell>
          <cell r="C280" t="str">
            <v>un</v>
          </cell>
          <cell r="D280">
            <v>187.7114</v>
          </cell>
        </row>
        <row r="281">
          <cell r="A281" t="str">
            <v>M0646</v>
          </cell>
          <cell r="B281" t="str">
            <v>Estaca pré-moldada de concreto protendido com compressão admissível de 100 t</v>
          </cell>
          <cell r="C281" t="str">
            <v>m</v>
          </cell>
          <cell r="D281">
            <v>226.5436</v>
          </cell>
        </row>
        <row r="282">
          <cell r="A282" t="str">
            <v>M0647</v>
          </cell>
          <cell r="B282" t="str">
            <v>Estaca pré-moldada de concreto protendido com compressão admissível de 25 t</v>
          </cell>
          <cell r="C282" t="str">
            <v>m</v>
          </cell>
          <cell r="D282">
            <v>80.445499999999996</v>
          </cell>
        </row>
        <row r="283">
          <cell r="A283" t="str">
            <v>M0648</v>
          </cell>
          <cell r="B283" t="str">
            <v>Estaca pré-moldada de concreto protendido com compressão admissível de 35 t</v>
          </cell>
          <cell r="C283" t="str">
            <v>m</v>
          </cell>
          <cell r="D283">
            <v>100.04049999999999</v>
          </cell>
        </row>
        <row r="284">
          <cell r="A284" t="str">
            <v>M0649</v>
          </cell>
          <cell r="B284" t="str">
            <v>Estaca pré-moldada de concreto protendido com compressão admissível de 60 t</v>
          </cell>
          <cell r="C284" t="str">
            <v>m</v>
          </cell>
          <cell r="D284">
            <v>129.3476</v>
          </cell>
        </row>
        <row r="285">
          <cell r="A285" t="str">
            <v>M0650</v>
          </cell>
          <cell r="B285" t="str">
            <v>Estaca pré-moldada de concreto protendido com compressão admissível de 75 t</v>
          </cell>
          <cell r="C285" t="str">
            <v>m</v>
          </cell>
          <cell r="D285">
            <v>168.9444</v>
          </cell>
        </row>
        <row r="286">
          <cell r="A286" t="str">
            <v>M0666</v>
          </cell>
          <cell r="B286" t="str">
            <v>Martelo de fundo DTH - DN = 76 mm (3")</v>
          </cell>
          <cell r="C286" t="str">
            <v>un</v>
          </cell>
          <cell r="D286">
            <v>8645.1139999999996</v>
          </cell>
        </row>
        <row r="287">
          <cell r="A287" t="str">
            <v>M0667</v>
          </cell>
          <cell r="B287" t="str">
            <v>Martelo de fundo DTH - DN = 127 mm (5")</v>
          </cell>
          <cell r="C287" t="str">
            <v>un</v>
          </cell>
          <cell r="D287">
            <v>12364.028700000001</v>
          </cell>
        </row>
        <row r="288">
          <cell r="A288" t="str">
            <v>M0668</v>
          </cell>
          <cell r="B288" t="str">
            <v>Martelo de fundo DTH - DN = 152 mm (6")</v>
          </cell>
          <cell r="C288" t="str">
            <v>un</v>
          </cell>
          <cell r="D288">
            <v>18535.845000000001</v>
          </cell>
        </row>
        <row r="289">
          <cell r="A289" t="str">
            <v>M0669</v>
          </cell>
          <cell r="B289" t="str">
            <v>Martelo de fundo DTH - DN = 203 mm (8")</v>
          </cell>
          <cell r="C289" t="str">
            <v>un</v>
          </cell>
          <cell r="D289">
            <v>30906.5242</v>
          </cell>
        </row>
        <row r="290">
          <cell r="A290" t="str">
            <v>M0673</v>
          </cell>
          <cell r="B290" t="str">
            <v>Estaca pré-moldada de concreto armado centrifugado com compressão admissível de 55 t</v>
          </cell>
          <cell r="C290" t="str">
            <v>m</v>
          </cell>
          <cell r="D290">
            <v>166.93129999999999</v>
          </cell>
        </row>
        <row r="291">
          <cell r="A291" t="str">
            <v>M0677</v>
          </cell>
          <cell r="B291" t="str">
            <v>Estaca pré-moldada de concreto armado centrifugado com compressão admissível de 80 t</v>
          </cell>
          <cell r="C291" t="str">
            <v>m</v>
          </cell>
          <cell r="D291">
            <v>248.3588</v>
          </cell>
        </row>
        <row r="292">
          <cell r="A292" t="str">
            <v>M0682</v>
          </cell>
          <cell r="B292" t="str">
            <v>Aço em perfis ASTM A36</v>
          </cell>
          <cell r="C292" t="str">
            <v>kg</v>
          </cell>
          <cell r="D292">
            <v>10.4116</v>
          </cell>
        </row>
        <row r="293">
          <cell r="A293" t="str">
            <v>M0686</v>
          </cell>
          <cell r="B293" t="str">
            <v>Estaca pré-moldada de concreto armado centrifugado com compressão admissível de 100 t</v>
          </cell>
          <cell r="C293" t="str">
            <v>m</v>
          </cell>
          <cell r="D293">
            <v>262.14760000000001</v>
          </cell>
        </row>
        <row r="294">
          <cell r="A294" t="str">
            <v>M0717</v>
          </cell>
          <cell r="B294" t="str">
            <v>Tinta à base de resina epóxi bicomponente para fundo preparador de pintura</v>
          </cell>
          <cell r="C294" t="str">
            <v>l</v>
          </cell>
          <cell r="D294">
            <v>257.24380000000002</v>
          </cell>
        </row>
        <row r="295">
          <cell r="A295" t="str">
            <v>M0718</v>
          </cell>
          <cell r="B295" t="str">
            <v>Tinta esmalte à base de resina epóxi bicomponente</v>
          </cell>
          <cell r="C295" t="str">
            <v>l</v>
          </cell>
          <cell r="D295">
            <v>61.191800000000001</v>
          </cell>
        </row>
        <row r="296">
          <cell r="A296" t="str">
            <v>M0719</v>
          </cell>
          <cell r="B296" t="str">
            <v>Diluente epóxi</v>
          </cell>
          <cell r="C296" t="str">
            <v>l</v>
          </cell>
          <cell r="D296">
            <v>35.032800000000002</v>
          </cell>
        </row>
        <row r="297">
          <cell r="A297" t="str">
            <v>M0721</v>
          </cell>
          <cell r="B297" t="str">
            <v>Tinta anticorrosiva zarcão para fundo preparador de pintura</v>
          </cell>
          <cell r="C297" t="str">
            <v>l</v>
          </cell>
          <cell r="D297">
            <v>44.899900000000002</v>
          </cell>
        </row>
        <row r="298">
          <cell r="A298" t="str">
            <v>M0722</v>
          </cell>
          <cell r="B298" t="str">
            <v>Estaca pré-moldada de concreto armado centrifugado com compressão admissível de 125 t</v>
          </cell>
          <cell r="C298" t="str">
            <v>m</v>
          </cell>
          <cell r="D298">
            <v>334.84469999999999</v>
          </cell>
        </row>
        <row r="299">
          <cell r="A299" t="str">
            <v>M0729</v>
          </cell>
          <cell r="B299" t="str">
            <v>Fixador de cal para pintura</v>
          </cell>
          <cell r="C299" t="str">
            <v>l</v>
          </cell>
          <cell r="D299">
            <v>3.9996999999999998</v>
          </cell>
        </row>
        <row r="300">
          <cell r="A300" t="str">
            <v>M0734</v>
          </cell>
          <cell r="B300" t="str">
            <v>Estaca pré-moldada de concreto armado centrifugado com compressão admissível de 170 t</v>
          </cell>
          <cell r="C300" t="str">
            <v>m</v>
          </cell>
          <cell r="D300">
            <v>524.27679999999998</v>
          </cell>
        </row>
        <row r="301">
          <cell r="A301" t="str">
            <v>M0741</v>
          </cell>
          <cell r="B301" t="str">
            <v>Grama tipo batatais</v>
          </cell>
          <cell r="C301" t="str">
            <v>m²</v>
          </cell>
          <cell r="D301">
            <v>4.3167999999999997</v>
          </cell>
        </row>
        <row r="302">
          <cell r="A302" t="str">
            <v>M0745</v>
          </cell>
          <cell r="B302" t="str">
            <v>Grampo em aço galvanizado para cerca - C = 25,4 mm e E = 3,76 mm (1" x 9 BWG)</v>
          </cell>
          <cell r="C302" t="str">
            <v>kg</v>
          </cell>
          <cell r="D302">
            <v>12.7468</v>
          </cell>
        </row>
        <row r="303">
          <cell r="A303" t="str">
            <v>M0755</v>
          </cell>
          <cell r="B303" t="str">
            <v>Estaca pré-moldada de concreto armado centrifugado com compressão admissível de 230 t</v>
          </cell>
          <cell r="C303" t="str">
            <v>m</v>
          </cell>
          <cell r="D303">
            <v>577.11530000000005</v>
          </cell>
        </row>
        <row r="304">
          <cell r="A304" t="str">
            <v>M0756</v>
          </cell>
          <cell r="B304" t="str">
            <v>Estaca pré-moldada de concreto armado centrifugado com compressão admissível de 300 t</v>
          </cell>
          <cell r="C304" t="str">
            <v>m</v>
          </cell>
          <cell r="D304">
            <v>871.29970000000003</v>
          </cell>
        </row>
        <row r="305">
          <cell r="A305" t="str">
            <v>M0767</v>
          </cell>
          <cell r="B305" t="str">
            <v>Sinalizador a LED com bateria</v>
          </cell>
          <cell r="C305" t="str">
            <v>un</v>
          </cell>
          <cell r="D305">
            <v>212.3373</v>
          </cell>
        </row>
        <row r="306">
          <cell r="A306" t="str">
            <v>M0769</v>
          </cell>
          <cell r="B306" t="str">
            <v>Lona plástica - E = 200 micra</v>
          </cell>
          <cell r="C306" t="str">
            <v>m²</v>
          </cell>
          <cell r="D306">
            <v>1.5686</v>
          </cell>
        </row>
        <row r="307">
          <cell r="A307" t="str">
            <v>M0771</v>
          </cell>
          <cell r="B307" t="str">
            <v>Cavalete em polietileno zebrado com faixa refletiva</v>
          </cell>
          <cell r="C307" t="str">
            <v>un</v>
          </cell>
          <cell r="D307">
            <v>355</v>
          </cell>
        </row>
        <row r="308">
          <cell r="A308" t="str">
            <v>M0773</v>
          </cell>
          <cell r="B308" t="str">
            <v>Perfil de alumínio tipo L463 para placa de sinalização - seção de 50 x 50 mm</v>
          </cell>
          <cell r="C308" t="str">
            <v>m</v>
          </cell>
          <cell r="D308">
            <v>51.495699999999999</v>
          </cell>
        </row>
        <row r="309">
          <cell r="A309" t="str">
            <v>M0783</v>
          </cell>
          <cell r="B309" t="str">
            <v>Massa asfáltica comercial - capa de rolamento</v>
          </cell>
          <cell r="C309" t="str">
            <v>t</v>
          </cell>
          <cell r="D309" t="str">
            <v>-</v>
          </cell>
        </row>
        <row r="310">
          <cell r="A310" t="str">
            <v>M0784</v>
          </cell>
          <cell r="B310" t="str">
            <v>Massa asfáltica comercial - binder</v>
          </cell>
          <cell r="C310" t="str">
            <v>t</v>
          </cell>
          <cell r="D310" t="str">
            <v>-</v>
          </cell>
        </row>
        <row r="311">
          <cell r="A311" t="str">
            <v>M0786</v>
          </cell>
          <cell r="B311" t="str">
            <v>Placa de poliestireno expandido (EPS)</v>
          </cell>
          <cell r="C311" t="str">
            <v>m³</v>
          </cell>
          <cell r="D311">
            <v>315</v>
          </cell>
        </row>
        <row r="312">
          <cell r="A312" t="str">
            <v>M0787</v>
          </cell>
          <cell r="B312" t="str">
            <v>Suporte em aço-carbono galvanizado tipo perfil C para placa de sinalização</v>
          </cell>
          <cell r="C312" t="str">
            <v>kg</v>
          </cell>
          <cell r="D312">
            <v>27.930199999999999</v>
          </cell>
        </row>
        <row r="313">
          <cell r="A313" t="str">
            <v>M0789</v>
          </cell>
          <cell r="B313" t="str">
            <v>Conjunto para fixação de placas em aço galvanizado composto por barra chata, abraçadeira, parafusos, porcas e arruelas</v>
          </cell>
          <cell r="C313" t="str">
            <v>kg</v>
          </cell>
          <cell r="D313">
            <v>31.1175</v>
          </cell>
        </row>
        <row r="314">
          <cell r="A314" t="str">
            <v>M0796</v>
          </cell>
          <cell r="B314" t="str">
            <v>Semipórtico metálico para vão de 8,3 m e vento de 35 m/s</v>
          </cell>
          <cell r="C314" t="str">
            <v>un</v>
          </cell>
          <cell r="D314">
            <v>58405.012900000002</v>
          </cell>
        </row>
        <row r="315">
          <cell r="A315" t="str">
            <v>M0798</v>
          </cell>
          <cell r="B315" t="str">
            <v>Apoio de neoprene fretado</v>
          </cell>
          <cell r="C315" t="str">
            <v>dm³</v>
          </cell>
          <cell r="D315">
            <v>86.962199999999996</v>
          </cell>
        </row>
        <row r="316">
          <cell r="A316" t="str">
            <v>M0804</v>
          </cell>
          <cell r="B316" t="str">
            <v>Cabo de aço - D = 12,70 mm (1/2")</v>
          </cell>
          <cell r="C316" t="str">
            <v>m</v>
          </cell>
          <cell r="D316">
            <v>34.644599999999997</v>
          </cell>
        </row>
        <row r="317">
          <cell r="A317" t="str">
            <v>M0805</v>
          </cell>
          <cell r="B317" t="str">
            <v>Semipórtico duplo metálico para vão de 2 x 8,3 m e vento de 35 m/s</v>
          </cell>
          <cell r="C317" t="str">
            <v>un</v>
          </cell>
          <cell r="D317">
            <v>98431.918900000004</v>
          </cell>
        </row>
        <row r="318">
          <cell r="A318" t="str">
            <v>M0808</v>
          </cell>
          <cell r="B318" t="str">
            <v>Brita 4</v>
          </cell>
          <cell r="C318" t="str">
            <v>m³</v>
          </cell>
          <cell r="D318">
            <v>144.63749999999999</v>
          </cell>
        </row>
        <row r="319">
          <cell r="A319" t="str">
            <v>M0809</v>
          </cell>
          <cell r="B319" t="str">
            <v>Cabo de aço - D = 6,35 mm (1/4")</v>
          </cell>
          <cell r="C319" t="str">
            <v>m</v>
          </cell>
          <cell r="D319">
            <v>13.786199999999999</v>
          </cell>
        </row>
        <row r="320">
          <cell r="A320" t="str">
            <v>M0810</v>
          </cell>
          <cell r="B320" t="str">
            <v>Cabo de aço - D = 52,00 mm (2")</v>
          </cell>
          <cell r="C320" t="str">
            <v>m</v>
          </cell>
          <cell r="D320">
            <v>924.92880000000002</v>
          </cell>
        </row>
        <row r="321">
          <cell r="A321" t="str">
            <v>M0812</v>
          </cell>
          <cell r="B321" t="str">
            <v>Sapatilha em aço inox - D = 6,35 mm (1/4")</v>
          </cell>
          <cell r="C321" t="str">
            <v>un</v>
          </cell>
          <cell r="D321">
            <v>3.2557</v>
          </cell>
        </row>
        <row r="322">
          <cell r="A322" t="str">
            <v>M0818</v>
          </cell>
          <cell r="B322" t="str">
            <v>Semipórtico metálico para vão de 8,3 m e vento de 40 m/s</v>
          </cell>
          <cell r="C322" t="str">
            <v>un</v>
          </cell>
          <cell r="D322">
            <v>65024.988799999999</v>
          </cell>
        </row>
        <row r="323">
          <cell r="A323" t="str">
            <v>M0824</v>
          </cell>
          <cell r="B323" t="str">
            <v>Semipórtico duplo metálico para vão de 2 x 8,3 m e vento de 40 m/s</v>
          </cell>
          <cell r="C323" t="str">
            <v>un</v>
          </cell>
          <cell r="D323">
            <v>109268.3319</v>
          </cell>
        </row>
        <row r="324">
          <cell r="A324" t="str">
            <v>M0831</v>
          </cell>
          <cell r="B324" t="str">
            <v>Pórtico metálico para vão de 15,9 m e vento de 40 m/s</v>
          </cell>
          <cell r="C324" t="str">
            <v>un</v>
          </cell>
          <cell r="D324">
            <v>109441.7873</v>
          </cell>
        </row>
        <row r="325">
          <cell r="A325" t="str">
            <v>M0848</v>
          </cell>
          <cell r="B325" t="str">
            <v>Semipórtico metálico para vão de 8,3 m e vento de 45 m/s</v>
          </cell>
          <cell r="C325" t="str">
            <v>un</v>
          </cell>
          <cell r="D325">
            <v>71437.067599999995</v>
          </cell>
        </row>
        <row r="326">
          <cell r="A326" t="str">
            <v>M0849</v>
          </cell>
          <cell r="B326" t="str">
            <v>Corda de sisal - D = 12,0 mm</v>
          </cell>
          <cell r="C326" t="str">
            <v>m</v>
          </cell>
          <cell r="D326">
            <v>2.3902999999999999</v>
          </cell>
        </row>
        <row r="327">
          <cell r="A327" t="str">
            <v>M0851</v>
          </cell>
          <cell r="B327" t="str">
            <v>Grampo leve em aço-carbono para cabo de aço - D = 6,3 mm (1/4")</v>
          </cell>
          <cell r="C327" t="str">
            <v>un</v>
          </cell>
          <cell r="D327">
            <v>1.0831999999999999</v>
          </cell>
        </row>
        <row r="328">
          <cell r="A328" t="str">
            <v>M0852</v>
          </cell>
          <cell r="B328" t="str">
            <v>Poste de concreto - carga nominal de 800 daN, H = 15 m e D = 520 mm</v>
          </cell>
          <cell r="C328" t="str">
            <v>un</v>
          </cell>
          <cell r="D328">
            <v>6176.4525000000003</v>
          </cell>
        </row>
        <row r="329">
          <cell r="A329" t="str">
            <v>M0858</v>
          </cell>
          <cell r="B329" t="str">
            <v>Semipórtico duplo metálico para vão de 2 x 8,3 m e vento de 45 m/s</v>
          </cell>
          <cell r="C329" t="str">
            <v>un</v>
          </cell>
          <cell r="D329">
            <v>120104.74490000001</v>
          </cell>
        </row>
        <row r="330">
          <cell r="A330" t="str">
            <v>M0865</v>
          </cell>
          <cell r="B330" t="str">
            <v>Pórtico metálico para vão de 15,9 m e vento de 45 m/s</v>
          </cell>
          <cell r="C330" t="str">
            <v>un</v>
          </cell>
          <cell r="D330">
            <v>120246.70510000001</v>
          </cell>
        </row>
        <row r="331">
          <cell r="A331" t="str">
            <v>M0868</v>
          </cell>
          <cell r="B331" t="str">
            <v>Lâmpada fluorescente compacta eletrônica - potência de 20 W</v>
          </cell>
          <cell r="C331" t="str">
            <v>un</v>
          </cell>
          <cell r="D331">
            <v>10.5709</v>
          </cell>
        </row>
        <row r="332">
          <cell r="A332" t="str">
            <v>M0875</v>
          </cell>
          <cell r="B332" t="str">
            <v>Manta asfáltica não-tecido em poliéster - E = 3 mm</v>
          </cell>
          <cell r="C332" t="str">
            <v>m²</v>
          </cell>
          <cell r="D332">
            <v>40.130299999999998</v>
          </cell>
        </row>
        <row r="333">
          <cell r="A333" t="str">
            <v>M0876</v>
          </cell>
          <cell r="B333" t="str">
            <v>Manta asfáltica não-tecido em poliéster - E = 4 mm</v>
          </cell>
          <cell r="C333" t="str">
            <v>m²</v>
          </cell>
          <cell r="D333">
            <v>49.950099999999999</v>
          </cell>
        </row>
        <row r="334">
          <cell r="A334" t="str">
            <v>M0879</v>
          </cell>
          <cell r="B334" t="str">
            <v>Lixa para ferro Nº 150</v>
          </cell>
          <cell r="C334" t="str">
            <v>un</v>
          </cell>
          <cell r="D334">
            <v>3.4599000000000002</v>
          </cell>
        </row>
        <row r="335">
          <cell r="A335" t="str">
            <v>M0942</v>
          </cell>
          <cell r="B335" t="str">
            <v>Estaca prancha metálica</v>
          </cell>
          <cell r="C335" t="str">
            <v>kg</v>
          </cell>
          <cell r="D335">
            <v>15.19</v>
          </cell>
        </row>
        <row r="336">
          <cell r="A336" t="str">
            <v>M0945</v>
          </cell>
          <cell r="B336" t="str">
            <v>Parafuso de cabeça sextavada em aço galvanizado com porca e arruela de pressão - D = 6,35 mm (1/4")</v>
          </cell>
          <cell r="C336" t="str">
            <v>cj</v>
          </cell>
          <cell r="D336">
            <v>0.60289999999999999</v>
          </cell>
        </row>
        <row r="337">
          <cell r="A337" t="str">
            <v>M0946</v>
          </cell>
          <cell r="B337" t="str">
            <v>Aço em perfis ASTM A572 grau 50</v>
          </cell>
          <cell r="C337" t="str">
            <v>kg</v>
          </cell>
          <cell r="D337">
            <v>13.0039</v>
          </cell>
        </row>
        <row r="338">
          <cell r="A338" t="str">
            <v>M0947</v>
          </cell>
          <cell r="B338" t="str">
            <v>Parafuso de cabeça sextavada em aço galvanizado com porca e arruela de pressão - D = 9,525 mm (3/8")</v>
          </cell>
          <cell r="C338" t="str">
            <v>cj</v>
          </cell>
          <cell r="D338">
            <v>1.7846</v>
          </cell>
        </row>
        <row r="339">
          <cell r="A339" t="str">
            <v>M0948</v>
          </cell>
          <cell r="B339" t="str">
            <v>Arruela lisa em aço ASTM F436 para parafuso - D = 12,7 mm</v>
          </cell>
          <cell r="C339" t="str">
            <v>un</v>
          </cell>
          <cell r="D339">
            <v>1.1731</v>
          </cell>
        </row>
        <row r="340">
          <cell r="A340" t="str">
            <v>M0949</v>
          </cell>
          <cell r="B340" t="str">
            <v>Arruela lisa em aço ASTM F436 para parafuso - D = 16,0 mm</v>
          </cell>
          <cell r="C340" t="str">
            <v>un</v>
          </cell>
          <cell r="D340">
            <v>1.5899000000000001</v>
          </cell>
        </row>
        <row r="341">
          <cell r="A341" t="str">
            <v>M0950</v>
          </cell>
          <cell r="B341" t="str">
            <v>Arruela lisa em aço ASTM F436 para parafuso - D = 20,0 mm</v>
          </cell>
          <cell r="C341" t="str">
            <v>un</v>
          </cell>
          <cell r="D341">
            <v>1.9964</v>
          </cell>
        </row>
        <row r="342">
          <cell r="A342" t="str">
            <v>M0951</v>
          </cell>
          <cell r="B342" t="str">
            <v>Parafuso de cabeça sextavada em aço ASTM A325 de alta resistência com rosca parcial - D = 12,7 mm e C = 38,10 mm</v>
          </cell>
          <cell r="C342" t="str">
            <v>un</v>
          </cell>
          <cell r="D342">
            <v>2.7761999999999998</v>
          </cell>
        </row>
        <row r="343">
          <cell r="A343" t="str">
            <v>M0952</v>
          </cell>
          <cell r="B343" t="str">
            <v>Parafuso de cabeça sextavada em aço ASTM A325 de alta resistência com rosca parcial - D = 12,7 mm e C = 44,45 mm</v>
          </cell>
          <cell r="C343" t="str">
            <v>un</v>
          </cell>
          <cell r="D343">
            <v>3.0171000000000001</v>
          </cell>
        </row>
        <row r="344">
          <cell r="A344" t="str">
            <v>M0953</v>
          </cell>
          <cell r="B344" t="str">
            <v>Parafuso de cabeça sextavada em aço ASTM A325 de alta resistência com rosca parcial - D = 12,7 mm e C = 50,80 mm</v>
          </cell>
          <cell r="C344" t="str">
            <v>un</v>
          </cell>
          <cell r="D344">
            <v>3.3186</v>
          </cell>
        </row>
        <row r="345">
          <cell r="A345" t="str">
            <v>M0954</v>
          </cell>
          <cell r="B345" t="str">
            <v>Parafuso de cabeça sextavada em aço ASTM A325 de alta resistência com rosca parcial - D = 12,7 mm e C = 57,15 mm</v>
          </cell>
          <cell r="C345" t="str">
            <v>un</v>
          </cell>
          <cell r="D345">
            <v>3.589</v>
          </cell>
        </row>
        <row r="346">
          <cell r="A346" t="str">
            <v>M0955</v>
          </cell>
          <cell r="B346" t="str">
            <v>Parafuso de cabeça sextavada em aço ASTM A325 de alta resistência com rosca parcial - D = 16 mm e C = 44,45 mm</v>
          </cell>
          <cell r="C346" t="str">
            <v>un</v>
          </cell>
          <cell r="D346">
            <v>5.1660000000000004</v>
          </cell>
        </row>
        <row r="347">
          <cell r="A347" t="str">
            <v>M0956</v>
          </cell>
          <cell r="B347" t="str">
            <v>Parafuso de cabeça sextavada em aço ASTM A325 de alta resistência com rosca parcial - D = 16 mm e C = 50,80 mm</v>
          </cell>
          <cell r="C347" t="str">
            <v>un</v>
          </cell>
          <cell r="D347">
            <v>5.6083999999999996</v>
          </cell>
        </row>
        <row r="348">
          <cell r="A348" t="str">
            <v>M0957</v>
          </cell>
          <cell r="B348" t="str">
            <v>Parafuso de cabeça sextavada em aço ASTM A325 de alta resistência com rosca parcial - D = 16 mm e C = 63,50 mm</v>
          </cell>
          <cell r="C348" t="str">
            <v>un</v>
          </cell>
          <cell r="D348">
            <v>7.1502999999999997</v>
          </cell>
        </row>
        <row r="349">
          <cell r="A349" t="str">
            <v>M0958</v>
          </cell>
          <cell r="B349" t="str">
            <v>Parafuso de cabeça sextavada em aço ASTM A325 de alta resistência com rosca parcial - D = 20 mm e C = 50,80 mm</v>
          </cell>
          <cell r="C349" t="str">
            <v>un</v>
          </cell>
          <cell r="D349">
            <v>7.7782</v>
          </cell>
        </row>
        <row r="350">
          <cell r="A350" t="str">
            <v>M0959</v>
          </cell>
          <cell r="B350" t="str">
            <v>Parafuso de cabeça sextavada em aço ASTM A325 de alta resistência com rosca parcial - D = 20 mm e C = 57,15 mm</v>
          </cell>
          <cell r="C350" t="str">
            <v>un</v>
          </cell>
          <cell r="D350">
            <v>9.1714000000000002</v>
          </cell>
        </row>
        <row r="351">
          <cell r="A351" t="str">
            <v>M0960</v>
          </cell>
          <cell r="B351" t="str">
            <v>Parafuso de cabeça sextavada em aço ASTM A325 de alta resistência com rosca parcial - D = 20 mm e C = 63,50 mm</v>
          </cell>
          <cell r="C351" t="str">
            <v>un</v>
          </cell>
          <cell r="D351">
            <v>10.874000000000001</v>
          </cell>
        </row>
        <row r="352">
          <cell r="A352" t="str">
            <v>M0961</v>
          </cell>
          <cell r="B352" t="str">
            <v>Parafuso de cabeça sextavada em aço ASTM A325 de alta resistência com rosca parcial - D = 20 mm e C = 76,20 mm</v>
          </cell>
          <cell r="C352" t="str">
            <v>un</v>
          </cell>
          <cell r="D352">
            <v>11.2315</v>
          </cell>
        </row>
        <row r="353">
          <cell r="A353" t="str">
            <v>M0962</v>
          </cell>
          <cell r="B353" t="str">
            <v>Tubo em aço galvanizado - E = 2,00 mm e D = 50,80 mm (2")</v>
          </cell>
          <cell r="C353" t="str">
            <v>m</v>
          </cell>
          <cell r="D353">
            <v>24.446999999999999</v>
          </cell>
        </row>
        <row r="354">
          <cell r="A354" t="str">
            <v>M0963</v>
          </cell>
          <cell r="B354" t="str">
            <v>Tubo em aço galvanizado - E = 3,00 mm e seção de 80 x 80 mm</v>
          </cell>
          <cell r="C354" t="str">
            <v>m</v>
          </cell>
          <cell r="D354">
            <v>71.757800000000003</v>
          </cell>
        </row>
        <row r="355">
          <cell r="A355" t="str">
            <v>M0964</v>
          </cell>
          <cell r="B355" t="str">
            <v>Aço em perfis ASTM A572 grau 50 perfurado</v>
          </cell>
          <cell r="C355" t="str">
            <v>kg</v>
          </cell>
          <cell r="D355">
            <v>13.458600000000001</v>
          </cell>
        </row>
        <row r="356">
          <cell r="A356" t="str">
            <v>M0965</v>
          </cell>
          <cell r="B356" t="str">
            <v>Pino conector de cisalhamento para laje steel deck - D = 19 mm e C = 80 mm</v>
          </cell>
          <cell r="C356" t="str">
            <v>un</v>
          </cell>
          <cell r="D356">
            <v>7.6032999999999999</v>
          </cell>
        </row>
        <row r="357">
          <cell r="A357" t="str">
            <v>M0966</v>
          </cell>
          <cell r="B357" t="str">
            <v>Porca sextavada pesada em aço ASTM A194 grau 2H para parafuso - D = 12,7 mm</v>
          </cell>
          <cell r="C357" t="str">
            <v>un</v>
          </cell>
          <cell r="D357">
            <v>1.4</v>
          </cell>
        </row>
        <row r="358">
          <cell r="A358" t="str">
            <v>M0967</v>
          </cell>
          <cell r="B358" t="str">
            <v>Porca sextavada pesada em aço ASTM A194 grau 2H para parafuso - D = 16 mm</v>
          </cell>
          <cell r="C358" t="str">
            <v>un</v>
          </cell>
          <cell r="D358">
            <v>3.0495999999999999</v>
          </cell>
        </row>
        <row r="359">
          <cell r="A359" t="str">
            <v>M0968</v>
          </cell>
          <cell r="B359" t="str">
            <v>Porca sextavada pesada em aço ASTM A194 grau 2H para parafuso - D = 20 mm</v>
          </cell>
          <cell r="C359" t="str">
            <v>un</v>
          </cell>
          <cell r="D359">
            <v>4.7454000000000001</v>
          </cell>
        </row>
        <row r="360">
          <cell r="A360" t="str">
            <v>M0969</v>
          </cell>
          <cell r="B360" t="str">
            <v>Steel deck em aço galvanizado ASTM A653 grau 40</v>
          </cell>
          <cell r="C360" t="str">
            <v>m²</v>
          </cell>
          <cell r="D360">
            <v>220.2013</v>
          </cell>
        </row>
        <row r="361">
          <cell r="A361" t="str">
            <v>M0970</v>
          </cell>
          <cell r="B361" t="str">
            <v>Chapa de aço ASTM A572 grau 50 cortada e perfurada</v>
          </cell>
          <cell r="C361" t="str">
            <v>kg</v>
          </cell>
          <cell r="D361">
            <v>18.494299999999999</v>
          </cell>
        </row>
        <row r="362">
          <cell r="A362" t="str">
            <v>M0971</v>
          </cell>
          <cell r="B362" t="str">
            <v>Suporte em aço-carbono para corrimão de guarda-corpo metálico</v>
          </cell>
          <cell r="C362" t="str">
            <v>un</v>
          </cell>
          <cell r="D362">
            <v>22.8872</v>
          </cell>
        </row>
        <row r="363">
          <cell r="A363" t="str">
            <v>M0972</v>
          </cell>
          <cell r="B363" t="str">
            <v>Fluido de resfriamento para usinagem de metais</v>
          </cell>
          <cell r="C363" t="str">
            <v>l</v>
          </cell>
          <cell r="D363">
            <v>20.114899999999999</v>
          </cell>
        </row>
        <row r="364">
          <cell r="A364" t="str">
            <v>M0998</v>
          </cell>
          <cell r="B364" t="str">
            <v>Madeira estrutural de eucalipto</v>
          </cell>
          <cell r="C364" t="str">
            <v>m³</v>
          </cell>
          <cell r="D364">
            <v>2000</v>
          </cell>
        </row>
        <row r="365">
          <cell r="A365" t="str">
            <v>M0999</v>
          </cell>
          <cell r="B365" t="str">
            <v>Tela em aço CA 60 soldada nervurada</v>
          </cell>
          <cell r="C365" t="str">
            <v>kg</v>
          </cell>
          <cell r="D365">
            <v>10.4839</v>
          </cell>
        </row>
        <row r="366">
          <cell r="A366" t="str">
            <v>M1000</v>
          </cell>
          <cell r="B366" t="str">
            <v>Tela em aço galvanizado para alambrado - E = 1,64 mm (BWG 16) e malha de 50 mm</v>
          </cell>
          <cell r="C366" t="str">
            <v>m²</v>
          </cell>
          <cell r="D366">
            <v>22.978100000000001</v>
          </cell>
        </row>
        <row r="367">
          <cell r="A367" t="str">
            <v>M1001</v>
          </cell>
          <cell r="B367" t="str">
            <v>Tela em aço galvanizado para passarelas rodoviárias - E = 2,75 mm e malha de 50 mm</v>
          </cell>
          <cell r="C367" t="str">
            <v>m²</v>
          </cell>
          <cell r="D367">
            <v>73.936099999999996</v>
          </cell>
        </row>
        <row r="368">
          <cell r="A368" t="str">
            <v>M1010</v>
          </cell>
          <cell r="B368" t="str">
            <v>Manta de PVC reforçada com tela de poliéster - E = 1,2 mm</v>
          </cell>
          <cell r="C368" t="str">
            <v>m²</v>
          </cell>
          <cell r="D368">
            <v>126.82</v>
          </cell>
        </row>
        <row r="369">
          <cell r="A369" t="str">
            <v>M1011</v>
          </cell>
          <cell r="B369" t="str">
            <v>Manta de PVC reforçada com tela de poliéster - E = 1,5 mm</v>
          </cell>
          <cell r="C369" t="str">
            <v>m²</v>
          </cell>
          <cell r="D369">
            <v>159.7492</v>
          </cell>
        </row>
        <row r="370">
          <cell r="A370" t="str">
            <v>M1022</v>
          </cell>
          <cell r="B370" t="str">
            <v>Massa para vidro</v>
          </cell>
          <cell r="C370" t="str">
            <v>kg</v>
          </cell>
          <cell r="D370">
            <v>3.8879999999999999</v>
          </cell>
        </row>
        <row r="371">
          <cell r="A371" t="str">
            <v>M1066</v>
          </cell>
          <cell r="B371" t="str">
            <v>Cera de proteção para ancoragem de estais</v>
          </cell>
          <cell r="C371" t="str">
            <v>kg</v>
          </cell>
          <cell r="D371">
            <v>32.509799999999998</v>
          </cell>
        </row>
        <row r="372">
          <cell r="A372" t="str">
            <v>M1078</v>
          </cell>
          <cell r="B372" t="str">
            <v>Parafuso de cabeça sextavada em aço inox - D = 12,7 mm (1/2") e C = 127,0 mm (5")</v>
          </cell>
          <cell r="C372" t="str">
            <v>un</v>
          </cell>
          <cell r="D372">
            <v>5.0640999999999998</v>
          </cell>
        </row>
        <row r="373">
          <cell r="A373" t="str">
            <v>M1079</v>
          </cell>
          <cell r="B373" t="str">
            <v>Parafuso de cabeça sextavada em aço galvanizado tipo autoatarrachante com arruela de vedação - D = 6,3 mm e C = 19 mm</v>
          </cell>
          <cell r="C373" t="str">
            <v>un</v>
          </cell>
          <cell r="D373">
            <v>0.50770000000000004</v>
          </cell>
        </row>
        <row r="374">
          <cell r="A374" t="str">
            <v>M1097</v>
          </cell>
          <cell r="B374" t="str">
            <v>Pedra de mão ou rachão</v>
          </cell>
          <cell r="C374" t="str">
            <v>m³</v>
          </cell>
          <cell r="D374">
            <v>141.51490000000001</v>
          </cell>
        </row>
        <row r="375">
          <cell r="A375" t="str">
            <v>M1103</v>
          </cell>
          <cell r="B375" t="str">
            <v>Pedrisco</v>
          </cell>
          <cell r="C375" t="str">
            <v>m³</v>
          </cell>
          <cell r="D375">
            <v>160.93639999999999</v>
          </cell>
        </row>
        <row r="376">
          <cell r="A376" t="str">
            <v>M1118</v>
          </cell>
          <cell r="B376" t="str">
            <v>Cruzeta de madeira para poste - H = 240 cm</v>
          </cell>
          <cell r="C376" t="str">
            <v>un</v>
          </cell>
          <cell r="D376">
            <v>156.8424</v>
          </cell>
        </row>
        <row r="377">
          <cell r="A377" t="str">
            <v>M1129</v>
          </cell>
          <cell r="B377" t="str">
            <v>Junta de dilatação em perfil extrudado de borracha vulcanizada</v>
          </cell>
          <cell r="C377" t="str">
            <v>m</v>
          </cell>
          <cell r="D377" t="str">
            <v>-</v>
          </cell>
        </row>
        <row r="378">
          <cell r="A378" t="str">
            <v>M1130</v>
          </cell>
          <cell r="B378" t="str">
            <v>Selante elástico à base de poliuretano</v>
          </cell>
          <cell r="C378" t="str">
            <v>kg</v>
          </cell>
          <cell r="D378">
            <v>108.56180000000001</v>
          </cell>
        </row>
        <row r="379">
          <cell r="A379" t="str">
            <v>M1131</v>
          </cell>
          <cell r="B379" t="str">
            <v>Cordão de polietileno expandido de baixa densidade - D = 15,0 mm</v>
          </cell>
          <cell r="C379" t="str">
            <v>m</v>
          </cell>
          <cell r="D379">
            <v>0.70279999999999998</v>
          </cell>
        </row>
        <row r="380">
          <cell r="A380" t="str">
            <v>M1132</v>
          </cell>
          <cell r="B380" t="str">
            <v>Junta de dilatação em elastômero e perfil VV - L = 20 mm e H = 40 mm</v>
          </cell>
          <cell r="C380" t="str">
            <v>m</v>
          </cell>
          <cell r="D380">
            <v>348.68150000000003</v>
          </cell>
        </row>
        <row r="381">
          <cell r="A381" t="str">
            <v>M1134</v>
          </cell>
          <cell r="B381" t="str">
            <v>Junta de dilatação em elastômero e perfil VV - L = 25 mm e H = 50 mm</v>
          </cell>
          <cell r="C381" t="str">
            <v>m</v>
          </cell>
          <cell r="D381">
            <v>452.40859999999998</v>
          </cell>
        </row>
        <row r="382">
          <cell r="A382" t="str">
            <v>M1135</v>
          </cell>
          <cell r="B382" t="str">
            <v>Pó de pedra</v>
          </cell>
          <cell r="C382" t="str">
            <v>m³</v>
          </cell>
          <cell r="D382">
            <v>140.46420000000001</v>
          </cell>
        </row>
        <row r="383">
          <cell r="A383" t="str">
            <v>M1136</v>
          </cell>
          <cell r="B383" t="str">
            <v>Cordão de polietileno expandido de baixa densidade - D = 10,0 mm</v>
          </cell>
          <cell r="C383" t="str">
            <v>m</v>
          </cell>
          <cell r="D383">
            <v>0.22950000000000001</v>
          </cell>
        </row>
        <row r="384">
          <cell r="A384" t="str">
            <v>M1142</v>
          </cell>
          <cell r="B384" t="str">
            <v>Junta de dilatação em elastômero e perfil VV - L = 35 mm e H = 60 mm</v>
          </cell>
          <cell r="C384" t="str">
            <v>m</v>
          </cell>
          <cell r="D384">
            <v>869.40239999999994</v>
          </cell>
        </row>
        <row r="385">
          <cell r="A385" t="str">
            <v>M1150</v>
          </cell>
          <cell r="B385" t="str">
            <v>Adesivo estrutural à base de resina epóxi bicomponente tipo ADE-52 ou similar</v>
          </cell>
          <cell r="C385" t="str">
            <v>kg</v>
          </cell>
          <cell r="D385">
            <v>128.12870000000001</v>
          </cell>
        </row>
        <row r="386">
          <cell r="A386" t="str">
            <v>M1151</v>
          </cell>
          <cell r="B386" t="str">
            <v>Junta de dilatação em elastômero e perfil VV - L = 40 mm e H = 70 mm</v>
          </cell>
          <cell r="C386" t="str">
            <v>m</v>
          </cell>
          <cell r="D386">
            <v>1183.3924999999999</v>
          </cell>
        </row>
        <row r="387">
          <cell r="A387" t="str">
            <v>M1152</v>
          </cell>
          <cell r="B387" t="str">
            <v>Junta de dilatação em elastômero e perfil VV - L = 50 mm e H = 80 mm</v>
          </cell>
          <cell r="C387" t="str">
            <v>m</v>
          </cell>
          <cell r="D387">
            <v>1451.1205</v>
          </cell>
        </row>
        <row r="388">
          <cell r="A388" t="str">
            <v>M1176</v>
          </cell>
          <cell r="B388" t="str">
            <v>Arame liso em aço galvanizado - D = 1,65 mm (16 BWG)</v>
          </cell>
          <cell r="C388" t="str">
            <v>kg</v>
          </cell>
          <cell r="D388">
            <v>19.067</v>
          </cell>
        </row>
        <row r="389">
          <cell r="A389" t="str">
            <v>M1205</v>
          </cell>
          <cell r="B389" t="str">
            <v>Prego de ferro</v>
          </cell>
          <cell r="C389" t="str">
            <v>kg</v>
          </cell>
          <cell r="D389">
            <v>16.9695</v>
          </cell>
        </row>
        <row r="390">
          <cell r="A390" t="str">
            <v>M1210</v>
          </cell>
          <cell r="B390" t="str">
            <v>Pórtico metálico para vão de 15,9 m e vento de 35 m/s</v>
          </cell>
          <cell r="C390" t="str">
            <v>un</v>
          </cell>
          <cell r="D390">
            <v>98636.869500000001</v>
          </cell>
        </row>
        <row r="391">
          <cell r="A391" t="str">
            <v>M1218</v>
          </cell>
          <cell r="B391" t="str">
            <v>Projetor externo em alumínio fundido para lâmpada de até 2.000 W</v>
          </cell>
          <cell r="C391" t="str">
            <v>un</v>
          </cell>
          <cell r="D391">
            <v>547.78430000000003</v>
          </cell>
        </row>
        <row r="392">
          <cell r="A392" t="str">
            <v>M1242</v>
          </cell>
          <cell r="B392" t="str">
            <v>Coroa diamantada - D = 15,87 mm (5/8")</v>
          </cell>
          <cell r="C392" t="str">
            <v>un</v>
          </cell>
          <cell r="D392">
            <v>366.40039999999999</v>
          </cell>
        </row>
        <row r="393">
          <cell r="A393" t="str">
            <v>M1243</v>
          </cell>
          <cell r="B393" t="str">
            <v>Coroa diamantada - D = 19,50 mm (3/4")</v>
          </cell>
          <cell r="C393" t="str">
            <v>un</v>
          </cell>
          <cell r="D393">
            <v>373.94600000000003</v>
          </cell>
        </row>
        <row r="394">
          <cell r="A394" t="str">
            <v>M1244</v>
          </cell>
          <cell r="B394" t="str">
            <v>Coroa diamantada - D = 25,40 mm (1")</v>
          </cell>
          <cell r="C394" t="str">
            <v>un</v>
          </cell>
          <cell r="D394">
            <v>452.67059999999998</v>
          </cell>
        </row>
        <row r="395">
          <cell r="A395" t="str">
            <v>M1245</v>
          </cell>
          <cell r="B395" t="str">
            <v>Barra em aço SAE 1010/1020 roscada - D = 9,5 mm (3/8")</v>
          </cell>
          <cell r="C395" t="str">
            <v>m</v>
          </cell>
          <cell r="D395">
            <v>10.849399999999999</v>
          </cell>
        </row>
        <row r="396">
          <cell r="A396" t="str">
            <v>M1300</v>
          </cell>
          <cell r="B396" t="str">
            <v>Roller bit - Tooth cutter - série 8 - D = 700 mm</v>
          </cell>
          <cell r="C396" t="str">
            <v>un</v>
          </cell>
          <cell r="D396">
            <v>208474.05300000001</v>
          </cell>
        </row>
        <row r="397">
          <cell r="A397" t="str">
            <v>M1301</v>
          </cell>
          <cell r="B397" t="str">
            <v>Roller bit - Tooth cutter - série 8 - D = 800 mm</v>
          </cell>
          <cell r="C397" t="str">
            <v>un</v>
          </cell>
          <cell r="D397">
            <v>224090.1152</v>
          </cell>
        </row>
        <row r="398">
          <cell r="A398" t="str">
            <v>M1302</v>
          </cell>
          <cell r="B398" t="str">
            <v>Roller bit - Tooth cutter - série 8 - D = 900 mm</v>
          </cell>
          <cell r="C398" t="str">
            <v>un</v>
          </cell>
          <cell r="D398">
            <v>239772.72159999999</v>
          </cell>
        </row>
        <row r="399">
          <cell r="A399" t="str">
            <v>M1303</v>
          </cell>
          <cell r="B399" t="str">
            <v>Roller bit - Tooth cutter - série 8 - D = 1.000 mm</v>
          </cell>
          <cell r="C399" t="str">
            <v>un</v>
          </cell>
          <cell r="D399">
            <v>267369.49129999999</v>
          </cell>
        </row>
        <row r="400">
          <cell r="A400" t="str">
            <v>M1304</v>
          </cell>
          <cell r="B400" t="str">
            <v>Roller bit - Tooth cutter - série 8 - D = 1.100 mm</v>
          </cell>
          <cell r="C400" t="str">
            <v>un</v>
          </cell>
          <cell r="D400">
            <v>295906.9473</v>
          </cell>
        </row>
        <row r="401">
          <cell r="A401" t="str">
            <v>M1305</v>
          </cell>
          <cell r="B401" t="str">
            <v>Roller bit - Tooth cutter - série 8 - D = 1.200 mm</v>
          </cell>
          <cell r="C401" t="str">
            <v>un</v>
          </cell>
          <cell r="D401">
            <v>300677.85879999999</v>
          </cell>
        </row>
        <row r="402">
          <cell r="A402" t="str">
            <v>M1306</v>
          </cell>
          <cell r="B402" t="str">
            <v>Roller bit - Tooth cutter - série 8 - D = 1.300 mm</v>
          </cell>
          <cell r="C402" t="str">
            <v>un</v>
          </cell>
          <cell r="D402">
            <v>386711.29180000001</v>
          </cell>
        </row>
        <row r="403">
          <cell r="A403" t="str">
            <v>M1307</v>
          </cell>
          <cell r="B403" t="str">
            <v>Roller bit - Tooth cutter - série 13 - D = 1.400 mm</v>
          </cell>
          <cell r="C403" t="str">
            <v>un</v>
          </cell>
          <cell r="D403">
            <v>392997.75410000002</v>
          </cell>
        </row>
        <row r="404">
          <cell r="A404" t="str">
            <v>M1308</v>
          </cell>
          <cell r="B404" t="str">
            <v>Roller bit - Tooth cutter - série 13 - D = 1.500 mm</v>
          </cell>
          <cell r="C404" t="str">
            <v>un</v>
          </cell>
          <cell r="D404">
            <v>440664.95480000001</v>
          </cell>
        </row>
        <row r="405">
          <cell r="A405" t="str">
            <v>M1309</v>
          </cell>
          <cell r="B405" t="str">
            <v>Roller bit - Tooth cutter - série 13 - D = 1.600 mm</v>
          </cell>
          <cell r="C405" t="str">
            <v>un</v>
          </cell>
          <cell r="D405">
            <v>482966.05790000001</v>
          </cell>
        </row>
        <row r="406">
          <cell r="A406" t="str">
            <v>M1310</v>
          </cell>
          <cell r="B406" t="str">
            <v>Roller bit - Tooth cutter - série 13 - D = 1.700 mm</v>
          </cell>
          <cell r="C406" t="str">
            <v>un</v>
          </cell>
          <cell r="D406">
            <v>496143.60600000003</v>
          </cell>
        </row>
        <row r="407">
          <cell r="A407" t="str">
            <v>M1311</v>
          </cell>
          <cell r="B407" t="str">
            <v>Roller bit - Tooth cutter - série 13 - D = 1.800 mm</v>
          </cell>
          <cell r="C407" t="str">
            <v>un</v>
          </cell>
          <cell r="D407">
            <v>537140.54040000006</v>
          </cell>
        </row>
        <row r="408">
          <cell r="A408" t="str">
            <v>M1312</v>
          </cell>
          <cell r="B408" t="str">
            <v>Roller bit - Tooth cutter - cantilever - D = 600 mm</v>
          </cell>
          <cell r="C408" t="str">
            <v>un</v>
          </cell>
          <cell r="D408">
            <v>177757.35089999999</v>
          </cell>
        </row>
        <row r="409">
          <cell r="A409" t="str">
            <v>M1313</v>
          </cell>
          <cell r="B409" t="str">
            <v>Roller bit - TCI button cutter - cantilever - D = 600 mm</v>
          </cell>
          <cell r="C409" t="str">
            <v>un</v>
          </cell>
          <cell r="D409">
            <v>182416.12169999999</v>
          </cell>
        </row>
        <row r="410">
          <cell r="A410" t="str">
            <v>M1314</v>
          </cell>
          <cell r="B410" t="str">
            <v>Roller bit - TCI button cutter - série 8 - D = 700 mm</v>
          </cell>
          <cell r="C410" t="str">
            <v>un</v>
          </cell>
          <cell r="D410">
            <v>196372.60750000001</v>
          </cell>
        </row>
        <row r="411">
          <cell r="A411" t="str">
            <v>M1315</v>
          </cell>
          <cell r="B411" t="str">
            <v>Roller bit - TCI button cutter - série 8 - D = 800 mm</v>
          </cell>
          <cell r="C411" t="str">
            <v>un</v>
          </cell>
          <cell r="D411">
            <v>210325.63759999999</v>
          </cell>
        </row>
        <row r="412">
          <cell r="A412" t="str">
            <v>M1316</v>
          </cell>
          <cell r="B412" t="str">
            <v>Roller bit - TCI button cutter - série 8 - D = 900 mm</v>
          </cell>
          <cell r="C412" t="str">
            <v>un</v>
          </cell>
          <cell r="D412">
            <v>224300.87770000001</v>
          </cell>
        </row>
        <row r="413">
          <cell r="A413" t="str">
            <v>M1317</v>
          </cell>
          <cell r="B413" t="str">
            <v>Roller bit - TCI button cutter - série 8 - D = 1.000 mm</v>
          </cell>
          <cell r="C413" t="str">
            <v>un</v>
          </cell>
          <cell r="D413">
            <v>248589.4927</v>
          </cell>
        </row>
        <row r="414">
          <cell r="A414" t="str">
            <v>M1318</v>
          </cell>
          <cell r="B414" t="str">
            <v>Roller bit - TCI button cutter - série 8 - D = 1.100 mm</v>
          </cell>
          <cell r="C414" t="str">
            <v>un</v>
          </cell>
          <cell r="D414">
            <v>273802.65600000002</v>
          </cell>
        </row>
        <row r="415">
          <cell r="A415" t="str">
            <v>M1319</v>
          </cell>
          <cell r="B415" t="str">
            <v>Roller bit - TCI button cutter - série 8 - D = 1.200 mm</v>
          </cell>
          <cell r="C415" t="str">
            <v>un</v>
          </cell>
          <cell r="D415">
            <v>278496.72379999998</v>
          </cell>
        </row>
        <row r="416">
          <cell r="A416" t="str">
            <v>M1320</v>
          </cell>
          <cell r="B416" t="str">
            <v>Roller bit - TCI button cutter - série 8 - D = 1.300 mm</v>
          </cell>
          <cell r="C416" t="str">
            <v>un</v>
          </cell>
          <cell r="D416">
            <v>298738.23229999997</v>
          </cell>
        </row>
        <row r="417">
          <cell r="A417" t="str">
            <v>M1321</v>
          </cell>
          <cell r="B417" t="str">
            <v>Roller bit - TCI button cutter - série 13 - D = 1.400 mm</v>
          </cell>
          <cell r="C417" t="str">
            <v>un</v>
          </cell>
          <cell r="D417">
            <v>304917.11349999998</v>
          </cell>
        </row>
        <row r="418">
          <cell r="A418" t="str">
            <v>M1322</v>
          </cell>
          <cell r="B418" t="str">
            <v>Roller bit - TCI button cutter - série 13 - D = 1.500 mm</v>
          </cell>
          <cell r="C418" t="str">
            <v>un</v>
          </cell>
          <cell r="D418">
            <v>325409.1102</v>
          </cell>
        </row>
        <row r="419">
          <cell r="A419" t="str">
            <v>M1323</v>
          </cell>
          <cell r="B419" t="str">
            <v>Roller bit - TCI button cutter - série 13 - D = 1.600 mm</v>
          </cell>
          <cell r="C419" t="str">
            <v>un</v>
          </cell>
          <cell r="D419">
            <v>372995.24089999998</v>
          </cell>
        </row>
        <row r="420">
          <cell r="A420" t="str">
            <v>M1324</v>
          </cell>
          <cell r="B420" t="str">
            <v>Roller bit - TCI button cutter - série 13 - D = 1.700 mm</v>
          </cell>
          <cell r="C420" t="str">
            <v>un</v>
          </cell>
          <cell r="D420">
            <v>385953.78419999999</v>
          </cell>
        </row>
        <row r="421">
          <cell r="A421" t="str">
            <v>M1325</v>
          </cell>
          <cell r="B421" t="str">
            <v>Roller bit - TCI button cutter - série 13 - D = 1.800 mm</v>
          </cell>
          <cell r="C421" t="str">
            <v>un</v>
          </cell>
          <cell r="D421">
            <v>416096.18829999998</v>
          </cell>
        </row>
        <row r="422">
          <cell r="A422" t="str">
            <v>M1328</v>
          </cell>
          <cell r="B422" t="str">
            <v>Ripa de madeira - E = 4,0 cm e L = 1,5 cm</v>
          </cell>
          <cell r="C422" t="str">
            <v>m</v>
          </cell>
          <cell r="D422">
            <v>1.2854000000000001</v>
          </cell>
        </row>
        <row r="423">
          <cell r="A423" t="str">
            <v>M1337</v>
          </cell>
          <cell r="B423" t="str">
            <v>Série de brocas integrais S11</v>
          </cell>
          <cell r="C423" t="str">
            <v>un</v>
          </cell>
          <cell r="D423">
            <v>764.77110000000005</v>
          </cell>
        </row>
        <row r="424">
          <cell r="A424" t="str">
            <v>M1341</v>
          </cell>
          <cell r="B424" t="str">
            <v>Parafuso de cabeça sextavada em aço galvanizado - D = 15,875 mm (5/8") e C = 101,600 mm (4")</v>
          </cell>
          <cell r="C424" t="str">
            <v>un</v>
          </cell>
          <cell r="D424">
            <v>5.3977000000000004</v>
          </cell>
        </row>
        <row r="425">
          <cell r="A425" t="str">
            <v>M1350</v>
          </cell>
          <cell r="B425" t="str">
            <v>Muda de árvore ornamental com altura de 2,00 a 3,00 m</v>
          </cell>
          <cell r="C425" t="str">
            <v>un</v>
          </cell>
          <cell r="D425">
            <v>83.581500000000005</v>
          </cell>
        </row>
        <row r="426">
          <cell r="A426" t="str">
            <v>M1351</v>
          </cell>
          <cell r="B426" t="str">
            <v>Muda de árvore ornamental com altura de 1,00 a 2,00 m</v>
          </cell>
          <cell r="C426" t="str">
            <v>un</v>
          </cell>
          <cell r="D426">
            <v>68.298699999999997</v>
          </cell>
        </row>
        <row r="427">
          <cell r="A427" t="str">
            <v>M1356</v>
          </cell>
          <cell r="B427" t="str">
            <v>Muda de árvore ornamental com altura até 1,00 m</v>
          </cell>
          <cell r="C427" t="str">
            <v>un</v>
          </cell>
          <cell r="D427">
            <v>27.5108</v>
          </cell>
        </row>
        <row r="428">
          <cell r="A428" t="str">
            <v>M1358</v>
          </cell>
          <cell r="B428" t="str">
            <v>Sarrafo em madeira de terceira - E = 2,5 cm e L = 5 cm</v>
          </cell>
          <cell r="C428" t="str">
            <v>m</v>
          </cell>
          <cell r="D428">
            <v>1.9459</v>
          </cell>
        </row>
        <row r="429">
          <cell r="A429" t="str">
            <v>M1359</v>
          </cell>
          <cell r="B429" t="str">
            <v>Muda de árvore frutífera com altura de 2,00 a 3,00 m</v>
          </cell>
          <cell r="C429" t="str">
            <v>un</v>
          </cell>
          <cell r="D429">
            <v>177.99109999999999</v>
          </cell>
        </row>
        <row r="430">
          <cell r="A430" t="str">
            <v>M1360</v>
          </cell>
          <cell r="B430" t="str">
            <v>Muda de árvore frutífera com altura de 1,00 a 2,00 m</v>
          </cell>
          <cell r="C430" t="str">
            <v>un</v>
          </cell>
          <cell r="D430">
            <v>76.268100000000004</v>
          </cell>
        </row>
        <row r="431">
          <cell r="A431" t="str">
            <v>M1361</v>
          </cell>
          <cell r="B431" t="str">
            <v>Muda de árvore frutífera com altura até 1,00 m</v>
          </cell>
          <cell r="C431" t="str">
            <v>un</v>
          </cell>
          <cell r="D431">
            <v>34.175199999999997</v>
          </cell>
        </row>
        <row r="432">
          <cell r="A432" t="str">
            <v>M1362</v>
          </cell>
          <cell r="B432" t="str">
            <v>Tapete de floríferas com altura até 0,50 m</v>
          </cell>
          <cell r="C432" t="str">
            <v>m²</v>
          </cell>
          <cell r="D432">
            <v>53.068399999999997</v>
          </cell>
        </row>
        <row r="433">
          <cell r="A433" t="str">
            <v>M1364</v>
          </cell>
          <cell r="B433" t="str">
            <v>Herbicida glifosato para aplicação localizada</v>
          </cell>
          <cell r="C433" t="str">
            <v>l</v>
          </cell>
          <cell r="D433">
            <v>24.688300000000002</v>
          </cell>
        </row>
        <row r="434">
          <cell r="A434" t="str">
            <v>M1366</v>
          </cell>
          <cell r="B434" t="str">
            <v>Desengraxante líquido biodegradável</v>
          </cell>
          <cell r="C434" t="str">
            <v>l</v>
          </cell>
          <cell r="D434">
            <v>28.973099999999999</v>
          </cell>
        </row>
        <row r="435">
          <cell r="A435" t="str">
            <v>M1367</v>
          </cell>
          <cell r="B435" t="str">
            <v>Chapa fina em aço galvanizado</v>
          </cell>
          <cell r="C435" t="str">
            <v>kg</v>
          </cell>
          <cell r="D435">
            <v>11.103199999999999</v>
          </cell>
        </row>
        <row r="436">
          <cell r="A436" t="str">
            <v>M1368</v>
          </cell>
          <cell r="B436" t="str">
            <v>Pingadeira de elastômero com aba inclinada - L = 40 mm e H = 40 mm</v>
          </cell>
          <cell r="C436" t="str">
            <v>m</v>
          </cell>
          <cell r="D436">
            <v>166.1413</v>
          </cell>
        </row>
        <row r="437">
          <cell r="A437" t="str">
            <v>M1369</v>
          </cell>
          <cell r="B437" t="str">
            <v>Selador acrílico para pintura</v>
          </cell>
          <cell r="C437" t="str">
            <v>l</v>
          </cell>
          <cell r="D437">
            <v>8.5754999999999999</v>
          </cell>
        </row>
        <row r="438">
          <cell r="A438" t="str">
            <v>M1370</v>
          </cell>
          <cell r="B438" t="str">
            <v>Aditivo látex de polímero SBR para concreto e argamassa</v>
          </cell>
          <cell r="C438" t="str">
            <v>l</v>
          </cell>
          <cell r="D438">
            <v>7.5026999999999999</v>
          </cell>
        </row>
        <row r="439">
          <cell r="A439" t="str">
            <v>M1376</v>
          </cell>
          <cell r="B439" t="str">
            <v>Chapa fina em aço ASTM A36</v>
          </cell>
          <cell r="C439" t="str">
            <v>kg</v>
          </cell>
          <cell r="D439">
            <v>10.512</v>
          </cell>
        </row>
        <row r="440">
          <cell r="A440" t="str">
            <v>M1377</v>
          </cell>
          <cell r="B440" t="str">
            <v>Treliça nervurada eletrossoldada em aço CA 60</v>
          </cell>
          <cell r="C440" t="str">
            <v>kg</v>
          </cell>
          <cell r="D440">
            <v>11.7818</v>
          </cell>
        </row>
        <row r="441">
          <cell r="A441" t="str">
            <v>M1378</v>
          </cell>
          <cell r="B441" t="str">
            <v>Chapa grossa em aço ASTM A36</v>
          </cell>
          <cell r="C441" t="str">
            <v>kg</v>
          </cell>
          <cell r="D441">
            <v>9.8469999999999995</v>
          </cell>
        </row>
        <row r="442">
          <cell r="A442" t="str">
            <v>M1379</v>
          </cell>
          <cell r="B442" t="str">
            <v>Argamassa polimérica monocomponente para reparos estruturais</v>
          </cell>
          <cell r="C442" t="str">
            <v>kg</v>
          </cell>
          <cell r="D442">
            <v>5.1736000000000004</v>
          </cell>
        </row>
        <row r="443">
          <cell r="A443" t="str">
            <v>M1382</v>
          </cell>
          <cell r="B443" t="str">
            <v>Areia grossa lavada</v>
          </cell>
          <cell r="C443" t="str">
            <v>m³</v>
          </cell>
          <cell r="D443">
            <v>120.47620000000001</v>
          </cell>
        </row>
        <row r="444">
          <cell r="A444" t="str">
            <v>M1383</v>
          </cell>
          <cell r="B444" t="str">
            <v>Areia fina lavada</v>
          </cell>
          <cell r="C444" t="str">
            <v>m³</v>
          </cell>
          <cell r="D444">
            <v>141.54849999999999</v>
          </cell>
        </row>
        <row r="445">
          <cell r="A445" t="str">
            <v>M1384</v>
          </cell>
          <cell r="B445" t="str">
            <v>Tubo em aço-carbono com funil cônico tremonha para lançamento de concreto</v>
          </cell>
          <cell r="C445" t="str">
            <v>kg</v>
          </cell>
          <cell r="D445">
            <v>25.410699999999999</v>
          </cell>
        </row>
        <row r="446">
          <cell r="A446" t="str">
            <v>M1385</v>
          </cell>
          <cell r="B446" t="str">
            <v>Disco de corte diamantado para concreto e asfalto - D = 350 mm</v>
          </cell>
          <cell r="C446" t="str">
            <v>un</v>
          </cell>
          <cell r="D446">
            <v>449.09629999999999</v>
          </cell>
        </row>
        <row r="447">
          <cell r="A447" t="str">
            <v>M1387</v>
          </cell>
          <cell r="B447" t="str">
            <v>Adesivo estrutural à base de resina epóxi de média viscosidade</v>
          </cell>
          <cell r="C447" t="str">
            <v>kg</v>
          </cell>
          <cell r="D447">
            <v>61.913200000000003</v>
          </cell>
        </row>
        <row r="448">
          <cell r="A448" t="str">
            <v>M1388</v>
          </cell>
          <cell r="B448" t="str">
            <v>Cordoalha tipo CP 177 RB para estais - D = 15,7 mm</v>
          </cell>
          <cell r="C448" t="str">
            <v>kg</v>
          </cell>
          <cell r="D448">
            <v>24.666799999999999</v>
          </cell>
        </row>
        <row r="449">
          <cell r="A449" t="str">
            <v>M1390</v>
          </cell>
          <cell r="B449" t="str">
            <v>Adesivo estrutural à base de resina epóxi de baixa viscosidade</v>
          </cell>
          <cell r="C449" t="str">
            <v>kg</v>
          </cell>
          <cell r="D449">
            <v>198.09700000000001</v>
          </cell>
        </row>
        <row r="450">
          <cell r="A450" t="str">
            <v>M1391</v>
          </cell>
          <cell r="B450" t="str">
            <v>Ponteiro para martelete - D = 22 mm e C = 1,00 m</v>
          </cell>
          <cell r="C450" t="str">
            <v>un</v>
          </cell>
          <cell r="D450">
            <v>421.43</v>
          </cell>
        </row>
        <row r="451">
          <cell r="A451" t="str">
            <v>M1397</v>
          </cell>
          <cell r="B451" t="str">
            <v>Eletrodo revestido E60XX</v>
          </cell>
          <cell r="C451" t="str">
            <v>kg</v>
          </cell>
          <cell r="D451">
            <v>32.322899999999997</v>
          </cell>
        </row>
        <row r="452">
          <cell r="A452" t="str">
            <v>M1398</v>
          </cell>
          <cell r="B452" t="str">
            <v>Vareta em aço-carbono para solda oxiacetileno AWS A 5.2 R45</v>
          </cell>
          <cell r="C452" t="str">
            <v>kg</v>
          </cell>
          <cell r="D452">
            <v>36.123100000000001</v>
          </cell>
        </row>
        <row r="453">
          <cell r="A453" t="str">
            <v>M1399</v>
          </cell>
          <cell r="B453" t="str">
            <v>Broca de widia - D = 14 mm e C = 150 mm</v>
          </cell>
          <cell r="C453" t="str">
            <v>un</v>
          </cell>
          <cell r="D453">
            <v>29.339300000000001</v>
          </cell>
        </row>
        <row r="454">
          <cell r="A454" t="str">
            <v>M1400</v>
          </cell>
          <cell r="B454" t="str">
            <v>Adesivo estrutural à base de resina epóxi de alta viscosidade</v>
          </cell>
          <cell r="C454" t="str">
            <v>kg</v>
          </cell>
          <cell r="D454">
            <v>60.692</v>
          </cell>
        </row>
        <row r="455">
          <cell r="A455" t="str">
            <v>M1401</v>
          </cell>
          <cell r="B455" t="str">
            <v>Bico de adesão para injeção de adesivo estrutural à base de resina epóxi</v>
          </cell>
          <cell r="C455" t="str">
            <v>un</v>
          </cell>
          <cell r="D455">
            <v>7.7731000000000003</v>
          </cell>
        </row>
        <row r="456">
          <cell r="A456" t="str">
            <v>M1402</v>
          </cell>
          <cell r="B456" t="str">
            <v>Bico de perfuração para injeção de adesivo estrutural à base de resina epóxi</v>
          </cell>
          <cell r="C456" t="str">
            <v>un</v>
          </cell>
          <cell r="D456">
            <v>5.1832000000000003</v>
          </cell>
        </row>
        <row r="457">
          <cell r="A457" t="str">
            <v>M1404</v>
          </cell>
          <cell r="B457" t="str">
            <v>Aplicador manual de adesivo estrutural</v>
          </cell>
          <cell r="C457" t="str">
            <v>un</v>
          </cell>
          <cell r="D457">
            <v>2942.8543</v>
          </cell>
        </row>
        <row r="458">
          <cell r="A458" t="str">
            <v>M1405</v>
          </cell>
          <cell r="B458" t="str">
            <v>Disco diamantado para desbaste - D = 180 mm</v>
          </cell>
          <cell r="C458" t="str">
            <v>un</v>
          </cell>
          <cell r="D458">
            <v>484.81619999999998</v>
          </cell>
        </row>
        <row r="459">
          <cell r="A459" t="str">
            <v>M1406</v>
          </cell>
          <cell r="B459" t="str">
            <v>Broca de aço rápido - D = 12,5 mm e C = 151 mm</v>
          </cell>
          <cell r="C459" t="str">
            <v>un</v>
          </cell>
          <cell r="D459">
            <v>35.858600000000003</v>
          </cell>
        </row>
        <row r="460">
          <cell r="A460" t="str">
            <v>M1408</v>
          </cell>
          <cell r="B460" t="str">
            <v>Grelha metálica para canaletas - C = 1,00 m e L = 0,30 m</v>
          </cell>
          <cell r="C460" t="str">
            <v>un</v>
          </cell>
          <cell r="D460">
            <v>392.15980000000002</v>
          </cell>
        </row>
        <row r="461">
          <cell r="A461" t="str">
            <v>M1409</v>
          </cell>
          <cell r="B461" t="str">
            <v>Porta-grelha metálica - C = 1,00 m e L = 0,30 m</v>
          </cell>
          <cell r="C461" t="str">
            <v>m</v>
          </cell>
          <cell r="D461">
            <v>103.50839999999999</v>
          </cell>
        </row>
        <row r="462">
          <cell r="A462" t="str">
            <v>M1429</v>
          </cell>
          <cell r="B462" t="str">
            <v>Tábua de pinho de terceira - E = 2,5 cm</v>
          </cell>
          <cell r="C462" t="str">
            <v>m²</v>
          </cell>
          <cell r="D462">
            <v>38.918100000000003</v>
          </cell>
        </row>
        <row r="463">
          <cell r="A463" t="str">
            <v>M1432</v>
          </cell>
          <cell r="B463" t="str">
            <v>Tampão de ferro fundido articulado para águas pluviais - DN 600 classe 400</v>
          </cell>
          <cell r="C463" t="str">
            <v>un</v>
          </cell>
          <cell r="D463">
            <v>603.5086</v>
          </cell>
        </row>
        <row r="464">
          <cell r="A464" t="str">
            <v>M1433</v>
          </cell>
          <cell r="B464" t="str">
            <v>Grelha metálica para canaletas - C = 0,50 m e L = 0,50 m</v>
          </cell>
          <cell r="C464" t="str">
            <v>un</v>
          </cell>
          <cell r="D464">
            <v>288.9196</v>
          </cell>
        </row>
        <row r="465">
          <cell r="A465" t="str">
            <v>M1434</v>
          </cell>
          <cell r="B465" t="str">
            <v>Porta-grelha metálica - C = 0,50 m e L = 0,50 m</v>
          </cell>
          <cell r="C465" t="str">
            <v>m</v>
          </cell>
          <cell r="D465">
            <v>160.81489999999999</v>
          </cell>
        </row>
        <row r="466">
          <cell r="A466" t="str">
            <v>M1446</v>
          </cell>
          <cell r="B466" t="str">
            <v>Geogrelha bidirecional em polipropileno extrudado - resistência à tração de 30 kN/m, deformação inferior a 5% e malha de 36 x 34 mm</v>
          </cell>
          <cell r="C466" t="str">
            <v>m²</v>
          </cell>
          <cell r="D466">
            <v>31.636800000000001</v>
          </cell>
        </row>
        <row r="467">
          <cell r="A467" t="str">
            <v>M1447</v>
          </cell>
          <cell r="B467" t="str">
            <v>Geogrelha unidirecional em poliéster - resistência à tração longitudinal de 50 kN/m</v>
          </cell>
          <cell r="C467" t="str">
            <v>m²</v>
          </cell>
          <cell r="D467">
            <v>19.7547</v>
          </cell>
        </row>
        <row r="468">
          <cell r="A468" t="str">
            <v>M1448</v>
          </cell>
          <cell r="B468" t="str">
            <v>Geogrelha unidirecional em poliéster - resistência à tração longitudinal de 90 kN/m</v>
          </cell>
          <cell r="C468" t="str">
            <v>m²</v>
          </cell>
          <cell r="D468">
            <v>25.466699999999999</v>
          </cell>
        </row>
        <row r="469">
          <cell r="A469" t="str">
            <v>M1449</v>
          </cell>
          <cell r="B469" t="str">
            <v>Geogrelha unidirecional em poliéster - resistência à tração longitudinal de 100 kN/m</v>
          </cell>
          <cell r="C469" t="str">
            <v>m²</v>
          </cell>
          <cell r="D469">
            <v>26.371099999999998</v>
          </cell>
        </row>
        <row r="470">
          <cell r="A470" t="str">
            <v>M1450</v>
          </cell>
          <cell r="B470" t="str">
            <v>Geogrelha unidirecional em poliéster - resistência à tração longitudinal de 150 kN/m</v>
          </cell>
          <cell r="C470" t="str">
            <v>m²</v>
          </cell>
          <cell r="D470">
            <v>28.265499999999999</v>
          </cell>
        </row>
        <row r="471">
          <cell r="A471" t="str">
            <v>M1451</v>
          </cell>
          <cell r="B471" t="str">
            <v>Geogrelha unidirecional em poliéster - resistência à tração longitudinal de 200 kN/m</v>
          </cell>
          <cell r="C471" t="str">
            <v>m²</v>
          </cell>
          <cell r="D471">
            <v>37.299900000000001</v>
          </cell>
        </row>
        <row r="472">
          <cell r="A472" t="str">
            <v>M1452</v>
          </cell>
          <cell r="B472" t="str">
            <v>Geogrelha unidirecional em poliéster - resistência à tração longitudinal de 300 kN/m</v>
          </cell>
          <cell r="C472" t="str">
            <v>m²</v>
          </cell>
          <cell r="D472">
            <v>55.349699999999999</v>
          </cell>
        </row>
        <row r="473">
          <cell r="A473" t="str">
            <v>M1453</v>
          </cell>
          <cell r="B473" t="str">
            <v>Geogrelha unidirecional em poliéster - resistência à tração longitudinal de 400 kN/m</v>
          </cell>
          <cell r="C473" t="str">
            <v>m²</v>
          </cell>
          <cell r="D473">
            <v>73.39</v>
          </cell>
        </row>
        <row r="474">
          <cell r="A474" t="str">
            <v>M1454</v>
          </cell>
          <cell r="B474" t="str">
            <v>Geocélula em PEAD - H = 75 mm e célula de 289 cm²</v>
          </cell>
          <cell r="C474" t="str">
            <v>m²</v>
          </cell>
          <cell r="D474">
            <v>40.476999999999997</v>
          </cell>
        </row>
        <row r="475">
          <cell r="A475" t="str">
            <v>M1455</v>
          </cell>
          <cell r="B475" t="str">
            <v>Geocélula em PEAD - H = 100 mm e célula de 289 cm²</v>
          </cell>
          <cell r="C475" t="str">
            <v>m²</v>
          </cell>
          <cell r="D475">
            <v>50.720500000000001</v>
          </cell>
        </row>
        <row r="476">
          <cell r="A476" t="str">
            <v>M1456</v>
          </cell>
          <cell r="B476" t="str">
            <v>Geocélula em PEAD - H = 150 mm e célula de 289 cm²</v>
          </cell>
          <cell r="C476" t="str">
            <v>m²</v>
          </cell>
          <cell r="D476">
            <v>60.883099999999999</v>
          </cell>
        </row>
        <row r="477">
          <cell r="A477" t="str">
            <v>M1457</v>
          </cell>
          <cell r="B477" t="str">
            <v>Geocélula em PEAD - H = 200 mm e célula de 289 cm²</v>
          </cell>
          <cell r="C477" t="str">
            <v>m²</v>
          </cell>
          <cell r="D477">
            <v>71.651899999999998</v>
          </cell>
        </row>
        <row r="478">
          <cell r="A478" t="str">
            <v>M1458</v>
          </cell>
          <cell r="B478" t="str">
            <v>Geocélula em PEAD - H = 75 mm e célula de 460 cm²</v>
          </cell>
          <cell r="C478" t="str">
            <v>m²</v>
          </cell>
          <cell r="D478">
            <v>33.421100000000003</v>
          </cell>
        </row>
        <row r="479">
          <cell r="A479" t="str">
            <v>M1459</v>
          </cell>
          <cell r="B479" t="str">
            <v>Geocélula em PEAD - H = 100 mm e célula de 460 cm²</v>
          </cell>
          <cell r="C479" t="str">
            <v>m²</v>
          </cell>
          <cell r="D479">
            <v>41.7637</v>
          </cell>
        </row>
        <row r="480">
          <cell r="A480" t="str">
            <v>M1460</v>
          </cell>
          <cell r="B480" t="str">
            <v>Geocélula em PEAD - H = 150 mm e célula de 460 cm²</v>
          </cell>
          <cell r="C480" t="str">
            <v>m²</v>
          </cell>
          <cell r="D480">
            <v>49.645400000000002</v>
          </cell>
        </row>
        <row r="481">
          <cell r="A481" t="str">
            <v>M1461</v>
          </cell>
          <cell r="B481" t="str">
            <v>Geocélula em PEAD - H = 200 mm e célula de 460 cm²</v>
          </cell>
          <cell r="C481" t="str">
            <v>m²</v>
          </cell>
          <cell r="D481">
            <v>58.096800000000002</v>
          </cell>
        </row>
        <row r="482">
          <cell r="A482" t="str">
            <v>M1462</v>
          </cell>
          <cell r="B482" t="str">
            <v>Geocélula em PEAD - H = 75 mm e célula de 1.206 cm²</v>
          </cell>
          <cell r="C482" t="str">
            <v>m²</v>
          </cell>
          <cell r="D482">
            <v>30.206399999999999</v>
          </cell>
        </row>
        <row r="483">
          <cell r="A483" t="str">
            <v>M1463</v>
          </cell>
          <cell r="B483" t="str">
            <v>Geocélula em PEAD - H = 100 mm e célula de 1.206 cm²</v>
          </cell>
          <cell r="C483" t="str">
            <v>m²</v>
          </cell>
          <cell r="D483">
            <v>39.406399999999998</v>
          </cell>
        </row>
        <row r="484">
          <cell r="A484" t="str">
            <v>M1464</v>
          </cell>
          <cell r="B484" t="str">
            <v>Geocélula em PEAD - H = 150 mm e célula de 1.206 cm²</v>
          </cell>
          <cell r="C484" t="str">
            <v>m²</v>
          </cell>
          <cell r="D484">
            <v>46.835700000000003</v>
          </cell>
        </row>
        <row r="485">
          <cell r="A485" t="str">
            <v>M1465</v>
          </cell>
          <cell r="B485" t="str">
            <v>Geocélula em PEAD - H = 200 mm e célula de 1.206 cm²</v>
          </cell>
          <cell r="C485" t="str">
            <v>m²</v>
          </cell>
          <cell r="D485">
            <v>54.511899999999997</v>
          </cell>
        </row>
        <row r="486">
          <cell r="A486" t="str">
            <v>M1472</v>
          </cell>
          <cell r="B486" t="str">
            <v>Tubo de PVC rosqueável para água fria - D = 75 mm (3")</v>
          </cell>
          <cell r="C486" t="str">
            <v>m</v>
          </cell>
          <cell r="D486">
            <v>62.638399999999997</v>
          </cell>
        </row>
        <row r="487">
          <cell r="A487" t="str">
            <v>M1481</v>
          </cell>
          <cell r="B487" t="str">
            <v>Coroa diamantada - D = 31,80 mm (1 1/4")</v>
          </cell>
          <cell r="C487" t="str">
            <v>un</v>
          </cell>
          <cell r="D487">
            <v>539.97410000000002</v>
          </cell>
        </row>
        <row r="488">
          <cell r="A488" t="str">
            <v>M1496</v>
          </cell>
          <cell r="B488" t="str">
            <v>Coroa diamantada - D = 38,10 mm (1 1/2")</v>
          </cell>
          <cell r="C488" t="str">
            <v>un</v>
          </cell>
          <cell r="D488">
            <v>545.50639999999999</v>
          </cell>
        </row>
        <row r="489">
          <cell r="A489" t="str">
            <v>M1498</v>
          </cell>
          <cell r="B489" t="str">
            <v>Coroa diamantada - D = 44,50 mm (1 3/4")</v>
          </cell>
          <cell r="C489" t="str">
            <v>un</v>
          </cell>
          <cell r="D489">
            <v>585.1069</v>
          </cell>
        </row>
        <row r="490">
          <cell r="A490" t="str">
            <v>M1518</v>
          </cell>
          <cell r="B490" t="str">
            <v>Coroa diamantada - D = 50,80 mm (2")</v>
          </cell>
          <cell r="C490" t="str">
            <v>un</v>
          </cell>
          <cell r="D490">
            <v>606.66669999999999</v>
          </cell>
        </row>
        <row r="491">
          <cell r="A491" t="str">
            <v>M1519</v>
          </cell>
          <cell r="B491" t="str">
            <v>Coroa diamantada - D = 63,50 mm (2 1/2")</v>
          </cell>
          <cell r="C491" t="str">
            <v>un</v>
          </cell>
          <cell r="D491">
            <v>659.30169999999998</v>
          </cell>
        </row>
        <row r="492">
          <cell r="A492" t="str">
            <v>M1520</v>
          </cell>
          <cell r="B492" t="str">
            <v>Coroa diamantada - D = 76,20 mm (3")</v>
          </cell>
          <cell r="C492" t="str">
            <v>un</v>
          </cell>
          <cell r="D492">
            <v>960.07680000000005</v>
          </cell>
        </row>
        <row r="493">
          <cell r="A493" t="str">
            <v>M1526</v>
          </cell>
          <cell r="B493" t="str">
            <v>Coroa diamantada - D = 101,60 mm (4")</v>
          </cell>
          <cell r="C493" t="str">
            <v>un</v>
          </cell>
          <cell r="D493">
            <v>1320.1658</v>
          </cell>
        </row>
        <row r="494">
          <cell r="A494" t="str">
            <v>M1527</v>
          </cell>
          <cell r="B494" t="str">
            <v>Broca de widia - D = 10 mm e C = 150 mm</v>
          </cell>
          <cell r="C494" t="str">
            <v>un</v>
          </cell>
          <cell r="D494">
            <v>11.069699999999999</v>
          </cell>
        </row>
        <row r="495">
          <cell r="A495" t="str">
            <v>M1528</v>
          </cell>
          <cell r="B495" t="str">
            <v>Broca de widia - D = 13 mm e C = 150 mm</v>
          </cell>
          <cell r="C495" t="str">
            <v>un</v>
          </cell>
          <cell r="D495">
            <v>20.500900000000001</v>
          </cell>
        </row>
        <row r="496">
          <cell r="A496" t="str">
            <v>M1546</v>
          </cell>
          <cell r="B496" t="str">
            <v>Telha trapezoidal em aço zincado - E = 0,43 mm</v>
          </cell>
          <cell r="C496" t="str">
            <v>m²</v>
          </cell>
          <cell r="D496">
            <v>50.364199999999997</v>
          </cell>
        </row>
        <row r="497">
          <cell r="A497" t="str">
            <v>M1553</v>
          </cell>
          <cell r="B497" t="str">
            <v>Geotêxtil não-tecido agulhado em poliéster - resistência à tração longitudinal de 31 kN/m</v>
          </cell>
          <cell r="C497" t="str">
            <v>m²</v>
          </cell>
          <cell r="D497">
            <v>15.8323</v>
          </cell>
        </row>
        <row r="498">
          <cell r="A498" t="str">
            <v>M1556</v>
          </cell>
          <cell r="B498" t="str">
            <v>Terra vegetal produzida</v>
          </cell>
          <cell r="C498" t="str">
            <v>m³</v>
          </cell>
          <cell r="D498" t="str">
            <v>-</v>
          </cell>
        </row>
        <row r="499">
          <cell r="A499" t="str">
            <v>M1575</v>
          </cell>
          <cell r="B499" t="str">
            <v>Tinta látex à base de resina acrílica</v>
          </cell>
          <cell r="C499" t="str">
            <v>l</v>
          </cell>
          <cell r="D499">
            <v>12.585800000000001</v>
          </cell>
        </row>
        <row r="500">
          <cell r="A500" t="str">
            <v>M1577</v>
          </cell>
          <cell r="B500" t="str">
            <v>Tinta plástica à base de resina metacrílica aplicada a frio por dispersão ou extrusão</v>
          </cell>
          <cell r="C500" t="str">
            <v>kg</v>
          </cell>
          <cell r="D500">
            <v>31.8384</v>
          </cell>
        </row>
        <row r="501">
          <cell r="A501" t="str">
            <v>M1585</v>
          </cell>
          <cell r="B501" t="str">
            <v>Massa termoplástica aplicada por extrusão</v>
          </cell>
          <cell r="C501" t="str">
            <v>kg</v>
          </cell>
          <cell r="D501">
            <v>12.692399999999999</v>
          </cell>
        </row>
        <row r="502">
          <cell r="A502" t="str">
            <v>M1591</v>
          </cell>
          <cell r="B502" t="str">
            <v>Suporte polimérico ecológico maciço colapsível para placa de sinalização - D = 6,4 cm</v>
          </cell>
          <cell r="C502" t="str">
            <v>m</v>
          </cell>
          <cell r="D502">
            <v>190.9143</v>
          </cell>
        </row>
        <row r="503">
          <cell r="A503" t="str">
            <v>M1600</v>
          </cell>
          <cell r="B503" t="str">
            <v>Trilho TR25 em aço-carbono usado</v>
          </cell>
          <cell r="C503" t="str">
            <v>kg</v>
          </cell>
          <cell r="D503">
            <v>5.3014000000000001</v>
          </cell>
        </row>
        <row r="504">
          <cell r="A504" t="str">
            <v>M1602</v>
          </cell>
          <cell r="B504" t="str">
            <v>Trilho TR37 em aço-carbono usado</v>
          </cell>
          <cell r="C504" t="str">
            <v>kg</v>
          </cell>
          <cell r="D504">
            <v>5.3014000000000001</v>
          </cell>
        </row>
        <row r="505">
          <cell r="A505" t="str">
            <v>M1603</v>
          </cell>
          <cell r="B505" t="str">
            <v>Trilho TR45 em aço-carbono usado</v>
          </cell>
          <cell r="C505" t="str">
            <v>kg</v>
          </cell>
          <cell r="D505">
            <v>5.3014000000000001</v>
          </cell>
        </row>
        <row r="506">
          <cell r="A506" t="str">
            <v>M1605</v>
          </cell>
          <cell r="B506" t="str">
            <v>Trilho TR57 em aço-carbono usado</v>
          </cell>
          <cell r="C506" t="str">
            <v>kg</v>
          </cell>
          <cell r="D506">
            <v>5.3014000000000001</v>
          </cell>
        </row>
        <row r="507">
          <cell r="A507" t="str">
            <v>M1606</v>
          </cell>
          <cell r="B507" t="str">
            <v>Trilho TR68 em aço-carbono usado</v>
          </cell>
          <cell r="C507" t="str">
            <v>kg</v>
          </cell>
          <cell r="D507">
            <v>5.3014999999999999</v>
          </cell>
        </row>
        <row r="508">
          <cell r="A508" t="str">
            <v>M1614</v>
          </cell>
          <cell r="B508" t="str">
            <v>Tubo em aço galvanizado com rosca BSP classe leve - D = 50 mm (2")</v>
          </cell>
          <cell r="C508" t="str">
            <v>m</v>
          </cell>
          <cell r="D508">
            <v>66.710099999999997</v>
          </cell>
        </row>
        <row r="509">
          <cell r="A509" t="str">
            <v>M1616</v>
          </cell>
          <cell r="B509" t="str">
            <v>Tubo em aço galvanizado com rosca BSP classe leve - D = 20 mm (3/4")</v>
          </cell>
          <cell r="C509" t="str">
            <v>m</v>
          </cell>
          <cell r="D509">
            <v>10.1532</v>
          </cell>
        </row>
        <row r="510">
          <cell r="A510" t="str">
            <v>M1617</v>
          </cell>
          <cell r="B510" t="str">
            <v>Tubo em aço galvanizado com rosca BSP classe leve - D = 80 mm (3")</v>
          </cell>
          <cell r="C510" t="str">
            <v>m</v>
          </cell>
          <cell r="D510">
            <v>126.5468</v>
          </cell>
        </row>
        <row r="511">
          <cell r="A511" t="str">
            <v>M1618</v>
          </cell>
          <cell r="B511" t="str">
            <v>Tubo em aço galvanizado com rosca BSP classe leve - D = 100 mm (4")</v>
          </cell>
          <cell r="C511" t="str">
            <v>m</v>
          </cell>
          <cell r="D511">
            <v>145.45910000000001</v>
          </cell>
        </row>
        <row r="512">
          <cell r="A512" t="str">
            <v>M1624</v>
          </cell>
          <cell r="B512" t="str">
            <v>Suporte polimérico ecológico maciço colapsível para placa de sinalização - seção de 8 x 8 cm</v>
          </cell>
          <cell r="C512" t="str">
            <v>m</v>
          </cell>
          <cell r="D512">
            <v>258.31009999999998</v>
          </cell>
        </row>
        <row r="513">
          <cell r="A513" t="str">
            <v>M1636</v>
          </cell>
          <cell r="B513" t="str">
            <v>Suporte polimérico ecológico maciço colapsível para placa de sinalização - seção de 7 x 15 cm</v>
          </cell>
          <cell r="C513" t="str">
            <v>m</v>
          </cell>
          <cell r="D513">
            <v>537.91179999999997</v>
          </cell>
        </row>
        <row r="514">
          <cell r="A514" t="str">
            <v>M1638</v>
          </cell>
          <cell r="B514" t="str">
            <v>Mourão de madeira - H = 2,10 m e D = 0,10 m</v>
          </cell>
          <cell r="C514" t="str">
            <v>un</v>
          </cell>
          <cell r="D514">
            <v>20.156300000000002</v>
          </cell>
        </row>
        <row r="515">
          <cell r="A515" t="str">
            <v>M1639</v>
          </cell>
          <cell r="B515" t="str">
            <v>Mourão de madeira - H = 2,20 m e D = 0,15 m</v>
          </cell>
          <cell r="C515" t="str">
            <v>un</v>
          </cell>
          <cell r="D515">
            <v>47.511299999999999</v>
          </cell>
        </row>
        <row r="516">
          <cell r="A516" t="str">
            <v>M1640</v>
          </cell>
          <cell r="B516" t="str">
            <v>Nonel iniciador - C = 300,0 m</v>
          </cell>
          <cell r="C516" t="str">
            <v>un</v>
          </cell>
          <cell r="D516">
            <v>248.19839999999999</v>
          </cell>
        </row>
        <row r="517">
          <cell r="A517" t="str">
            <v>M1642</v>
          </cell>
          <cell r="B517" t="str">
            <v>Coroa de botões esféricos - D = 130 mm (5 1/8")</v>
          </cell>
          <cell r="C517" t="str">
            <v>un</v>
          </cell>
          <cell r="D517">
            <v>3020.5230000000001</v>
          </cell>
        </row>
        <row r="518">
          <cell r="A518" t="str">
            <v>M1643</v>
          </cell>
          <cell r="B518" t="str">
            <v>Coroa de botões esféricos - D = 194 mm (7 5/8")</v>
          </cell>
          <cell r="C518" t="str">
            <v>un</v>
          </cell>
          <cell r="D518">
            <v>6973.7030999999997</v>
          </cell>
        </row>
        <row r="519">
          <cell r="A519" t="str">
            <v>M1644</v>
          </cell>
          <cell r="B519" t="str">
            <v>Coroa de botões esféricos - D = 251 mm (9 7/8")</v>
          </cell>
          <cell r="C519" t="str">
            <v>un</v>
          </cell>
          <cell r="D519">
            <v>8376.4313000000002</v>
          </cell>
        </row>
        <row r="520">
          <cell r="A520" t="str">
            <v>M1645</v>
          </cell>
          <cell r="B520" t="str">
            <v>Coroa de botões esféricos - D = 305 mm (12")</v>
          </cell>
          <cell r="C520" t="str">
            <v>un</v>
          </cell>
          <cell r="D520">
            <v>12464.2986</v>
          </cell>
        </row>
        <row r="521">
          <cell r="A521" t="str">
            <v>M1646</v>
          </cell>
          <cell r="B521" t="str">
            <v>Coroa de botões esféricos - D = 355 mm (14")</v>
          </cell>
          <cell r="C521" t="str">
            <v>un</v>
          </cell>
          <cell r="D521">
            <v>7558.7802000000001</v>
          </cell>
        </row>
        <row r="522">
          <cell r="A522" t="str">
            <v>M1648</v>
          </cell>
          <cell r="B522" t="str">
            <v>Dente de corte para trado ou caçamba de perfuração</v>
          </cell>
          <cell r="C522" t="str">
            <v>un</v>
          </cell>
          <cell r="D522">
            <v>30.4345</v>
          </cell>
        </row>
        <row r="523">
          <cell r="A523" t="str">
            <v>M1649</v>
          </cell>
          <cell r="B523" t="str">
            <v>Coroa de botões esféricos linha ST68 - D = 102 mm (4")</v>
          </cell>
          <cell r="C523" t="str">
            <v>un</v>
          </cell>
          <cell r="D523">
            <v>2999.1977999999999</v>
          </cell>
        </row>
        <row r="524">
          <cell r="A524" t="str">
            <v>M1650</v>
          </cell>
          <cell r="B524" t="str">
            <v>Coroa de botões esféricos para tirante autoinjetável - D = 87 mm (3 7/16")</v>
          </cell>
          <cell r="C524" t="str">
            <v>un</v>
          </cell>
          <cell r="D524">
            <v>529.22249999999997</v>
          </cell>
        </row>
        <row r="525">
          <cell r="A525" t="str">
            <v>M1651</v>
          </cell>
          <cell r="B525" t="str">
            <v>Tricone para tirante autoinjetável - D = 120 mm</v>
          </cell>
          <cell r="C525" t="str">
            <v>un</v>
          </cell>
          <cell r="D525">
            <v>311.56819999999999</v>
          </cell>
        </row>
        <row r="526">
          <cell r="A526" t="str">
            <v>M1653</v>
          </cell>
          <cell r="B526" t="str">
            <v>Coroa piloto de botões esféricos para sistema autoperfurante - D = 76,2 mm (3")</v>
          </cell>
          <cell r="C526" t="str">
            <v>un</v>
          </cell>
          <cell r="D526">
            <v>1157.3936000000001</v>
          </cell>
        </row>
        <row r="527">
          <cell r="A527" t="str">
            <v>M1655</v>
          </cell>
          <cell r="B527" t="str">
            <v>Tubo de PVC ponta e bolsa para esgoto - D = 50 mm (2")</v>
          </cell>
          <cell r="C527" t="str">
            <v>m</v>
          </cell>
          <cell r="D527">
            <v>7.62</v>
          </cell>
        </row>
        <row r="528">
          <cell r="A528" t="str">
            <v>M1656</v>
          </cell>
          <cell r="B528" t="str">
            <v>Tubo de PVC ponta e bolsa para esgoto - D = 75 mm (3")</v>
          </cell>
          <cell r="C528" t="str">
            <v>m</v>
          </cell>
          <cell r="D528">
            <v>12.105600000000001</v>
          </cell>
        </row>
        <row r="529">
          <cell r="A529" t="str">
            <v>M1657</v>
          </cell>
          <cell r="B529" t="str">
            <v>Tubo PEAD corrugado perfurado para drenagem - D = 170 mm</v>
          </cell>
          <cell r="C529" t="str">
            <v>m</v>
          </cell>
          <cell r="D529">
            <v>28.687799999999999</v>
          </cell>
        </row>
        <row r="530">
          <cell r="A530" t="str">
            <v>M1658</v>
          </cell>
          <cell r="B530" t="str">
            <v>Tubo PEAD corrugado perfurado para drenagem - D = 230 mm</v>
          </cell>
          <cell r="C530" t="str">
            <v>m</v>
          </cell>
          <cell r="D530">
            <v>40.620699999999999</v>
          </cell>
        </row>
        <row r="531">
          <cell r="A531" t="str">
            <v>M1662</v>
          </cell>
          <cell r="B531" t="str">
            <v>Suporte em madeira de eucalipto tratado - seção de 8 x 8 cm</v>
          </cell>
          <cell r="C531" t="str">
            <v>m</v>
          </cell>
          <cell r="D531">
            <v>12.8</v>
          </cell>
        </row>
        <row r="532">
          <cell r="A532" t="str">
            <v>M1665</v>
          </cell>
          <cell r="B532" t="str">
            <v>Tubo de PVC rosqueável para água fria - D = 40 mm (1 1/2")</v>
          </cell>
          <cell r="C532" t="str">
            <v>m</v>
          </cell>
          <cell r="D532">
            <v>22.414000000000001</v>
          </cell>
        </row>
        <row r="533">
          <cell r="A533" t="str">
            <v>M1673</v>
          </cell>
          <cell r="B533" t="str">
            <v>Tubo de PVC rosqueável para água fria - D = 100 mm (4")</v>
          </cell>
          <cell r="C533" t="str">
            <v>m</v>
          </cell>
          <cell r="D533">
            <v>78.722999999999999</v>
          </cell>
        </row>
        <row r="534">
          <cell r="A534" t="str">
            <v>M1675</v>
          </cell>
          <cell r="B534" t="str">
            <v>Tubo de PVC rosqueável para água fria - D = 150 mm (6")</v>
          </cell>
          <cell r="C534" t="str">
            <v>m</v>
          </cell>
          <cell r="D534">
            <v>79.650599999999997</v>
          </cell>
        </row>
        <row r="535">
          <cell r="A535" t="str">
            <v>M1702</v>
          </cell>
          <cell r="B535" t="str">
            <v>Duto flexível de ventilação em PVC - D = 1,20 m</v>
          </cell>
          <cell r="C535" t="str">
            <v>m</v>
          </cell>
          <cell r="D535">
            <v>119.5031</v>
          </cell>
        </row>
        <row r="536">
          <cell r="A536" t="str">
            <v>M1719</v>
          </cell>
          <cell r="B536" t="str">
            <v>Broca integral série H19 - D = 24 mm e C = 0,4 m</v>
          </cell>
          <cell r="C536" t="str">
            <v>un</v>
          </cell>
          <cell r="D536">
            <v>505.09800000000001</v>
          </cell>
        </row>
        <row r="537">
          <cell r="A537" t="str">
            <v>M1720</v>
          </cell>
          <cell r="B537" t="str">
            <v>Geotêxtil não-tecido agulhado em poliéster - resistência à tração longitudinal de 10 kN/m</v>
          </cell>
          <cell r="C537" t="str">
            <v>m²</v>
          </cell>
          <cell r="D537">
            <v>5.6818999999999997</v>
          </cell>
        </row>
        <row r="538">
          <cell r="A538" t="str">
            <v>M1731</v>
          </cell>
          <cell r="B538" t="str">
            <v>Haste de perfuração simples para jet grouting - D = 88,9 mm (3 1/2") e C = 3,00 m</v>
          </cell>
          <cell r="C538" t="str">
            <v>un</v>
          </cell>
          <cell r="D538">
            <v>1964.8923</v>
          </cell>
        </row>
        <row r="539">
          <cell r="A539" t="str">
            <v>M1732</v>
          </cell>
          <cell r="B539" t="str">
            <v>Luva em aço galvanizado com rosca BSP classe leve - D = 50 mm (2")</v>
          </cell>
          <cell r="C539" t="str">
            <v>un</v>
          </cell>
          <cell r="D539">
            <v>13.261900000000001</v>
          </cell>
        </row>
        <row r="540">
          <cell r="A540" t="str">
            <v>M1733</v>
          </cell>
          <cell r="B540" t="str">
            <v>Manta drenante em malha de polietileno e geotêxtil de polipropileno em uma das faces</v>
          </cell>
          <cell r="C540" t="str">
            <v>m²</v>
          </cell>
          <cell r="D540">
            <v>44.787399999999998</v>
          </cell>
        </row>
        <row r="541">
          <cell r="A541" t="str">
            <v>M1735</v>
          </cell>
          <cell r="B541" t="str">
            <v>Punho linha ST68 para perfuração - D = 80 mm (3 5/32")</v>
          </cell>
          <cell r="C541" t="str">
            <v>un</v>
          </cell>
          <cell r="D541">
            <v>7470.3741</v>
          </cell>
        </row>
        <row r="542">
          <cell r="A542" t="str">
            <v>M1736</v>
          </cell>
          <cell r="B542" t="str">
            <v>Adesivo à base de resina poliéster bicomponente para ancoragem</v>
          </cell>
          <cell r="C542" t="str">
            <v>kg</v>
          </cell>
          <cell r="D542">
            <v>52.347799999999999</v>
          </cell>
        </row>
        <row r="543">
          <cell r="A543" t="str">
            <v>M1737</v>
          </cell>
          <cell r="B543" t="str">
            <v>Tubo em aço-carbono para ar comprimido - D = 150 mm (6")</v>
          </cell>
          <cell r="C543" t="str">
            <v>m</v>
          </cell>
          <cell r="D543">
            <v>211.59889999999999</v>
          </cell>
        </row>
        <row r="544">
          <cell r="A544" t="str">
            <v>M1739</v>
          </cell>
          <cell r="B544" t="str">
            <v>Haste linha T45 para perfuratriz sobre esteiras - D = 45,0 mm (1 3/4") e C = 3,60 m</v>
          </cell>
          <cell r="C544" t="str">
            <v>un</v>
          </cell>
          <cell r="D544">
            <v>4207.2667000000001</v>
          </cell>
        </row>
        <row r="545">
          <cell r="A545" t="str">
            <v>M1740</v>
          </cell>
          <cell r="B545" t="str">
            <v>Punho linha T45 para perfuratriz sobre esteiras - D = 45 mm (1 3/4")</v>
          </cell>
          <cell r="C545" t="str">
            <v>un</v>
          </cell>
          <cell r="D545">
            <v>2530.7847000000002</v>
          </cell>
        </row>
        <row r="546">
          <cell r="A546" t="str">
            <v>M1741</v>
          </cell>
          <cell r="B546" t="str">
            <v>Luva em aço linha T45 para perfuratriz sobre esteiras - D = 45,0 mm (1 3/4")</v>
          </cell>
          <cell r="C546" t="str">
            <v>un</v>
          </cell>
          <cell r="D546">
            <v>510.10820000000001</v>
          </cell>
        </row>
        <row r="547">
          <cell r="A547" t="str">
            <v>M1742</v>
          </cell>
          <cell r="B547" t="str">
            <v>Coroa de botões esféricos linha T45 - D = 89 mm (3 1/2")</v>
          </cell>
          <cell r="C547" t="str">
            <v>un</v>
          </cell>
          <cell r="D547">
            <v>1444.0831000000001</v>
          </cell>
        </row>
        <row r="548">
          <cell r="A548" t="str">
            <v>M1747</v>
          </cell>
          <cell r="B548" t="str">
            <v>Tubo em aço-carbono para sistema autoperfurante - D = 76,2 mm</v>
          </cell>
          <cell r="C548" t="str">
            <v>m</v>
          </cell>
          <cell r="D548">
            <v>137.01660000000001</v>
          </cell>
        </row>
        <row r="549">
          <cell r="A549" t="str">
            <v>M1748</v>
          </cell>
          <cell r="B549" t="str">
            <v>Tubo em aço-carbono iniciador para sistema autoperfurante com anel da coroa piloto - D = 76,2 mm (3") e C = 3 m</v>
          </cell>
          <cell r="C549" t="str">
            <v>un</v>
          </cell>
          <cell r="D549">
            <v>1068.5281</v>
          </cell>
        </row>
        <row r="550">
          <cell r="A550" t="str">
            <v>M1749</v>
          </cell>
          <cell r="B550" t="str">
            <v>Haste linha ST68 para perfuração - D = 87,0 mm (3 7/16") e C = 1,83 m</v>
          </cell>
          <cell r="C550" t="str">
            <v>un</v>
          </cell>
          <cell r="D550">
            <v>9646.7171999999991</v>
          </cell>
        </row>
        <row r="551">
          <cell r="A551" t="str">
            <v>M1750</v>
          </cell>
          <cell r="B551" t="str">
            <v>Hidromonitor com bico de injeção para jet grouting - D = 88,9 mm (3 1/2")</v>
          </cell>
          <cell r="C551" t="str">
            <v>un</v>
          </cell>
          <cell r="D551">
            <v>10522.5569</v>
          </cell>
        </row>
        <row r="552">
          <cell r="A552" t="str">
            <v>M1751</v>
          </cell>
          <cell r="B552" t="str">
            <v>Válvula manchete - D = 73 mm</v>
          </cell>
          <cell r="C552" t="str">
            <v>un</v>
          </cell>
          <cell r="D552">
            <v>5.6897000000000002</v>
          </cell>
        </row>
        <row r="553">
          <cell r="A553" t="str">
            <v>M1752</v>
          </cell>
          <cell r="B553" t="str">
            <v>Borracha para obturador mecânico</v>
          </cell>
          <cell r="C553" t="str">
            <v>un</v>
          </cell>
          <cell r="D553">
            <v>390</v>
          </cell>
        </row>
        <row r="554">
          <cell r="A554" t="str">
            <v>M1753</v>
          </cell>
          <cell r="B554" t="str">
            <v>Disco de corte diamantado segmentado para concreto - D = 110 mm</v>
          </cell>
          <cell r="C554" t="str">
            <v>un</v>
          </cell>
          <cell r="D554">
            <v>37.584499999999998</v>
          </cell>
        </row>
        <row r="555">
          <cell r="A555" t="str">
            <v>M1754</v>
          </cell>
          <cell r="B555" t="str">
            <v>Conjunto de lâminas de corte para trituradora de galhos e troncos</v>
          </cell>
          <cell r="C555" t="str">
            <v>un</v>
          </cell>
          <cell r="D555">
            <v>4916.8783000000003</v>
          </cell>
        </row>
        <row r="556">
          <cell r="A556" t="str">
            <v>M1755</v>
          </cell>
          <cell r="B556" t="str">
            <v>Pó calcário dolomítico</v>
          </cell>
          <cell r="C556" t="str">
            <v>kg</v>
          </cell>
          <cell r="D556">
            <v>0.1323</v>
          </cell>
        </row>
        <row r="557">
          <cell r="A557" t="str">
            <v>M1756</v>
          </cell>
          <cell r="B557" t="str">
            <v>Material formador de camada protetora para hidrossemeadura</v>
          </cell>
          <cell r="C557" t="str">
            <v>kg</v>
          </cell>
          <cell r="D557">
            <v>2.5236000000000001</v>
          </cell>
        </row>
        <row r="558">
          <cell r="A558" t="str">
            <v>M1765</v>
          </cell>
          <cell r="B558" t="str">
            <v>Tubo em aço-carbono schedule 40 - D = 65 mm (2 1/2")</v>
          </cell>
          <cell r="C558" t="str">
            <v>m</v>
          </cell>
          <cell r="D558">
            <v>114.40430000000001</v>
          </cell>
        </row>
        <row r="559">
          <cell r="A559" t="str">
            <v>M1773</v>
          </cell>
          <cell r="B559" t="str">
            <v>Ancoragem regulável para estais de 19 cordoalhas - D = 15,7 mm</v>
          </cell>
          <cell r="C559" t="str">
            <v>un</v>
          </cell>
          <cell r="D559">
            <v>27633.6155</v>
          </cell>
        </row>
        <row r="560">
          <cell r="A560" t="str">
            <v>M1774</v>
          </cell>
          <cell r="B560" t="str">
            <v>Ancoragem regulável para estais de 31 cordoalhas - D = 15,7 mm</v>
          </cell>
          <cell r="C560" t="str">
            <v>un</v>
          </cell>
          <cell r="D560">
            <v>44688.258999999998</v>
          </cell>
        </row>
        <row r="561">
          <cell r="A561" t="str">
            <v>M1775</v>
          </cell>
          <cell r="B561" t="str">
            <v>Ancoragem regulável para estais de 37 cordoalhas - D = 15,7 mm</v>
          </cell>
          <cell r="C561" t="str">
            <v>un</v>
          </cell>
          <cell r="D561">
            <v>53073.4162</v>
          </cell>
        </row>
        <row r="562">
          <cell r="A562" t="str">
            <v>M1776</v>
          </cell>
          <cell r="B562" t="str">
            <v>Ancoragem regulável para estais de 55 cordoalhas - D = 15,7 mm</v>
          </cell>
          <cell r="C562" t="str">
            <v>un</v>
          </cell>
          <cell r="D562">
            <v>77728.833400000003</v>
          </cell>
        </row>
        <row r="563">
          <cell r="A563" t="str">
            <v>M1777</v>
          </cell>
          <cell r="B563" t="str">
            <v>Ancoragem regulável para estais de 61 cordoalhas - D = 15,7 mm</v>
          </cell>
          <cell r="C563" t="str">
            <v>un</v>
          </cell>
          <cell r="D563">
            <v>85749.573600000003</v>
          </cell>
        </row>
        <row r="564">
          <cell r="A564" t="str">
            <v>M1778</v>
          </cell>
          <cell r="B564" t="str">
            <v>Ancoragem regulável para estais de 73 cordoalhas - D = 15,7 mm</v>
          </cell>
          <cell r="C564" t="str">
            <v>un</v>
          </cell>
          <cell r="D564">
            <v>102080.0033</v>
          </cell>
        </row>
        <row r="565">
          <cell r="A565" t="str">
            <v>M1779</v>
          </cell>
          <cell r="B565" t="str">
            <v>Ancoragem regulável para estais de 91 cordoalhas - D = 15,7 mm</v>
          </cell>
          <cell r="C565" t="str">
            <v>un</v>
          </cell>
          <cell r="D565">
            <v>126668.8086</v>
          </cell>
        </row>
        <row r="566">
          <cell r="A566" t="str">
            <v>M1780</v>
          </cell>
          <cell r="B566" t="str">
            <v>Ancoragem fixa para estais de 19 cordoalhas - D = 15,7 mm</v>
          </cell>
          <cell r="C566" t="str">
            <v>un</v>
          </cell>
          <cell r="D566">
            <v>17097.576700000001</v>
          </cell>
        </row>
        <row r="567">
          <cell r="A567" t="str">
            <v>M1781</v>
          </cell>
          <cell r="B567" t="str">
            <v>Ancoragem fixa para estais de 31 cordoalhas - D = 15,7 mm</v>
          </cell>
          <cell r="C567" t="str">
            <v>un</v>
          </cell>
          <cell r="D567">
            <v>27712.535800000001</v>
          </cell>
        </row>
        <row r="568">
          <cell r="A568" t="str">
            <v>M1782</v>
          </cell>
          <cell r="B568" t="str">
            <v>Ancoragem fixa para estais de 37 cordoalhas - D = 15,7 mm</v>
          </cell>
          <cell r="C568" t="str">
            <v>un</v>
          </cell>
          <cell r="D568">
            <v>32950.9522</v>
          </cell>
        </row>
        <row r="569">
          <cell r="A569" t="str">
            <v>M1783</v>
          </cell>
          <cell r="B569" t="str">
            <v>Ancoragem fixa para estais de 55 cordoalhas - D = 15,7 mm</v>
          </cell>
          <cell r="C569" t="str">
            <v>un</v>
          </cell>
          <cell r="D569">
            <v>48473.161800000002</v>
          </cell>
        </row>
        <row r="570">
          <cell r="A570" t="str">
            <v>M1784</v>
          </cell>
          <cell r="B570" t="str">
            <v>Ancoragem fixa para estais de 61 cordoalhas - D = 15,7 mm</v>
          </cell>
          <cell r="C570" t="str">
            <v>un</v>
          </cell>
          <cell r="D570">
            <v>53718.5141</v>
          </cell>
        </row>
        <row r="571">
          <cell r="A571" t="str">
            <v>M1785</v>
          </cell>
          <cell r="B571" t="str">
            <v>Ancoragem fixa para estais de 73 cordoalhas - D = 15,7 mm</v>
          </cell>
          <cell r="C571" t="str">
            <v>un</v>
          </cell>
          <cell r="D571">
            <v>68220.508499999996</v>
          </cell>
        </row>
        <row r="572">
          <cell r="A572" t="str">
            <v>M1786</v>
          </cell>
          <cell r="B572" t="str">
            <v>Ancoragem fixa para estais de 91 cordoalhas - D = 15,7 mm</v>
          </cell>
          <cell r="C572" t="str">
            <v>un</v>
          </cell>
          <cell r="D572">
            <v>87834.260299999994</v>
          </cell>
        </row>
        <row r="573">
          <cell r="A573" t="str">
            <v>M1787</v>
          </cell>
          <cell r="B573" t="str">
            <v>Estaca de tutoramento - D = 5 cm e H = 2 m</v>
          </cell>
          <cell r="C573" t="str">
            <v>un</v>
          </cell>
          <cell r="D573">
            <v>9.1231000000000009</v>
          </cell>
        </row>
        <row r="574">
          <cell r="A574" t="str">
            <v>M1789</v>
          </cell>
          <cell r="B574" t="str">
            <v>Ancoragem ativa para 31 cordoalhas - D = 15,2 mm</v>
          </cell>
          <cell r="C574" t="str">
            <v>un</v>
          </cell>
          <cell r="D574">
            <v>5821.1338999999998</v>
          </cell>
        </row>
        <row r="575">
          <cell r="A575" t="str">
            <v>M1790</v>
          </cell>
          <cell r="B575" t="str">
            <v>Gás liquefeito de petróleo (GLP)</v>
          </cell>
          <cell r="C575" t="str">
            <v>kg</v>
          </cell>
          <cell r="D575">
            <v>9.0982000000000003</v>
          </cell>
        </row>
        <row r="576">
          <cell r="A576" t="str">
            <v>M1795</v>
          </cell>
          <cell r="B576" t="str">
            <v>Gás oxigênio</v>
          </cell>
          <cell r="C576" t="str">
            <v>m³</v>
          </cell>
          <cell r="D576">
            <v>13.9259</v>
          </cell>
        </row>
        <row r="577">
          <cell r="A577" t="str">
            <v>M1796</v>
          </cell>
          <cell r="B577" t="str">
            <v>Gás acetileno</v>
          </cell>
          <cell r="C577" t="str">
            <v>kg</v>
          </cell>
          <cell r="D577">
            <v>68.211600000000004</v>
          </cell>
        </row>
        <row r="578">
          <cell r="A578" t="str">
            <v>M1797</v>
          </cell>
          <cell r="B578" t="str">
            <v>Fita de espuma EPDM para vedação com adesivo em uma face - E = 4 mm e L = 40 mm</v>
          </cell>
          <cell r="C578" t="str">
            <v>m</v>
          </cell>
          <cell r="D578">
            <v>3.0863999999999998</v>
          </cell>
        </row>
        <row r="579">
          <cell r="A579" t="str">
            <v>M1800</v>
          </cell>
          <cell r="B579" t="str">
            <v>Manta asfáltica não-tecido em poliéster - antirraíz - E = 3 mm</v>
          </cell>
          <cell r="C579" t="str">
            <v>m²</v>
          </cell>
          <cell r="D579">
            <v>41.874600000000001</v>
          </cell>
        </row>
        <row r="580">
          <cell r="A580" t="str">
            <v>M1811</v>
          </cell>
          <cell r="B580" t="str">
            <v>Longarina de madeira de primeira - L = 16 cm e E = 6 cm</v>
          </cell>
          <cell r="C580" t="str">
            <v>m</v>
          </cell>
          <cell r="D580">
            <v>38.540700000000001</v>
          </cell>
        </row>
        <row r="581">
          <cell r="A581" t="str">
            <v>M1812</v>
          </cell>
          <cell r="B581" t="str">
            <v>Estronca de madeira - D = 20 cm</v>
          </cell>
          <cell r="C581" t="str">
            <v>m</v>
          </cell>
          <cell r="D581">
            <v>24.623100000000001</v>
          </cell>
        </row>
        <row r="582">
          <cell r="A582" t="str">
            <v>M1814</v>
          </cell>
          <cell r="B582" t="str">
            <v>Tela metálica galvanizada dobrada em L - C = 2,0 m, L = 0,5 m e H = 0,5 m</v>
          </cell>
          <cell r="C582" t="str">
            <v>un</v>
          </cell>
          <cell r="D582">
            <v>519.4819</v>
          </cell>
        </row>
        <row r="583">
          <cell r="A583" t="str">
            <v>M1815</v>
          </cell>
          <cell r="B583" t="str">
            <v>Tela metálica de dupla torção em liga de zinco e alumínio - malha de 8 x 10 cm</v>
          </cell>
          <cell r="C583" t="str">
            <v>m²</v>
          </cell>
          <cell r="D583">
            <v>88.549000000000007</v>
          </cell>
        </row>
        <row r="584">
          <cell r="A584" t="str">
            <v>M1819</v>
          </cell>
          <cell r="B584" t="str">
            <v>Cartucho de cimento - D = 25 mm e C = 320 mm</v>
          </cell>
          <cell r="C584" t="str">
            <v>un</v>
          </cell>
          <cell r="D584">
            <v>3.2486000000000002</v>
          </cell>
        </row>
        <row r="585">
          <cell r="A585" t="str">
            <v>M1820</v>
          </cell>
          <cell r="B585" t="str">
            <v>Cartucho de resina poliéster - D = 38 mm e C = 500 mm</v>
          </cell>
          <cell r="C585" t="str">
            <v>un</v>
          </cell>
          <cell r="D585">
            <v>15.204499999999999</v>
          </cell>
        </row>
        <row r="586">
          <cell r="A586" t="str">
            <v>M1844</v>
          </cell>
          <cell r="B586" t="str">
            <v>Ancoragem ativa para 8 cordoalhas - D = 15,2 mm</v>
          </cell>
          <cell r="C586" t="str">
            <v>un</v>
          </cell>
          <cell r="D586">
            <v>837.52459999999996</v>
          </cell>
        </row>
        <row r="587">
          <cell r="A587" t="str">
            <v>M1845</v>
          </cell>
          <cell r="B587" t="str">
            <v>Ancoragem passiva aderente para 10 cordoalhas - D = 15,2 mm</v>
          </cell>
          <cell r="C587" t="str">
            <v>un</v>
          </cell>
          <cell r="D587">
            <v>134.29830000000001</v>
          </cell>
        </row>
        <row r="588">
          <cell r="A588" t="str">
            <v>M1868</v>
          </cell>
          <cell r="B588" t="str">
            <v>Tinta em pó à base de resina epóxi</v>
          </cell>
          <cell r="C588" t="str">
            <v>kg</v>
          </cell>
          <cell r="D588">
            <v>95.213999999999999</v>
          </cell>
        </row>
        <row r="589">
          <cell r="A589" t="str">
            <v>M1869</v>
          </cell>
          <cell r="B589" t="str">
            <v>Coroa de botões esféricos - D = 120 mm (4 3/4")</v>
          </cell>
          <cell r="C589" t="str">
            <v>un</v>
          </cell>
          <cell r="D589">
            <v>2219.9366</v>
          </cell>
        </row>
        <row r="590">
          <cell r="A590" t="str">
            <v>M1870</v>
          </cell>
          <cell r="B590" t="str">
            <v>Cunha metálica para cordoalha - D = 12,7 mm</v>
          </cell>
          <cell r="C590" t="str">
            <v>un</v>
          </cell>
          <cell r="D590">
            <v>16.117999999999999</v>
          </cell>
        </row>
        <row r="591">
          <cell r="A591" t="str">
            <v>M1874</v>
          </cell>
          <cell r="B591" t="str">
            <v>Martelo de fundo DTH - DN = 102 mm (4")</v>
          </cell>
          <cell r="C591" t="str">
            <v>un</v>
          </cell>
          <cell r="D591">
            <v>9921.65</v>
          </cell>
        </row>
        <row r="592">
          <cell r="A592" t="str">
            <v>M1875</v>
          </cell>
          <cell r="B592" t="str">
            <v>Haste de perfuração com rosca API 2 3/8" - D = 73 mm (2 7/8")</v>
          </cell>
          <cell r="C592" t="str">
            <v>m</v>
          </cell>
          <cell r="D592">
            <v>1174.2422999999999</v>
          </cell>
        </row>
        <row r="593">
          <cell r="A593" t="str">
            <v>M1876</v>
          </cell>
          <cell r="B593" t="str">
            <v>Válvula manchete - D = 32 mm</v>
          </cell>
          <cell r="C593" t="str">
            <v>un</v>
          </cell>
          <cell r="D593">
            <v>2.4434</v>
          </cell>
        </row>
        <row r="594">
          <cell r="A594" t="str">
            <v>M1877</v>
          </cell>
          <cell r="B594" t="str">
            <v>Válvula manchete - D = 40 mm</v>
          </cell>
          <cell r="C594" t="str">
            <v>un</v>
          </cell>
          <cell r="D594">
            <v>3.9681999999999999</v>
          </cell>
        </row>
        <row r="595">
          <cell r="A595" t="str">
            <v>M1879</v>
          </cell>
          <cell r="B595" t="str">
            <v>Tubo PEAD PE 80 PN 6 - D = 40 mm</v>
          </cell>
          <cell r="C595" t="str">
            <v>m</v>
          </cell>
          <cell r="D595">
            <v>11.0001</v>
          </cell>
        </row>
        <row r="596">
          <cell r="A596" t="str">
            <v>M1880</v>
          </cell>
          <cell r="B596" t="str">
            <v>Tubo PEAD PE 80 PN 16 - D = 20 mm</v>
          </cell>
          <cell r="C596" t="str">
            <v>m</v>
          </cell>
          <cell r="D596">
            <v>4.1557000000000004</v>
          </cell>
        </row>
        <row r="597">
          <cell r="A597" t="str">
            <v>M1898</v>
          </cell>
          <cell r="B597" t="str">
            <v>Pasta lubrificante para tubo PEAD</v>
          </cell>
          <cell r="C597" t="str">
            <v>kg</v>
          </cell>
          <cell r="D597">
            <v>45</v>
          </cell>
        </row>
        <row r="598">
          <cell r="A598" t="str">
            <v>M1907</v>
          </cell>
          <cell r="B598" t="str">
            <v>Tubo PEAD PE 80 PN 8 - D = 32 mm</v>
          </cell>
          <cell r="C598" t="str">
            <v>m</v>
          </cell>
          <cell r="D598">
            <v>4.9894999999999996</v>
          </cell>
        </row>
        <row r="599">
          <cell r="A599" t="str">
            <v>M1909</v>
          </cell>
          <cell r="B599" t="str">
            <v>Tubo PEAD PE 80 PN 8 - D = 40 mm</v>
          </cell>
          <cell r="C599" t="str">
            <v>m</v>
          </cell>
          <cell r="D599">
            <v>8.2841000000000005</v>
          </cell>
        </row>
        <row r="600">
          <cell r="A600" t="str">
            <v>M1911</v>
          </cell>
          <cell r="B600" t="str">
            <v>Tubo PEAD PE 80 PN 8 - D = 50 mm</v>
          </cell>
          <cell r="C600" t="str">
            <v>m</v>
          </cell>
          <cell r="D600">
            <v>12.6508</v>
          </cell>
        </row>
        <row r="601">
          <cell r="A601" t="str">
            <v>M1912</v>
          </cell>
          <cell r="B601" t="str">
            <v>Tubo PEAD PE 80 PN 8 - D = 63 mm</v>
          </cell>
          <cell r="C601" t="str">
            <v>m</v>
          </cell>
          <cell r="D601">
            <v>18.537299999999998</v>
          </cell>
        </row>
        <row r="602">
          <cell r="A602" t="str">
            <v>M1913</v>
          </cell>
          <cell r="B602" t="str">
            <v>Tubo PEAD PE 80 PN 8 - D = 75 mm</v>
          </cell>
          <cell r="C602" t="str">
            <v>m</v>
          </cell>
          <cell r="D602">
            <v>24.831800000000001</v>
          </cell>
        </row>
        <row r="603">
          <cell r="A603" t="str">
            <v>M1919</v>
          </cell>
          <cell r="B603" t="str">
            <v>Tubo PEAD PE 80 PN 8 - D = 110 mm</v>
          </cell>
          <cell r="C603" t="str">
            <v>m</v>
          </cell>
          <cell r="D603">
            <v>78.4893</v>
          </cell>
        </row>
        <row r="604">
          <cell r="A604" t="str">
            <v>M1922</v>
          </cell>
          <cell r="B604" t="str">
            <v>Tubo de PVC espaguete - D = 14 mm</v>
          </cell>
          <cell r="C604" t="str">
            <v>m</v>
          </cell>
          <cell r="D604">
            <v>1.4292</v>
          </cell>
        </row>
        <row r="605">
          <cell r="A605" t="str">
            <v>M1924</v>
          </cell>
          <cell r="B605" t="str">
            <v>Tirante de barra de aço - tensão de escoamento = 500 MPa, tensão de ruptura = 750 MPa e D = 25 mm</v>
          </cell>
          <cell r="C605" t="str">
            <v>kg</v>
          </cell>
          <cell r="D605">
            <v>14.709199999999999</v>
          </cell>
        </row>
        <row r="606">
          <cell r="A606" t="str">
            <v>M1926</v>
          </cell>
          <cell r="B606" t="str">
            <v>Espaçador plástico tipo disco separador para tirante com 6 cordoalhas - D = 12,7 mm</v>
          </cell>
          <cell r="C606" t="str">
            <v>un</v>
          </cell>
          <cell r="D606">
            <v>1.1255999999999999</v>
          </cell>
        </row>
        <row r="607">
          <cell r="A607" t="str">
            <v>M1927</v>
          </cell>
          <cell r="B607" t="str">
            <v>Espaçador plástico tipo disco separador para tirante com 8 cordoalhas - D = 12,7 mm</v>
          </cell>
          <cell r="C607" t="str">
            <v>un</v>
          </cell>
          <cell r="D607">
            <v>1.1255999999999999</v>
          </cell>
        </row>
        <row r="608">
          <cell r="A608" t="str">
            <v>M1928</v>
          </cell>
          <cell r="B608" t="str">
            <v>Espaçador plástico tipo disco separador para tirante com 10 cordoalhas - D = 12,7 mm</v>
          </cell>
          <cell r="C608" t="str">
            <v>un</v>
          </cell>
          <cell r="D608">
            <v>1.1255999999999999</v>
          </cell>
        </row>
        <row r="609">
          <cell r="A609" t="str">
            <v>M1931</v>
          </cell>
          <cell r="B609" t="str">
            <v>Espaçador plástico tipo disco separador para tirante com 12 cordoalhas - D = 12,7 mm</v>
          </cell>
          <cell r="C609" t="str">
            <v>un</v>
          </cell>
          <cell r="D609">
            <v>1.1255999999999999</v>
          </cell>
        </row>
        <row r="610">
          <cell r="A610" t="str">
            <v>M1935</v>
          </cell>
          <cell r="B610" t="str">
            <v>Espaçador plástico tipo centralizador carambola para tirante de barra de aço - D = 32,0 mm</v>
          </cell>
          <cell r="C610" t="str">
            <v>un</v>
          </cell>
          <cell r="D610">
            <v>8.0932999999999993</v>
          </cell>
        </row>
        <row r="611">
          <cell r="A611" t="str">
            <v>M1936</v>
          </cell>
          <cell r="B611" t="str">
            <v>Espaçador plástico tipo centralizador carambola para tirante de barra de aço - D = 30,0 mm</v>
          </cell>
          <cell r="C611" t="str">
            <v>un</v>
          </cell>
          <cell r="D611">
            <v>8.0904000000000007</v>
          </cell>
        </row>
        <row r="612">
          <cell r="A612" t="str">
            <v>M1937</v>
          </cell>
          <cell r="B612" t="str">
            <v>Espaçador plástico tipo centralizador carambola para tirante de barra de aço - D = 40,0 mm</v>
          </cell>
          <cell r="C612" t="str">
            <v>un</v>
          </cell>
          <cell r="D612">
            <v>8.1050000000000004</v>
          </cell>
        </row>
        <row r="613">
          <cell r="A613" t="str">
            <v>M1941</v>
          </cell>
          <cell r="B613" t="str">
            <v>Óleo tipo A1</v>
          </cell>
          <cell r="C613" t="str">
            <v>l</v>
          </cell>
          <cell r="D613">
            <v>6.1459000000000001</v>
          </cell>
        </row>
        <row r="614">
          <cell r="A614" t="str">
            <v>M1942</v>
          </cell>
          <cell r="B614" t="str">
            <v>Espaçador plástico tipo centralizador carambola para tirante de barra de aço - D = 47,0 mm</v>
          </cell>
          <cell r="C614" t="str">
            <v>un</v>
          </cell>
          <cell r="D614">
            <v>9.7822999999999993</v>
          </cell>
        </row>
        <row r="615">
          <cell r="A615" t="str">
            <v>M1943</v>
          </cell>
          <cell r="B615" t="str">
            <v>Cimento asfáltico de petróleo - CAP 50/70</v>
          </cell>
          <cell r="C615" t="str">
            <v>t</v>
          </cell>
          <cell r="D615" t="str">
            <v>-</v>
          </cell>
        </row>
        <row r="616">
          <cell r="A616" t="str">
            <v>M1944</v>
          </cell>
          <cell r="B616" t="str">
            <v>Cimento asfáltico de petróleo - CAP 150/200</v>
          </cell>
          <cell r="C616" t="str">
            <v>t</v>
          </cell>
          <cell r="D616" t="str">
            <v>-</v>
          </cell>
        </row>
        <row r="617">
          <cell r="A617" t="str">
            <v>M1945</v>
          </cell>
          <cell r="B617" t="str">
            <v>Cimento asfáltico de petróleo - CAP 85/100</v>
          </cell>
          <cell r="C617" t="str">
            <v>t</v>
          </cell>
          <cell r="D617" t="str">
            <v>-</v>
          </cell>
        </row>
        <row r="618">
          <cell r="A618" t="str">
            <v>M1946</v>
          </cell>
          <cell r="B618" t="str">
            <v>Emulsão asfáltica - RR-1C</v>
          </cell>
          <cell r="C618" t="str">
            <v>t</v>
          </cell>
          <cell r="D618" t="str">
            <v>-</v>
          </cell>
        </row>
        <row r="619">
          <cell r="A619" t="str">
            <v>M1947</v>
          </cell>
          <cell r="B619" t="str">
            <v>Emulsão asfáltica - RM-1C</v>
          </cell>
          <cell r="C619" t="str">
            <v>t</v>
          </cell>
          <cell r="D619" t="str">
            <v>-</v>
          </cell>
        </row>
        <row r="620">
          <cell r="A620" t="str">
            <v>M1948</v>
          </cell>
          <cell r="B620" t="str">
            <v>Espaçador plástico tipo centralizador carambola para tirante de barra de aço - D = 50,0 mm</v>
          </cell>
          <cell r="C620" t="str">
            <v>un</v>
          </cell>
          <cell r="D620">
            <v>9.7870000000000008</v>
          </cell>
        </row>
        <row r="621">
          <cell r="A621" t="str">
            <v>M1949</v>
          </cell>
          <cell r="B621" t="str">
            <v>Emulsão asfáltica - RL-1C</v>
          </cell>
          <cell r="C621" t="str">
            <v>t</v>
          </cell>
          <cell r="D621" t="str">
            <v>-</v>
          </cell>
        </row>
        <row r="622">
          <cell r="A622" t="str">
            <v>M1950</v>
          </cell>
          <cell r="B622" t="str">
            <v>Emulsão asfáltica com polímero - RC-1C-E</v>
          </cell>
          <cell r="C622" t="str">
            <v>t</v>
          </cell>
          <cell r="D622" t="str">
            <v>-</v>
          </cell>
        </row>
        <row r="623">
          <cell r="A623" t="str">
            <v>M1952</v>
          </cell>
          <cell r="B623" t="str">
            <v>Cimento asfáltico de petróleo com polímero - CAP 150/200-E</v>
          </cell>
          <cell r="C623" t="str">
            <v>t</v>
          </cell>
          <cell r="D623" t="str">
            <v>-</v>
          </cell>
        </row>
        <row r="624">
          <cell r="A624" t="str">
            <v>M1953</v>
          </cell>
          <cell r="B624" t="str">
            <v>Aditivo asfáltico de reciclagem para misturas a quente</v>
          </cell>
          <cell r="C624" t="str">
            <v>t</v>
          </cell>
          <cell r="D624">
            <v>9987.4223000000002</v>
          </cell>
        </row>
        <row r="625">
          <cell r="A625" t="str">
            <v>M1954</v>
          </cell>
          <cell r="B625" t="str">
            <v>Cimento Portland CP II - 32 - a granel</v>
          </cell>
          <cell r="C625" t="str">
            <v>kg</v>
          </cell>
          <cell r="D625">
            <v>0.57120000000000004</v>
          </cell>
        </row>
        <row r="626">
          <cell r="A626" t="str">
            <v>M1955</v>
          </cell>
          <cell r="B626" t="str">
            <v>Cimento asfáltico de petróleo com polímero - CAP 55/75-E</v>
          </cell>
          <cell r="C626" t="str">
            <v>t</v>
          </cell>
          <cell r="D626" t="str">
            <v>-</v>
          </cell>
        </row>
        <row r="627">
          <cell r="A627" t="str">
            <v>M1956</v>
          </cell>
          <cell r="B627" t="str">
            <v>Emulsão asfáltica com polímero - RR-2C-E</v>
          </cell>
          <cell r="C627" t="str">
            <v>t</v>
          </cell>
          <cell r="D627" t="str">
            <v>-</v>
          </cell>
        </row>
        <row r="628">
          <cell r="A628" t="str">
            <v>M1958</v>
          </cell>
          <cell r="B628" t="str">
            <v>Emulsão asfáltica com polímero - RM-1C-E</v>
          </cell>
          <cell r="C628" t="str">
            <v>t</v>
          </cell>
          <cell r="D628" t="str">
            <v>-</v>
          </cell>
        </row>
        <row r="629">
          <cell r="A629" t="str">
            <v>M1959</v>
          </cell>
          <cell r="B629" t="str">
            <v>Espaçador plástico tipo centralizador carambola para tirante de barra de aço - D = 53,0 mm</v>
          </cell>
          <cell r="C629" t="str">
            <v>un</v>
          </cell>
          <cell r="D629">
            <v>12.017899999999999</v>
          </cell>
        </row>
        <row r="630">
          <cell r="A630" t="str">
            <v>M1960</v>
          </cell>
          <cell r="B630" t="str">
            <v>Espaçador plástico tipo centralizador carambola para tirante de barra de aço - D = 57,0 mm</v>
          </cell>
          <cell r="C630" t="str">
            <v>un</v>
          </cell>
          <cell r="D630">
            <v>20.3431</v>
          </cell>
        </row>
        <row r="631">
          <cell r="A631" t="str">
            <v>M1961</v>
          </cell>
          <cell r="B631" t="str">
            <v>Espaçador plástico tipo centralizador carambola para tirante de barra de aço - D = 63,0 mm</v>
          </cell>
          <cell r="C631" t="str">
            <v>un</v>
          </cell>
          <cell r="D631">
            <v>23.693300000000001</v>
          </cell>
        </row>
        <row r="632">
          <cell r="A632" t="str">
            <v>M1962</v>
          </cell>
          <cell r="B632" t="str">
            <v>Espaçador plástico tipo centralizador carambola para tirante de barra de aço - D = 69,0 mm</v>
          </cell>
          <cell r="C632" t="str">
            <v>un</v>
          </cell>
          <cell r="D632">
            <v>23.699200000000001</v>
          </cell>
        </row>
        <row r="633">
          <cell r="A633" t="str">
            <v>M1965</v>
          </cell>
          <cell r="B633" t="str">
            <v>Cantoneira em ferro de abas iguais - L = 63,5 mm e E = 9,53 mm</v>
          </cell>
          <cell r="C633" t="str">
            <v>kg</v>
          </cell>
          <cell r="D633">
            <v>10.455299999999999</v>
          </cell>
        </row>
        <row r="634">
          <cell r="A634" t="str">
            <v>M1966</v>
          </cell>
          <cell r="B634" t="str">
            <v>Defensa metálica maleável simples</v>
          </cell>
          <cell r="C634" t="str">
            <v>un</v>
          </cell>
          <cell r="D634">
            <v>3042.4459000000002</v>
          </cell>
        </row>
        <row r="635">
          <cell r="A635" t="str">
            <v>M1967</v>
          </cell>
          <cell r="B635" t="str">
            <v>Defensa metálica maleável dupla</v>
          </cell>
          <cell r="C635" t="str">
            <v>un</v>
          </cell>
          <cell r="D635">
            <v>3771.1833999999999</v>
          </cell>
        </row>
        <row r="636">
          <cell r="A636" t="str">
            <v>M1968</v>
          </cell>
          <cell r="B636" t="str">
            <v>Defensa metálica semimaleável simples</v>
          </cell>
          <cell r="C636" t="str">
            <v>un</v>
          </cell>
          <cell r="D636">
            <v>1995.1406999999999</v>
          </cell>
        </row>
        <row r="637">
          <cell r="A637" t="str">
            <v>M1969</v>
          </cell>
          <cell r="B637" t="str">
            <v>Defensa metálica semimaleável dupla</v>
          </cell>
          <cell r="C637" t="str">
            <v>un</v>
          </cell>
          <cell r="D637">
            <v>2769.9508999999998</v>
          </cell>
        </row>
        <row r="638">
          <cell r="A638" t="str">
            <v>M1970</v>
          </cell>
          <cell r="B638" t="str">
            <v>Dente de corte para fresadora de 155 kW</v>
          </cell>
          <cell r="C638" t="str">
            <v>un</v>
          </cell>
          <cell r="D638">
            <v>37.927799999999998</v>
          </cell>
        </row>
        <row r="639">
          <cell r="A639" t="str">
            <v>M1971</v>
          </cell>
          <cell r="B639" t="str">
            <v>Módulo de transição de defensa metálica tipo dupla onda com lâmina adicional para barreira rígida</v>
          </cell>
          <cell r="C639" t="str">
            <v>un</v>
          </cell>
          <cell r="D639">
            <v>6771.1396999999997</v>
          </cell>
        </row>
        <row r="640">
          <cell r="A640" t="str">
            <v>M1974</v>
          </cell>
          <cell r="B640" t="str">
            <v>Dente de corte para fresadora de 455 kW</v>
          </cell>
          <cell r="C640" t="str">
            <v>un</v>
          </cell>
          <cell r="D640">
            <v>40.0642</v>
          </cell>
        </row>
        <row r="641">
          <cell r="A641" t="str">
            <v>M1976</v>
          </cell>
          <cell r="B641" t="str">
            <v>Terminal aéreo de defensa metálica (tipo A)</v>
          </cell>
          <cell r="C641" t="str">
            <v>un</v>
          </cell>
          <cell r="D641">
            <v>367.93860000000001</v>
          </cell>
        </row>
        <row r="642">
          <cell r="A642" t="str">
            <v>M1977</v>
          </cell>
          <cell r="B642" t="str">
            <v>Terminal de ancoragem de defensa metálica em barreira rígida (tipo D)</v>
          </cell>
          <cell r="C642" t="str">
            <v>un</v>
          </cell>
          <cell r="D642">
            <v>367.93860000000001</v>
          </cell>
        </row>
        <row r="643">
          <cell r="A643" t="str">
            <v>M1979</v>
          </cell>
          <cell r="B643" t="str">
            <v>Luva em aço para emenda de tirantes - D = 38 mm e C = 115 mm</v>
          </cell>
          <cell r="C643" t="str">
            <v>un</v>
          </cell>
          <cell r="D643">
            <v>70.833399999999997</v>
          </cell>
        </row>
        <row r="644">
          <cell r="A644" t="str">
            <v>M1980</v>
          </cell>
          <cell r="B644" t="str">
            <v>Luva em aço para emenda de tirantes - D = 48 mm e C = 120 mm</v>
          </cell>
          <cell r="C644" t="str">
            <v>un</v>
          </cell>
          <cell r="D644">
            <v>73.864400000000003</v>
          </cell>
        </row>
        <row r="645">
          <cell r="A645" t="str">
            <v>M1981</v>
          </cell>
          <cell r="B645" t="str">
            <v>Luva em aço para emenda de tirantes - D = 60 mm e C = 160 mm</v>
          </cell>
          <cell r="C645" t="str">
            <v>un</v>
          </cell>
          <cell r="D645">
            <v>104.1317</v>
          </cell>
        </row>
        <row r="646">
          <cell r="A646" t="str">
            <v>M1982</v>
          </cell>
          <cell r="B646" t="str">
            <v>Luva em aço para emenda de tirantes - D = 50 mm e C = 130 mm</v>
          </cell>
          <cell r="C646" t="str">
            <v>un</v>
          </cell>
          <cell r="D646">
            <v>81.658799999999999</v>
          </cell>
        </row>
        <row r="647">
          <cell r="A647" t="str">
            <v>M1983</v>
          </cell>
          <cell r="B647" t="str">
            <v>Luva em aço para emenda de tirantes - D = 63 mm e C = 180 mm</v>
          </cell>
          <cell r="C647" t="str">
            <v>un</v>
          </cell>
          <cell r="D647">
            <v>131.6936</v>
          </cell>
        </row>
        <row r="648">
          <cell r="A648" t="str">
            <v>M1984</v>
          </cell>
          <cell r="B648" t="str">
            <v>Luva em aço para emenda de tirantes - D = 73 mm e C = 180 mm</v>
          </cell>
          <cell r="C648" t="str">
            <v>un</v>
          </cell>
          <cell r="D648">
            <v>158.03299999999999</v>
          </cell>
        </row>
        <row r="649">
          <cell r="A649" t="str">
            <v>M1985</v>
          </cell>
          <cell r="B649" t="str">
            <v>Luva em aço para emenda de tirantes - D = 73 mm e C = 200 mm</v>
          </cell>
          <cell r="C649" t="str">
            <v>un</v>
          </cell>
          <cell r="D649">
            <v>162.89320000000001</v>
          </cell>
        </row>
        <row r="650">
          <cell r="A650" t="str">
            <v>M1986</v>
          </cell>
          <cell r="B650" t="str">
            <v>Luva em aço para emenda de tirantes - D = 82 mm e C = 200 mm</v>
          </cell>
          <cell r="C650" t="str">
            <v>un</v>
          </cell>
          <cell r="D650">
            <v>192.20410000000001</v>
          </cell>
        </row>
        <row r="651">
          <cell r="A651" t="str">
            <v>M1987</v>
          </cell>
          <cell r="B651" t="str">
            <v>Luva em aço para emenda de tirantes - D = 89 mm e C = 210 mm</v>
          </cell>
          <cell r="C651" t="str">
            <v>un</v>
          </cell>
          <cell r="D651">
            <v>213.73990000000001</v>
          </cell>
        </row>
        <row r="652">
          <cell r="A652" t="str">
            <v>M1988</v>
          </cell>
          <cell r="B652" t="str">
            <v>Luva em aço para emenda de tirantes - D = 97 mm e C = 210 mm</v>
          </cell>
          <cell r="C652" t="str">
            <v>un</v>
          </cell>
          <cell r="D652">
            <v>286.83510000000001</v>
          </cell>
        </row>
        <row r="653">
          <cell r="A653" t="str">
            <v>M1990</v>
          </cell>
          <cell r="B653" t="str">
            <v>Placa de ancoragem para tirante de barra de aço - E = 16,0 mm e seção de 160 x 160 mm</v>
          </cell>
          <cell r="C653" t="str">
            <v>un</v>
          </cell>
          <cell r="D653">
            <v>102.9657</v>
          </cell>
        </row>
        <row r="654">
          <cell r="A654" t="str">
            <v>M1991</v>
          </cell>
          <cell r="B654" t="str">
            <v>Placa de ancoragem para tirante de barra de aço - E = 16,0 mm e seção de 200 x 200 mm</v>
          </cell>
          <cell r="C654" t="str">
            <v>un</v>
          </cell>
          <cell r="D654">
            <v>160.88579999999999</v>
          </cell>
        </row>
        <row r="655">
          <cell r="A655" t="str">
            <v>M1994</v>
          </cell>
          <cell r="B655" t="str">
            <v>Placa de ancoragem para tirante de barra de aço - E = 22,0 mm e seção de 200 x 200 mm</v>
          </cell>
          <cell r="C655" t="str">
            <v>un</v>
          </cell>
          <cell r="D655">
            <v>225.0933</v>
          </cell>
        </row>
        <row r="656">
          <cell r="A656" t="str">
            <v>M1996</v>
          </cell>
          <cell r="B656" t="str">
            <v>Amortecedor retrátil tipo TAU II paralelo PCB ou similar para velocidade de projeto de 100 km/h</v>
          </cell>
          <cell r="C656" t="str">
            <v>un</v>
          </cell>
          <cell r="D656">
            <v>163694.4595</v>
          </cell>
        </row>
        <row r="657">
          <cell r="A657" t="str">
            <v>M1997</v>
          </cell>
          <cell r="B657" t="str">
            <v>Amortecedor retrátil tipo TAU II combinado PCB ou similar para velocidade de projeto de 100 km/h e âncora traseira de 900 mm</v>
          </cell>
          <cell r="C657" t="str">
            <v>un</v>
          </cell>
          <cell r="D657">
            <v>189532.75150000001</v>
          </cell>
        </row>
        <row r="658">
          <cell r="A658" t="str">
            <v>M1998</v>
          </cell>
          <cell r="B658" t="str">
            <v>Amortecedor retrátil tipo TAU II combinado PCB ou similar para velocidade de projeto de 100 km/h e âncora traseira de 1.060 mm</v>
          </cell>
          <cell r="C658" t="str">
            <v>un</v>
          </cell>
          <cell r="D658">
            <v>228698.04980000001</v>
          </cell>
        </row>
        <row r="659">
          <cell r="A659" t="str">
            <v>M1999</v>
          </cell>
          <cell r="B659" t="str">
            <v>Amortecedor retrátil tipo TAU II combinado PCB ou similar para velocidade de projeto de 100 km/h e âncora traseira de 1.220 mm</v>
          </cell>
          <cell r="C659" t="str">
            <v>un</v>
          </cell>
          <cell r="D659">
            <v>242042.59650000001</v>
          </cell>
        </row>
        <row r="660">
          <cell r="A660" t="str">
            <v>M2000</v>
          </cell>
          <cell r="B660" t="str">
            <v>Amortecedor retrátil tipo TAU II combinado PCB ou similar para velocidade de projeto de 100 km/h e âncora traseira de 1.370 mm</v>
          </cell>
          <cell r="C660" t="str">
            <v>un</v>
          </cell>
          <cell r="D660">
            <v>260199.67370000001</v>
          </cell>
        </row>
        <row r="661">
          <cell r="A661" t="str">
            <v>M2001</v>
          </cell>
          <cell r="B661" t="str">
            <v>Dispositivo de ancoragem de fixação elástica Pandrol</v>
          </cell>
          <cell r="C661" t="str">
            <v>un</v>
          </cell>
          <cell r="D661">
            <v>14.8102</v>
          </cell>
        </row>
        <row r="662">
          <cell r="A662" t="str">
            <v>M2002</v>
          </cell>
          <cell r="B662" t="str">
            <v>Amortecedor retrátil tipo TAU II combinado PCB ou similar para velocidade de projeto de 100 km/h e âncora traseira de 1.520 mm</v>
          </cell>
          <cell r="C662" t="str">
            <v>un</v>
          </cell>
          <cell r="D662">
            <v>273746.37579999998</v>
          </cell>
        </row>
        <row r="663">
          <cell r="A663" t="str">
            <v>M2003</v>
          </cell>
          <cell r="B663" t="str">
            <v>Amortecedor retrátil tipo TAU II afunilado PCB ou similar para velocidade de projeto de 100 km/h e âncora traseira de 1.680 mm</v>
          </cell>
          <cell r="C663" t="str">
            <v>un</v>
          </cell>
          <cell r="D663">
            <v>253988.00330000001</v>
          </cell>
        </row>
        <row r="664">
          <cell r="A664" t="str">
            <v>M2004</v>
          </cell>
          <cell r="B664" t="str">
            <v>Amortecedor retrátil tipo TAU II afunilado PCB ou similar para velocidade de projeto de 100 km/h e âncora traseira de 1.830 mm</v>
          </cell>
          <cell r="C664" t="str">
            <v>un</v>
          </cell>
          <cell r="D664">
            <v>259652.09289999999</v>
          </cell>
        </row>
        <row r="665">
          <cell r="A665" t="str">
            <v>M2005</v>
          </cell>
          <cell r="B665" t="str">
            <v>Placa de ancoragem para tirante de barra de aço - E = 32,0 mm e seção de 250 x 250 mm</v>
          </cell>
          <cell r="C665" t="str">
            <v>un</v>
          </cell>
          <cell r="D665">
            <v>582.82690000000002</v>
          </cell>
        </row>
        <row r="666">
          <cell r="A666" t="str">
            <v>M2006</v>
          </cell>
          <cell r="B666" t="str">
            <v>Placa de ancoragem para tirante de barra de aço - E = 38,0 mm e seção de 250 x 250 mm</v>
          </cell>
          <cell r="C666" t="str">
            <v>un</v>
          </cell>
          <cell r="D666">
            <v>602.31650000000002</v>
          </cell>
        </row>
        <row r="667">
          <cell r="A667" t="str">
            <v>M2007</v>
          </cell>
          <cell r="B667" t="str">
            <v>Placa de ancoragem para tirante de barra de aço - E = 51,0 mm e seção de 300 x 300 mm</v>
          </cell>
          <cell r="C667" t="str">
            <v>un</v>
          </cell>
          <cell r="D667">
            <v>1158.0226</v>
          </cell>
        </row>
        <row r="668">
          <cell r="A668" t="str">
            <v>M2008</v>
          </cell>
          <cell r="B668" t="str">
            <v>Placa de ancoragem para tirante de barra de aço - E = 64,0 mm e seção de 350 x 350 mm</v>
          </cell>
          <cell r="C668" t="str">
            <v>un</v>
          </cell>
          <cell r="D668">
            <v>1970.2523000000001</v>
          </cell>
        </row>
        <row r="669">
          <cell r="A669" t="str">
            <v>M2009</v>
          </cell>
          <cell r="B669" t="str">
            <v>Placa de ancoragem para tirante com 6 cordoalhas de D = 12,7 mm</v>
          </cell>
          <cell r="C669" t="str">
            <v>un</v>
          </cell>
          <cell r="D669">
            <v>224.42250000000001</v>
          </cell>
        </row>
        <row r="670">
          <cell r="A670" t="str">
            <v>M2010</v>
          </cell>
          <cell r="B670" t="str">
            <v>Placa de ancoragem para tirante com 8 cordoalhas de D = 12,7 mm</v>
          </cell>
          <cell r="C670" t="str">
            <v>un</v>
          </cell>
          <cell r="D670">
            <v>295.16759999999999</v>
          </cell>
        </row>
        <row r="671">
          <cell r="A671" t="str">
            <v>M2011</v>
          </cell>
          <cell r="B671" t="str">
            <v>Placa de ancoragem para tirante com 10 cordoalhas de D = 12,7 mm</v>
          </cell>
          <cell r="C671" t="str">
            <v>un</v>
          </cell>
          <cell r="D671">
            <v>361.05099999999999</v>
          </cell>
        </row>
        <row r="672">
          <cell r="A672" t="str">
            <v>M2012</v>
          </cell>
          <cell r="B672" t="str">
            <v>Placa de ancoragem para tirante com 12 cordoalhas de D = 12,7 mm</v>
          </cell>
          <cell r="C672" t="str">
            <v>un</v>
          </cell>
          <cell r="D672">
            <v>457.13889999999998</v>
          </cell>
        </row>
        <row r="673">
          <cell r="A673" t="str">
            <v>M2014</v>
          </cell>
          <cell r="B673" t="str">
            <v>Mourão de madeira - H = 2,20 m e D = 0,10 m</v>
          </cell>
          <cell r="C673" t="str">
            <v>un</v>
          </cell>
          <cell r="D673">
            <v>21.116099999999999</v>
          </cell>
        </row>
        <row r="674">
          <cell r="A674" t="str">
            <v>M2016</v>
          </cell>
          <cell r="B674" t="str">
            <v>Amortecedor retrátil tipo TAU II afunilado PCB ou similar para velocidade de projeto de 100 km/h e âncora traseira de 1.980 mm</v>
          </cell>
          <cell r="C674" t="str">
            <v>un</v>
          </cell>
          <cell r="D674">
            <v>268230.66070000001</v>
          </cell>
        </row>
        <row r="675">
          <cell r="A675" t="str">
            <v>M2017</v>
          </cell>
          <cell r="B675" t="str">
            <v>Porca em aço para ancoragem de tirantes - D = 38 mm e E = 55 mm</v>
          </cell>
          <cell r="C675" t="str">
            <v>un</v>
          </cell>
          <cell r="D675">
            <v>38.782400000000003</v>
          </cell>
        </row>
        <row r="676">
          <cell r="A676" t="str">
            <v>M2018</v>
          </cell>
          <cell r="B676" t="str">
            <v>Gastalho - L = 10 cm e E = 2 cm</v>
          </cell>
          <cell r="C676" t="str">
            <v>m</v>
          </cell>
          <cell r="D676">
            <v>3.1133999999999999</v>
          </cell>
        </row>
        <row r="677">
          <cell r="A677" t="str">
            <v>M2019</v>
          </cell>
          <cell r="B677" t="str">
            <v>Porca em aço para ancoragem de tirantes - D = 38 mm e E = 60 mm</v>
          </cell>
          <cell r="C677" t="str">
            <v>un</v>
          </cell>
          <cell r="D677">
            <v>46.711199999999998</v>
          </cell>
        </row>
        <row r="678">
          <cell r="A678" t="str">
            <v>M2020</v>
          </cell>
          <cell r="B678" t="str">
            <v>Porca em aço para ancoragem de tirantes - D = 48 mm e E = 65 mm</v>
          </cell>
          <cell r="C678" t="str">
            <v>un</v>
          </cell>
          <cell r="D678">
            <v>49.8767</v>
          </cell>
        </row>
        <row r="679">
          <cell r="A679" t="str">
            <v>M2021</v>
          </cell>
          <cell r="B679" t="str">
            <v>Amortecedor retrátil tipo TAU II afunilado PCB ou similar para velocidade de projeto de 100 km/h e âncora traseira de 2.130 mm</v>
          </cell>
          <cell r="C679" t="str">
            <v>un</v>
          </cell>
          <cell r="D679">
            <v>274592.13079999998</v>
          </cell>
        </row>
        <row r="680">
          <cell r="A680" t="str">
            <v>M2024</v>
          </cell>
          <cell r="B680" t="str">
            <v>Cordel detonante NP 10</v>
          </cell>
          <cell r="C680" t="str">
            <v>m</v>
          </cell>
          <cell r="D680">
            <v>2.1101000000000001</v>
          </cell>
        </row>
        <row r="681">
          <cell r="A681" t="str">
            <v>M2025</v>
          </cell>
          <cell r="B681" t="str">
            <v>Retardo de cordel</v>
          </cell>
          <cell r="C681" t="str">
            <v>un</v>
          </cell>
          <cell r="D681">
            <v>32.115600000000001</v>
          </cell>
        </row>
        <row r="682">
          <cell r="A682" t="str">
            <v>M2026</v>
          </cell>
          <cell r="B682" t="str">
            <v>Estopim</v>
          </cell>
          <cell r="C682" t="str">
            <v>m</v>
          </cell>
          <cell r="D682">
            <v>2.3759999999999999</v>
          </cell>
        </row>
        <row r="683">
          <cell r="A683" t="str">
            <v>M2027</v>
          </cell>
          <cell r="B683" t="str">
            <v>Tinta à base de resina acrílica estirenada para demarcação viária</v>
          </cell>
          <cell r="C683" t="str">
            <v>l</v>
          </cell>
          <cell r="D683">
            <v>46.276299999999999</v>
          </cell>
        </row>
        <row r="684">
          <cell r="A684" t="str">
            <v>M2028</v>
          </cell>
          <cell r="B684" t="str">
            <v>Coroa de botões cônicos - TCI tricone - D = 75 mm (2 15/16")</v>
          </cell>
          <cell r="C684" t="str">
            <v>un</v>
          </cell>
          <cell r="D684">
            <v>1083.1767</v>
          </cell>
        </row>
        <row r="685">
          <cell r="A685" t="str">
            <v>M2029</v>
          </cell>
          <cell r="B685" t="str">
            <v>Porca em aço para ancoragem de tirantes - D = 60 mm e E = 65 mm</v>
          </cell>
          <cell r="C685" t="str">
            <v>un</v>
          </cell>
          <cell r="D685">
            <v>70.607699999999994</v>
          </cell>
        </row>
        <row r="686">
          <cell r="A686" t="str">
            <v>M2030</v>
          </cell>
          <cell r="B686" t="str">
            <v>Porca em aço para ancoragem de tirantes - D = 73 mm e E = 80 mm</v>
          </cell>
          <cell r="C686" t="str">
            <v>un</v>
          </cell>
          <cell r="D686">
            <v>120.8272</v>
          </cell>
        </row>
        <row r="687">
          <cell r="A687" t="str">
            <v>M2031</v>
          </cell>
          <cell r="B687" t="str">
            <v>Porca em aço para ancoragem de tirantes - D = 73 mm e E = 100 mm</v>
          </cell>
          <cell r="C687" t="str">
            <v>un</v>
          </cell>
          <cell r="D687">
            <v>137.52119999999999</v>
          </cell>
        </row>
        <row r="688">
          <cell r="A688" t="str">
            <v>M2032</v>
          </cell>
          <cell r="B688" t="str">
            <v>Porca em aço para ancoragem de tirantes - D = 82 mm e E = 100 mm</v>
          </cell>
          <cell r="C688" t="str">
            <v>un</v>
          </cell>
          <cell r="D688">
            <v>151.60599999999999</v>
          </cell>
        </row>
        <row r="689">
          <cell r="A689" t="str">
            <v>M2033</v>
          </cell>
          <cell r="B689" t="str">
            <v>Porca em aço para ancoragem de tirantes - D = 89 mm e E = 100 mm</v>
          </cell>
          <cell r="C689" t="str">
            <v>un</v>
          </cell>
          <cell r="D689">
            <v>190.8313</v>
          </cell>
        </row>
        <row r="690">
          <cell r="A690" t="str">
            <v>M2034</v>
          </cell>
          <cell r="B690" t="str">
            <v>Solvente para tinta à base de resina acrílica</v>
          </cell>
          <cell r="C690" t="str">
            <v>l</v>
          </cell>
          <cell r="D690">
            <v>15.9802</v>
          </cell>
        </row>
        <row r="691">
          <cell r="A691" t="str">
            <v>M2035</v>
          </cell>
          <cell r="B691" t="str">
            <v>Porca em aço para ancoragem de tirantes - D = 97 mm e E = 100 mm</v>
          </cell>
          <cell r="C691" t="str">
            <v>un</v>
          </cell>
          <cell r="D691">
            <v>218.81610000000001</v>
          </cell>
        </row>
        <row r="692">
          <cell r="A692" t="str">
            <v>M2036</v>
          </cell>
          <cell r="B692" t="str">
            <v>Tinta à base de resina acrílica emulsionada em água para demarcação viária</v>
          </cell>
          <cell r="C692" t="str">
            <v>l</v>
          </cell>
          <cell r="D692">
            <v>22.024000000000001</v>
          </cell>
        </row>
        <row r="693">
          <cell r="A693" t="str">
            <v>M2037</v>
          </cell>
          <cell r="B693" t="str">
            <v>Microesferas refletivas de vidro tipo I-B</v>
          </cell>
          <cell r="C693" t="str">
            <v>kg</v>
          </cell>
          <cell r="D693">
            <v>10.059200000000001</v>
          </cell>
        </row>
        <row r="694">
          <cell r="A694" t="str">
            <v>M2038</v>
          </cell>
          <cell r="B694" t="str">
            <v>Microesferas refletivas de vidro tipo II-A</v>
          </cell>
          <cell r="C694" t="str">
            <v>kg</v>
          </cell>
          <cell r="D694">
            <v>10.6318</v>
          </cell>
        </row>
        <row r="695">
          <cell r="A695" t="str">
            <v>M2040</v>
          </cell>
          <cell r="B695" t="str">
            <v>Massa termoplástica para aspersão</v>
          </cell>
          <cell r="C695" t="str">
            <v>kg</v>
          </cell>
          <cell r="D695">
            <v>12.2026</v>
          </cell>
        </row>
        <row r="696">
          <cell r="A696" t="str">
            <v>M2041</v>
          </cell>
          <cell r="B696" t="str">
            <v>Adesivo à base de resina poliéster</v>
          </cell>
          <cell r="C696" t="str">
            <v>kg</v>
          </cell>
          <cell r="D696">
            <v>41.515099999999997</v>
          </cell>
        </row>
        <row r="697">
          <cell r="A697" t="str">
            <v>M2042</v>
          </cell>
          <cell r="B697" t="str">
            <v>Emulsão explosiva encartuchada</v>
          </cell>
          <cell r="C697" t="str">
            <v>kg</v>
          </cell>
          <cell r="D697">
            <v>11.987</v>
          </cell>
        </row>
        <row r="698">
          <cell r="A698" t="str">
            <v>M2044</v>
          </cell>
          <cell r="B698" t="str">
            <v>Tinta à base de resina acrílica emulsionada em água para pré-marcação viária</v>
          </cell>
          <cell r="C698" t="str">
            <v>l</v>
          </cell>
          <cell r="D698">
            <v>22.024000000000001</v>
          </cell>
        </row>
        <row r="699">
          <cell r="A699" t="str">
            <v>M2045</v>
          </cell>
          <cell r="B699" t="str">
            <v>Microesferas refletivas de vidro tipo II-C</v>
          </cell>
          <cell r="C699" t="str">
            <v>kg</v>
          </cell>
          <cell r="D699">
            <v>9.8854000000000006</v>
          </cell>
        </row>
        <row r="700">
          <cell r="A700" t="str">
            <v>M2046</v>
          </cell>
          <cell r="B700" t="str">
            <v>Coroa de botões cônicos - TCI tricone - D = 121 mm (4 3/4")</v>
          </cell>
          <cell r="C700" t="str">
            <v>un</v>
          </cell>
          <cell r="D700">
            <v>1537.2149999999999</v>
          </cell>
        </row>
        <row r="701">
          <cell r="A701" t="str">
            <v>M2047</v>
          </cell>
          <cell r="B701" t="str">
            <v>Tirante autoinjetável de aço - tensão de escoamento = 440 MPa, tensão de ruptura = 580 MPa, seção de 684 mm² e D = 40 mm</v>
          </cell>
          <cell r="C701" t="str">
            <v>m</v>
          </cell>
          <cell r="D701">
            <v>161.0204</v>
          </cell>
        </row>
        <row r="702">
          <cell r="A702" t="str">
            <v>M2048</v>
          </cell>
          <cell r="B702" t="str">
            <v>Tirante autoinjetável de aço - tensão de escoamento = 470 MPa, tensão de ruptura = 600 MPa, seção de 822 mm² e D = 40 mm</v>
          </cell>
          <cell r="C702" t="str">
            <v>m</v>
          </cell>
          <cell r="D702">
            <v>190.73169999999999</v>
          </cell>
        </row>
        <row r="703">
          <cell r="A703" t="str">
            <v>M2049</v>
          </cell>
          <cell r="B703" t="str">
            <v>Tirante autoinjetável de aço - tensão de escoamento = 700 MPa, tensão de ruptura = 830 MPa, seção de 936 mm² e D = 40 mm</v>
          </cell>
          <cell r="C703" t="str">
            <v>m</v>
          </cell>
          <cell r="D703">
            <v>240.45070000000001</v>
          </cell>
        </row>
        <row r="704">
          <cell r="A704" t="str">
            <v>M2050</v>
          </cell>
          <cell r="B704" t="str">
            <v>Geotêxtil não-tecido agulhado em poliéster - resistência à tração longitudinal de 9 kN/m</v>
          </cell>
          <cell r="C704" t="str">
            <v>m²</v>
          </cell>
          <cell r="D704">
            <v>5.2797000000000001</v>
          </cell>
        </row>
        <row r="705">
          <cell r="A705" t="str">
            <v>M2051</v>
          </cell>
          <cell r="B705" t="str">
            <v>Geotêxtil não-tecido agulhado em poliéster - resistência à tração longitudinal de 14 kN/m</v>
          </cell>
          <cell r="C705" t="str">
            <v>m²</v>
          </cell>
          <cell r="D705">
            <v>7.1708999999999996</v>
          </cell>
        </row>
        <row r="706">
          <cell r="A706" t="str">
            <v>M2052</v>
          </cell>
          <cell r="B706" t="str">
            <v>Tirante autoinjetável de aço - tensão de escoamento = 630 MPa, tensão de ruptura = 740 MPa, seção de 1.330 mm² e D = 50 mm</v>
          </cell>
          <cell r="C706" t="str">
            <v>m</v>
          </cell>
          <cell r="D706">
            <v>303.3365</v>
          </cell>
        </row>
        <row r="707">
          <cell r="A707" t="str">
            <v>M2053</v>
          </cell>
          <cell r="B707" t="str">
            <v>Tirante autoinjetável de aço - tensão de escoamento = 630 MPa, tensão de ruptura = 740 MPa, seção de 1.569 mm² e D = 50 mm</v>
          </cell>
          <cell r="C707" t="str">
            <v>m</v>
          </cell>
          <cell r="D707">
            <v>370.38709999999998</v>
          </cell>
        </row>
        <row r="708">
          <cell r="A708" t="str">
            <v>M2054</v>
          </cell>
          <cell r="B708" t="str">
            <v>Tirante de barra de aço - tensão de escoamento = 600 MPa, tensão de ruptura = 720 MPa e D = 30 mm</v>
          </cell>
          <cell r="C708" t="str">
            <v>m</v>
          </cell>
          <cell r="D708">
            <v>113.7013</v>
          </cell>
        </row>
        <row r="709">
          <cell r="A709" t="str">
            <v>M2055</v>
          </cell>
          <cell r="B709" t="str">
            <v>Tirante de barra de aço - tensão de escoamento = 600 MPa, tensão de ruptura = 720 MPa e D = 40 mm</v>
          </cell>
          <cell r="C709" t="str">
            <v>m</v>
          </cell>
          <cell r="D709">
            <v>192.2663</v>
          </cell>
        </row>
        <row r="710">
          <cell r="A710" t="str">
            <v>M2056</v>
          </cell>
          <cell r="B710" t="str">
            <v>Tirante de barra de aço - tensão de escoamento = 680 MPa, tensão de ruptura = 870 MPa e D = 44 mm</v>
          </cell>
          <cell r="C710" t="str">
            <v>m</v>
          </cell>
          <cell r="D710">
            <v>244.3663</v>
          </cell>
        </row>
        <row r="711">
          <cell r="A711" t="str">
            <v>M2057</v>
          </cell>
          <cell r="B711" t="str">
            <v>Tirante de barra de aço - tensão de escoamento = 600 MPa, tensão de ruptura = 720 MPa e D = 50 mm</v>
          </cell>
          <cell r="C711" t="str">
            <v>m</v>
          </cell>
          <cell r="D711">
            <v>302.2774</v>
          </cell>
        </row>
        <row r="712">
          <cell r="A712" t="str">
            <v>M2058</v>
          </cell>
          <cell r="B712" t="str">
            <v>Tirante de barra de aço - tensão de escoamento = 600 MPa, tensão de ruptura = 720 MPa e D = 53 mm</v>
          </cell>
          <cell r="C712" t="str">
            <v>m</v>
          </cell>
          <cell r="D712">
            <v>341.50749999999999</v>
          </cell>
        </row>
        <row r="713">
          <cell r="A713" t="str">
            <v>M2059</v>
          </cell>
          <cell r="B713" t="str">
            <v>Tirante de barra de aço - tensão de escoamento = 600 MPa, tensão de ruptura = 720 MPa e D = 57 mm</v>
          </cell>
          <cell r="C713" t="str">
            <v>m</v>
          </cell>
          <cell r="D713">
            <v>384.35270000000003</v>
          </cell>
        </row>
        <row r="714">
          <cell r="A714" t="str">
            <v>M2060</v>
          </cell>
          <cell r="B714" t="str">
            <v>Amortecedor retrátil tipo TAU II afunilado PCB ou similar para velocidade de projeto de 100 km/h e âncora traseira de 2.290 mm</v>
          </cell>
          <cell r="C714" t="str">
            <v>un</v>
          </cell>
          <cell r="D714">
            <v>283273.02409999998</v>
          </cell>
        </row>
        <row r="715">
          <cell r="A715" t="str">
            <v>M2061</v>
          </cell>
          <cell r="B715" t="str">
            <v>Amortecedor retrátil tipo TAU II afunilado PCB ou similar para velocidade de projeto de 100 km/h e âncora traseira de 2.440 mm</v>
          </cell>
          <cell r="C715" t="str">
            <v>un</v>
          </cell>
          <cell r="D715">
            <v>296717.95400000003</v>
          </cell>
        </row>
        <row r="716">
          <cell r="A716" t="str">
            <v>M2062</v>
          </cell>
          <cell r="B716" t="str">
            <v>Coroa de botões esféricos linha T38 - D = 64 mm (2 1/2")</v>
          </cell>
          <cell r="C716" t="str">
            <v>un</v>
          </cell>
          <cell r="D716">
            <v>721.53729999999996</v>
          </cell>
        </row>
        <row r="717">
          <cell r="A717" t="str">
            <v>M2063</v>
          </cell>
          <cell r="B717" t="str">
            <v>Tirante de barra de aço - tensão de escoamento = 600 MPa, tensão de ruptura = 720 MPa e D = 63 mm</v>
          </cell>
          <cell r="C717" t="str">
            <v>m</v>
          </cell>
          <cell r="D717">
            <v>478.6789</v>
          </cell>
        </row>
        <row r="718">
          <cell r="A718" t="str">
            <v>M2064</v>
          </cell>
          <cell r="B718" t="str">
            <v>Termoplástico pré-formado - E = 2,00 mm</v>
          </cell>
          <cell r="C718" t="str">
            <v>m²</v>
          </cell>
          <cell r="D718">
            <v>326.40789999999998</v>
          </cell>
        </row>
        <row r="719">
          <cell r="A719" t="str">
            <v>M2065</v>
          </cell>
          <cell r="B719" t="str">
            <v>Haste linha T38 para perfuratriz sobre esteiras - D = 38,0 mm (1 1/2") e C = 3,05 m</v>
          </cell>
          <cell r="C719" t="str">
            <v>un</v>
          </cell>
          <cell r="D719">
            <v>1968.8309999999999</v>
          </cell>
        </row>
        <row r="720">
          <cell r="A720" t="str">
            <v>M2066</v>
          </cell>
          <cell r="B720" t="str">
            <v>Luva em aço linha T38 para perfuratriz sobre esteiras - D = 38,0 mm (1 1/2")</v>
          </cell>
          <cell r="C720" t="str">
            <v>un</v>
          </cell>
          <cell r="D720">
            <v>347.97320000000002</v>
          </cell>
        </row>
        <row r="721">
          <cell r="A721" t="str">
            <v>M2067</v>
          </cell>
          <cell r="B721" t="str">
            <v>Punho linha T38 para perfuratriz sobre esteiras - D = 38 mm (1 1/2")</v>
          </cell>
          <cell r="C721" t="str">
            <v>un</v>
          </cell>
          <cell r="D721">
            <v>1000.0655</v>
          </cell>
        </row>
        <row r="722">
          <cell r="A722" t="str">
            <v>M2069</v>
          </cell>
          <cell r="B722" t="str">
            <v>Tirante de barra de aço - tensão de escoamento = 600 MPa, tensão de ruptura = 720 MPa e D = 69 mm</v>
          </cell>
          <cell r="C722" t="str">
            <v>m</v>
          </cell>
          <cell r="D722">
            <v>582.31389999999999</v>
          </cell>
        </row>
        <row r="723">
          <cell r="A723" t="str">
            <v>M2070</v>
          </cell>
          <cell r="B723" t="str">
            <v>Haste linha R/T38 - R32 para jumbo hidráulico - D = 38 mm (1 1/2") e C = 4,50 m</v>
          </cell>
          <cell r="C723" t="str">
            <v>un</v>
          </cell>
          <cell r="D723">
            <v>4045.98</v>
          </cell>
        </row>
        <row r="724">
          <cell r="A724" t="str">
            <v>M2071</v>
          </cell>
          <cell r="B724" t="str">
            <v>Coroa de botões esféricos linha R32 - D = 51 mm (2")</v>
          </cell>
          <cell r="C724" t="str">
            <v>un</v>
          </cell>
          <cell r="D724">
            <v>578.40390000000002</v>
          </cell>
        </row>
        <row r="725">
          <cell r="A725" t="str">
            <v>M2072</v>
          </cell>
          <cell r="B725" t="str">
            <v>Luva de acoplamento linha T38 para jumbo hidráulico - D = 38,0 mm (1 1/2")</v>
          </cell>
          <cell r="C725" t="str">
            <v>un</v>
          </cell>
          <cell r="D725">
            <v>246.56180000000001</v>
          </cell>
        </row>
        <row r="726">
          <cell r="A726" t="str">
            <v>M2073</v>
          </cell>
          <cell r="B726" t="str">
            <v>Punho linha T38 para jumbo hidráulico - D = 38 mm (1 1/2")</v>
          </cell>
          <cell r="C726" t="str">
            <v>un</v>
          </cell>
          <cell r="D726">
            <v>1438.0858000000001</v>
          </cell>
        </row>
        <row r="727">
          <cell r="A727" t="str">
            <v>M2074</v>
          </cell>
          <cell r="B727" t="str">
            <v>Cartucho de absorção de energia para amortecedor retrátil - tipo A</v>
          </cell>
          <cell r="C727" t="str">
            <v>un</v>
          </cell>
          <cell r="D727">
            <v>5600.8604999999998</v>
          </cell>
        </row>
        <row r="728">
          <cell r="A728" t="str">
            <v>M2075</v>
          </cell>
          <cell r="B728" t="str">
            <v>Cartucho de absorção de energia para amortecedor retrátil - tipo B</v>
          </cell>
          <cell r="C728" t="str">
            <v>un</v>
          </cell>
          <cell r="D728">
            <v>5480.9017000000003</v>
          </cell>
        </row>
        <row r="729">
          <cell r="A729" t="str">
            <v>M2079</v>
          </cell>
          <cell r="B729" t="str">
            <v>Fio de poliamida Nº 40 - E = 0,40 mm</v>
          </cell>
          <cell r="C729" t="str">
            <v>m</v>
          </cell>
          <cell r="D729">
            <v>8.7400000000000005E-2</v>
          </cell>
        </row>
        <row r="730">
          <cell r="A730" t="str">
            <v>M2087</v>
          </cell>
          <cell r="B730" t="str">
            <v>Placa de ancoragem para tirante de barra de aço - E = 25,4 mm e seção de 225 x 225 mm</v>
          </cell>
          <cell r="C730" t="str">
            <v>un</v>
          </cell>
          <cell r="D730">
            <v>317.01589999999999</v>
          </cell>
        </row>
        <row r="731">
          <cell r="A731" t="str">
            <v>M2088</v>
          </cell>
          <cell r="B731" t="str">
            <v>Placa de ancoragem para tirante de barra de aço - E = 20,0 mm e seção de 200 x 200 mm</v>
          </cell>
          <cell r="C731" t="str">
            <v>un</v>
          </cell>
          <cell r="D731">
            <v>193.23779999999999</v>
          </cell>
        </row>
        <row r="732">
          <cell r="A732" t="str">
            <v>M2089</v>
          </cell>
          <cell r="B732" t="str">
            <v>Porca sextavada em aço para ancoragem de tirantes - D = 50 mm e E = 85 mm</v>
          </cell>
          <cell r="C732" t="str">
            <v>un</v>
          </cell>
          <cell r="D732">
            <v>93.111699999999999</v>
          </cell>
        </row>
        <row r="733">
          <cell r="A733" t="str">
            <v>M2090</v>
          </cell>
          <cell r="B733" t="str">
            <v>Porca em aço para ancoragem de tirantes - D = 73 mm e E = 60 mm</v>
          </cell>
          <cell r="C733" t="str">
            <v>un</v>
          </cell>
          <cell r="D733">
            <v>88.550799999999995</v>
          </cell>
        </row>
        <row r="734">
          <cell r="A734" t="str">
            <v>M2091</v>
          </cell>
          <cell r="B734" t="str">
            <v>Porca sextavada em aço para ancoragem de tirantes - D = 50 mm e E = 50 mm</v>
          </cell>
          <cell r="C734" t="str">
            <v>un</v>
          </cell>
          <cell r="D734">
            <v>67.554299999999998</v>
          </cell>
        </row>
        <row r="735">
          <cell r="A735" t="str">
            <v>M2092</v>
          </cell>
          <cell r="B735" t="str">
            <v>Emulsão asfáltica para imprimação</v>
          </cell>
          <cell r="C735" t="str">
            <v>t</v>
          </cell>
          <cell r="D735" t="str">
            <v>-</v>
          </cell>
        </row>
        <row r="736">
          <cell r="A736" t="str">
            <v>M2093</v>
          </cell>
          <cell r="B736" t="str">
            <v>Material fresado</v>
          </cell>
          <cell r="C736" t="str">
            <v>m³</v>
          </cell>
          <cell r="D736" t="str">
            <v>-</v>
          </cell>
        </row>
        <row r="737">
          <cell r="A737" t="str">
            <v>M2094</v>
          </cell>
          <cell r="B737" t="str">
            <v>Porca em aço para ancoragem de tirantes - D = 49 mm e E = 60 mm</v>
          </cell>
          <cell r="C737" t="str">
            <v>un</v>
          </cell>
          <cell r="D737">
            <v>57.709800000000001</v>
          </cell>
        </row>
        <row r="738">
          <cell r="A738" t="str">
            <v>M2095</v>
          </cell>
          <cell r="B738" t="str">
            <v>Porca em aço para ancoragem de tirantes - D = 61 mm e E = 70 mm</v>
          </cell>
          <cell r="C738" t="str">
            <v>un</v>
          </cell>
          <cell r="D738">
            <v>84.680199999999999</v>
          </cell>
        </row>
        <row r="739">
          <cell r="A739" t="str">
            <v>M2096</v>
          </cell>
          <cell r="B739" t="str">
            <v>Porca em aço para ancoragem de tirantes - D = 73 mm e E = 110 mm</v>
          </cell>
          <cell r="C739" t="str">
            <v>un</v>
          </cell>
          <cell r="D739">
            <v>131.51910000000001</v>
          </cell>
        </row>
        <row r="740">
          <cell r="A740" t="str">
            <v>M2097</v>
          </cell>
          <cell r="B740" t="str">
            <v>Emulsão asfáltica - RR-2C</v>
          </cell>
          <cell r="C740" t="str">
            <v>t</v>
          </cell>
          <cell r="D740" t="str">
            <v>-</v>
          </cell>
        </row>
        <row r="741">
          <cell r="A741" t="str">
            <v>M2100</v>
          </cell>
          <cell r="B741" t="str">
            <v>Placa de ancoragem para tirante de barra de aço - E = 16,0 mm e seção de 140 x 140 mm</v>
          </cell>
          <cell r="C741" t="str">
            <v>un</v>
          </cell>
          <cell r="D741">
            <v>90.857299999999995</v>
          </cell>
        </row>
        <row r="742">
          <cell r="A742" t="str">
            <v>M2101</v>
          </cell>
          <cell r="B742" t="str">
            <v>Porca sextavada em aço para ancoragem de tirantes - D = 50 mm e E = 41 mm</v>
          </cell>
          <cell r="C742" t="str">
            <v>un</v>
          </cell>
          <cell r="D742">
            <v>48.5929</v>
          </cell>
        </row>
        <row r="743">
          <cell r="A743" t="str">
            <v>M2102</v>
          </cell>
          <cell r="B743" t="str">
            <v>Adesivo à base de PVA</v>
          </cell>
          <cell r="C743" t="str">
            <v>kg</v>
          </cell>
          <cell r="D743">
            <v>12.8565</v>
          </cell>
        </row>
        <row r="744">
          <cell r="A744" t="str">
            <v>M2103</v>
          </cell>
          <cell r="B744" t="str">
            <v>Tirante de barra de aço - tensão de escoamento = 686 MPa, tensão de ruptura = 789 MPa e D = 19 mm</v>
          </cell>
          <cell r="C744" t="str">
            <v>kg</v>
          </cell>
          <cell r="D744">
            <v>13.754300000000001</v>
          </cell>
        </row>
        <row r="745">
          <cell r="A745" t="str">
            <v>M2104</v>
          </cell>
          <cell r="B745" t="str">
            <v>Tirante de barra de aço - tensão de escoamento = 686 MPa, tensão de ruptura = 789 MPa e D = 22 mm</v>
          </cell>
          <cell r="C745" t="str">
            <v>kg</v>
          </cell>
          <cell r="D745">
            <v>13.876200000000001</v>
          </cell>
        </row>
        <row r="746">
          <cell r="A746" t="str">
            <v>M2105</v>
          </cell>
          <cell r="B746" t="str">
            <v>Tirante de barra de aço - tensão de escoamento = 686 MPa, tensão de ruptura = 789 MPa e D = 25 mm</v>
          </cell>
          <cell r="C746" t="str">
            <v>kg</v>
          </cell>
          <cell r="D746">
            <v>14.1214</v>
          </cell>
        </row>
        <row r="747">
          <cell r="A747" t="str">
            <v>M2106</v>
          </cell>
          <cell r="B747" t="str">
            <v>Tirante de barra de aço - tensão de escoamento = 686 MPa, tensão de ruptura = 789 MPa e D = 32 mm</v>
          </cell>
          <cell r="C747" t="str">
            <v>kg</v>
          </cell>
          <cell r="D747">
            <v>14.157299999999999</v>
          </cell>
        </row>
        <row r="748">
          <cell r="A748" t="str">
            <v>M2107</v>
          </cell>
          <cell r="B748" t="str">
            <v>Tirante de barra de aço - tensão de escoamento = 686 MPa, tensão de ruptura = 789 MPa e D = 36 mm</v>
          </cell>
          <cell r="C748" t="str">
            <v>kg</v>
          </cell>
          <cell r="D748">
            <v>14.4169</v>
          </cell>
        </row>
        <row r="749">
          <cell r="A749" t="str">
            <v>M2110</v>
          </cell>
          <cell r="B749" t="str">
            <v>Mandíbula móvel para britador - abertura de alimentação com L = 930 mm</v>
          </cell>
          <cell r="C749" t="str">
            <v>un</v>
          </cell>
          <cell r="D749">
            <v>23867.953600000001</v>
          </cell>
        </row>
        <row r="750">
          <cell r="A750" t="str">
            <v>M2111</v>
          </cell>
          <cell r="B750" t="str">
            <v>Mandíbula fixa para britador - abertura de alimentação com L = 930 mm</v>
          </cell>
          <cell r="C750" t="str">
            <v>un</v>
          </cell>
          <cell r="D750">
            <v>31600.059300000001</v>
          </cell>
        </row>
        <row r="751">
          <cell r="A751" t="str">
            <v>M2112</v>
          </cell>
          <cell r="B751" t="str">
            <v>Manta do britador cônico HP200 ou similar</v>
          </cell>
          <cell r="C751" t="str">
            <v>un</v>
          </cell>
          <cell r="D751">
            <v>20984.085899999998</v>
          </cell>
        </row>
        <row r="752">
          <cell r="A752" t="str">
            <v>M2113</v>
          </cell>
          <cell r="B752" t="str">
            <v>Revestimento do bojo interno do britador cônico HP200 ou similar</v>
          </cell>
          <cell r="C752" t="str">
            <v>un</v>
          </cell>
          <cell r="D752">
            <v>23810.8616</v>
          </cell>
        </row>
        <row r="753">
          <cell r="A753" t="str">
            <v>M2114</v>
          </cell>
          <cell r="B753" t="str">
            <v>Cunha lateral superior para britador</v>
          </cell>
          <cell r="C753" t="str">
            <v>un</v>
          </cell>
          <cell r="D753">
            <v>2416.6806999999999</v>
          </cell>
        </row>
        <row r="754">
          <cell r="A754" t="str">
            <v>M2115</v>
          </cell>
          <cell r="B754" t="str">
            <v>Cunha lateral inferior para britador</v>
          </cell>
          <cell r="C754" t="str">
            <v>un</v>
          </cell>
          <cell r="D754">
            <v>1884.2825</v>
          </cell>
        </row>
        <row r="755">
          <cell r="A755" t="str">
            <v>M2117</v>
          </cell>
          <cell r="B755" t="str">
            <v>Meio tubo de concreto simples - D = 0,40 m</v>
          </cell>
          <cell r="C755" t="str">
            <v>m</v>
          </cell>
          <cell r="D755">
            <v>47.44</v>
          </cell>
        </row>
        <row r="756">
          <cell r="A756" t="str">
            <v>M2118</v>
          </cell>
          <cell r="B756" t="str">
            <v>Calha metálica semicircular corrugada e galvanizada, incluindo fixações - D = 400 mm</v>
          </cell>
          <cell r="C756" t="str">
            <v>m</v>
          </cell>
          <cell r="D756">
            <v>592.92999999999995</v>
          </cell>
        </row>
        <row r="757">
          <cell r="A757" t="str">
            <v>M2119</v>
          </cell>
          <cell r="B757" t="str">
            <v>Mourão de madeira - H = 2,80 m e D = 0,15 m</v>
          </cell>
          <cell r="C757" t="str">
            <v>un</v>
          </cell>
          <cell r="D757">
            <v>60.468899999999998</v>
          </cell>
        </row>
        <row r="758">
          <cell r="A758" t="str">
            <v>M2128</v>
          </cell>
          <cell r="B758" t="str">
            <v>Tinta esmalte sintético acetinado</v>
          </cell>
          <cell r="C758" t="str">
            <v>l</v>
          </cell>
          <cell r="D758">
            <v>30.572099999999999</v>
          </cell>
        </row>
        <row r="759">
          <cell r="A759" t="str">
            <v>M2130</v>
          </cell>
          <cell r="B759" t="str">
            <v>Eletrodo revestido E70XX</v>
          </cell>
          <cell r="C759" t="str">
            <v>kg</v>
          </cell>
          <cell r="D759">
            <v>35.4392</v>
          </cell>
        </row>
        <row r="760">
          <cell r="A760" t="str">
            <v>M2135</v>
          </cell>
          <cell r="B760" t="str">
            <v>Nonel de coluna (túnel) - C = 4,8 m</v>
          </cell>
          <cell r="C760" t="str">
            <v>un</v>
          </cell>
          <cell r="D760">
            <v>21.145</v>
          </cell>
        </row>
        <row r="761">
          <cell r="A761" t="str">
            <v>M2137</v>
          </cell>
          <cell r="B761" t="str">
            <v>Tubo de PVC soldável para água fria - D = 50 mm (2")</v>
          </cell>
          <cell r="C761" t="str">
            <v>m</v>
          </cell>
          <cell r="D761">
            <v>11.802</v>
          </cell>
        </row>
        <row r="762">
          <cell r="A762" t="str">
            <v>M2138</v>
          </cell>
          <cell r="B762" t="str">
            <v>Nonel de coluna - C = 12,0 m</v>
          </cell>
          <cell r="C762" t="str">
            <v>un</v>
          </cell>
          <cell r="D762">
            <v>18.4543</v>
          </cell>
        </row>
        <row r="763">
          <cell r="A763" t="str">
            <v>M2140</v>
          </cell>
          <cell r="B763" t="str">
            <v>Coroa de diamante linha AWG</v>
          </cell>
          <cell r="C763" t="str">
            <v>un</v>
          </cell>
          <cell r="D763">
            <v>1026.9589000000001</v>
          </cell>
        </row>
        <row r="764">
          <cell r="A764" t="str">
            <v>M2141</v>
          </cell>
          <cell r="B764" t="str">
            <v>Nonel de iniciação para fogacho - C = 6,0 m</v>
          </cell>
          <cell r="C764" t="str">
            <v>un</v>
          </cell>
          <cell r="D764">
            <v>13.0494</v>
          </cell>
        </row>
        <row r="765">
          <cell r="A765" t="str">
            <v>M2142</v>
          </cell>
          <cell r="B765" t="str">
            <v>Nonel de coluna - C = 4,8 m</v>
          </cell>
          <cell r="C765" t="str">
            <v>un</v>
          </cell>
          <cell r="D765">
            <v>17.3965</v>
          </cell>
        </row>
        <row r="766">
          <cell r="A766" t="str">
            <v>M2143</v>
          </cell>
          <cell r="B766" t="str">
            <v>Nonel de ligação - C = 6,0 m</v>
          </cell>
          <cell r="C766" t="str">
            <v>un</v>
          </cell>
          <cell r="D766">
            <v>14.9285</v>
          </cell>
        </row>
        <row r="767">
          <cell r="A767" t="str">
            <v>M2144</v>
          </cell>
          <cell r="B767" t="str">
            <v>Nonel de coluna - C = 6,0 m</v>
          </cell>
          <cell r="C767" t="str">
            <v>un</v>
          </cell>
          <cell r="D767">
            <v>13.871700000000001</v>
          </cell>
        </row>
        <row r="768">
          <cell r="A768" t="str">
            <v>M2145</v>
          </cell>
          <cell r="B768" t="str">
            <v>Série de brocas integrais S12</v>
          </cell>
          <cell r="C768" t="str">
            <v>un</v>
          </cell>
          <cell r="D768">
            <v>973.43610000000001</v>
          </cell>
        </row>
        <row r="769">
          <cell r="A769" t="str">
            <v>M2146</v>
          </cell>
          <cell r="B769" t="str">
            <v>Nonel iniciador - C = 150,0 m</v>
          </cell>
          <cell r="C769" t="str">
            <v>un</v>
          </cell>
          <cell r="D769">
            <v>186.178</v>
          </cell>
        </row>
        <row r="770">
          <cell r="A770" t="str">
            <v>M2147</v>
          </cell>
          <cell r="B770" t="str">
            <v>Dente de corte para recicladora</v>
          </cell>
          <cell r="C770" t="str">
            <v>un</v>
          </cell>
          <cell r="D770">
            <v>54.056100000000001</v>
          </cell>
        </row>
        <row r="771">
          <cell r="A771" t="str">
            <v>M2148</v>
          </cell>
          <cell r="B771" t="str">
            <v>Porta-dente de corte para fresadora e recicladora a frio</v>
          </cell>
          <cell r="C771" t="str">
            <v>un</v>
          </cell>
          <cell r="D771">
            <v>488.31709999999998</v>
          </cell>
        </row>
        <row r="772">
          <cell r="A772" t="str">
            <v>M2150</v>
          </cell>
          <cell r="B772" t="str">
            <v>Selante elástico à base de poliuretano e asfalto</v>
          </cell>
          <cell r="C772" t="str">
            <v>kg</v>
          </cell>
          <cell r="D772">
            <v>53.265500000000003</v>
          </cell>
        </row>
        <row r="773">
          <cell r="A773" t="str">
            <v>M2152</v>
          </cell>
          <cell r="B773" t="str">
            <v>Aditivo de cura para concreto</v>
          </cell>
          <cell r="C773" t="str">
            <v>kg</v>
          </cell>
          <cell r="D773">
            <v>11.8636</v>
          </cell>
        </row>
        <row r="774">
          <cell r="A774" t="str">
            <v>M2153</v>
          </cell>
          <cell r="B774" t="str">
            <v>Coroa de diamante linha HWG</v>
          </cell>
          <cell r="C774" t="str">
            <v>un</v>
          </cell>
          <cell r="D774">
            <v>1869.4046000000001</v>
          </cell>
        </row>
        <row r="775">
          <cell r="A775" t="str">
            <v>M2156</v>
          </cell>
          <cell r="B775" t="str">
            <v>Coroa de diamante linha NWG</v>
          </cell>
          <cell r="C775" t="str">
            <v>un</v>
          </cell>
          <cell r="D775">
            <v>1630.348</v>
          </cell>
        </row>
        <row r="776">
          <cell r="A776" t="str">
            <v>M2158</v>
          </cell>
          <cell r="B776" t="str">
            <v>Argamassa asfáltica</v>
          </cell>
          <cell r="C776" t="str">
            <v>kg</v>
          </cell>
          <cell r="D776">
            <v>27.008800000000001</v>
          </cell>
        </row>
        <row r="777">
          <cell r="A777" t="str">
            <v>M2160</v>
          </cell>
          <cell r="B777" t="str">
            <v>Tubo PEAD corrugado perfurado para drenagem - D = 100 mm</v>
          </cell>
          <cell r="C777" t="str">
            <v>m</v>
          </cell>
          <cell r="D777">
            <v>20.317599999999999</v>
          </cell>
        </row>
        <row r="778">
          <cell r="A778" t="str">
            <v>M2162</v>
          </cell>
          <cell r="B778" t="str">
            <v>Coroa de widia linha AWG</v>
          </cell>
          <cell r="C778" t="str">
            <v>un</v>
          </cell>
          <cell r="D778">
            <v>465.18900000000002</v>
          </cell>
        </row>
        <row r="779">
          <cell r="A779" t="str">
            <v>M2163</v>
          </cell>
          <cell r="B779" t="str">
            <v>Tubo de concreto armado PA1 - D = 0,40 m</v>
          </cell>
          <cell r="C779" t="str">
            <v>m</v>
          </cell>
          <cell r="D779">
            <v>132.6866</v>
          </cell>
        </row>
        <row r="780">
          <cell r="A780" t="str">
            <v>M2164</v>
          </cell>
          <cell r="B780" t="str">
            <v>Tubo de concreto armado PA2 - D = 0,40 m</v>
          </cell>
          <cell r="C780" t="str">
            <v>m</v>
          </cell>
          <cell r="D780">
            <v>153.4479</v>
          </cell>
        </row>
        <row r="781">
          <cell r="A781" t="str">
            <v>M2165</v>
          </cell>
          <cell r="B781" t="str">
            <v>Tubo de concreto armado PA3 - D = 0,40 m</v>
          </cell>
          <cell r="C781" t="str">
            <v>m</v>
          </cell>
          <cell r="D781">
            <v>173.0444</v>
          </cell>
        </row>
        <row r="782">
          <cell r="A782" t="str">
            <v>M2166</v>
          </cell>
          <cell r="B782" t="str">
            <v>Tubo de concreto armado PA4 - D = 0,40 m</v>
          </cell>
          <cell r="C782" t="str">
            <v>m</v>
          </cell>
          <cell r="D782">
            <v>224.13149999999999</v>
          </cell>
        </row>
        <row r="783">
          <cell r="A783" t="str">
            <v>M2167</v>
          </cell>
          <cell r="B783" t="str">
            <v>Tubo de concreto armado PA1 - D = 0,60 m</v>
          </cell>
          <cell r="C783" t="str">
            <v>m</v>
          </cell>
          <cell r="D783">
            <v>251.90870000000001</v>
          </cell>
        </row>
        <row r="784">
          <cell r="A784" t="str">
            <v>M2168</v>
          </cell>
          <cell r="B784" t="str">
            <v>Tubo de concreto armado PA2 - D = 0,60 m</v>
          </cell>
          <cell r="C784" t="str">
            <v>m</v>
          </cell>
          <cell r="D784">
            <v>262.6859</v>
          </cell>
        </row>
        <row r="785">
          <cell r="A785" t="str">
            <v>M2169</v>
          </cell>
          <cell r="B785" t="str">
            <v>Tubo de concreto armado PA3 - D = 0,60 m</v>
          </cell>
          <cell r="C785" t="str">
            <v>m</v>
          </cell>
          <cell r="D785">
            <v>302.76060000000001</v>
          </cell>
        </row>
        <row r="786">
          <cell r="A786" t="str">
            <v>M2170</v>
          </cell>
          <cell r="B786" t="str">
            <v>Tubo de concreto armado PA4 - D = 0,60 m</v>
          </cell>
          <cell r="C786" t="str">
            <v>m</v>
          </cell>
          <cell r="D786">
            <v>380.53320000000002</v>
          </cell>
        </row>
        <row r="787">
          <cell r="A787" t="str">
            <v>M2171</v>
          </cell>
          <cell r="B787" t="str">
            <v>Tubo de concreto armado PA1 - D = 0,80 m</v>
          </cell>
          <cell r="C787" t="str">
            <v>m</v>
          </cell>
          <cell r="D787">
            <v>343.48739999999998</v>
          </cell>
        </row>
        <row r="788">
          <cell r="A788" t="str">
            <v>M2172</v>
          </cell>
          <cell r="B788" t="str">
            <v>Tubo de concreto armado PA2 - D = 0,80 m</v>
          </cell>
          <cell r="C788" t="str">
            <v>m</v>
          </cell>
          <cell r="D788">
            <v>403.63069999999999</v>
          </cell>
        </row>
        <row r="789">
          <cell r="A789" t="str">
            <v>M2173</v>
          </cell>
          <cell r="B789" t="str">
            <v>Tubo de concreto armado PA3 - D = 0,80 m</v>
          </cell>
          <cell r="C789" t="str">
            <v>m</v>
          </cell>
          <cell r="D789">
            <v>499.05630000000002</v>
          </cell>
        </row>
        <row r="790">
          <cell r="A790" t="str">
            <v>M2174</v>
          </cell>
          <cell r="B790" t="str">
            <v>Tubo de concreto armado PA4 - D = 0,80 m</v>
          </cell>
          <cell r="C790" t="str">
            <v>m</v>
          </cell>
          <cell r="D790">
            <v>536.87620000000004</v>
          </cell>
        </row>
        <row r="791">
          <cell r="A791" t="str">
            <v>M2175</v>
          </cell>
          <cell r="B791" t="str">
            <v>Tubo de concreto armado PA1 - D = 1,00 m</v>
          </cell>
          <cell r="C791" t="str">
            <v>m</v>
          </cell>
          <cell r="D791">
            <v>572.98310000000004</v>
          </cell>
        </row>
        <row r="792">
          <cell r="A792" t="str">
            <v>M2176</v>
          </cell>
          <cell r="B792" t="str">
            <v>Tubo de concreto armado PA2 - D = 1,00 m</v>
          </cell>
          <cell r="C792" t="str">
            <v>m</v>
          </cell>
          <cell r="D792">
            <v>605.4289</v>
          </cell>
        </row>
        <row r="793">
          <cell r="A793" t="str">
            <v>M2177</v>
          </cell>
          <cell r="B793" t="str">
            <v>Tubo de concreto armado PA3 - D = 1,00 m</v>
          </cell>
          <cell r="C793" t="str">
            <v>m</v>
          </cell>
          <cell r="D793">
            <v>673.89769999999999</v>
          </cell>
        </row>
        <row r="794">
          <cell r="A794" t="str">
            <v>M2178</v>
          </cell>
          <cell r="B794" t="str">
            <v>Tubo de concreto armado PA4 - D = 1,00 m</v>
          </cell>
          <cell r="C794" t="str">
            <v>m</v>
          </cell>
          <cell r="D794">
            <v>720.69389999999999</v>
          </cell>
        </row>
        <row r="795">
          <cell r="A795" t="str">
            <v>M2179</v>
          </cell>
          <cell r="B795" t="str">
            <v>Tubo de concreto armado PA1 - D = 1,20 m</v>
          </cell>
          <cell r="C795" t="str">
            <v>m</v>
          </cell>
          <cell r="D795">
            <v>744.73440000000005</v>
          </cell>
        </row>
        <row r="796">
          <cell r="A796" t="str">
            <v>M2180</v>
          </cell>
          <cell r="B796" t="str">
            <v>Tubo de concreto armado PA2 - D = 1,20 m</v>
          </cell>
          <cell r="C796" t="str">
            <v>m</v>
          </cell>
          <cell r="D796">
            <v>840.09870000000001</v>
          </cell>
        </row>
        <row r="797">
          <cell r="A797" t="str">
            <v>M2181</v>
          </cell>
          <cell r="B797" t="str">
            <v>Tubo de concreto armado PA3 - D = 1,20 m</v>
          </cell>
          <cell r="C797" t="str">
            <v>m</v>
          </cell>
          <cell r="D797">
            <v>923.47329999999999</v>
          </cell>
        </row>
        <row r="798">
          <cell r="A798" t="str">
            <v>M2182</v>
          </cell>
          <cell r="B798" t="str">
            <v>Tubo de concreto armado PA4 - D = 1,20 m</v>
          </cell>
          <cell r="C798" t="str">
            <v>m</v>
          </cell>
          <cell r="D798">
            <v>1034.2320999999999</v>
          </cell>
        </row>
        <row r="799">
          <cell r="A799" t="str">
            <v>M2183</v>
          </cell>
          <cell r="B799" t="str">
            <v>Tubo de concreto armado PA1 - D = 1,50 m</v>
          </cell>
          <cell r="C799" t="str">
            <v>m</v>
          </cell>
          <cell r="D799">
            <v>1093.25</v>
          </cell>
        </row>
        <row r="800">
          <cell r="A800" t="str">
            <v>M2184</v>
          </cell>
          <cell r="B800" t="str">
            <v>Tubo de concreto armado PA2 - D = 1,50 m</v>
          </cell>
          <cell r="C800" t="str">
            <v>m</v>
          </cell>
          <cell r="D800">
            <v>1250.3895</v>
          </cell>
        </row>
        <row r="801">
          <cell r="A801" t="str">
            <v>M2185</v>
          </cell>
          <cell r="B801" t="str">
            <v>Tubo de concreto armado PA3 - D = 1,50 m</v>
          </cell>
          <cell r="C801" t="str">
            <v>m</v>
          </cell>
          <cell r="D801">
            <v>1402.9259</v>
          </cell>
        </row>
        <row r="802">
          <cell r="A802" t="str">
            <v>M2186</v>
          </cell>
          <cell r="B802" t="str">
            <v>Tubo de concreto armado PA4 - D = 1,50 m</v>
          </cell>
          <cell r="C802" t="str">
            <v>m</v>
          </cell>
          <cell r="D802">
            <v>1422.7849000000001</v>
          </cell>
        </row>
        <row r="803">
          <cell r="A803" t="str">
            <v>M2187</v>
          </cell>
          <cell r="B803" t="str">
            <v>Tubo de concreto armado PA1 - D = 0,50 m</v>
          </cell>
          <cell r="C803" t="str">
            <v>m</v>
          </cell>
          <cell r="D803">
            <v>174.1892</v>
          </cell>
        </row>
        <row r="804">
          <cell r="A804" t="str">
            <v>M2188</v>
          </cell>
          <cell r="B804" t="str">
            <v>Tubo de concreto armado PA2 - D = 0,50 m</v>
          </cell>
          <cell r="C804" t="str">
            <v>m</v>
          </cell>
          <cell r="D804">
            <v>197.18709999999999</v>
          </cell>
        </row>
        <row r="805">
          <cell r="A805" t="str">
            <v>M2189</v>
          </cell>
          <cell r="B805" t="str">
            <v>Tubo de concreto armado PA3 - D = 0,50 m</v>
          </cell>
          <cell r="C805" t="str">
            <v>m</v>
          </cell>
          <cell r="D805">
            <v>227.1292</v>
          </cell>
        </row>
        <row r="806">
          <cell r="A806" t="str">
            <v>M2190</v>
          </cell>
          <cell r="B806" t="str">
            <v>Tubo de concreto armado PA4 - D = 0,50 m</v>
          </cell>
          <cell r="C806" t="str">
            <v>m</v>
          </cell>
          <cell r="D806">
            <v>332.75450000000001</v>
          </cell>
        </row>
        <row r="807">
          <cell r="A807" t="str">
            <v>M2192</v>
          </cell>
          <cell r="B807" t="str">
            <v>Coroa de widia linha HWG</v>
          </cell>
          <cell r="C807" t="str">
            <v>un</v>
          </cell>
          <cell r="D807">
            <v>833.3664</v>
          </cell>
        </row>
        <row r="808">
          <cell r="A808" t="str">
            <v>M2193</v>
          </cell>
          <cell r="B808" t="str">
            <v>Coroa de widia linha NWG</v>
          </cell>
          <cell r="C808" t="str">
            <v>un</v>
          </cell>
          <cell r="D808">
            <v>769.31150000000002</v>
          </cell>
        </row>
        <row r="809">
          <cell r="A809" t="str">
            <v>M2197</v>
          </cell>
          <cell r="B809" t="str">
            <v>Haste de paredes paralelas com niple linha NW</v>
          </cell>
          <cell r="C809" t="str">
            <v>m</v>
          </cell>
          <cell r="D809">
            <v>733.06150000000002</v>
          </cell>
        </row>
        <row r="810">
          <cell r="A810" t="str">
            <v>M2198</v>
          </cell>
          <cell r="B810" t="str">
            <v>Trilho UIC60 em aço-carbono - C = 12 m</v>
          </cell>
          <cell r="C810" t="str">
            <v>t</v>
          </cell>
          <cell r="D810">
            <v>16271.094800000001</v>
          </cell>
        </row>
        <row r="811">
          <cell r="A811" t="str">
            <v>M2200</v>
          </cell>
          <cell r="B811" t="str">
            <v>Trilho TR45 em aço-carbono - C = 12 m</v>
          </cell>
          <cell r="C811" t="str">
            <v>t</v>
          </cell>
          <cell r="D811">
            <v>15350.8554</v>
          </cell>
        </row>
        <row r="812">
          <cell r="A812" t="str">
            <v>M2202</v>
          </cell>
          <cell r="B812" t="str">
            <v>Trilho TR57 em aço-carbono - C = 12 m</v>
          </cell>
          <cell r="C812" t="str">
            <v>t</v>
          </cell>
          <cell r="D812">
            <v>15350.8554</v>
          </cell>
        </row>
        <row r="813">
          <cell r="A813" t="str">
            <v>M2204</v>
          </cell>
          <cell r="B813" t="str">
            <v>Trilho TR68 em aço-carbono - C = 12 m</v>
          </cell>
          <cell r="C813" t="str">
            <v>t</v>
          </cell>
          <cell r="D813">
            <v>15350.8554</v>
          </cell>
        </row>
        <row r="814">
          <cell r="A814" t="str">
            <v>M2206</v>
          </cell>
          <cell r="B814" t="str">
            <v>Lubrificador de trilhos e de flanges de rodas</v>
          </cell>
          <cell r="C814" t="str">
            <v>un</v>
          </cell>
          <cell r="D814">
            <v>91912.444499999998</v>
          </cell>
        </row>
        <row r="815">
          <cell r="A815" t="str">
            <v>M2207</v>
          </cell>
          <cell r="B815" t="str">
            <v>Tirefão - D = 24 mm e C = 188 mm</v>
          </cell>
          <cell r="C815" t="str">
            <v>un</v>
          </cell>
          <cell r="D815">
            <v>19.3035</v>
          </cell>
        </row>
        <row r="816">
          <cell r="A816" t="str">
            <v>M2208</v>
          </cell>
          <cell r="B816" t="str">
            <v>Tirefão - D = 22 mm e C = 155 mm</v>
          </cell>
          <cell r="C816" t="str">
            <v>un</v>
          </cell>
          <cell r="D816">
            <v>10.5779</v>
          </cell>
        </row>
        <row r="817">
          <cell r="A817" t="str">
            <v>M2209</v>
          </cell>
          <cell r="B817" t="str">
            <v>Retensor para via férrea de TR45</v>
          </cell>
          <cell r="C817" t="str">
            <v>un</v>
          </cell>
          <cell r="D817">
            <v>48.282600000000002</v>
          </cell>
        </row>
        <row r="818">
          <cell r="A818" t="str">
            <v>M2210</v>
          </cell>
          <cell r="B818" t="str">
            <v>Retensor para via férrea de TR57</v>
          </cell>
          <cell r="C818" t="str">
            <v>un</v>
          </cell>
          <cell r="D818">
            <v>50.041699999999999</v>
          </cell>
        </row>
        <row r="819">
          <cell r="A819" t="str">
            <v>M2211</v>
          </cell>
          <cell r="B819" t="str">
            <v>Retensor para via férrea de TR68</v>
          </cell>
          <cell r="C819" t="str">
            <v>un</v>
          </cell>
          <cell r="D819">
            <v>52.2288</v>
          </cell>
        </row>
        <row r="820">
          <cell r="A820" t="str">
            <v>M2213</v>
          </cell>
          <cell r="B820" t="str">
            <v>Placa de apoio em aço laminado para UIC60 com fixação rígida</v>
          </cell>
          <cell r="C820" t="str">
            <v>un</v>
          </cell>
          <cell r="D820">
            <v>161.6063</v>
          </cell>
        </row>
        <row r="821">
          <cell r="A821" t="str">
            <v>M2214</v>
          </cell>
          <cell r="B821" t="str">
            <v>Grampo elástico Pandrol para fixação elástica</v>
          </cell>
          <cell r="C821" t="str">
            <v>un</v>
          </cell>
          <cell r="D821">
            <v>14.151300000000001</v>
          </cell>
        </row>
        <row r="822">
          <cell r="A822" t="str">
            <v>M2215</v>
          </cell>
          <cell r="B822" t="str">
            <v>Placa de apoio em aço laminado para TR45 com fixação elástica</v>
          </cell>
          <cell r="C822" t="str">
            <v>un</v>
          </cell>
          <cell r="D822">
            <v>82.067800000000005</v>
          </cell>
        </row>
        <row r="823">
          <cell r="A823" t="str">
            <v>M2216</v>
          </cell>
          <cell r="B823" t="str">
            <v>Placa de apoio em aço laminado para TR57 com fixação elástica</v>
          </cell>
          <cell r="C823" t="str">
            <v>un</v>
          </cell>
          <cell r="D823">
            <v>121.12739999999999</v>
          </cell>
        </row>
        <row r="824">
          <cell r="A824" t="str">
            <v>M2217</v>
          </cell>
          <cell r="B824" t="str">
            <v>Placa de apoio em aço laminado para TR68 com fixação elástica</v>
          </cell>
          <cell r="C824" t="str">
            <v>un</v>
          </cell>
          <cell r="D824">
            <v>131.13229999999999</v>
          </cell>
        </row>
        <row r="825">
          <cell r="A825" t="str">
            <v>M2218</v>
          </cell>
          <cell r="B825" t="str">
            <v>Placa de apoio em aço laminado para TR45 com fixação rígida</v>
          </cell>
          <cell r="C825" t="str">
            <v>un</v>
          </cell>
          <cell r="D825">
            <v>71.621099999999998</v>
          </cell>
        </row>
        <row r="826">
          <cell r="A826" t="str">
            <v>M2219</v>
          </cell>
          <cell r="B826" t="str">
            <v>Placa de apoio em aço laminado para TR57 com fixação rígida</v>
          </cell>
          <cell r="C826" t="str">
            <v>un</v>
          </cell>
          <cell r="D826">
            <v>148.81569999999999</v>
          </cell>
        </row>
        <row r="827">
          <cell r="A827" t="str">
            <v>M2220</v>
          </cell>
          <cell r="B827" t="str">
            <v>Placa de apoio em aço laminado para TR68 com fixação rígida</v>
          </cell>
          <cell r="C827" t="str">
            <v>un</v>
          </cell>
          <cell r="D827">
            <v>159.23070000000001</v>
          </cell>
        </row>
        <row r="828">
          <cell r="A828" t="str">
            <v>M2221</v>
          </cell>
          <cell r="B828" t="str">
            <v>Retensor para via férrea de UIC60</v>
          </cell>
          <cell r="C828" t="str">
            <v>un</v>
          </cell>
          <cell r="D828">
            <v>54.165199999999999</v>
          </cell>
        </row>
        <row r="829">
          <cell r="A829" t="str">
            <v>M2222</v>
          </cell>
          <cell r="B829" t="str">
            <v>Placa de apoio em aço laminado para UIC60 com fixação elástica</v>
          </cell>
          <cell r="C829" t="str">
            <v>un</v>
          </cell>
          <cell r="D829">
            <v>129.98699999999999</v>
          </cell>
        </row>
        <row r="830">
          <cell r="A830" t="str">
            <v>M2225</v>
          </cell>
          <cell r="B830" t="str">
            <v>Tala de junção TJ 45 não isolada com 6 furos</v>
          </cell>
          <cell r="C830" t="str">
            <v>par</v>
          </cell>
          <cell r="D830">
            <v>680.81299999999999</v>
          </cell>
        </row>
        <row r="831">
          <cell r="A831" t="str">
            <v>M2227</v>
          </cell>
          <cell r="B831" t="str">
            <v>Tala de junção TJ 57 não isolada com 6 furos</v>
          </cell>
          <cell r="C831" t="str">
            <v>par</v>
          </cell>
          <cell r="D831">
            <v>831.54840000000002</v>
          </cell>
        </row>
        <row r="832">
          <cell r="A832" t="str">
            <v>M2229</v>
          </cell>
          <cell r="B832" t="str">
            <v>Tala de junção TJ 68 não isolada com 6 furos</v>
          </cell>
          <cell r="C832" t="str">
            <v>par</v>
          </cell>
          <cell r="D832">
            <v>988.31389999999999</v>
          </cell>
        </row>
        <row r="833">
          <cell r="A833" t="str">
            <v>M2233</v>
          </cell>
          <cell r="B833" t="str">
            <v>Parafuso de cabeça abaulada em aço inox com porca e arruela de pressão para tala de junção - D = 25,4 mm</v>
          </cell>
          <cell r="C833" t="str">
            <v>un</v>
          </cell>
          <cell r="D833">
            <v>45.375999999999998</v>
          </cell>
        </row>
        <row r="834">
          <cell r="A834" t="str">
            <v>M2234</v>
          </cell>
          <cell r="B834" t="str">
            <v>Tala de junção TJ 60 não isolada com 6 furos</v>
          </cell>
          <cell r="C834" t="str">
            <v>par</v>
          </cell>
          <cell r="D834">
            <v>912.21119999999996</v>
          </cell>
        </row>
        <row r="835">
          <cell r="A835" t="str">
            <v>M2236</v>
          </cell>
          <cell r="B835" t="str">
            <v>AMV tipo TR45, abertura 1:8, bitola métrica</v>
          </cell>
          <cell r="C835" t="str">
            <v>un</v>
          </cell>
          <cell r="D835">
            <v>276972.18440000003</v>
          </cell>
        </row>
        <row r="836">
          <cell r="A836" t="str">
            <v>M2237</v>
          </cell>
          <cell r="B836" t="str">
            <v>AMV tipo TR45, abertura 1:10, bitola métrica</v>
          </cell>
          <cell r="C836" t="str">
            <v>un</v>
          </cell>
          <cell r="D836">
            <v>304112.27919999999</v>
          </cell>
        </row>
        <row r="837">
          <cell r="A837" t="str">
            <v>M2238</v>
          </cell>
          <cell r="B837" t="str">
            <v>AMV tipo TR45, abertura 1:12, bitola métrica</v>
          </cell>
          <cell r="C837" t="str">
            <v>un</v>
          </cell>
          <cell r="D837">
            <v>333966.66470000002</v>
          </cell>
        </row>
        <row r="838">
          <cell r="A838" t="str">
            <v>M2239</v>
          </cell>
          <cell r="B838" t="str">
            <v>AMV tipo TR45, abertura 1:14, bitola métrica</v>
          </cell>
          <cell r="C838" t="str">
            <v>un</v>
          </cell>
          <cell r="D838">
            <v>366806.16680000001</v>
          </cell>
        </row>
        <row r="839">
          <cell r="A839" t="str">
            <v>M2240</v>
          </cell>
          <cell r="B839" t="str">
            <v>AMV tipo TR57, abertura 1:8, bitola métrica</v>
          </cell>
          <cell r="C839" t="str">
            <v>un</v>
          </cell>
          <cell r="D839">
            <v>349275.58559999999</v>
          </cell>
        </row>
        <row r="840">
          <cell r="A840" t="str">
            <v>M2241</v>
          </cell>
          <cell r="B840" t="str">
            <v>AMV tipo TR57, abertura 1:10, bitola métrica</v>
          </cell>
          <cell r="C840" t="str">
            <v>un</v>
          </cell>
          <cell r="D840">
            <v>383646.02010000002</v>
          </cell>
        </row>
        <row r="841">
          <cell r="A841" t="str">
            <v>M2242</v>
          </cell>
          <cell r="B841" t="str">
            <v>AMV tipo TR57, abertura 1:12, bitola métrica</v>
          </cell>
          <cell r="C841" t="str">
            <v>un</v>
          </cell>
          <cell r="D841">
            <v>421453.61849999998</v>
          </cell>
        </row>
        <row r="842">
          <cell r="A842" t="str">
            <v>M2243</v>
          </cell>
          <cell r="B842" t="str">
            <v>AMV tipo TR57, abertura 1:14, bitola métrica</v>
          </cell>
          <cell r="C842" t="str">
            <v>un</v>
          </cell>
          <cell r="D842">
            <v>463041.93709999998</v>
          </cell>
        </row>
        <row r="843">
          <cell r="A843" t="str">
            <v>M2244</v>
          </cell>
          <cell r="B843" t="str">
            <v>AMV tipo TR57, abertura 1:20, bitola métrica</v>
          </cell>
          <cell r="C843" t="str">
            <v>un</v>
          </cell>
          <cell r="D843">
            <v>557321.4558</v>
          </cell>
        </row>
        <row r="844">
          <cell r="A844" t="str">
            <v>M2245</v>
          </cell>
          <cell r="B844" t="str">
            <v>AMV tipo TR68, abertura 1:10, bitola métrica</v>
          </cell>
          <cell r="C844" t="str">
            <v>un</v>
          </cell>
          <cell r="D844">
            <v>456621.06229999999</v>
          </cell>
        </row>
        <row r="845">
          <cell r="A845" t="str">
            <v>M2246</v>
          </cell>
          <cell r="B845" t="str">
            <v>AMV tipo TR68, abertura 1:12, bitola métrica</v>
          </cell>
          <cell r="C845" t="str">
            <v>un</v>
          </cell>
          <cell r="D845">
            <v>504511.52399999998</v>
          </cell>
        </row>
        <row r="846">
          <cell r="A846" t="str">
            <v>M2247</v>
          </cell>
          <cell r="B846" t="str">
            <v>AMV tipo TR68, abertura 1:14, bitola métrica</v>
          </cell>
          <cell r="C846" t="str">
            <v>un</v>
          </cell>
          <cell r="D846">
            <v>554126.99089999998</v>
          </cell>
        </row>
        <row r="847">
          <cell r="A847" t="str">
            <v>M2248</v>
          </cell>
          <cell r="B847" t="str">
            <v>AMV tipo UIC60, abertura 1:10, bitola métrica</v>
          </cell>
          <cell r="C847" t="str">
            <v>un</v>
          </cell>
          <cell r="D847">
            <v>403571.04399999999</v>
          </cell>
        </row>
        <row r="848">
          <cell r="A848" t="str">
            <v>M2249</v>
          </cell>
          <cell r="B848" t="str">
            <v>AMV tipo TR68, abertura 1:20, bitola métrica</v>
          </cell>
          <cell r="C848" t="str">
            <v>un</v>
          </cell>
          <cell r="D848">
            <v>663281.25820000004</v>
          </cell>
        </row>
        <row r="849">
          <cell r="A849" t="str">
            <v>M2250</v>
          </cell>
          <cell r="B849" t="str">
            <v>AMV tipo TR45, abertura 1:8, bitola larga</v>
          </cell>
          <cell r="C849" t="str">
            <v>un</v>
          </cell>
          <cell r="D849">
            <v>317622.05320000002</v>
          </cell>
        </row>
        <row r="850">
          <cell r="A850" t="str">
            <v>M2251</v>
          </cell>
          <cell r="B850" t="str">
            <v>AMV tipo TR45, abertura 1:10, bitola larga</v>
          </cell>
          <cell r="C850" t="str">
            <v>un</v>
          </cell>
          <cell r="D850">
            <v>348827.15509999997</v>
          </cell>
        </row>
        <row r="851">
          <cell r="A851" t="str">
            <v>M2252</v>
          </cell>
          <cell r="B851" t="str">
            <v>AMV tipo TR45, abertura 1:12, bitola larga</v>
          </cell>
          <cell r="C851" t="str">
            <v>un</v>
          </cell>
          <cell r="D851">
            <v>383152.9877</v>
          </cell>
        </row>
        <row r="852">
          <cell r="A852" t="str">
            <v>M2253</v>
          </cell>
          <cell r="B852" t="str">
            <v>AMV tipo TR45, abertura 1:14, bitola larga</v>
          </cell>
          <cell r="C852" t="str">
            <v>un</v>
          </cell>
          <cell r="D852">
            <v>420911.16259999998</v>
          </cell>
        </row>
        <row r="853">
          <cell r="A853" t="str">
            <v>M2254</v>
          </cell>
          <cell r="B853" t="str">
            <v>AMV tipo TR57, abertura 1:8, bitola larga</v>
          </cell>
          <cell r="C853" t="str">
            <v>un</v>
          </cell>
          <cell r="D853">
            <v>400795.67619999999</v>
          </cell>
        </row>
        <row r="854">
          <cell r="A854" t="str">
            <v>M2255</v>
          </cell>
          <cell r="B854" t="str">
            <v>AMV tipo TR57, abertura 1:10, bitola larga</v>
          </cell>
          <cell r="C854" t="str">
            <v>un</v>
          </cell>
          <cell r="D854">
            <v>440349.18119999999</v>
          </cell>
        </row>
        <row r="855">
          <cell r="A855" t="str">
            <v>M2256</v>
          </cell>
          <cell r="B855" t="str">
            <v>AMV tipo TR57, abertura 1:12, bitola larga</v>
          </cell>
          <cell r="C855" t="str">
            <v>un</v>
          </cell>
          <cell r="D855">
            <v>483827.05560000002</v>
          </cell>
        </row>
        <row r="856">
          <cell r="A856" t="str">
            <v>M2257</v>
          </cell>
          <cell r="B856" t="str">
            <v>AMV tipo TR57, abertura 1:14, bitola larga</v>
          </cell>
          <cell r="C856" t="str">
            <v>un</v>
          </cell>
          <cell r="D856">
            <v>534437.83519999997</v>
          </cell>
        </row>
        <row r="857">
          <cell r="A857" t="str">
            <v>M2258</v>
          </cell>
          <cell r="B857" t="str">
            <v>AMV tipo TR57, abertura 1:20, bitola larga</v>
          </cell>
          <cell r="C857" t="str">
            <v>un</v>
          </cell>
          <cell r="D857">
            <v>639654.27170000004</v>
          </cell>
        </row>
        <row r="858">
          <cell r="A858" t="str">
            <v>M2259</v>
          </cell>
          <cell r="B858" t="str">
            <v>AMV tipo TR68, abertura 1:10, bitola larga</v>
          </cell>
          <cell r="C858" t="str">
            <v>un</v>
          </cell>
          <cell r="D858">
            <v>527068.06370000006</v>
          </cell>
        </row>
        <row r="859">
          <cell r="A859" t="str">
            <v>M2260</v>
          </cell>
          <cell r="B859" t="str">
            <v>AMV tipo TR68, abertura 1:12, bitola larga</v>
          </cell>
          <cell r="C859" t="str">
            <v>un</v>
          </cell>
          <cell r="D859">
            <v>578939.34519999998</v>
          </cell>
        </row>
        <row r="860">
          <cell r="A860" t="str">
            <v>M2261</v>
          </cell>
          <cell r="B860" t="str">
            <v>AMV tipo TR68, abertura 1:14, bitola larga</v>
          </cell>
          <cell r="C860" t="str">
            <v>un</v>
          </cell>
          <cell r="D860">
            <v>635997.71400000004</v>
          </cell>
        </row>
        <row r="861">
          <cell r="A861" t="str">
            <v>M2262</v>
          </cell>
          <cell r="B861" t="str">
            <v>AMV tipo UIC60, abertura 1:10, bitola larga</v>
          </cell>
          <cell r="C861" t="str">
            <v>un</v>
          </cell>
          <cell r="D861">
            <v>463246.26209999999</v>
          </cell>
        </row>
        <row r="862">
          <cell r="A862" t="str">
            <v>M2263</v>
          </cell>
          <cell r="B862" t="str">
            <v>AMV tipo TR68, abertura 1:20, bitola larga</v>
          </cell>
          <cell r="C862" t="str">
            <v>un</v>
          </cell>
          <cell r="D862">
            <v>769881.7818</v>
          </cell>
        </row>
        <row r="863">
          <cell r="A863" t="str">
            <v>M2264</v>
          </cell>
          <cell r="B863" t="str">
            <v>AMV tipo TR45, abertura 1:8, bitola mista</v>
          </cell>
          <cell r="C863" t="str">
            <v>un</v>
          </cell>
          <cell r="D863">
            <v>379917.73810000002</v>
          </cell>
        </row>
        <row r="864">
          <cell r="A864" t="str">
            <v>M2265</v>
          </cell>
          <cell r="B864" t="str">
            <v>AMV tipo TR45, abertura 1:10, bitola mista</v>
          </cell>
          <cell r="C864" t="str">
            <v>un</v>
          </cell>
          <cell r="D864">
            <v>417352.44839999999</v>
          </cell>
        </row>
        <row r="865">
          <cell r="A865" t="str">
            <v>M2266</v>
          </cell>
          <cell r="B865" t="str">
            <v>AMV tipo TR45, abertura 1:12, bitola mista</v>
          </cell>
          <cell r="C865" t="str">
            <v>un</v>
          </cell>
          <cell r="D865">
            <v>458530.70939999999</v>
          </cell>
        </row>
        <row r="866">
          <cell r="A866" t="str">
            <v>M2267</v>
          </cell>
          <cell r="B866" t="str">
            <v>AMV tipo TR45, abertura 1:14, bitola mista</v>
          </cell>
          <cell r="C866" t="str">
            <v>un</v>
          </cell>
          <cell r="D866">
            <v>506611.83480000001</v>
          </cell>
        </row>
        <row r="867">
          <cell r="A867" t="str">
            <v>M2268</v>
          </cell>
          <cell r="B867" t="str">
            <v>AMV tipo TR57, abertura 1:8, bitola mista</v>
          </cell>
          <cell r="C867" t="str">
            <v>un</v>
          </cell>
          <cell r="D867">
            <v>479919.76209999999</v>
          </cell>
        </row>
        <row r="868">
          <cell r="A868" t="str">
            <v>M2269</v>
          </cell>
          <cell r="B868" t="str">
            <v>AMV tipo TR57, abertura 1:10, bitola mista</v>
          </cell>
          <cell r="C868" t="str">
            <v>un</v>
          </cell>
          <cell r="D868">
            <v>530139.7733</v>
          </cell>
        </row>
        <row r="869">
          <cell r="A869" t="str">
            <v>M2270</v>
          </cell>
          <cell r="B869" t="str">
            <v>AMV tipo TR57, abertura 1:12, bitola mista</v>
          </cell>
          <cell r="C869" t="str">
            <v>un</v>
          </cell>
          <cell r="D869">
            <v>582318.24470000004</v>
          </cell>
        </row>
        <row r="870">
          <cell r="A870" t="str">
            <v>M2271</v>
          </cell>
          <cell r="B870" t="str">
            <v>AMV tipo TR57, abertura 1:14, bitola mista</v>
          </cell>
          <cell r="C870" t="str">
            <v>un</v>
          </cell>
          <cell r="D870">
            <v>639714.54440000001</v>
          </cell>
        </row>
        <row r="871">
          <cell r="A871" t="str">
            <v>M2272</v>
          </cell>
          <cell r="B871" t="str">
            <v>AMV tipo TR57, abertura 1:20, bitola mista</v>
          </cell>
          <cell r="C871" t="str">
            <v>un</v>
          </cell>
          <cell r="D871">
            <v>774341.978</v>
          </cell>
        </row>
        <row r="872">
          <cell r="A872" t="str">
            <v>M2273</v>
          </cell>
          <cell r="B872" t="str">
            <v>AMV tipo TR68, abertura 1:10, bitola mista</v>
          </cell>
          <cell r="C872" t="str">
            <v>un</v>
          </cell>
          <cell r="D872">
            <v>630843.77590000001</v>
          </cell>
        </row>
        <row r="873">
          <cell r="A873" t="str">
            <v>M2274</v>
          </cell>
          <cell r="B873" t="str">
            <v>AMV tipo TR68, abertura 1:12, bitola mista</v>
          </cell>
          <cell r="C873" t="str">
            <v>un</v>
          </cell>
          <cell r="D873">
            <v>693092.64850000001</v>
          </cell>
        </row>
        <row r="874">
          <cell r="A874" t="str">
            <v>M2275</v>
          </cell>
          <cell r="B874" t="str">
            <v>AMV tipo TR68, abertura 1:14, bitola mista</v>
          </cell>
          <cell r="C874" t="str">
            <v>un</v>
          </cell>
          <cell r="D874">
            <v>769921.96380000003</v>
          </cell>
        </row>
        <row r="875">
          <cell r="A875" t="str">
            <v>M2276</v>
          </cell>
          <cell r="B875" t="str">
            <v>Revestimento com conector linha AW</v>
          </cell>
          <cell r="C875" t="str">
            <v>m</v>
          </cell>
          <cell r="D875">
            <v>323.1046</v>
          </cell>
        </row>
        <row r="876">
          <cell r="A876" t="str">
            <v>M2277</v>
          </cell>
          <cell r="B876" t="str">
            <v>AMV tipo TR68, abertura 1:20, bitola mista</v>
          </cell>
          <cell r="C876" t="str">
            <v>un</v>
          </cell>
          <cell r="D876">
            <v>920564.0943</v>
          </cell>
        </row>
        <row r="877">
          <cell r="A877" t="str">
            <v>M2281</v>
          </cell>
          <cell r="B877" t="str">
            <v>Dormente de madeira bitola larga - C = 280 cm, L = 24 cm e H = 17 cm</v>
          </cell>
          <cell r="C877" t="str">
            <v>un</v>
          </cell>
          <cell r="D877">
            <v>377.05549999999999</v>
          </cell>
        </row>
        <row r="878">
          <cell r="A878" t="str">
            <v>M2282</v>
          </cell>
          <cell r="B878" t="str">
            <v>Dormente de madeira bitola métrica - C = 200 cm, L = 22 cm e H = 16 cm</v>
          </cell>
          <cell r="C878" t="str">
            <v>un</v>
          </cell>
          <cell r="D878">
            <v>232.35910000000001</v>
          </cell>
        </row>
        <row r="879">
          <cell r="A879" t="str">
            <v>M2284</v>
          </cell>
          <cell r="B879" t="str">
            <v>Revestimento com conector linha HW</v>
          </cell>
          <cell r="C879" t="str">
            <v>m</v>
          </cell>
          <cell r="D879">
            <v>617.62969999999996</v>
          </cell>
        </row>
        <row r="880">
          <cell r="A880" t="str">
            <v>M2285</v>
          </cell>
          <cell r="B880" t="str">
            <v>Revestimento com conector linha NW</v>
          </cell>
          <cell r="C880" t="str">
            <v>m</v>
          </cell>
          <cell r="D880">
            <v>516.67880000000002</v>
          </cell>
        </row>
        <row r="881">
          <cell r="A881" t="str">
            <v>M2292</v>
          </cell>
          <cell r="B881" t="str">
            <v>AMV tipo UIC60, abertura 1:12, bitola métrica</v>
          </cell>
          <cell r="C881" t="str">
            <v>un</v>
          </cell>
          <cell r="D881">
            <v>443371.06459999998</v>
          </cell>
        </row>
        <row r="882">
          <cell r="A882" t="str">
            <v>M2293</v>
          </cell>
          <cell r="B882" t="str">
            <v>AMV tipo UIC60, abertura 1:14, bitola métrica</v>
          </cell>
          <cell r="C882" t="str">
            <v>un</v>
          </cell>
          <cell r="D882">
            <v>487151.10729999997</v>
          </cell>
        </row>
        <row r="883">
          <cell r="A883" t="str">
            <v>M2294</v>
          </cell>
          <cell r="B883" t="str">
            <v>AMV tipo UIC60, abertura 1:20, bitola métrica</v>
          </cell>
          <cell r="C883" t="str">
            <v>un</v>
          </cell>
          <cell r="D883">
            <v>586252.45990000002</v>
          </cell>
        </row>
        <row r="884">
          <cell r="A884" t="str">
            <v>M2298</v>
          </cell>
          <cell r="B884" t="str">
            <v>AMV tipo UIC60, abertura 1:10, bitola mista</v>
          </cell>
          <cell r="C884" t="str">
            <v>un</v>
          </cell>
          <cell r="D884">
            <v>557619.60600000003</v>
          </cell>
        </row>
        <row r="885">
          <cell r="A885" t="str">
            <v>M2299</v>
          </cell>
          <cell r="B885" t="str">
            <v>AMV tipo UIC60, abertura 1:12, bitola mista</v>
          </cell>
          <cell r="C885" t="str">
            <v>un</v>
          </cell>
          <cell r="D885">
            <v>612546.12150000001</v>
          </cell>
        </row>
        <row r="886">
          <cell r="A886" t="str">
            <v>M2300</v>
          </cell>
          <cell r="B886" t="str">
            <v>AMV tipo UIC60, abertura 1:14, bitola mista</v>
          </cell>
          <cell r="C886" t="str">
            <v>un</v>
          </cell>
          <cell r="D886">
            <v>672965.10770000005</v>
          </cell>
        </row>
        <row r="887">
          <cell r="A887" t="str">
            <v>M2301</v>
          </cell>
          <cell r="B887" t="str">
            <v>AMV tipo UIC60, abertura 1:20, bitola mista</v>
          </cell>
          <cell r="C887" t="str">
            <v>un</v>
          </cell>
          <cell r="D887">
            <v>814242.65449999995</v>
          </cell>
        </row>
        <row r="888">
          <cell r="A888" t="str">
            <v>M2303</v>
          </cell>
          <cell r="B888" t="str">
            <v>Sapata de widia linha NW</v>
          </cell>
          <cell r="C888" t="str">
            <v>un</v>
          </cell>
          <cell r="D888">
            <v>624.58690000000001</v>
          </cell>
        </row>
        <row r="889">
          <cell r="A889" t="str">
            <v>M2304</v>
          </cell>
          <cell r="B889" t="str">
            <v>Broca de arraste com três asas linha NW</v>
          </cell>
          <cell r="C889" t="str">
            <v>un</v>
          </cell>
          <cell r="D889">
            <v>1867.019</v>
          </cell>
        </row>
        <row r="890">
          <cell r="A890" t="str">
            <v>M2308</v>
          </cell>
          <cell r="B890" t="str">
            <v>Dormente de madeira para pontes - C = 300 cm, L = 25 cm e H = 20 cm</v>
          </cell>
          <cell r="C890" t="str">
            <v>un</v>
          </cell>
          <cell r="D890">
            <v>495.08330000000001</v>
          </cell>
        </row>
        <row r="891">
          <cell r="A891" t="str">
            <v>M2313</v>
          </cell>
          <cell r="B891" t="str">
            <v>AMV tipo UIC60, abertura 1:12, bitola larga</v>
          </cell>
          <cell r="C891" t="str">
            <v>un</v>
          </cell>
          <cell r="D891">
            <v>511798.9228</v>
          </cell>
        </row>
        <row r="892">
          <cell r="A892" t="str">
            <v>M2314</v>
          </cell>
          <cell r="B892" t="str">
            <v>AMV tipo UIC60, abertura 1:14, bitola larga</v>
          </cell>
          <cell r="C892" t="str">
            <v>un</v>
          </cell>
          <cell r="D892">
            <v>562143.28980000003</v>
          </cell>
        </row>
        <row r="893">
          <cell r="A893" t="str">
            <v>M2316</v>
          </cell>
          <cell r="B893" t="str">
            <v>AMV tipo UIC60, abertura 1:20, bitola larga</v>
          </cell>
          <cell r="C893" t="str">
            <v>un</v>
          </cell>
          <cell r="D893">
            <v>672900.81660000002</v>
          </cell>
        </row>
        <row r="894">
          <cell r="A894" t="str">
            <v>M2317</v>
          </cell>
          <cell r="B894" t="str">
            <v>Tubo de revestimento em aço-carbono schedule 40 para estaca raiz - ponteira schedule 80, D = 141,3 mm, peso 24 kg/m</v>
          </cell>
          <cell r="C894" t="str">
            <v>m</v>
          </cell>
          <cell r="D894">
            <v>473.6678</v>
          </cell>
        </row>
        <row r="895">
          <cell r="A895" t="str">
            <v>M2318</v>
          </cell>
          <cell r="B895" t="str">
            <v>Tubo de revestimento em aço-carbono schedule 40 para estaca raiz - ponteira schedule 80, D = 168,3 mm, peso 31 kg/m</v>
          </cell>
          <cell r="C895" t="str">
            <v>m</v>
          </cell>
          <cell r="D895">
            <v>877.48109999999997</v>
          </cell>
        </row>
        <row r="896">
          <cell r="A896" t="str">
            <v>M2319</v>
          </cell>
          <cell r="B896" t="str">
            <v>Tubo de revestimento em aço-carbono schedule 40 para estaca raiz - ponteira schedule 80, D = 219,1 mm, peso 47 kg/m</v>
          </cell>
          <cell r="C896" t="str">
            <v>m</v>
          </cell>
          <cell r="D896">
            <v>1343.7989</v>
          </cell>
        </row>
        <row r="897">
          <cell r="A897" t="str">
            <v>M2320</v>
          </cell>
          <cell r="B897" t="str">
            <v>Tubo de revestimento em aço-carbono schedule 40 para estaca raiz - ponteira schedule 80, D = 273,0 mm, peso 67 kg/m</v>
          </cell>
          <cell r="C897" t="str">
            <v>m</v>
          </cell>
          <cell r="D897">
            <v>1745.9513999999999</v>
          </cell>
        </row>
        <row r="898">
          <cell r="A898" t="str">
            <v>M2321</v>
          </cell>
          <cell r="B898" t="str">
            <v>Tubo de revestimento em aço-carbono schedule 40 para estaca raiz - ponteira schedule 80, D = 323,8 mm, peso 90 kg/m</v>
          </cell>
          <cell r="C898" t="str">
            <v>m</v>
          </cell>
          <cell r="D898">
            <v>2256.2710999999999</v>
          </cell>
        </row>
        <row r="899">
          <cell r="A899" t="str">
            <v>M2322</v>
          </cell>
          <cell r="B899" t="str">
            <v>Tubo de revestimento em aço-carbono schedule 40 para estaca raiz - ponteira schedule 80, D = 406,0 mm, peso 143 kg/m</v>
          </cell>
          <cell r="C899" t="str">
            <v>m</v>
          </cell>
          <cell r="D899">
            <v>2846.6774</v>
          </cell>
        </row>
        <row r="900">
          <cell r="A900" t="str">
            <v>M2325</v>
          </cell>
          <cell r="B900" t="str">
            <v>Anel de compensação angular para tirantes de D = 30 mm</v>
          </cell>
          <cell r="C900" t="str">
            <v>un</v>
          </cell>
          <cell r="D900">
            <v>53.487499999999997</v>
          </cell>
        </row>
        <row r="901">
          <cell r="A901" t="str">
            <v>M2326</v>
          </cell>
          <cell r="B901" t="str">
            <v>Anel de compensação angular para tirantes de D = 32 mm</v>
          </cell>
          <cell r="C901" t="str">
            <v>un</v>
          </cell>
          <cell r="D901">
            <v>78.002600000000001</v>
          </cell>
        </row>
        <row r="902">
          <cell r="A902" t="str">
            <v>M2327</v>
          </cell>
          <cell r="B902" t="str">
            <v>Anel de compensação angular para tirantes de D = 40 mm</v>
          </cell>
          <cell r="C902" t="str">
            <v>un</v>
          </cell>
          <cell r="D902">
            <v>79.659099999999995</v>
          </cell>
        </row>
        <row r="903">
          <cell r="A903" t="str">
            <v>M2328</v>
          </cell>
          <cell r="B903" t="str">
            <v>Anel de compensação angular para tirantes de D = 44 mm</v>
          </cell>
          <cell r="C903" t="str">
            <v>un</v>
          </cell>
          <cell r="D903">
            <v>91.237499999999997</v>
          </cell>
        </row>
        <row r="904">
          <cell r="A904" t="str">
            <v>M2329</v>
          </cell>
          <cell r="B904" t="str">
            <v>Anel de compensação angular para tirantes de D = 50 mm</v>
          </cell>
          <cell r="C904" t="str">
            <v>un</v>
          </cell>
          <cell r="D904">
            <v>100.4401</v>
          </cell>
        </row>
        <row r="905">
          <cell r="A905" t="str">
            <v>M2330</v>
          </cell>
          <cell r="B905" t="str">
            <v>Anel de compensação angular para tirantes de D = 53 mm</v>
          </cell>
          <cell r="C905" t="str">
            <v>un</v>
          </cell>
          <cell r="D905">
            <v>109.6909</v>
          </cell>
        </row>
        <row r="906">
          <cell r="A906" t="str">
            <v>M2331</v>
          </cell>
          <cell r="B906" t="str">
            <v>Anel de compensação angular para tirantes de D = 57 mm</v>
          </cell>
          <cell r="C906" t="str">
            <v>un</v>
          </cell>
          <cell r="D906">
            <v>120.2415</v>
          </cell>
        </row>
        <row r="907">
          <cell r="A907" t="str">
            <v>M2332</v>
          </cell>
          <cell r="B907" t="str">
            <v>Anel de compensação angular para tirantes de D = 63 mm</v>
          </cell>
          <cell r="C907" t="str">
            <v>un</v>
          </cell>
          <cell r="D907">
            <v>133.0284</v>
          </cell>
        </row>
        <row r="908">
          <cell r="A908" t="str">
            <v>M2333</v>
          </cell>
          <cell r="B908" t="str">
            <v>Anel de compensação angular para tirantes de D = 69 mm</v>
          </cell>
          <cell r="C908" t="str">
            <v>un</v>
          </cell>
          <cell r="D908">
            <v>150.5883</v>
          </cell>
        </row>
        <row r="909">
          <cell r="A909" t="str">
            <v>M2334</v>
          </cell>
          <cell r="B909" t="str">
            <v>Coroa de widia linha BWG</v>
          </cell>
          <cell r="C909" t="str">
            <v>un</v>
          </cell>
          <cell r="D909">
            <v>628.92049999999995</v>
          </cell>
        </row>
        <row r="910">
          <cell r="A910" t="str">
            <v>M2352</v>
          </cell>
          <cell r="B910" t="str">
            <v>Conjunto para solda aluminotérmica de TR45 - porção, fôrmas, acendedor, pasta de vedação e cadinho descartável</v>
          </cell>
          <cell r="C910" t="str">
            <v>un</v>
          </cell>
          <cell r="D910">
            <v>1177.5213000000001</v>
          </cell>
        </row>
        <row r="911">
          <cell r="A911" t="str">
            <v>M2353</v>
          </cell>
          <cell r="B911" t="str">
            <v>Conjunto para solda aluminotérmica de TR57 - porção, fôrmas, acendedor, pasta de vedação e cadinho descartável</v>
          </cell>
          <cell r="C911" t="str">
            <v>un</v>
          </cell>
          <cell r="D911">
            <v>1177.6069</v>
          </cell>
        </row>
        <row r="912">
          <cell r="A912" t="str">
            <v>M2354</v>
          </cell>
          <cell r="B912" t="str">
            <v>Conjunto para solda aluminotérmica de TR68 - porção, fôrmas, acendedor, pasta de vedação e cadinho descartável</v>
          </cell>
          <cell r="C912" t="str">
            <v>un</v>
          </cell>
          <cell r="D912">
            <v>1248.922</v>
          </cell>
        </row>
        <row r="913">
          <cell r="A913" t="str">
            <v>M2355</v>
          </cell>
          <cell r="B913" t="str">
            <v>Conjunto para solda aluminotérmica de UIC60 - porção, fôrmas, acendedor, pasta de vedação e cadinho descartável</v>
          </cell>
          <cell r="C913" t="str">
            <v>un</v>
          </cell>
          <cell r="D913">
            <v>1191.3996</v>
          </cell>
        </row>
        <row r="914">
          <cell r="A914" t="str">
            <v>M2356</v>
          </cell>
          <cell r="B914" t="str">
            <v>Brita padrão para lastro ferroviário</v>
          </cell>
          <cell r="C914" t="str">
            <v>m³</v>
          </cell>
          <cell r="D914">
            <v>148.09559999999999</v>
          </cell>
        </row>
        <row r="915">
          <cell r="A915" t="str">
            <v>M2358</v>
          </cell>
          <cell r="B915" t="str">
            <v>Palmilha de borracha para dormente de concreto</v>
          </cell>
          <cell r="C915" t="str">
            <v>un</v>
          </cell>
          <cell r="D915">
            <v>13.724399999999999</v>
          </cell>
        </row>
        <row r="916">
          <cell r="A916" t="str">
            <v>M2364</v>
          </cell>
          <cell r="B916" t="str">
            <v>Broca para furar trilho - D = 29 mm (1 1/8")</v>
          </cell>
          <cell r="C916" t="str">
            <v>un</v>
          </cell>
          <cell r="D916">
            <v>1015.6783</v>
          </cell>
        </row>
        <row r="917">
          <cell r="A917" t="str">
            <v>M2365</v>
          </cell>
          <cell r="B917" t="str">
            <v>Disco de corte abrasivo para máquina para serrar trilho - D = 350 mm</v>
          </cell>
          <cell r="C917" t="str">
            <v>un</v>
          </cell>
          <cell r="D917">
            <v>23.549099999999999</v>
          </cell>
        </row>
        <row r="918">
          <cell r="A918" t="str">
            <v>M2370</v>
          </cell>
          <cell r="B918" t="str">
            <v>Dormentes de madeira para AMV</v>
          </cell>
          <cell r="C918" t="str">
            <v>m³</v>
          </cell>
          <cell r="D918">
            <v>3300.5556000000001</v>
          </cell>
        </row>
        <row r="919">
          <cell r="A919" t="str">
            <v>M2379</v>
          </cell>
          <cell r="B919" t="str">
            <v>Coroa de diamante linha BWG</v>
          </cell>
          <cell r="C919" t="str">
            <v>un</v>
          </cell>
          <cell r="D919">
            <v>1293.7221</v>
          </cell>
        </row>
        <row r="920">
          <cell r="A920" t="str">
            <v>M2383</v>
          </cell>
          <cell r="B920" t="str">
            <v>Revestimento com conector linha BW</v>
          </cell>
          <cell r="C920" t="str">
            <v>m</v>
          </cell>
          <cell r="D920">
            <v>425.87540000000001</v>
          </cell>
        </row>
        <row r="921">
          <cell r="A921" t="str">
            <v>M2386</v>
          </cell>
          <cell r="B921" t="str">
            <v>Corda de poliamida - D = 12,0 mm e capacidade de carga de 2.200 kg</v>
          </cell>
          <cell r="C921" t="str">
            <v>m</v>
          </cell>
          <cell r="D921">
            <v>5.1395999999999997</v>
          </cell>
        </row>
        <row r="922">
          <cell r="A922" t="str">
            <v>M2388</v>
          </cell>
          <cell r="B922" t="str">
            <v>Broca de widia - D = 16 mm e C = 150 mm</v>
          </cell>
          <cell r="C922" t="str">
            <v>un</v>
          </cell>
          <cell r="D922">
            <v>42.2926</v>
          </cell>
        </row>
        <row r="923">
          <cell r="A923" t="str">
            <v>M2389</v>
          </cell>
          <cell r="B923" t="str">
            <v>Broca de widia - D = 19 mm e C = 160 mm</v>
          </cell>
          <cell r="C923" t="str">
            <v>un</v>
          </cell>
          <cell r="D923">
            <v>74.312299999999993</v>
          </cell>
        </row>
        <row r="924">
          <cell r="A924" t="str">
            <v>M2419</v>
          </cell>
          <cell r="B924" t="str">
            <v>Parafuso de cabeça abaulada em aço inox com porca e arruela - D = 6 mm (M6) e C = 30 mm</v>
          </cell>
          <cell r="C924" t="str">
            <v>un</v>
          </cell>
          <cell r="D924">
            <v>1.1969000000000001</v>
          </cell>
        </row>
        <row r="925">
          <cell r="A925" t="str">
            <v>M2420</v>
          </cell>
          <cell r="B925" t="str">
            <v>Parafuso de cabeça abaulada em aço inox com porca e arruela - D = 8 mm (M8) e C = 50 mm</v>
          </cell>
          <cell r="C925" t="str">
            <v>un</v>
          </cell>
          <cell r="D925">
            <v>2.8050000000000002</v>
          </cell>
        </row>
        <row r="926">
          <cell r="A926" t="str">
            <v>M2421</v>
          </cell>
          <cell r="B926" t="str">
            <v>Mangueira cristal trançada de PVC com pressão de trabalho de 1,50 MPa (250 psi) - D = 9,5 mm (3/8")</v>
          </cell>
          <cell r="C926" t="str">
            <v>m</v>
          </cell>
          <cell r="D926">
            <v>3.9131</v>
          </cell>
        </row>
        <row r="927">
          <cell r="A927" t="str">
            <v>M2423</v>
          </cell>
          <cell r="B927" t="str">
            <v>Fôrma plástica para nicho de protensão de cordoalha - D = 15,2 mm</v>
          </cell>
          <cell r="C927" t="str">
            <v>un</v>
          </cell>
          <cell r="D927">
            <v>2.1084999999999998</v>
          </cell>
        </row>
        <row r="928">
          <cell r="A928" t="str">
            <v>M2424</v>
          </cell>
          <cell r="B928" t="str">
            <v>Fôrma plástica para nicho de protensão de cordoalha - D = 12,7 mm</v>
          </cell>
          <cell r="C928" t="str">
            <v>un</v>
          </cell>
          <cell r="D928">
            <v>1.0871999999999999</v>
          </cell>
        </row>
        <row r="929">
          <cell r="A929" t="str">
            <v>M2425</v>
          </cell>
          <cell r="B929" t="str">
            <v>Cordoalha engraxada tipo CP 190 RB - D = 15,2 mm</v>
          </cell>
          <cell r="C929" t="str">
            <v>kg</v>
          </cell>
          <cell r="D929">
            <v>12.920400000000001</v>
          </cell>
        </row>
        <row r="930">
          <cell r="A930" t="str">
            <v>M2426</v>
          </cell>
          <cell r="B930" t="str">
            <v>Cordoalha engraxada tipo CP 190 RB - D = 12,7 mm</v>
          </cell>
          <cell r="C930" t="str">
            <v>kg</v>
          </cell>
          <cell r="D930">
            <v>12.920400000000001</v>
          </cell>
        </row>
        <row r="931">
          <cell r="A931" t="str">
            <v>M2427</v>
          </cell>
          <cell r="B931" t="str">
            <v>Bainha metálica para protensão - D = 35 mm</v>
          </cell>
          <cell r="C931" t="str">
            <v>m</v>
          </cell>
          <cell r="D931">
            <v>18.773599999999998</v>
          </cell>
        </row>
        <row r="932">
          <cell r="A932" t="str">
            <v>M2428</v>
          </cell>
          <cell r="B932" t="str">
            <v>Bainha metálica para protensão - D = 30 mm</v>
          </cell>
          <cell r="C932" t="str">
            <v>m</v>
          </cell>
          <cell r="D932">
            <v>17.713200000000001</v>
          </cell>
        </row>
        <row r="933">
          <cell r="A933" t="str">
            <v>M2429</v>
          </cell>
          <cell r="B933" t="str">
            <v>Ancoragem passiva aderente para 8 cordoalhas - D = 15,2 mm</v>
          </cell>
          <cell r="C933" t="str">
            <v>un</v>
          </cell>
          <cell r="D933">
            <v>102.5003</v>
          </cell>
        </row>
        <row r="934">
          <cell r="A934" t="str">
            <v>M2430</v>
          </cell>
          <cell r="B934" t="str">
            <v>Ancoragem passiva aderente para 31 cordoalhas - D = 15,2 mm</v>
          </cell>
          <cell r="C934" t="str">
            <v>un</v>
          </cell>
          <cell r="D934">
            <v>524.39300000000003</v>
          </cell>
        </row>
        <row r="935">
          <cell r="A935" t="str">
            <v>M2431</v>
          </cell>
          <cell r="B935" t="str">
            <v>Ancoragem ativa para cordoalha engraxada - D = 12,7 mm</v>
          </cell>
          <cell r="C935" t="str">
            <v>un</v>
          </cell>
          <cell r="D935">
            <v>70.839100000000002</v>
          </cell>
        </row>
        <row r="936">
          <cell r="A936" t="str">
            <v>M2432</v>
          </cell>
          <cell r="B936" t="str">
            <v>Ancoragem ativa para cordoalha engraxada - D = 15,2 mm</v>
          </cell>
          <cell r="C936" t="str">
            <v>un</v>
          </cell>
          <cell r="D936">
            <v>102.4534</v>
          </cell>
        </row>
        <row r="937">
          <cell r="A937" t="str">
            <v>M2433</v>
          </cell>
          <cell r="B937" t="str">
            <v>Ancoragem passiva aderente para 10 cordoalhas - D = 12,7 mm</v>
          </cell>
          <cell r="C937" t="str">
            <v>un</v>
          </cell>
          <cell r="D937">
            <v>128.91540000000001</v>
          </cell>
        </row>
        <row r="938">
          <cell r="A938" t="str">
            <v>M2434</v>
          </cell>
          <cell r="B938" t="str">
            <v>Ancoragem passiva aderente para 12 cordoalhas - D = 12,7 mm</v>
          </cell>
          <cell r="C938" t="str">
            <v>un</v>
          </cell>
          <cell r="D938">
            <v>151.6634</v>
          </cell>
        </row>
        <row r="939">
          <cell r="A939" t="str">
            <v>M2435</v>
          </cell>
          <cell r="B939" t="str">
            <v>Ancoragem passiva aderente para 12 cordoalhas - D = 15,2 mm</v>
          </cell>
          <cell r="C939" t="str">
            <v>un</v>
          </cell>
          <cell r="D939">
            <v>157.0463</v>
          </cell>
        </row>
        <row r="940">
          <cell r="A940" t="str">
            <v>M2436</v>
          </cell>
          <cell r="B940" t="str">
            <v>Ancoragem passiva aderente para 15 cordoalhas - D = 12,7 mm</v>
          </cell>
          <cell r="C940" t="str">
            <v>un</v>
          </cell>
          <cell r="D940">
            <v>206.6097</v>
          </cell>
        </row>
        <row r="941">
          <cell r="A941" t="str">
            <v>M2437</v>
          </cell>
          <cell r="B941" t="str">
            <v>Ancoragem passiva aderente para 15 cordoalhas - D = 15,2 mm</v>
          </cell>
          <cell r="C941" t="str">
            <v>un</v>
          </cell>
          <cell r="D941">
            <v>217.73480000000001</v>
          </cell>
        </row>
        <row r="942">
          <cell r="A942" t="str">
            <v>M2438</v>
          </cell>
          <cell r="B942" t="str">
            <v>Ancoragem passiva aderente para 19 cordoalhas - D = 12,7 mm</v>
          </cell>
          <cell r="C942" t="str">
            <v>un</v>
          </cell>
          <cell r="D942">
            <v>255.7741</v>
          </cell>
        </row>
        <row r="943">
          <cell r="A943" t="str">
            <v>M2439</v>
          </cell>
          <cell r="B943" t="str">
            <v>Ancoragem passiva aderente para 19 cordoalhas - D = 15,2 mm</v>
          </cell>
          <cell r="C943" t="str">
            <v>un</v>
          </cell>
          <cell r="D943">
            <v>269.90960000000001</v>
          </cell>
        </row>
        <row r="944">
          <cell r="A944" t="str">
            <v>M2440</v>
          </cell>
          <cell r="B944" t="str">
            <v>Ancoragem passiva aderente para 22 cordoalhas - D = 12,7 mm</v>
          </cell>
          <cell r="C944" t="str">
            <v>un</v>
          </cell>
          <cell r="D944">
            <v>334.76729999999998</v>
          </cell>
        </row>
        <row r="945">
          <cell r="A945" t="str">
            <v>M2441</v>
          </cell>
          <cell r="B945" t="str">
            <v>Ancoragem passiva aderente para 22 cordoalhas - D = 15,2 mm</v>
          </cell>
          <cell r="C945" t="str">
            <v>un</v>
          </cell>
          <cell r="D945">
            <v>321.83769999999998</v>
          </cell>
        </row>
        <row r="946">
          <cell r="A946" t="str">
            <v>M2442</v>
          </cell>
          <cell r="B946" t="str">
            <v>Ancoragem passiva aderente para 27 cordoalhas - D = 12,7 mm</v>
          </cell>
          <cell r="C946" t="str">
            <v>un</v>
          </cell>
          <cell r="D946">
            <v>442.5967</v>
          </cell>
        </row>
        <row r="947">
          <cell r="A947" t="str">
            <v>M2443</v>
          </cell>
          <cell r="B947" t="str">
            <v>Ancoragem passiva aderente para 27 cordoalhas - D = 15,2 mm</v>
          </cell>
          <cell r="C947" t="str">
            <v>un</v>
          </cell>
          <cell r="D947">
            <v>436.17680000000001</v>
          </cell>
        </row>
        <row r="948">
          <cell r="A948" t="str">
            <v>M2444</v>
          </cell>
          <cell r="B948" t="str">
            <v>Ancoragem passiva aderente para 31 cordoalhas - D = 12,7 mm</v>
          </cell>
          <cell r="C948" t="str">
            <v>un</v>
          </cell>
          <cell r="D948">
            <v>510.75799999999998</v>
          </cell>
        </row>
        <row r="949">
          <cell r="A949" t="str">
            <v>M2445</v>
          </cell>
          <cell r="B949" t="str">
            <v>Ancoragem passiva aderente para 4 cordoalhas - D = 12,7 mm</v>
          </cell>
          <cell r="C949" t="str">
            <v>un</v>
          </cell>
          <cell r="D949">
            <v>55.1601</v>
          </cell>
        </row>
        <row r="950">
          <cell r="A950" t="str">
            <v>M2446</v>
          </cell>
          <cell r="B950" t="str">
            <v>Ancoragem passiva aderente para 4 cordoalhas - D = 15,2 mm</v>
          </cell>
          <cell r="C950" t="str">
            <v>un</v>
          </cell>
          <cell r="D950">
            <v>56.456099999999999</v>
          </cell>
        </row>
        <row r="951">
          <cell r="A951" t="str">
            <v>M2447</v>
          </cell>
          <cell r="B951" t="str">
            <v>Ancoragem passiva aderente para 6 cordoalhas - D = 12,7 mm</v>
          </cell>
          <cell r="C951" t="str">
            <v>un</v>
          </cell>
          <cell r="D951">
            <v>81.7607</v>
          </cell>
        </row>
        <row r="952">
          <cell r="A952" t="str">
            <v>M2448</v>
          </cell>
          <cell r="B952" t="str">
            <v>Ancoragem passiva aderente para 6 cordoalhas - D = 15,2 mm</v>
          </cell>
          <cell r="C952" t="str">
            <v>un</v>
          </cell>
          <cell r="D952">
            <v>83.814400000000006</v>
          </cell>
        </row>
        <row r="953">
          <cell r="A953" t="str">
            <v>M2449</v>
          </cell>
          <cell r="B953" t="str">
            <v>Ancoragem passiva aderente para 7 cordoalhas - D = 12,7 mm</v>
          </cell>
          <cell r="C953" t="str">
            <v>un</v>
          </cell>
          <cell r="D953">
            <v>100.4466</v>
          </cell>
        </row>
        <row r="954">
          <cell r="A954" t="str">
            <v>M2450</v>
          </cell>
          <cell r="B954" t="str">
            <v>Ancoragem passiva aderente para 7 cordoalhas - D = 15,2 mm</v>
          </cell>
          <cell r="C954" t="str">
            <v>un</v>
          </cell>
          <cell r="D954">
            <v>102.5003</v>
          </cell>
        </row>
        <row r="955">
          <cell r="A955" t="str">
            <v>M2451</v>
          </cell>
          <cell r="B955" t="str">
            <v>Ancoragem passiva aderente para 8 cordoalhas - D = 12,7 mm</v>
          </cell>
          <cell r="C955" t="str">
            <v>un</v>
          </cell>
          <cell r="D955">
            <v>100.4466</v>
          </cell>
        </row>
        <row r="956">
          <cell r="A956" t="str">
            <v>M2452</v>
          </cell>
          <cell r="B956" t="str">
            <v>Ancoragem passiva aderente para 9 cordoalhas - D = 12,7 mm</v>
          </cell>
          <cell r="C956" t="str">
            <v>un</v>
          </cell>
          <cell r="D956">
            <v>126.3845</v>
          </cell>
        </row>
        <row r="957">
          <cell r="A957" t="str">
            <v>M2453</v>
          </cell>
          <cell r="B957" t="str">
            <v>Ancoragem passiva aderente para 9 cordoalhas - D = 15,2 mm</v>
          </cell>
          <cell r="C957" t="str">
            <v>un</v>
          </cell>
          <cell r="D957">
            <v>129.6815</v>
          </cell>
        </row>
        <row r="958">
          <cell r="A958" t="str">
            <v>M2454</v>
          </cell>
          <cell r="B958" t="str">
            <v>Ancoragem passiva aderente para lajes para 1 cordoalha - D = 12,7 mm</v>
          </cell>
          <cell r="C958" t="str">
            <v>un</v>
          </cell>
          <cell r="D958">
            <v>18.018999999999998</v>
          </cell>
        </row>
        <row r="959">
          <cell r="A959" t="str">
            <v>M2455</v>
          </cell>
          <cell r="B959" t="str">
            <v>Ancoragem passiva aderente para lajes para 1 cordoalha - D = 15,2 mm</v>
          </cell>
          <cell r="C959" t="str">
            <v>un</v>
          </cell>
          <cell r="D959">
            <v>23.505400000000002</v>
          </cell>
        </row>
        <row r="960">
          <cell r="A960" t="str">
            <v>M2456</v>
          </cell>
          <cell r="B960" t="str">
            <v>Ancoragem passiva aderente para lajes para 2 cordoalhas - D = 12,7 mm</v>
          </cell>
          <cell r="C960" t="str">
            <v>un</v>
          </cell>
          <cell r="D960">
            <v>21.224599999999999</v>
          </cell>
        </row>
        <row r="961">
          <cell r="A961" t="str">
            <v>M2457</v>
          </cell>
          <cell r="B961" t="str">
            <v>Ancoragem passiva aderente para lajes para 2 cordoalhas - D = 15,2 mm</v>
          </cell>
          <cell r="C961" t="str">
            <v>un</v>
          </cell>
          <cell r="D961">
            <v>28.586500000000001</v>
          </cell>
        </row>
        <row r="962">
          <cell r="A962" t="str">
            <v>M2458</v>
          </cell>
          <cell r="B962" t="str">
            <v>Ancoragem passiva aderente para lajes para 3 cordoalhas - D = 12,7 mm</v>
          </cell>
          <cell r="C962" t="str">
            <v>un</v>
          </cell>
          <cell r="D962">
            <v>40.261699999999998</v>
          </cell>
        </row>
        <row r="963">
          <cell r="A963" t="str">
            <v>M2459</v>
          </cell>
          <cell r="B963" t="str">
            <v>Ancoragem passiva aderente para lajes para 3 cordoalhas - D = 15,2 mm</v>
          </cell>
          <cell r="C963" t="str">
            <v>un</v>
          </cell>
          <cell r="D963">
            <v>40.261699999999998</v>
          </cell>
        </row>
        <row r="964">
          <cell r="A964" t="str">
            <v>M2460</v>
          </cell>
          <cell r="B964" t="str">
            <v>Ancoragem passiva aderente para lajes para 4 cordoalhas - D = 12,7 mm</v>
          </cell>
          <cell r="C964" t="str">
            <v>un</v>
          </cell>
          <cell r="D964">
            <v>47.3855</v>
          </cell>
        </row>
        <row r="965">
          <cell r="A965" t="str">
            <v>M2461</v>
          </cell>
          <cell r="B965" t="str">
            <v>Ancoragem passiva aderente para lajes para 4 cordoalhas - D = 15,2 mm</v>
          </cell>
          <cell r="C965" t="str">
            <v>un</v>
          </cell>
          <cell r="D965">
            <v>59.037100000000002</v>
          </cell>
        </row>
        <row r="966">
          <cell r="A966" t="str">
            <v>M2462</v>
          </cell>
          <cell r="B966" t="str">
            <v>Mangueira cristal trançada de PVC com pressão de trabalho de 1,50 MPa (250 psi) - D = 19,0 mm (3/4")</v>
          </cell>
          <cell r="C966" t="str">
            <v>m</v>
          </cell>
          <cell r="D966">
            <v>8.8352000000000004</v>
          </cell>
        </row>
        <row r="967">
          <cell r="A967" t="str">
            <v>M2465</v>
          </cell>
          <cell r="B967" t="str">
            <v>Bainha metálica para protensão - D = 40 mm</v>
          </cell>
          <cell r="C967" t="str">
            <v>m</v>
          </cell>
          <cell r="D967">
            <v>20.759599999999999</v>
          </cell>
        </row>
        <row r="968">
          <cell r="A968" t="str">
            <v>M2466</v>
          </cell>
          <cell r="B968" t="str">
            <v>Bainha metálica para protensão - D = 45 mm</v>
          </cell>
          <cell r="C968" t="str">
            <v>m</v>
          </cell>
          <cell r="D968">
            <v>22.869599999999998</v>
          </cell>
        </row>
        <row r="969">
          <cell r="A969" t="str">
            <v>M2467</v>
          </cell>
          <cell r="B969" t="str">
            <v>Bainha metálica para protensão - D = 50 mm</v>
          </cell>
          <cell r="C969" t="str">
            <v>m</v>
          </cell>
          <cell r="D969">
            <v>24.761199999999999</v>
          </cell>
        </row>
        <row r="970">
          <cell r="A970" t="str">
            <v>M2468</v>
          </cell>
          <cell r="B970" t="str">
            <v>Bainha metálica para protensão - D = 55 mm</v>
          </cell>
          <cell r="C970" t="str">
            <v>m</v>
          </cell>
          <cell r="D970">
            <v>27.0046</v>
          </cell>
        </row>
        <row r="971">
          <cell r="A971" t="str">
            <v>M2469</v>
          </cell>
          <cell r="B971" t="str">
            <v>Bainha metálica para protensão - D = 60 mm</v>
          </cell>
          <cell r="C971" t="str">
            <v>m</v>
          </cell>
          <cell r="D971">
            <v>30.857199999999999</v>
          </cell>
        </row>
        <row r="972">
          <cell r="A972" t="str">
            <v>M2470</v>
          </cell>
          <cell r="B972" t="str">
            <v>Bainha metálica para protensão - D = 65 mm</v>
          </cell>
          <cell r="C972" t="str">
            <v>m</v>
          </cell>
          <cell r="D972">
            <v>32.165999999999997</v>
          </cell>
        </row>
        <row r="973">
          <cell r="A973" t="str">
            <v>M2471</v>
          </cell>
          <cell r="B973" t="str">
            <v>Bainha metálica para protensão - D = 70 mm</v>
          </cell>
          <cell r="C973" t="str">
            <v>m</v>
          </cell>
          <cell r="D973">
            <v>35.048000000000002</v>
          </cell>
        </row>
        <row r="974">
          <cell r="A974" t="str">
            <v>M2472</v>
          </cell>
          <cell r="B974" t="str">
            <v>Bainha metálica para protensão - D = 75 mm</v>
          </cell>
          <cell r="C974" t="str">
            <v>m</v>
          </cell>
          <cell r="D974">
            <v>36.250100000000003</v>
          </cell>
        </row>
        <row r="975">
          <cell r="A975" t="str">
            <v>M2473</v>
          </cell>
          <cell r="B975" t="str">
            <v>Bainha metálica para protensão - D = 80 mm</v>
          </cell>
          <cell r="C975" t="str">
            <v>m</v>
          </cell>
          <cell r="D975">
            <v>39.6113</v>
          </cell>
        </row>
        <row r="976">
          <cell r="A976" t="str">
            <v>M2474</v>
          </cell>
          <cell r="B976" t="str">
            <v>Bainha metálica para protensão - D = 85 mm</v>
          </cell>
          <cell r="C976" t="str">
            <v>m</v>
          </cell>
          <cell r="D976">
            <v>42.112699999999997</v>
          </cell>
        </row>
        <row r="977">
          <cell r="A977" t="str">
            <v>M2475</v>
          </cell>
          <cell r="B977" t="str">
            <v>Bainha metálica para protensão - D = 90 mm</v>
          </cell>
          <cell r="C977" t="str">
            <v>m</v>
          </cell>
          <cell r="D977">
            <v>48.606000000000002</v>
          </cell>
        </row>
        <row r="978">
          <cell r="A978" t="str">
            <v>M2476</v>
          </cell>
          <cell r="B978" t="str">
            <v>Bainha metálica para protensão - D = 95 mm</v>
          </cell>
          <cell r="C978" t="str">
            <v>m</v>
          </cell>
          <cell r="D978">
            <v>51.053199999999997</v>
          </cell>
        </row>
        <row r="979">
          <cell r="A979" t="str">
            <v>M2477</v>
          </cell>
          <cell r="B979" t="str">
            <v>Bainha metálica para protensão - D = 100 mm</v>
          </cell>
          <cell r="C979" t="str">
            <v>m</v>
          </cell>
          <cell r="D979">
            <v>53.27</v>
          </cell>
        </row>
        <row r="980">
          <cell r="A980" t="str">
            <v>M2478</v>
          </cell>
          <cell r="B980" t="str">
            <v>Bainha metálica para protensão - D = 110 mm</v>
          </cell>
          <cell r="C980" t="str">
            <v>m</v>
          </cell>
          <cell r="D980">
            <v>59.814700000000002</v>
          </cell>
        </row>
        <row r="981">
          <cell r="A981" t="str">
            <v>M2479</v>
          </cell>
          <cell r="B981" t="str">
            <v>Bainha metálica para protensão - D = 120 mm</v>
          </cell>
          <cell r="C981" t="str">
            <v>m</v>
          </cell>
          <cell r="D981">
            <v>63.889400000000002</v>
          </cell>
        </row>
        <row r="982">
          <cell r="A982" t="str">
            <v>M2480</v>
          </cell>
          <cell r="B982" t="str">
            <v>Bainha metálica para protensão - D = 130 mm</v>
          </cell>
          <cell r="C982" t="str">
            <v>m</v>
          </cell>
          <cell r="D982">
            <v>67.302700000000002</v>
          </cell>
        </row>
        <row r="983">
          <cell r="A983" t="str">
            <v>M2481</v>
          </cell>
          <cell r="B983" t="str">
            <v>Bainha metálica ovalizada para protensão - seção de 19 x 36 mm</v>
          </cell>
          <cell r="C983" t="str">
            <v>m</v>
          </cell>
          <cell r="D983">
            <v>19.266400000000001</v>
          </cell>
        </row>
        <row r="984">
          <cell r="A984" t="str">
            <v>M2482</v>
          </cell>
          <cell r="B984" t="str">
            <v>Bainha metálica ovalizada para protensão - seção de 19 x 48 mm</v>
          </cell>
          <cell r="C984" t="str">
            <v>m</v>
          </cell>
          <cell r="D984">
            <v>21.819800000000001</v>
          </cell>
        </row>
        <row r="985">
          <cell r="A985" t="str">
            <v>M2483</v>
          </cell>
          <cell r="B985" t="str">
            <v>Bainha metálica ovalizada para protensão - seção de 19 x 62 mm</v>
          </cell>
          <cell r="C985" t="str">
            <v>m</v>
          </cell>
          <cell r="D985">
            <v>24.516400000000001</v>
          </cell>
        </row>
        <row r="986">
          <cell r="A986" t="str">
            <v>M2484</v>
          </cell>
          <cell r="B986" t="str">
            <v>Bainha metálica ovalizada para protensão - seção de 22 x 32 mm</v>
          </cell>
          <cell r="C986" t="str">
            <v>m</v>
          </cell>
          <cell r="D986">
            <v>18.118500000000001</v>
          </cell>
        </row>
        <row r="987">
          <cell r="A987" t="str">
            <v>M2485</v>
          </cell>
          <cell r="B987" t="str">
            <v>Bainha metálica ovalizada para protensão - seção de 22 x 55 mm</v>
          </cell>
          <cell r="C987" t="str">
            <v>m</v>
          </cell>
          <cell r="D987">
            <v>22.866199999999999</v>
          </cell>
        </row>
        <row r="988">
          <cell r="A988" t="str">
            <v>M2486</v>
          </cell>
          <cell r="B988" t="str">
            <v>Bainha metálica ovalizada para protensão - seção de 22 x 73 mm</v>
          </cell>
          <cell r="C988" t="str">
            <v>m</v>
          </cell>
          <cell r="D988">
            <v>26.692699999999999</v>
          </cell>
        </row>
        <row r="989">
          <cell r="A989" t="str">
            <v>M2487</v>
          </cell>
          <cell r="B989" t="str">
            <v>Espaçador plástico tipo centralizador carambola para grampo de barra de aço - D ≤ 25,4 mm</v>
          </cell>
          <cell r="C989" t="str">
            <v>un</v>
          </cell>
          <cell r="D989">
            <v>0.44879999999999998</v>
          </cell>
        </row>
        <row r="990">
          <cell r="A990" t="str">
            <v>M2488</v>
          </cell>
          <cell r="B990" t="str">
            <v>Cinta para elevação de cargas tipo Grab com 1 ramal, anel de suspensão e gancho - C = 3 m a 5 m, capacidade de carga de 5.000 kg, F. S. = 4:1</v>
          </cell>
          <cell r="C990" t="str">
            <v>un</v>
          </cell>
          <cell r="D990">
            <v>1373.3731</v>
          </cell>
        </row>
        <row r="991">
          <cell r="A991" t="str">
            <v>M2489</v>
          </cell>
          <cell r="B991" t="str">
            <v>Cinta para elevação de cargas tipo Grab com 2 ramais, anel de suspensão e ganchos - C = 3 m a 5 m, capacidade de carga de 5.000 kg, F. S. = 4:1</v>
          </cell>
          <cell r="C991" t="str">
            <v>un</v>
          </cell>
          <cell r="D991">
            <v>2962.5866999999998</v>
          </cell>
        </row>
        <row r="992">
          <cell r="A992" t="str">
            <v>M2490</v>
          </cell>
          <cell r="B992" t="str">
            <v>Cinta para elevação de cargas tipo sling com 1 ramal - C = 2 m a 3 m, capacidade de carga de 1.000 kg, F. S. = 7:1</v>
          </cell>
          <cell r="C992" t="str">
            <v>un</v>
          </cell>
          <cell r="D992">
            <v>44.188699999999997</v>
          </cell>
        </row>
        <row r="993">
          <cell r="A993" t="str">
            <v>M2500</v>
          </cell>
          <cell r="B993" t="str">
            <v>Chapa metálica corrugada galvanizada para tunnel liner - E = 2,2 mm e D = 1,2 m</v>
          </cell>
          <cell r="C993" t="str">
            <v>m</v>
          </cell>
          <cell r="D993">
            <v>4261.7575999999999</v>
          </cell>
        </row>
        <row r="994">
          <cell r="A994" t="str">
            <v>M2501</v>
          </cell>
          <cell r="B994" t="str">
            <v>Chapa metálica corrugada galvanizada para tunnel liner - E = 2,2 mm e D = 1,4 m</v>
          </cell>
          <cell r="C994" t="str">
            <v>m</v>
          </cell>
          <cell r="D994">
            <v>4838.8976000000002</v>
          </cell>
        </row>
        <row r="995">
          <cell r="A995" t="str">
            <v>M2502</v>
          </cell>
          <cell r="B995" t="str">
            <v>Chapa metálica corrugada galvanizada para tunnel liner - E = 2,2 mm e D = 1,6 m</v>
          </cell>
          <cell r="C995" t="str">
            <v>m</v>
          </cell>
          <cell r="D995">
            <v>5726.7811000000002</v>
          </cell>
        </row>
        <row r="996">
          <cell r="A996" t="str">
            <v>M2503</v>
          </cell>
          <cell r="B996" t="str">
            <v>Chapa metálica corrugada galvanizada para tunnel liner - E = 2,2 mm e D = 1,8 m</v>
          </cell>
          <cell r="C996" t="str">
            <v>m</v>
          </cell>
          <cell r="D996">
            <v>6540.2529000000004</v>
          </cell>
        </row>
        <row r="997">
          <cell r="A997" t="str">
            <v>M2504</v>
          </cell>
          <cell r="B997" t="str">
            <v>Chapa metálica corrugada galvanizada para tunnel liner - E = 2,2 mm e D = 2,0 m</v>
          </cell>
          <cell r="C997" t="str">
            <v>m</v>
          </cell>
          <cell r="D997">
            <v>7207.8180000000002</v>
          </cell>
        </row>
        <row r="998">
          <cell r="A998" t="str">
            <v>M2505</v>
          </cell>
          <cell r="B998" t="str">
            <v>Chapa metálica corrugada galvanizada para tunnel liner - E = 2,2 mm e D = 2,2 m</v>
          </cell>
          <cell r="C998" t="str">
            <v>m</v>
          </cell>
          <cell r="D998">
            <v>7964.7741999999998</v>
          </cell>
        </row>
        <row r="999">
          <cell r="A999" t="str">
            <v>M2506</v>
          </cell>
          <cell r="B999" t="str">
            <v>Chapa metálica corrugada galvanizada para tunnel liner - E = 2,2 mm e D = 2,4 m</v>
          </cell>
          <cell r="C999" t="str">
            <v>m</v>
          </cell>
          <cell r="D999">
            <v>8587.7132000000001</v>
          </cell>
        </row>
        <row r="1000">
          <cell r="A1000" t="str">
            <v>M2507</v>
          </cell>
          <cell r="B1000" t="str">
            <v>Chapa metálica corrugada galvanizada para tunnel liner - E = 2,2 mm e D = 2,6 m</v>
          </cell>
          <cell r="C1000" t="str">
            <v>m</v>
          </cell>
          <cell r="D1000">
            <v>9343.7643000000007</v>
          </cell>
        </row>
        <row r="1001">
          <cell r="A1001" t="str">
            <v>M2508</v>
          </cell>
          <cell r="B1001" t="str">
            <v>Chapa metálica corrugada galvanizada para tunnel liner - E = 2,2 mm e D = 2,8 m</v>
          </cell>
          <cell r="C1001" t="str">
            <v>m</v>
          </cell>
          <cell r="D1001">
            <v>10010.538699999999</v>
          </cell>
        </row>
        <row r="1002">
          <cell r="A1002" t="str">
            <v>M2509</v>
          </cell>
          <cell r="B1002" t="str">
            <v>Chapa metálica corrugada galvanizada para tunnel liner - E = 2,2 mm e D = 3,0 m</v>
          </cell>
          <cell r="C1002" t="str">
            <v>m</v>
          </cell>
          <cell r="D1002">
            <v>10812.0304</v>
          </cell>
        </row>
        <row r="1003">
          <cell r="A1003" t="str">
            <v>M2510</v>
          </cell>
          <cell r="B1003" t="str">
            <v>Chapa metálica corrugada galvanizada para tunnel liner - E = 2,7 mm e D = 3,2 m</v>
          </cell>
          <cell r="C1003" t="str">
            <v>m</v>
          </cell>
          <cell r="D1003">
            <v>13516.267</v>
          </cell>
        </row>
        <row r="1004">
          <cell r="A1004" t="str">
            <v>M2511</v>
          </cell>
          <cell r="B1004" t="str">
            <v>Chapa metálica corrugada galvanizada para tunnel liner - E = 2,7 mm e D = 3,4 m</v>
          </cell>
          <cell r="C1004" t="str">
            <v>m</v>
          </cell>
          <cell r="D1004">
            <v>14471.7917</v>
          </cell>
        </row>
        <row r="1005">
          <cell r="A1005" t="str">
            <v>M2512</v>
          </cell>
          <cell r="B1005" t="str">
            <v>Chapa metálica corrugada galvanizada para tunnel liner - E = 2,7 mm e D = 3,6 m</v>
          </cell>
          <cell r="C1005" t="str">
            <v>m</v>
          </cell>
          <cell r="D1005">
            <v>15211.177799999999</v>
          </cell>
        </row>
        <row r="1006">
          <cell r="A1006" t="str">
            <v>M2513</v>
          </cell>
          <cell r="B1006" t="str">
            <v>Chapa metálica corrugada galvanizada para tunnel liner - E = 2,7 mm e D = 3,8 m</v>
          </cell>
          <cell r="C1006" t="str">
            <v>m</v>
          </cell>
          <cell r="D1006">
            <v>16080.506600000001</v>
          </cell>
        </row>
        <row r="1007">
          <cell r="A1007" t="str">
            <v>M2514</v>
          </cell>
          <cell r="B1007" t="str">
            <v>Chapa metálica corrugada galvanizada para tunnel liner - E = 2,7 mm e D = 4,0 m</v>
          </cell>
          <cell r="C1007" t="str">
            <v>m</v>
          </cell>
          <cell r="D1007">
            <v>16865.098399999999</v>
          </cell>
        </row>
        <row r="1008">
          <cell r="A1008" t="str">
            <v>M2515</v>
          </cell>
          <cell r="B1008" t="str">
            <v>Chapa metálica corrugada galvanizada para tunnel liner - E = 3,4 mm e D = 4,2 m</v>
          </cell>
          <cell r="C1008" t="str">
            <v>m</v>
          </cell>
          <cell r="D1008">
            <v>21020.184799999999</v>
          </cell>
        </row>
        <row r="1009">
          <cell r="A1009" t="str">
            <v>M2516</v>
          </cell>
          <cell r="B1009" t="str">
            <v>Chapa metálica corrugada galvanizada para tunnel liner - E = 3,4 mm e D = 4,4 m</v>
          </cell>
          <cell r="C1009" t="str">
            <v>m</v>
          </cell>
          <cell r="D1009">
            <v>21931.568599999999</v>
          </cell>
        </row>
        <row r="1010">
          <cell r="A1010" t="str">
            <v>M2517</v>
          </cell>
          <cell r="B1010" t="str">
            <v>Chapa metálica corrugada galvanizada para tunnel liner - E = 3,4 mm e D = 4,6 m</v>
          </cell>
          <cell r="C1010" t="str">
            <v>m</v>
          </cell>
          <cell r="D1010">
            <v>23007.7058</v>
          </cell>
        </row>
        <row r="1011">
          <cell r="A1011" t="str">
            <v>M2518</v>
          </cell>
          <cell r="B1011" t="str">
            <v>Chapa metálica corrugada galvanizada para tunnel liner - E = 3,9 mm e D = 4,8 m</v>
          </cell>
          <cell r="C1011" t="str">
            <v>m</v>
          </cell>
          <cell r="D1011">
            <v>26692.5697</v>
          </cell>
        </row>
        <row r="1012">
          <cell r="A1012" t="str">
            <v>M2519</v>
          </cell>
          <cell r="B1012" t="str">
            <v>Chapa metálica corrugada galvanizada para tunnel liner - E = 3,9 mm e D = 5,0 m</v>
          </cell>
          <cell r="C1012" t="str">
            <v>m</v>
          </cell>
          <cell r="D1012">
            <v>27928.331099999999</v>
          </cell>
        </row>
        <row r="1013">
          <cell r="A1013" t="str">
            <v>M2520</v>
          </cell>
          <cell r="B1013" t="str">
            <v>Chapa metálica corrugada galvanizada revestida com epóxi para tunnel liner - E = 2,2 mm e D = 1,2 m</v>
          </cell>
          <cell r="C1013" t="str">
            <v>m</v>
          </cell>
          <cell r="D1013">
            <v>4564.3226000000004</v>
          </cell>
        </row>
        <row r="1014">
          <cell r="A1014" t="str">
            <v>M2521</v>
          </cell>
          <cell r="B1014" t="str">
            <v>Chapa metálica corrugada galvanizada revestida com epóxi para tunnel liner - E = 2,2 mm e D = 1,4 m</v>
          </cell>
          <cell r="C1014" t="str">
            <v>m</v>
          </cell>
          <cell r="D1014">
            <v>5182.4251000000004</v>
          </cell>
        </row>
        <row r="1015">
          <cell r="A1015" t="str">
            <v>M2522</v>
          </cell>
          <cell r="B1015" t="str">
            <v>Chapa metálica corrugada galvanizada revestida com epóxi para tunnel liner - E = 2,2 mm e D = 1,6 m</v>
          </cell>
          <cell r="C1015" t="str">
            <v>m</v>
          </cell>
          <cell r="D1015">
            <v>6133.3572000000004</v>
          </cell>
        </row>
        <row r="1016">
          <cell r="A1016" t="str">
            <v>M2523</v>
          </cell>
          <cell r="B1016" t="str">
            <v>Chapa metálica corrugada galvanizada revestida com epóxi para tunnel liner - E = 2,2 mm e D = 1,8 m</v>
          </cell>
          <cell r="C1016" t="str">
            <v>m</v>
          </cell>
          <cell r="D1016">
            <v>7003.5486000000001</v>
          </cell>
        </row>
        <row r="1017">
          <cell r="A1017" t="str">
            <v>M2524</v>
          </cell>
          <cell r="B1017" t="str">
            <v>Chapa metálica corrugada galvanizada revestida com epóxi para tunnel liner - E = 2,2 mm e D = 2,0 m</v>
          </cell>
          <cell r="C1017" t="str">
            <v>m</v>
          </cell>
          <cell r="D1017">
            <v>7718.3851000000004</v>
          </cell>
        </row>
        <row r="1018">
          <cell r="A1018" t="str">
            <v>M2525</v>
          </cell>
          <cell r="B1018" t="str">
            <v>Chapa metálica corrugada galvanizada revestida com epóxi para tunnel liner - E = 2,2 mm e D = 2,2 m</v>
          </cell>
          <cell r="C1018" t="str">
            <v>m</v>
          </cell>
          <cell r="D1018">
            <v>8528.9316999999992</v>
          </cell>
        </row>
        <row r="1019">
          <cell r="A1019" t="str">
            <v>M2526</v>
          </cell>
          <cell r="B1019" t="str">
            <v>Chapa metálica corrugada galvanizada revestida com epóxi para tunnel liner - E = 2,2 mm e D = 2,4 m</v>
          </cell>
          <cell r="C1019" t="str">
            <v>m</v>
          </cell>
          <cell r="D1019">
            <v>9195.9825999999994</v>
          </cell>
        </row>
        <row r="1020">
          <cell r="A1020" t="str">
            <v>M2527</v>
          </cell>
          <cell r="B1020" t="str">
            <v>Chapa metálica corrugada galvanizada revestida com epóxi para tunnel liner - E = 2,2 mm e D = 2,6 m</v>
          </cell>
          <cell r="C1020" t="str">
            <v>m</v>
          </cell>
          <cell r="D1020">
            <v>10005.614</v>
          </cell>
        </row>
        <row r="1021">
          <cell r="A1021" t="str">
            <v>M2528</v>
          </cell>
          <cell r="B1021" t="str">
            <v>Chapa metálica corrugada galvanizada revestida com epóxi para tunnel liner - E = 2,2 mm e D = 2,8 m</v>
          </cell>
          <cell r="C1021" t="str">
            <v>m</v>
          </cell>
          <cell r="D1021">
            <v>10719.6697</v>
          </cell>
        </row>
        <row r="1022">
          <cell r="A1022" t="str">
            <v>M2529</v>
          </cell>
          <cell r="B1022" t="str">
            <v>Chapa metálica corrugada galvanizada revestida com epóxi para tunnel liner - E = 2,2 mm e D = 3,0 m</v>
          </cell>
          <cell r="C1022" t="str">
            <v>m</v>
          </cell>
          <cell r="D1022">
            <v>11577.891100000001</v>
          </cell>
        </row>
        <row r="1023">
          <cell r="A1023" t="str">
            <v>M2530</v>
          </cell>
          <cell r="B1023" t="str">
            <v>Chapa metálica corrugada galvanizada revestida com epóxi para tunnel liner - E = 2,7 mm e D = 3,2 m</v>
          </cell>
          <cell r="C1023" t="str">
            <v>m</v>
          </cell>
          <cell r="D1023">
            <v>14183.924000000001</v>
          </cell>
        </row>
        <row r="1024">
          <cell r="A1024" t="str">
            <v>M2531</v>
          </cell>
          <cell r="B1024" t="str">
            <v>Chapa múltipla metálica corrugada galvanizada tipo MP 100 ou similar - E = 1,60 mm e D = 0,60 m</v>
          </cell>
          <cell r="C1024" t="str">
            <v>m</v>
          </cell>
          <cell r="D1024">
            <v>1432.9141</v>
          </cell>
        </row>
        <row r="1025">
          <cell r="A1025" t="str">
            <v>M2532</v>
          </cell>
          <cell r="B1025" t="str">
            <v>Chapa múltipla metálica corrugada galvanizada tipo MP 100 ou similar - E = 1,60 mm e D = 0,70 m</v>
          </cell>
          <cell r="C1025" t="str">
            <v>m</v>
          </cell>
          <cell r="D1025">
            <v>1656.8081999999999</v>
          </cell>
        </row>
        <row r="1026">
          <cell r="A1026" t="str">
            <v>M2533</v>
          </cell>
          <cell r="B1026" t="str">
            <v>Chapa múltipla metálica corrugada galvanizada tipo MP 100 ou similar - E = 1,60 mm e D = 0,80 m</v>
          </cell>
          <cell r="C1026" t="str">
            <v>m</v>
          </cell>
          <cell r="D1026">
            <v>1880.7067999999999</v>
          </cell>
        </row>
        <row r="1027">
          <cell r="A1027" t="str">
            <v>M2534</v>
          </cell>
          <cell r="B1027" t="str">
            <v>Chapa múltipla metálica corrugada galvanizada tipo MP 100 ou similar - E = 1,60 mm e D = 0,90 m</v>
          </cell>
          <cell r="C1027" t="str">
            <v>m</v>
          </cell>
          <cell r="D1027">
            <v>2059.8236000000002</v>
          </cell>
        </row>
        <row r="1028">
          <cell r="A1028" t="str">
            <v>M2535</v>
          </cell>
          <cell r="B1028" t="str">
            <v>Chapa múltipla metálica corrugada galvanizada tipo MP 100 ou similar - E = 1,60 mm e D = 1,00 m</v>
          </cell>
          <cell r="C1028" t="str">
            <v>m</v>
          </cell>
          <cell r="D1028">
            <v>2283.7212</v>
          </cell>
        </row>
        <row r="1029">
          <cell r="A1029" t="str">
            <v>M2536</v>
          </cell>
          <cell r="B1029" t="str">
            <v>Chapa múltipla metálica corrugada galvanizada tipo MP 100 ou similar - E = 1,60 mm e D = 1,10 m</v>
          </cell>
          <cell r="C1029" t="str">
            <v>m</v>
          </cell>
          <cell r="D1029">
            <v>2597.1855</v>
          </cell>
        </row>
        <row r="1030">
          <cell r="A1030" t="str">
            <v>M2537</v>
          </cell>
          <cell r="B1030" t="str">
            <v>Chapa múltipla metálica corrugada galvanizada tipo MP 100 ou similar - E = 1,60 mm e D = 1,20 m</v>
          </cell>
          <cell r="C1030" t="str">
            <v>m</v>
          </cell>
          <cell r="D1030">
            <v>2776.3065999999999</v>
          </cell>
        </row>
        <row r="1031">
          <cell r="A1031" t="str">
            <v>M2538</v>
          </cell>
          <cell r="B1031" t="str">
            <v>Chapa múltipla metálica corrugada galvanizada tipo MP 100 ou similar - E = 1,60 mm e D = 1,30 m</v>
          </cell>
          <cell r="C1031" t="str">
            <v>m</v>
          </cell>
          <cell r="D1031">
            <v>3000.1979000000001</v>
          </cell>
        </row>
        <row r="1032">
          <cell r="A1032" t="str">
            <v>M2539</v>
          </cell>
          <cell r="B1032" t="str">
            <v>Chapa múltipla metálica corrugada galvanizada tipo MP 100 ou similar - E = 1,60 mm e D = 1,40 m</v>
          </cell>
          <cell r="C1032" t="str">
            <v>m</v>
          </cell>
          <cell r="D1032">
            <v>3179.3193999999999</v>
          </cell>
        </row>
        <row r="1033">
          <cell r="A1033" t="str">
            <v>M2540</v>
          </cell>
          <cell r="B1033" t="str">
            <v>Chapa múltipla metálica corrugada galvanizada tipo MP 100 ou similar - E = 1,60 mm e D = 1,50 m</v>
          </cell>
          <cell r="C1033" t="str">
            <v>m</v>
          </cell>
          <cell r="D1033">
            <v>3403.1761000000001</v>
          </cell>
        </row>
        <row r="1034">
          <cell r="A1034" t="str">
            <v>M2541</v>
          </cell>
          <cell r="B1034" t="str">
            <v>Chapa múltipla metálica corrugada galvanizada tipo MP 100 ou similar - E = 1,60 mm e D = 1,60 m</v>
          </cell>
          <cell r="C1034" t="str">
            <v>m</v>
          </cell>
          <cell r="D1034">
            <v>3627.1024000000002</v>
          </cell>
        </row>
        <row r="1035">
          <cell r="A1035" t="str">
            <v>M2542</v>
          </cell>
          <cell r="B1035" t="str">
            <v>Chapa múltipla metálica corrugada galvanizada tipo MP 100 ou similar - E = 1,60 mm e D = 1,70 m</v>
          </cell>
          <cell r="C1035" t="str">
            <v>m</v>
          </cell>
          <cell r="D1035">
            <v>3806.2141000000001</v>
          </cell>
        </row>
        <row r="1036">
          <cell r="A1036" t="str">
            <v>M2543</v>
          </cell>
          <cell r="B1036" t="str">
            <v>Chapa múltipla metálica corrugada galvanizada tipo MP 100 ou similar - E = 1,60 mm e D = 1,80 m</v>
          </cell>
          <cell r="C1036" t="str">
            <v>m</v>
          </cell>
          <cell r="D1036">
            <v>4030.0758999999998</v>
          </cell>
        </row>
        <row r="1037">
          <cell r="A1037" t="str">
            <v>M2544</v>
          </cell>
          <cell r="B1037" t="str">
            <v>Chapa múltipla metálica corrugada galvanizada tipo MP 100 ou similar - E = 2,00 mm e D = 1,90 m</v>
          </cell>
          <cell r="C1037" t="str">
            <v>m</v>
          </cell>
          <cell r="D1037">
            <v>4733.4399000000003</v>
          </cell>
        </row>
        <row r="1038">
          <cell r="A1038" t="str">
            <v>M2545</v>
          </cell>
          <cell r="B1038" t="str">
            <v>Chapa múltipla metálica corrugada galvanizada tipo MP 100 ou similar - E = 2,00 mm e D = 2,00 m</v>
          </cell>
          <cell r="C1038" t="str">
            <v>m</v>
          </cell>
          <cell r="D1038">
            <v>4989.3368</v>
          </cell>
        </row>
        <row r="1039">
          <cell r="A1039" t="str">
            <v>M2546</v>
          </cell>
          <cell r="B1039" t="str">
            <v>Chapa múltipla metálica corrugada galvanizada tipo MP 100 ou similar - E = 2,00 mm e D = 2,10 m</v>
          </cell>
          <cell r="C1039" t="str">
            <v>m</v>
          </cell>
          <cell r="D1039">
            <v>5330.3931000000002</v>
          </cell>
        </row>
        <row r="1040">
          <cell r="A1040" t="str">
            <v>M2547</v>
          </cell>
          <cell r="B1040" t="str">
            <v>Chapa múltipla metálica corrugada galvanizada tipo MP 100 ou similar - E = 2,00 mm e D = 2,20 m</v>
          </cell>
          <cell r="C1040" t="str">
            <v>m</v>
          </cell>
          <cell r="D1040">
            <v>5458.4170999999997</v>
          </cell>
        </row>
        <row r="1041">
          <cell r="A1041" t="str">
            <v>M2548</v>
          </cell>
          <cell r="B1041" t="str">
            <v>Chapa múltipla metálica corrugada galvanizada tipo MP 100 ou similar - E = 2,00 mm e D = 2,30 m</v>
          </cell>
          <cell r="C1041" t="str">
            <v>m</v>
          </cell>
          <cell r="D1041">
            <v>5671.6054999999997</v>
          </cell>
        </row>
        <row r="1042">
          <cell r="A1042" t="str">
            <v>M2549</v>
          </cell>
          <cell r="B1042" t="str">
            <v>Chapa múltipla metálica corrugada galvanizada tipo MP 100 ou similar - E = 2,70 mm e D = 2,40 m</v>
          </cell>
          <cell r="C1042" t="str">
            <v>m</v>
          </cell>
          <cell r="D1042">
            <v>7547.5819000000001</v>
          </cell>
        </row>
        <row r="1043">
          <cell r="A1043" t="str">
            <v>M2550</v>
          </cell>
          <cell r="B1043" t="str">
            <v>Chapa múltipla metálica corrugada galvanizada tipo MP 100 ou similar - E = 3,40 mm e D = 2,50 m</v>
          </cell>
          <cell r="C1043" t="str">
            <v>m</v>
          </cell>
          <cell r="D1043">
            <v>9571.2265000000007</v>
          </cell>
        </row>
        <row r="1044">
          <cell r="A1044" t="str">
            <v>M2551</v>
          </cell>
          <cell r="B1044" t="str">
            <v>Chapa múltipla metálica corrugada galvanizada tipo MP 100 ou similar - E = 3,40 mm e D = 2,60 m</v>
          </cell>
          <cell r="C1044" t="str">
            <v>m</v>
          </cell>
          <cell r="D1044">
            <v>10115.3485</v>
          </cell>
        </row>
        <row r="1045">
          <cell r="A1045" t="str">
            <v>M2552</v>
          </cell>
          <cell r="B1045" t="str">
            <v>Chapa múltipla metálica corrugada galvanizada tipo MP 100 ou similar - E = 3,40 mm e D = 2,70 m</v>
          </cell>
          <cell r="C1045" t="str">
            <v>m</v>
          </cell>
          <cell r="D1045">
            <v>10310.422</v>
          </cell>
        </row>
        <row r="1046">
          <cell r="A1046" t="str">
            <v>M2553</v>
          </cell>
          <cell r="B1046" t="str">
            <v>Chapa múltipla metálica corrugada galvanizada tipo MP 100 ou similar - E = 3,40 mm e D = 2,80 m</v>
          </cell>
          <cell r="C1046" t="str">
            <v>m</v>
          </cell>
          <cell r="D1046">
            <v>10816.306500000001</v>
          </cell>
        </row>
        <row r="1047">
          <cell r="A1047" t="str">
            <v>M2554</v>
          </cell>
          <cell r="B1047" t="str">
            <v>Chapa múltipla metálica corrugada galvanizada tipo MP 152 ou similar - E = 2,70 mm e D = 1,50 m</v>
          </cell>
          <cell r="C1047" t="str">
            <v>m</v>
          </cell>
          <cell r="D1047">
            <v>7129.9474</v>
          </cell>
        </row>
        <row r="1048">
          <cell r="A1048" t="str">
            <v>M2555</v>
          </cell>
          <cell r="B1048" t="str">
            <v>Chapa múltipla metálica corrugada galvanizada tipo MP 152 ou similar - E = 2,70 mm e D = 1,80 m</v>
          </cell>
          <cell r="C1048" t="str">
            <v>m</v>
          </cell>
          <cell r="D1048">
            <v>8621.2330999999995</v>
          </cell>
        </row>
        <row r="1049">
          <cell r="A1049" t="str">
            <v>M2556</v>
          </cell>
          <cell r="B1049" t="str">
            <v>Chapa múltipla metálica corrugada galvanizada tipo MP 152 ou similar - E = 2,70 mm e D = 1,90 m</v>
          </cell>
          <cell r="C1049" t="str">
            <v>m</v>
          </cell>
          <cell r="D1049">
            <v>8900.9807999999994</v>
          </cell>
        </row>
        <row r="1050">
          <cell r="A1050" t="str">
            <v>M2557</v>
          </cell>
          <cell r="B1050" t="str">
            <v>Chapa múltipla metálica corrugada galvanizada tipo MP 152 ou similar - E = 2,70 mm e D = 2,15 m</v>
          </cell>
          <cell r="C1050" t="str">
            <v>m</v>
          </cell>
          <cell r="D1050">
            <v>10112.558300000001</v>
          </cell>
        </row>
        <row r="1051">
          <cell r="A1051" t="str">
            <v>M2558</v>
          </cell>
          <cell r="B1051" t="str">
            <v>Chapa múltipla metálica corrugada galvanizada tipo MP 152 ou similar - E = 2,70 mm e D = 2,30 m</v>
          </cell>
          <cell r="C1051" t="str">
            <v>m</v>
          </cell>
          <cell r="D1051">
            <v>10671.8572</v>
          </cell>
        </row>
        <row r="1052">
          <cell r="A1052" t="str">
            <v>M2559</v>
          </cell>
          <cell r="B1052" t="str">
            <v>Chapa múltipla metálica corrugada galvanizada tipo MP 152 ou similar - E = 2,70 mm e D = 2,65 m</v>
          </cell>
          <cell r="C1052" t="str">
            <v>m</v>
          </cell>
          <cell r="D1052">
            <v>12489.7135</v>
          </cell>
        </row>
        <row r="1053">
          <cell r="A1053" t="str">
            <v>M2560</v>
          </cell>
          <cell r="B1053" t="str">
            <v>Chapa múltipla metálica corrugada galvanizada tipo MP 152 ou similar - E = 2,70 mm e D = 3,05 m</v>
          </cell>
          <cell r="C1053" t="str">
            <v>m</v>
          </cell>
          <cell r="D1053">
            <v>14259.894899999999</v>
          </cell>
        </row>
        <row r="1054">
          <cell r="A1054" t="str">
            <v>M2561</v>
          </cell>
          <cell r="B1054" t="str">
            <v>Chapa múltipla metálica corrugada galvanizada tipo MP 152 ou similar - E = 2,70 mm e D = 3,20 m</v>
          </cell>
          <cell r="C1054" t="str">
            <v>m</v>
          </cell>
          <cell r="D1054">
            <v>15145.773499999999</v>
          </cell>
        </row>
        <row r="1055">
          <cell r="A1055" t="str">
            <v>M2562</v>
          </cell>
          <cell r="B1055" t="str">
            <v>Chapa múltipla metálica corrugada galvanizada tipo MP 152 ou similar - E = 2,70 mm e D = 3,40 m</v>
          </cell>
          <cell r="C1055" t="str">
            <v>m</v>
          </cell>
          <cell r="D1055">
            <v>16031.701499999999</v>
          </cell>
        </row>
        <row r="1056">
          <cell r="A1056" t="str">
            <v>M2563</v>
          </cell>
          <cell r="B1056" t="str">
            <v>Chapa múltipla metálica corrugada galvanizada tipo MP 152 ou similar - E = 2,70 mm e D = 3,65 m</v>
          </cell>
          <cell r="C1056" t="str">
            <v>m</v>
          </cell>
          <cell r="D1056">
            <v>17197.086299999999</v>
          </cell>
        </row>
        <row r="1057">
          <cell r="A1057" t="str">
            <v>M2564</v>
          </cell>
          <cell r="B1057" t="str">
            <v>Chapa múltipla metálica corrugada galvanizada tipo MP 152 ou similar - E = 2,70 mm e D = 3,80 m</v>
          </cell>
          <cell r="C1057" t="str">
            <v>m</v>
          </cell>
          <cell r="D1057">
            <v>17802.751</v>
          </cell>
        </row>
        <row r="1058">
          <cell r="A1058" t="str">
            <v>M2565</v>
          </cell>
          <cell r="B1058" t="str">
            <v>Chapa múltipla metálica corrugada galvanizada tipo MP 152 ou similar - E = 2,70 mm e D = 4,20 m</v>
          </cell>
          <cell r="C1058" t="str">
            <v>m</v>
          </cell>
          <cell r="D1058">
            <v>19620.628400000001</v>
          </cell>
        </row>
        <row r="1059">
          <cell r="A1059" t="str">
            <v>M2566</v>
          </cell>
          <cell r="B1059" t="str">
            <v>Chapa múltipla metálica corrugada galvanizada tipo MP 152 ou similar - E = 2,70 mm e D = 4,60 m</v>
          </cell>
          <cell r="C1059" t="str">
            <v>m</v>
          </cell>
          <cell r="D1059">
            <v>21389.842400000001</v>
          </cell>
        </row>
        <row r="1060">
          <cell r="A1060" t="str">
            <v>M2567</v>
          </cell>
          <cell r="B1060" t="str">
            <v>Chapa múltipla metálica corrugada galvanizada tipo MP 152 ou similar - E = 3,40 mm e D = 4,80 m</v>
          </cell>
          <cell r="C1060" t="str">
            <v>m</v>
          </cell>
          <cell r="D1060">
            <v>24471.963800000001</v>
          </cell>
        </row>
        <row r="1061">
          <cell r="A1061" t="str">
            <v>M2568</v>
          </cell>
          <cell r="B1061" t="str">
            <v>Chapa múltipla metálica corrugada galvanizada tipo MP 152 ou similar - E = 3,40 mm e D = 5,00 m</v>
          </cell>
          <cell r="C1061" t="str">
            <v>m</v>
          </cell>
          <cell r="D1061">
            <v>25162.892</v>
          </cell>
        </row>
        <row r="1062">
          <cell r="A1062" t="str">
            <v>M2569</v>
          </cell>
          <cell r="B1062" t="str">
            <v>Chapa múltipla metálica corrugada galvanizada tipo MP 152 ou similar - E = 3,90 mm e D = 5,35 m</v>
          </cell>
          <cell r="C1062" t="str">
            <v>m</v>
          </cell>
          <cell r="D1062">
            <v>31752.837</v>
          </cell>
        </row>
        <row r="1063">
          <cell r="A1063" t="str">
            <v>M2570</v>
          </cell>
          <cell r="B1063" t="str">
            <v>Chapa múltipla metálica corrugada galvanizada tipo MP 152 ou similar - E = 3,90 mm e D = 5,70 m</v>
          </cell>
          <cell r="C1063" t="str">
            <v>m</v>
          </cell>
          <cell r="D1063">
            <v>34024.804600000003</v>
          </cell>
        </row>
        <row r="1064">
          <cell r="A1064" t="str">
            <v>M2571</v>
          </cell>
          <cell r="B1064" t="str">
            <v>Chapa múltipla metálica corrugada galvanizada tipo MP 152 ou similar - E = 4,70 mm e D = 6,10 m</v>
          </cell>
          <cell r="C1064" t="str">
            <v>m</v>
          </cell>
          <cell r="D1064">
            <v>41915.200799999999</v>
          </cell>
        </row>
        <row r="1065">
          <cell r="A1065" t="str">
            <v>M2572</v>
          </cell>
          <cell r="B1065" t="str">
            <v>Chapa múltipla metálica corrugada galvanizada tipo MP 152 ou similar - E = 6,40 mm e D = 6,50 m</v>
          </cell>
          <cell r="C1065" t="str">
            <v>m</v>
          </cell>
          <cell r="D1065">
            <v>50253.2356</v>
          </cell>
        </row>
        <row r="1066">
          <cell r="A1066" t="str">
            <v>M2573</v>
          </cell>
          <cell r="B1066" t="str">
            <v>Chapa múltipla metálica corrugada galvanizada tipo MP 152 ou similar - E = 6,40 mm e D = 6,85 m</v>
          </cell>
          <cell r="C1066" t="str">
            <v>m</v>
          </cell>
          <cell r="D1066">
            <v>53209.211199999998</v>
          </cell>
        </row>
        <row r="1067">
          <cell r="A1067" t="str">
            <v>M2574</v>
          </cell>
          <cell r="B1067" t="str">
            <v>Chapa múltipla metálica corrugada galvanizada tipo MP 152 ou similar - E = 6,40 mm e D = 7,25 m</v>
          </cell>
          <cell r="C1067" t="str">
            <v>m</v>
          </cell>
          <cell r="D1067">
            <v>56140.679700000001</v>
          </cell>
        </row>
        <row r="1068">
          <cell r="A1068" t="str">
            <v>M2580</v>
          </cell>
          <cell r="B1068" t="str">
            <v>Parafuso de cabeça sextavada em aço galvanizado com porca e arruela de pressão - D = 7,938 mm (5/16")</v>
          </cell>
          <cell r="C1068" t="str">
            <v>cj</v>
          </cell>
          <cell r="D1068">
            <v>0.73519999999999996</v>
          </cell>
        </row>
        <row r="1069">
          <cell r="A1069" t="str">
            <v>M2597</v>
          </cell>
          <cell r="B1069" t="str">
            <v>Concreto usinado - fck = 40 MPa (comercial)</v>
          </cell>
          <cell r="C1069" t="str">
            <v>m³</v>
          </cell>
          <cell r="D1069" t="str">
            <v>-</v>
          </cell>
        </row>
        <row r="1070">
          <cell r="A1070" t="str">
            <v>M2598</v>
          </cell>
          <cell r="B1070" t="str">
            <v>Concreto usinado - fck = 45 MPa (comercial)</v>
          </cell>
          <cell r="C1070" t="str">
            <v>m³</v>
          </cell>
          <cell r="D1070" t="str">
            <v>-</v>
          </cell>
        </row>
        <row r="1071">
          <cell r="A1071" t="str">
            <v>M2599</v>
          </cell>
          <cell r="B1071" t="str">
            <v>Concreto usinado - fck = 50 MPa (comercial)</v>
          </cell>
          <cell r="C1071" t="str">
            <v>m³</v>
          </cell>
          <cell r="D1071" t="str">
            <v>-</v>
          </cell>
        </row>
        <row r="1072">
          <cell r="A1072" t="str">
            <v>M2601</v>
          </cell>
          <cell r="B1072" t="str">
            <v>Aparelho de apoio metálico esférico fixo com 4 chumbadores e capacidade de 1.000 kN</v>
          </cell>
          <cell r="C1072" t="str">
            <v>un</v>
          </cell>
          <cell r="D1072">
            <v>5711.9029</v>
          </cell>
        </row>
        <row r="1073">
          <cell r="A1073" t="str">
            <v>M2602</v>
          </cell>
          <cell r="B1073" t="str">
            <v>Aparelho de apoio metálico esférico unidirecional com 4 chumbadores e capacidade de 1.500 kN</v>
          </cell>
          <cell r="C1073" t="str">
            <v>un</v>
          </cell>
          <cell r="D1073">
            <v>12514.556699999999</v>
          </cell>
        </row>
        <row r="1074">
          <cell r="A1074" t="str">
            <v>M2603</v>
          </cell>
          <cell r="B1074" t="str">
            <v>Aparelho de apoio metálico esférico fixo com 4 chumbadores e capacidade de 1.500 kN</v>
          </cell>
          <cell r="C1074" t="str">
            <v>un</v>
          </cell>
          <cell r="D1074">
            <v>8822.0485000000008</v>
          </cell>
        </row>
        <row r="1075">
          <cell r="A1075" t="str">
            <v>M2604</v>
          </cell>
          <cell r="B1075" t="str">
            <v>Aparelho de apoio metálico esférico fixo com 4 chumbadores e capacidade de 2.000 kN</v>
          </cell>
          <cell r="C1075" t="str">
            <v>un</v>
          </cell>
          <cell r="D1075">
            <v>10711.7063</v>
          </cell>
        </row>
        <row r="1076">
          <cell r="A1076" t="str">
            <v>M2605</v>
          </cell>
          <cell r="B1076" t="str">
            <v>Aparelho de apoio metálico esférico fixo com 4 chumbadores e capacidade de 2.500 kN</v>
          </cell>
          <cell r="C1076" t="str">
            <v>un</v>
          </cell>
          <cell r="D1076">
            <v>13290.5782</v>
          </cell>
        </row>
        <row r="1077">
          <cell r="A1077" t="str">
            <v>M2606</v>
          </cell>
          <cell r="B1077" t="str">
            <v>Aparelho de apoio metálico esférico fixo com 4 chumbadores e capacidade de 3.000 kN</v>
          </cell>
          <cell r="C1077" t="str">
            <v>un</v>
          </cell>
          <cell r="D1077">
            <v>14984.1227</v>
          </cell>
        </row>
        <row r="1078">
          <cell r="A1078" t="str">
            <v>M2607</v>
          </cell>
          <cell r="B1078" t="str">
            <v>Aparelho de apoio metálico esférico fixo com 4 chumbadores e capacidade de 3.500 kN</v>
          </cell>
          <cell r="C1078" t="str">
            <v>un</v>
          </cell>
          <cell r="D1078">
            <v>18469.712</v>
          </cell>
        </row>
        <row r="1079">
          <cell r="A1079" t="str">
            <v>M2608</v>
          </cell>
          <cell r="B1079" t="str">
            <v>Aparelho de apoio metálico esférico fixo com 4 chumbadores e capacidade de 4.000 kN</v>
          </cell>
          <cell r="C1079" t="str">
            <v>un</v>
          </cell>
          <cell r="D1079">
            <v>22916.671300000002</v>
          </cell>
        </row>
        <row r="1080">
          <cell r="A1080" t="str">
            <v>M2609</v>
          </cell>
          <cell r="B1080" t="str">
            <v>Aparelho de apoio metálico esférico unidirecional com 4 chumbadores e capacidade de 1.000 kN</v>
          </cell>
          <cell r="C1080" t="str">
            <v>un</v>
          </cell>
          <cell r="D1080">
            <v>8892.4344999999994</v>
          </cell>
        </row>
        <row r="1081">
          <cell r="A1081" t="str">
            <v>M2610</v>
          </cell>
          <cell r="B1081" t="str">
            <v>Aparelho de apoio metálico esférico unidirecional com 4 chumbadores e capacidade de 2.000 kN</v>
          </cell>
          <cell r="C1081" t="str">
            <v>un</v>
          </cell>
          <cell r="D1081">
            <v>15750.962799999999</v>
          </cell>
        </row>
        <row r="1082">
          <cell r="A1082" t="str">
            <v>M2611</v>
          </cell>
          <cell r="B1082" t="str">
            <v>Aparelho de apoio metálico esférico unidirecional com 4 chumbadores e capacidade de 2.500 kN</v>
          </cell>
          <cell r="C1082" t="str">
            <v>un</v>
          </cell>
          <cell r="D1082">
            <v>18246.988300000001</v>
          </cell>
        </row>
        <row r="1083">
          <cell r="A1083" t="str">
            <v>M2612</v>
          </cell>
          <cell r="B1083" t="str">
            <v>Aparelho de apoio metálico esférico unidirecional com 4 chumbadores e capacidade de 3.000 kN</v>
          </cell>
          <cell r="C1083" t="str">
            <v>un</v>
          </cell>
          <cell r="D1083">
            <v>22430.443299999999</v>
          </cell>
        </row>
        <row r="1084">
          <cell r="A1084" t="str">
            <v>M2613</v>
          </cell>
          <cell r="B1084" t="str">
            <v>Aparelho de apoio metálico esférico unidirecional com 4 chumbadores e capacidade de 3.500 kN</v>
          </cell>
          <cell r="C1084" t="str">
            <v>un</v>
          </cell>
          <cell r="D1084">
            <v>25876.927899999999</v>
          </cell>
        </row>
        <row r="1085">
          <cell r="A1085" t="str">
            <v>M2614</v>
          </cell>
          <cell r="B1085" t="str">
            <v>Aparelho de apoio metálico esférico unidirecional com 4 chumbadores e capacidade de 4.000 kN</v>
          </cell>
          <cell r="C1085" t="str">
            <v>un</v>
          </cell>
          <cell r="D1085">
            <v>30429.251700000001</v>
          </cell>
        </row>
        <row r="1086">
          <cell r="A1086" t="str">
            <v>M2615</v>
          </cell>
          <cell r="B1086" t="str">
            <v>Aparelho de apoio metálico esférico fixo com 4 chumbadores e capacidade de 4.500 kN</v>
          </cell>
          <cell r="C1086" t="str">
            <v>un</v>
          </cell>
          <cell r="D1086">
            <v>31661.493699999999</v>
          </cell>
        </row>
        <row r="1087">
          <cell r="A1087" t="str">
            <v>M2616</v>
          </cell>
          <cell r="B1087" t="str">
            <v>Aparelho de apoio metálico esférico fixo com 4 chumbadores e capacidade de 5.000 kN</v>
          </cell>
          <cell r="C1087" t="str">
            <v>un</v>
          </cell>
          <cell r="D1087">
            <v>35312.402399999999</v>
          </cell>
        </row>
        <row r="1088">
          <cell r="A1088" t="str">
            <v>M2617</v>
          </cell>
          <cell r="B1088" t="str">
            <v>Aparelho de apoio metálico esférico fixo com 4 chumbadores e capacidade de 5.500 kN</v>
          </cell>
          <cell r="C1088" t="str">
            <v>un</v>
          </cell>
          <cell r="D1088">
            <v>42604.405500000001</v>
          </cell>
        </row>
        <row r="1089">
          <cell r="A1089" t="str">
            <v>M2618</v>
          </cell>
          <cell r="B1089" t="str">
            <v>Aparelho de apoio metálico esférico fixo com 4 chumbadores e capacidade de 6.000 kN</v>
          </cell>
          <cell r="C1089" t="str">
            <v>un</v>
          </cell>
          <cell r="D1089">
            <v>46904.9303</v>
          </cell>
        </row>
        <row r="1090">
          <cell r="A1090" t="str">
            <v>M2619</v>
          </cell>
          <cell r="B1090" t="str">
            <v>Aparelho de apoio metálico esférico fixo com 4 chumbadores e capacidade de 6.500 kN</v>
          </cell>
          <cell r="C1090" t="str">
            <v>un</v>
          </cell>
          <cell r="D1090">
            <v>52069.280299999999</v>
          </cell>
        </row>
        <row r="1091">
          <cell r="A1091" t="str">
            <v>M2620</v>
          </cell>
          <cell r="B1091" t="str">
            <v>Aparelho de apoio metálico esférico fixo com 4 chumbadores e capacidade de 7.000 kN</v>
          </cell>
          <cell r="C1091" t="str">
            <v>un</v>
          </cell>
          <cell r="D1091">
            <v>56949.595600000001</v>
          </cell>
        </row>
        <row r="1092">
          <cell r="A1092" t="str">
            <v>M2621</v>
          </cell>
          <cell r="B1092" t="str">
            <v>Aparelho de apoio metálico esférico fixo com 4 chumbadores e capacidade de 7.500 kN</v>
          </cell>
          <cell r="C1092" t="str">
            <v>un</v>
          </cell>
          <cell r="D1092">
            <v>57811.234100000001</v>
          </cell>
        </row>
        <row r="1093">
          <cell r="A1093" t="str">
            <v>M2622</v>
          </cell>
          <cell r="B1093" t="str">
            <v>Aparelho de apoio metálico esférico fixo com 4 chumbadores e capacidade de 8.000 kN</v>
          </cell>
          <cell r="C1093" t="str">
            <v>un</v>
          </cell>
          <cell r="D1093">
            <v>64422.031000000003</v>
          </cell>
        </row>
        <row r="1094">
          <cell r="A1094" t="str">
            <v>M2623</v>
          </cell>
          <cell r="B1094" t="str">
            <v>Grelha metálica para boca de lobo com capacidade de até 300 kN - C = 0,90 m e L = 0,30 m</v>
          </cell>
          <cell r="C1094" t="str">
            <v>un</v>
          </cell>
          <cell r="D1094">
            <v>557.32000000000005</v>
          </cell>
        </row>
        <row r="1095">
          <cell r="A1095" t="str">
            <v>M2624</v>
          </cell>
          <cell r="B1095" t="str">
            <v>Grelha de piso em PVC para passagem de pedestres - C = 50 cm e L = 13 cm</v>
          </cell>
          <cell r="C1095" t="str">
            <v>un</v>
          </cell>
          <cell r="D1095">
            <v>64.097399999999993</v>
          </cell>
        </row>
        <row r="1096">
          <cell r="A1096" t="str">
            <v>M2625</v>
          </cell>
          <cell r="B1096" t="str">
            <v>Marco em PVC para grelha de piso - L = 2,50 m</v>
          </cell>
          <cell r="C1096" t="str">
            <v>un</v>
          </cell>
          <cell r="D1096">
            <v>71.741900000000001</v>
          </cell>
        </row>
        <row r="1097">
          <cell r="A1097" t="str">
            <v>M2626</v>
          </cell>
          <cell r="B1097" t="str">
            <v>Grelha de piso em PVC para passagem de veículos de até 3 t - C = 50 cm e L = 13 cm</v>
          </cell>
          <cell r="C1097" t="str">
            <v>un</v>
          </cell>
          <cell r="D1097">
            <v>92.139799999999994</v>
          </cell>
        </row>
        <row r="1098">
          <cell r="A1098" t="str">
            <v>M2627</v>
          </cell>
          <cell r="B1098" t="str">
            <v>Grelha de piso em PVC para passagem de veículos de até 10 t - C = 50 cm e L = 13 cm</v>
          </cell>
          <cell r="C1098" t="str">
            <v>un</v>
          </cell>
          <cell r="D1098">
            <v>116.2333</v>
          </cell>
        </row>
        <row r="1099">
          <cell r="A1099" t="str">
            <v>M2628</v>
          </cell>
          <cell r="B1099" t="str">
            <v>Grelha de piso em PVC para passagem de pedestres - C = 50 cm e L = 20 cm</v>
          </cell>
          <cell r="C1099" t="str">
            <v>un</v>
          </cell>
          <cell r="D1099">
            <v>118.0916</v>
          </cell>
        </row>
        <row r="1100">
          <cell r="A1100" t="str">
            <v>M2629</v>
          </cell>
          <cell r="B1100" t="str">
            <v>Grelha de piso em PVC para passagem de veículos de até 3 t - C = 50 cm e L = 20 cm</v>
          </cell>
          <cell r="C1100" t="str">
            <v>un</v>
          </cell>
          <cell r="D1100">
            <v>127.8922</v>
          </cell>
        </row>
        <row r="1101">
          <cell r="A1101" t="str">
            <v>M2631</v>
          </cell>
          <cell r="B1101" t="str">
            <v>Grelha metálica para canaletas - C = 1,00 m e L = 0,10 m</v>
          </cell>
          <cell r="C1101" t="str">
            <v>un</v>
          </cell>
          <cell r="D1101">
            <v>68.233800000000002</v>
          </cell>
        </row>
        <row r="1102">
          <cell r="A1102" t="str">
            <v>M2632</v>
          </cell>
          <cell r="B1102" t="str">
            <v>Grelha metálica para canaletas - C = 1,00 m e L = 0,15 m</v>
          </cell>
          <cell r="C1102" t="str">
            <v>un</v>
          </cell>
          <cell r="D1102">
            <v>136.3441</v>
          </cell>
        </row>
        <row r="1103">
          <cell r="A1103" t="str">
            <v>M2633</v>
          </cell>
          <cell r="B1103" t="str">
            <v>Porta-grelha metálica - C = 1,00 m e L = 0,15 m</v>
          </cell>
          <cell r="C1103" t="str">
            <v>m</v>
          </cell>
          <cell r="D1103">
            <v>96.502799999999993</v>
          </cell>
        </row>
        <row r="1104">
          <cell r="A1104" t="str">
            <v>M2634</v>
          </cell>
          <cell r="B1104" t="str">
            <v>Grelha metálica para canaletas - C = 1,00 m e L = 0,20 m</v>
          </cell>
          <cell r="C1104" t="str">
            <v>un</v>
          </cell>
          <cell r="D1104">
            <v>295.05529999999999</v>
          </cell>
        </row>
        <row r="1105">
          <cell r="A1105" t="str">
            <v>M2635</v>
          </cell>
          <cell r="B1105" t="str">
            <v>Porta-grelha metálica - C = 1,00 m e L = 0,20 m</v>
          </cell>
          <cell r="C1105" t="str">
            <v>m</v>
          </cell>
          <cell r="D1105">
            <v>94.058700000000002</v>
          </cell>
        </row>
        <row r="1106">
          <cell r="A1106" t="str">
            <v>M2636</v>
          </cell>
          <cell r="B1106" t="str">
            <v>Porta-grelha metálica - C = 1,00 m e L = 0,10 m</v>
          </cell>
          <cell r="C1106" t="str">
            <v>m</v>
          </cell>
          <cell r="D1106">
            <v>72.300299999999993</v>
          </cell>
        </row>
        <row r="1107">
          <cell r="A1107" t="str">
            <v>M2637</v>
          </cell>
          <cell r="B1107" t="str">
            <v>Aparelho de apoio metálico esférico fixo com 4 chumbadores e capacidade de 8.500 kN</v>
          </cell>
          <cell r="C1107" t="str">
            <v>un</v>
          </cell>
          <cell r="D1107">
            <v>65900.441300000006</v>
          </cell>
        </row>
        <row r="1108">
          <cell r="A1108" t="str">
            <v>M2638</v>
          </cell>
          <cell r="B1108" t="str">
            <v>Aparelho de apoio metálico esférico fixo com 4 chumbadores e capacidade de 9.000 kN</v>
          </cell>
          <cell r="C1108" t="str">
            <v>un</v>
          </cell>
          <cell r="D1108">
            <v>73431.112200000003</v>
          </cell>
        </row>
        <row r="1109">
          <cell r="A1109" t="str">
            <v>M2639</v>
          </cell>
          <cell r="B1109" t="str">
            <v>Aparelho de apoio metálico esférico fixo com 4 chumbadores e capacidade de 9.500 kN</v>
          </cell>
          <cell r="C1109" t="str">
            <v>un</v>
          </cell>
          <cell r="D1109">
            <v>77671.414000000004</v>
          </cell>
        </row>
        <row r="1110">
          <cell r="A1110" t="str">
            <v>M2640</v>
          </cell>
          <cell r="B1110" t="str">
            <v>Aparelho de apoio metálico esférico fixo com 4 chumbadores e capacidade de 10.000 kN</v>
          </cell>
          <cell r="C1110" t="str">
            <v>un</v>
          </cell>
          <cell r="D1110">
            <v>82095.118900000001</v>
          </cell>
        </row>
        <row r="1111">
          <cell r="A1111" t="str">
            <v>M2641</v>
          </cell>
          <cell r="B1111" t="str">
            <v>Aparelho de apoio metálico esférico unidirecional com 4 chumbadores e capacidade de 4.500 kN</v>
          </cell>
          <cell r="C1111" t="str">
            <v>un</v>
          </cell>
          <cell r="D1111">
            <v>40931.0268</v>
          </cell>
        </row>
        <row r="1112">
          <cell r="A1112" t="str">
            <v>M2642</v>
          </cell>
          <cell r="B1112" t="str">
            <v>Aparelho de apoio metálico esférico unidirecional com 4 chumbadores e capacidade de 5.000 kN</v>
          </cell>
          <cell r="C1112" t="str">
            <v>un</v>
          </cell>
          <cell r="D1112">
            <v>45330.888099999996</v>
          </cell>
        </row>
        <row r="1113">
          <cell r="A1113" t="str">
            <v>M2643</v>
          </cell>
          <cell r="B1113" t="str">
            <v>Aparelho de apoio metálico esférico unidirecional com 4 chumbadores e capacidade de 5.500 kN</v>
          </cell>
          <cell r="C1113" t="str">
            <v>un</v>
          </cell>
          <cell r="D1113">
            <v>49181.924400000004</v>
          </cell>
        </row>
        <row r="1114">
          <cell r="A1114" t="str">
            <v>M2644</v>
          </cell>
          <cell r="B1114" t="str">
            <v>Aparelho de apoio metálico esférico unidirecional com 4 chumbadores e capacidade de 6.000 kN</v>
          </cell>
          <cell r="C1114" t="str">
            <v>un</v>
          </cell>
          <cell r="D1114">
            <v>52065.757799999999</v>
          </cell>
        </row>
        <row r="1115">
          <cell r="A1115" t="str">
            <v>M2645</v>
          </cell>
          <cell r="B1115" t="str">
            <v>Aparelho de apoio metálico esférico unidirecional com 4 chumbadores e capacidade de 6.500 kN</v>
          </cell>
          <cell r="C1115" t="str">
            <v>un</v>
          </cell>
          <cell r="D1115">
            <v>59046.600599999998</v>
          </cell>
        </row>
        <row r="1116">
          <cell r="A1116" t="str">
            <v>M2646</v>
          </cell>
          <cell r="B1116" t="str">
            <v>Aparelho de apoio metálico esférico unidirecional com 4 chumbadores e capacidade de 7.000 kN</v>
          </cell>
          <cell r="C1116" t="str">
            <v>un</v>
          </cell>
          <cell r="D1116">
            <v>63433.407899999998</v>
          </cell>
        </row>
        <row r="1117">
          <cell r="A1117" t="str">
            <v>M2647</v>
          </cell>
          <cell r="B1117" t="str">
            <v>Aparelho de apoio metálico esférico unidirecional com 4 chumbadores e capacidade de 7.500 kN</v>
          </cell>
          <cell r="C1117" t="str">
            <v>un</v>
          </cell>
          <cell r="D1117">
            <v>68159.091100000005</v>
          </cell>
        </row>
        <row r="1118">
          <cell r="A1118" t="str">
            <v>M2648</v>
          </cell>
          <cell r="B1118" t="str">
            <v>Fincapino de ação direta e pino com furo - D = 6,35 mm (1/4")</v>
          </cell>
          <cell r="C1118" t="str">
            <v>un</v>
          </cell>
          <cell r="D1118">
            <v>1.7861</v>
          </cell>
        </row>
        <row r="1119">
          <cell r="A1119" t="str">
            <v>M2649</v>
          </cell>
          <cell r="B1119" t="str">
            <v>Aparelho de apoio metálico esférico unidirecional com 4 chumbadores e capacidade de 8.000 kN</v>
          </cell>
          <cell r="C1119" t="str">
            <v>un</v>
          </cell>
          <cell r="D1119">
            <v>72423.940400000007</v>
          </cell>
        </row>
        <row r="1120">
          <cell r="A1120" t="str">
            <v>M2650</v>
          </cell>
          <cell r="B1120" t="str">
            <v>Aparelho de apoio metálico esférico unidirecional com 4 chumbadores e capacidade de 8.500 kN</v>
          </cell>
          <cell r="C1120" t="str">
            <v>un</v>
          </cell>
          <cell r="D1120">
            <v>78225.308199999999</v>
          </cell>
        </row>
        <row r="1121">
          <cell r="A1121" t="str">
            <v>M2651</v>
          </cell>
          <cell r="B1121" t="str">
            <v>Chapa múltipla metálica corrugada revestida em epóxi tipo MP 100 ou similar - E = 1,60 mm e D = 0,60 m</v>
          </cell>
          <cell r="C1121" t="str">
            <v>m</v>
          </cell>
          <cell r="D1121">
            <v>1522.0307</v>
          </cell>
        </row>
        <row r="1122">
          <cell r="A1122" t="str">
            <v>M2652</v>
          </cell>
          <cell r="B1122" t="str">
            <v>Chapa múltipla metálica corrugada revestida em epóxi tipo MP 100 ou similar - E = 1,60 mm e D = 0,70 m</v>
          </cell>
          <cell r="C1122" t="str">
            <v>m</v>
          </cell>
          <cell r="D1122">
            <v>1759.8463999999999</v>
          </cell>
        </row>
        <row r="1123">
          <cell r="A1123" t="str">
            <v>M2653</v>
          </cell>
          <cell r="B1123" t="str">
            <v>Chapa múltipla metálica corrugada revestida em epóxi tipo MP 100 ou similar - E = 1,60 mm e D = 0,80 m</v>
          </cell>
          <cell r="C1123" t="str">
            <v>m</v>
          </cell>
          <cell r="D1123">
            <v>1997.6666</v>
          </cell>
        </row>
        <row r="1124">
          <cell r="A1124" t="str">
            <v>M2654</v>
          </cell>
          <cell r="B1124" t="str">
            <v>Chapa múltipla metálica corrugada revestida em epóxi tipo MP 100 ou similar - E = 1,60 mm e D = 0,90 m</v>
          </cell>
          <cell r="C1124" t="str">
            <v>m</v>
          </cell>
          <cell r="D1124">
            <v>2187.9167000000002</v>
          </cell>
        </row>
        <row r="1125">
          <cell r="A1125" t="str">
            <v>M2655</v>
          </cell>
          <cell r="B1125" t="str">
            <v>Chapa múltipla metálica corrugada revestida em epóxi tipo MP 100 ou similar - E = 1,60 mm e D = 1,00 m</v>
          </cell>
          <cell r="C1125" t="str">
            <v>m</v>
          </cell>
          <cell r="D1125">
            <v>2425.7460000000001</v>
          </cell>
        </row>
        <row r="1126">
          <cell r="A1126" t="str">
            <v>M2656</v>
          </cell>
          <cell r="B1126" t="str">
            <v>Chapa múltipla metálica corrugada revestida em epóxi tipo MP 100 ou similar - E = 1,60 mm e D = 1,10 m</v>
          </cell>
          <cell r="C1126" t="str">
            <v>m</v>
          </cell>
          <cell r="D1126">
            <v>2758.7087000000001</v>
          </cell>
        </row>
        <row r="1127">
          <cell r="A1127" t="str">
            <v>M2657</v>
          </cell>
          <cell r="B1127" t="str">
            <v>Chapa múltipla metálica corrugada revestida em epóxi tipo MP 100 ou similar - E = 1,60 mm e D = 1,20 m</v>
          </cell>
          <cell r="C1127" t="str">
            <v>m</v>
          </cell>
          <cell r="D1127">
            <v>2948.9630999999999</v>
          </cell>
        </row>
        <row r="1128">
          <cell r="A1128" t="str">
            <v>M2658</v>
          </cell>
          <cell r="B1128" t="str">
            <v>Chapa múltipla metálica corrugada revestida em epóxi tipo MP 100 ou similar - E = 1,60 mm e D = 1,30 m</v>
          </cell>
          <cell r="C1128" t="str">
            <v>m</v>
          </cell>
          <cell r="D1128">
            <v>3186.7759999999998</v>
          </cell>
        </row>
        <row r="1129">
          <cell r="A1129" t="str">
            <v>M2659</v>
          </cell>
          <cell r="B1129" t="str">
            <v>Chapa múltipla metálica corrugada revestida em epóxi tipo MP 100 ou similar - E = 1,60 mm e D = 1,40 m</v>
          </cell>
          <cell r="C1129" t="str">
            <v>m</v>
          </cell>
          <cell r="D1129">
            <v>3377.0408000000002</v>
          </cell>
        </row>
        <row r="1130">
          <cell r="A1130" t="str">
            <v>M2660</v>
          </cell>
          <cell r="B1130" t="str">
            <v>Chapa múltipla metálica corrugada revestida em epóxi tipo MP 100 ou similar - E = 1,60 mm e D = 1,50 m</v>
          </cell>
          <cell r="C1130" t="str">
            <v>m</v>
          </cell>
          <cell r="D1130">
            <v>3614.8191999999999</v>
          </cell>
        </row>
        <row r="1131">
          <cell r="A1131" t="str">
            <v>M2661</v>
          </cell>
          <cell r="B1131" t="str">
            <v>Chapa múltipla metálica corrugada revestida em epóxi tipo MP 100 ou similar - E = 1,60 mm e D = 1,60 m</v>
          </cell>
          <cell r="C1131" t="str">
            <v>m</v>
          </cell>
          <cell r="D1131">
            <v>3852.6671000000001</v>
          </cell>
        </row>
        <row r="1132">
          <cell r="A1132" t="str">
            <v>M2662</v>
          </cell>
          <cell r="B1132" t="str">
            <v>Chapa múltipla metálica corrugada revestida em epóxi tipo MP 100 ou similar - E = 1,60 mm e D = 1,70 m</v>
          </cell>
          <cell r="C1132" t="str">
            <v>m</v>
          </cell>
          <cell r="D1132">
            <v>4042.9220999999998</v>
          </cell>
        </row>
        <row r="1133">
          <cell r="A1133" t="str">
            <v>M2663</v>
          </cell>
          <cell r="B1133" t="str">
            <v>Chapa múltipla metálica corrugada revestida em epóxi tipo MP 100 ou similar - E = 1,60 mm e D = 1,80 m</v>
          </cell>
          <cell r="C1133" t="str">
            <v>m</v>
          </cell>
          <cell r="D1133">
            <v>4280.7055</v>
          </cell>
        </row>
        <row r="1134">
          <cell r="A1134" t="str">
            <v>M2664</v>
          </cell>
          <cell r="B1134" t="str">
            <v>Chapa múltipla metálica corrugada revestida em epóxi tipo MP 100 ou similar - E = 2,00 mm e D = 1,90 m</v>
          </cell>
          <cell r="C1134" t="str">
            <v>m</v>
          </cell>
          <cell r="D1134">
            <v>5033.7882</v>
          </cell>
        </row>
        <row r="1135">
          <cell r="A1135" t="str">
            <v>M2665</v>
          </cell>
          <cell r="B1135" t="str">
            <v>Chapa múltipla metálica corrugada revestida em epóxi tipo MP 100 ou similar - E = 2,00 mm e D = 2,00 m</v>
          </cell>
          <cell r="C1135" t="str">
            <v>m</v>
          </cell>
          <cell r="D1135">
            <v>5305.9137000000001</v>
          </cell>
        </row>
        <row r="1136">
          <cell r="A1136" t="str">
            <v>M2666</v>
          </cell>
          <cell r="B1136" t="str">
            <v>Chapa múltipla metálica corrugada revestida em epóxi tipo MP 100 ou similar - E = 2,00 mm e D = 2,10 m</v>
          </cell>
          <cell r="C1136" t="str">
            <v>m</v>
          </cell>
          <cell r="D1136">
            <v>5668.6148000000003</v>
          </cell>
        </row>
        <row r="1137">
          <cell r="A1137" t="str">
            <v>M2667</v>
          </cell>
          <cell r="B1137" t="str">
            <v>Chapa múltipla metálica corrugada revestida em epóxi tipo MP 100 ou similar - E = 2,00 mm e D = 2,20 m</v>
          </cell>
          <cell r="C1137" t="str">
            <v>m</v>
          </cell>
          <cell r="D1137">
            <v>5804.7629999999999</v>
          </cell>
        </row>
        <row r="1138">
          <cell r="A1138" t="str">
            <v>M2668</v>
          </cell>
          <cell r="B1138" t="str">
            <v>Chapa múltipla metálica corrugada revestida em epóxi tipo MP 100 ou similar - E = 2,00 mm e D = 2,30 m</v>
          </cell>
          <cell r="C1138" t="str">
            <v>m</v>
          </cell>
          <cell r="D1138">
            <v>6031.4718999999996</v>
          </cell>
        </row>
        <row r="1139">
          <cell r="A1139" t="str">
            <v>M2669</v>
          </cell>
          <cell r="B1139" t="str">
            <v>Chapa múltipla metálica corrugada revestida em epóxi tipo MP 100 ou similar - E = 2,70 mm e D = 2,40 m</v>
          </cell>
          <cell r="C1139" t="str">
            <v>m</v>
          </cell>
          <cell r="D1139">
            <v>8215.1787000000004</v>
          </cell>
        </row>
        <row r="1140">
          <cell r="A1140" t="str">
            <v>M2670</v>
          </cell>
          <cell r="B1140" t="str">
            <v>Chapa múltipla metálica corrugada revestida em epóxi tipo MP 100 ou similar - E = 3,40 mm e D = 2,50 m</v>
          </cell>
          <cell r="C1140" t="str">
            <v>m</v>
          </cell>
          <cell r="D1140">
            <v>10412.5128</v>
          </cell>
        </row>
        <row r="1141">
          <cell r="A1141" t="str">
            <v>M2671</v>
          </cell>
          <cell r="B1141" t="str">
            <v>Chapa múltipla metálica corrugada revestida em epóxi tipo MP 100 ou similar - E = 3,40 mm e D = 2,60 m</v>
          </cell>
          <cell r="C1141" t="str">
            <v>m</v>
          </cell>
          <cell r="D1141">
            <v>11004.518</v>
          </cell>
        </row>
        <row r="1142">
          <cell r="A1142" t="str">
            <v>M2672</v>
          </cell>
          <cell r="B1142" t="str">
            <v>Chapa múltipla metálica corrugada revestida em epóxi tipo MP 100 ou similar - E = 3,40 mm e D = 2,70 m</v>
          </cell>
          <cell r="C1142" t="str">
            <v>m</v>
          </cell>
          <cell r="D1142">
            <v>11216.7027</v>
          </cell>
        </row>
        <row r="1143">
          <cell r="A1143" t="str">
            <v>M2673</v>
          </cell>
          <cell r="B1143" t="str">
            <v>Chapa múltipla metálica corrugada revestida em epóxi tipo MP 100 ou similar - E = 3,40 mm e D = 2,80 m</v>
          </cell>
          <cell r="C1143" t="str">
            <v>m</v>
          </cell>
          <cell r="D1143">
            <v>11767.030199999999</v>
          </cell>
        </row>
        <row r="1144">
          <cell r="A1144" t="str">
            <v>M2674</v>
          </cell>
          <cell r="B1144" t="str">
            <v>Chapa múltipla metálica corrugada revestida em epóxi tipo MP 152 ou similar - E = 2,70 mm e D = 1,50 m</v>
          </cell>
          <cell r="C1144" t="str">
            <v>m</v>
          </cell>
          <cell r="D1144">
            <v>7384.6894000000002</v>
          </cell>
        </row>
        <row r="1145">
          <cell r="A1145" t="str">
            <v>M2675</v>
          </cell>
          <cell r="B1145" t="str">
            <v>Chapa múltipla metálica corrugada revestida em epóxi tipo MP 152 ou similar - E = 2,70 mm e D = 1,80 m</v>
          </cell>
          <cell r="C1145" t="str">
            <v>m</v>
          </cell>
          <cell r="D1145">
            <v>8929.2543999999998</v>
          </cell>
        </row>
        <row r="1146">
          <cell r="A1146" t="str">
            <v>M2676</v>
          </cell>
          <cell r="B1146" t="str">
            <v>Chapa múltipla metálica corrugada revestida em epóxi tipo MP 152 ou similar - E = 2,70 mm e D = 1,90 m</v>
          </cell>
          <cell r="C1146" t="str">
            <v>m</v>
          </cell>
          <cell r="D1146">
            <v>9218.9920000000002</v>
          </cell>
        </row>
        <row r="1147">
          <cell r="A1147" t="str">
            <v>M2677</v>
          </cell>
          <cell r="B1147" t="str">
            <v>Chapa múltipla metálica corrugada revestida em epóxi tipo MP 152 ou similar - E = 2,70 mm e D = 2,15 m</v>
          </cell>
          <cell r="C1147" t="str">
            <v>m</v>
          </cell>
          <cell r="D1147">
            <v>10473.859</v>
          </cell>
        </row>
        <row r="1148">
          <cell r="A1148" t="str">
            <v>M2678</v>
          </cell>
          <cell r="B1148" t="str">
            <v>Chapa múltipla metálica corrugada revestida em epóxi tipo MP 152 ou similar - E = 2,70 mm e D = 2,30 m</v>
          </cell>
          <cell r="C1148" t="str">
            <v>m</v>
          </cell>
          <cell r="D1148">
            <v>11053.1477</v>
          </cell>
        </row>
        <row r="1149">
          <cell r="A1149" t="str">
            <v>M2679</v>
          </cell>
          <cell r="B1149" t="str">
            <v>Chapa múltipla metálica corrugada revestida em epóxi tipo MP 152 ou similar - E = 2,70 mm e D = 2,65 m</v>
          </cell>
          <cell r="C1149" t="str">
            <v>m</v>
          </cell>
          <cell r="D1149">
            <v>12935.9282</v>
          </cell>
        </row>
        <row r="1150">
          <cell r="A1150" t="str">
            <v>M2680</v>
          </cell>
          <cell r="B1150" t="str">
            <v>Chapa múltipla metálica corrugada revestida em epóxi tipo MP 152 ou similar - E = 2,70 mm e D = 3,05 m</v>
          </cell>
          <cell r="C1150" t="str">
            <v>m</v>
          </cell>
          <cell r="D1150">
            <v>14769.3788</v>
          </cell>
        </row>
        <row r="1151">
          <cell r="A1151" t="str">
            <v>M2681</v>
          </cell>
          <cell r="B1151" t="str">
            <v>Chapa múltipla metálica corrugada revestida em epóxi tipo MP 152 ou similar - E = 2,70 mm e D = 3,20 m</v>
          </cell>
          <cell r="C1151" t="str">
            <v>m</v>
          </cell>
          <cell r="D1151">
            <v>15686.892</v>
          </cell>
        </row>
        <row r="1152">
          <cell r="A1152" t="str">
            <v>M2682</v>
          </cell>
          <cell r="B1152" t="str">
            <v>Chapa múltipla metálica corrugada revestida em epóxi tipo MP 152 ou similar - E = 2,70 mm e D = 3,40 m</v>
          </cell>
          <cell r="C1152" t="str">
            <v>m</v>
          </cell>
          <cell r="D1152">
            <v>16604.454600000001</v>
          </cell>
        </row>
        <row r="1153">
          <cell r="A1153" t="str">
            <v>M2683</v>
          </cell>
          <cell r="B1153" t="str">
            <v>Chapa múltipla metálica corrugada revestida em epóxi tipo MP 152 ou similar - E = 2,70 mm e D = 3,65 m</v>
          </cell>
          <cell r="C1153" t="str">
            <v>m</v>
          </cell>
          <cell r="D1153">
            <v>17811.463899999999</v>
          </cell>
        </row>
        <row r="1154">
          <cell r="A1154" t="str">
            <v>M2684</v>
          </cell>
          <cell r="B1154" t="str">
            <v>Chapa múltipla metálica corrugada revestida em epóxi tipo MP 152 ou similar - E = 2,70 mm e D = 3,80 m</v>
          </cell>
          <cell r="C1154" t="str">
            <v>m</v>
          </cell>
          <cell r="D1154">
            <v>18438.7834</v>
          </cell>
        </row>
        <row r="1155">
          <cell r="A1155" t="str">
            <v>M2685</v>
          </cell>
          <cell r="B1155" t="str">
            <v>Chapa múltipla metálica corrugada revestida em epóxi tipo MP 152 ou similar - E = 2,70 mm e D = 4,20 m</v>
          </cell>
          <cell r="C1155" t="str">
            <v>m</v>
          </cell>
          <cell r="D1155">
            <v>20321.584999999999</v>
          </cell>
        </row>
        <row r="1156">
          <cell r="A1156" t="str">
            <v>M2686</v>
          </cell>
          <cell r="B1156" t="str">
            <v>Chapa múltipla metálica corrugada revestida em epóxi tipo MP 152 ou similar - E = 2,70 mm e D = 4,60 m</v>
          </cell>
          <cell r="C1156" t="str">
            <v>m</v>
          </cell>
          <cell r="D1156">
            <v>22154.068200000002</v>
          </cell>
        </row>
        <row r="1157">
          <cell r="A1157" t="str">
            <v>M2687</v>
          </cell>
          <cell r="B1157" t="str">
            <v>Chapa múltipla metálica corrugada revestida em epóxi tipo MP 152 ou similar - E = 3,40 mm e D = 4,80 m</v>
          </cell>
          <cell r="C1157" t="str">
            <v>m</v>
          </cell>
          <cell r="D1157">
            <v>28248.148499999999</v>
          </cell>
        </row>
        <row r="1158">
          <cell r="A1158" t="str">
            <v>M2688</v>
          </cell>
          <cell r="B1158" t="str">
            <v>Chapa múltipla metálica corrugada revestida em epóxi tipo MP 152 ou similar - E = 3,40 mm e D = 5,00 m</v>
          </cell>
          <cell r="C1158" t="str">
            <v>m</v>
          </cell>
          <cell r="D1158">
            <v>29045.7156</v>
          </cell>
        </row>
        <row r="1159">
          <cell r="A1159" t="str">
            <v>M2689</v>
          </cell>
          <cell r="B1159" t="str">
            <v>Chapa múltipla metálica corrugada revestida em epóxi tipo MP 152 ou similar - E = 3,90 mm e D = 5,35 m</v>
          </cell>
          <cell r="C1159" t="str">
            <v>m</v>
          </cell>
          <cell r="D1159">
            <v>35518.1993</v>
          </cell>
        </row>
        <row r="1160">
          <cell r="A1160" t="str">
            <v>M2690</v>
          </cell>
          <cell r="B1160" t="str">
            <v>Chapa múltipla metálica corrugada revestida em epóxi tipo MP 152 ou similar - E = 3,90 mm e D = 5,70 m</v>
          </cell>
          <cell r="C1160" t="str">
            <v>m</v>
          </cell>
          <cell r="D1160">
            <v>38059.462399999997</v>
          </cell>
        </row>
        <row r="1161">
          <cell r="A1161" t="str">
            <v>M2691</v>
          </cell>
          <cell r="B1161" t="str">
            <v>Chapa múltipla metálica corrugada revestida em epóxi tipo MP 152 ou similar - E = 4,70 mm e D = 6,10 m</v>
          </cell>
          <cell r="C1161" t="str">
            <v>m</v>
          </cell>
          <cell r="D1161">
            <v>47049.798499999997</v>
          </cell>
        </row>
        <row r="1162">
          <cell r="A1162" t="str">
            <v>M2692</v>
          </cell>
          <cell r="B1162" t="str">
            <v>Chapa múltipla metálica corrugada revestida em epóxi tipo MP 152 ou similar - E = 6,40 mm e D = 6,50 m</v>
          </cell>
          <cell r="C1162" t="str">
            <v>m</v>
          </cell>
          <cell r="D1162">
            <v>60327.7186</v>
          </cell>
        </row>
        <row r="1163">
          <cell r="A1163" t="str">
            <v>M2693</v>
          </cell>
          <cell r="B1163" t="str">
            <v>Chapa múltipla metálica corrugada revestida em epóxi tipo MP 152 ou similar - E = 6,40 mm e D = 6,85 m</v>
          </cell>
          <cell r="C1163" t="str">
            <v>m</v>
          </cell>
          <cell r="D1163">
            <v>63873.979800000001</v>
          </cell>
        </row>
        <row r="1164">
          <cell r="A1164" t="str">
            <v>M2694</v>
          </cell>
          <cell r="B1164" t="str">
            <v>Chapa múltipla metálica corrugada revestida em epóxi tipo MP 152 ou similar - E = 6,40 mm e D = 7,25 m</v>
          </cell>
          <cell r="C1164" t="str">
            <v>m</v>
          </cell>
          <cell r="D1164">
            <v>67395.713799999998</v>
          </cell>
        </row>
        <row r="1165">
          <cell r="A1165" t="str">
            <v>M2695</v>
          </cell>
          <cell r="B1165" t="str">
            <v>Aparelho de apoio metálico esférico unidirecional com 4 chumbadores e capacidade de 9.000 kN</v>
          </cell>
          <cell r="C1165" t="str">
            <v>un</v>
          </cell>
          <cell r="D1165">
            <v>82961.278099999996</v>
          </cell>
        </row>
        <row r="1166">
          <cell r="A1166" t="str">
            <v>M2696</v>
          </cell>
          <cell r="B1166" t="str">
            <v>Aparelho de apoio metálico esférico unidirecional com 4 chumbadores e capacidade de 9.500 kN</v>
          </cell>
          <cell r="C1166" t="str">
            <v>un</v>
          </cell>
          <cell r="D1166">
            <v>87790.404200000004</v>
          </cell>
        </row>
        <row r="1167">
          <cell r="A1167" t="str">
            <v>M2697</v>
          </cell>
          <cell r="B1167" t="str">
            <v>Aparelho de apoio metálico esférico unidirecional com 4 chumbadores e capacidade de 10.000 kN</v>
          </cell>
          <cell r="C1167" t="str">
            <v>un</v>
          </cell>
          <cell r="D1167">
            <v>92327.669399999999</v>
          </cell>
        </row>
        <row r="1168">
          <cell r="A1168" t="str">
            <v>M2698</v>
          </cell>
          <cell r="B1168" t="str">
            <v>Fincapino de ação indireta e pino liso - D = 6,35 mm (1/4")</v>
          </cell>
          <cell r="C1168" t="str">
            <v>un</v>
          </cell>
          <cell r="D1168">
            <v>0.89200000000000002</v>
          </cell>
        </row>
        <row r="1169">
          <cell r="A1169" t="str">
            <v>M2700</v>
          </cell>
          <cell r="B1169" t="str">
            <v>Corpo de BSCC pré-moldado comercial - seção de 1,5 m x 1,5 m - tipo I</v>
          </cell>
          <cell r="C1169" t="str">
            <v>m</v>
          </cell>
          <cell r="D1169">
            <v>2437.7312000000002</v>
          </cell>
        </row>
        <row r="1170">
          <cell r="A1170" t="str">
            <v>M2701</v>
          </cell>
          <cell r="B1170" t="str">
            <v>Corpo de BSCC pré-moldado comercial - seção de 1,5 m x 1,5 m - tipo II</v>
          </cell>
          <cell r="C1170" t="str">
            <v>m</v>
          </cell>
          <cell r="D1170">
            <v>2590.4684999999999</v>
          </cell>
        </row>
        <row r="1171">
          <cell r="A1171" t="str">
            <v>M2702</v>
          </cell>
          <cell r="B1171" t="str">
            <v>Corpo de BSCC pré-moldado comercial - seção de 1,5 m x 1,5 m - tipo III</v>
          </cell>
          <cell r="C1171" t="str">
            <v>m</v>
          </cell>
          <cell r="D1171">
            <v>2651.6959999999999</v>
          </cell>
        </row>
        <row r="1172">
          <cell r="A1172" t="str">
            <v>M2703</v>
          </cell>
          <cell r="B1172" t="str">
            <v>Corpo de BSCC pré-moldado comercial - seção de 1,5 m x 1,5 m - tipo IV</v>
          </cell>
          <cell r="C1172" t="str">
            <v>m</v>
          </cell>
          <cell r="D1172">
            <v>2872.1323000000002</v>
          </cell>
        </row>
        <row r="1173">
          <cell r="A1173" t="str">
            <v>M2704</v>
          </cell>
          <cell r="B1173" t="str">
            <v>Corpo de BSCC pré-moldado comercial - seção de 1,5 m x 1,5 m - tipo V</v>
          </cell>
          <cell r="C1173" t="str">
            <v>m</v>
          </cell>
          <cell r="D1173">
            <v>3160.0518999999999</v>
          </cell>
        </row>
        <row r="1174">
          <cell r="A1174" t="str">
            <v>M2705</v>
          </cell>
          <cell r="B1174" t="str">
            <v>Corpo de BSCC pré-moldado comercial - seção de 1,5 m x 1,5 m - tipo VI</v>
          </cell>
          <cell r="C1174" t="str">
            <v>m</v>
          </cell>
          <cell r="D1174">
            <v>3295.1561000000002</v>
          </cell>
        </row>
        <row r="1175">
          <cell r="A1175" t="str">
            <v>M2706</v>
          </cell>
          <cell r="B1175" t="str">
            <v>Corpo de BSCC pré-moldado comercial - seção de 1,5 m x 1,5 m - tipo VII</v>
          </cell>
          <cell r="C1175" t="str">
            <v>m</v>
          </cell>
          <cell r="D1175">
            <v>3481.5702999999999</v>
          </cell>
        </row>
        <row r="1176">
          <cell r="A1176" t="str">
            <v>M2707</v>
          </cell>
          <cell r="B1176" t="str">
            <v>Corpo de BSCC pré-moldado comercial - seção de 2,0 m x 2,0 m - tipo I</v>
          </cell>
          <cell r="C1176" t="str">
            <v>m</v>
          </cell>
          <cell r="D1176">
            <v>3600.0104000000001</v>
          </cell>
        </row>
        <row r="1177">
          <cell r="A1177" t="str">
            <v>M2708</v>
          </cell>
          <cell r="B1177" t="str">
            <v>Corpo de BSCC pré-moldado comercial - seção de 2,0 m x 2,0 m - tipo II</v>
          </cell>
          <cell r="C1177" t="str">
            <v>m</v>
          </cell>
          <cell r="D1177">
            <v>3731.2044000000001</v>
          </cell>
        </row>
        <row r="1178">
          <cell r="A1178" t="str">
            <v>M2709</v>
          </cell>
          <cell r="B1178" t="str">
            <v>Corpo de BSCC pré-moldado comercial - seção de 2,0 m x 2,0 m - tipo III</v>
          </cell>
          <cell r="C1178" t="str">
            <v>m</v>
          </cell>
          <cell r="D1178">
            <v>3802.6037999999999</v>
          </cell>
        </row>
        <row r="1179">
          <cell r="A1179" t="str">
            <v>M2710</v>
          </cell>
          <cell r="B1179" t="str">
            <v>Corpo de BSCC pré-moldado comercial - seção de 2,0 m x 2,0 m - tipo IV</v>
          </cell>
          <cell r="C1179" t="str">
            <v>m</v>
          </cell>
          <cell r="D1179">
            <v>4204.0108</v>
          </cell>
        </row>
        <row r="1180">
          <cell r="A1180" t="str">
            <v>M2711</v>
          </cell>
          <cell r="B1180" t="str">
            <v>Corpo de BSCC pré-moldado comercial - seção de 2,0 m x 2,0 m - tipo V</v>
          </cell>
          <cell r="C1180" t="str">
            <v>m</v>
          </cell>
          <cell r="D1180">
            <v>4358.6130999999996</v>
          </cell>
        </row>
        <row r="1181">
          <cell r="A1181" t="str">
            <v>M2712</v>
          </cell>
          <cell r="B1181" t="str">
            <v>Corpo de BSCC pré-moldado comercial - seção de 2,0 m x 2,0 m - tipo VI</v>
          </cell>
          <cell r="C1181" t="str">
            <v>m</v>
          </cell>
          <cell r="D1181">
            <v>4420.9511000000002</v>
          </cell>
        </row>
        <row r="1182">
          <cell r="A1182" t="str">
            <v>M2713</v>
          </cell>
          <cell r="B1182" t="str">
            <v>Corpo de BSCC pré-moldado comercial - seção de 2,0 m x 2,0 m - tipo VII</v>
          </cell>
          <cell r="C1182" t="str">
            <v>m</v>
          </cell>
          <cell r="D1182">
            <v>4765.1724000000004</v>
          </cell>
        </row>
        <row r="1183">
          <cell r="A1183" t="str">
            <v>M2714</v>
          </cell>
          <cell r="B1183" t="str">
            <v>Corpo de BSCC pré-moldado comercial - seção de 2,5 m x 2,5 m - tipo I</v>
          </cell>
          <cell r="C1183" t="str">
            <v>m</v>
          </cell>
          <cell r="D1183">
            <v>4435.3900000000003</v>
          </cell>
        </row>
        <row r="1184">
          <cell r="A1184" t="str">
            <v>M2715</v>
          </cell>
          <cell r="B1184" t="str">
            <v>Corpo de BSCC pré-moldado comercial - seção de 2,5 m x 2,5 m - tipo II</v>
          </cell>
          <cell r="C1184" t="str">
            <v>m</v>
          </cell>
          <cell r="D1184">
            <v>4654.7184999999999</v>
          </cell>
        </row>
        <row r="1185">
          <cell r="A1185" t="str">
            <v>M2716</v>
          </cell>
          <cell r="B1185" t="str">
            <v>Corpo de BSCC pré-moldado comercial - seção de 2,5 m x 2,5 m - tipo III</v>
          </cell>
          <cell r="C1185" t="str">
            <v>m</v>
          </cell>
          <cell r="D1185">
            <v>5245.2181</v>
          </cell>
        </row>
        <row r="1186">
          <cell r="A1186" t="str">
            <v>M2717</v>
          </cell>
          <cell r="B1186" t="str">
            <v>Corpo de BSCC pré-moldado comercial - seção de 2,5 m x 2,5 m - tipo IV</v>
          </cell>
          <cell r="C1186" t="str">
            <v>m</v>
          </cell>
          <cell r="D1186">
            <v>5517.7726000000002</v>
          </cell>
        </row>
        <row r="1187">
          <cell r="A1187" t="str">
            <v>M2718</v>
          </cell>
          <cell r="B1187" t="str">
            <v>Corpo de BSCC pré-moldado comercial - seção de 2,5 m x 2,5 m - tipo V</v>
          </cell>
          <cell r="C1187" t="str">
            <v>m</v>
          </cell>
          <cell r="D1187">
            <v>5631.4440999999997</v>
          </cell>
        </row>
        <row r="1188">
          <cell r="A1188" t="str">
            <v>M2719</v>
          </cell>
          <cell r="B1188" t="str">
            <v>Corpo de BSCC pré-moldado comercial - seção de 2,5 m x 2,5 m - tipo VI</v>
          </cell>
          <cell r="C1188" t="str">
            <v>m</v>
          </cell>
          <cell r="D1188">
            <v>6455.0120999999999</v>
          </cell>
        </row>
        <row r="1189">
          <cell r="A1189" t="str">
            <v>M2720</v>
          </cell>
          <cell r="B1189" t="str">
            <v>Corpo de BSCC pré-moldado comercial - seção de 2,5 m x 2,5 m - tipo VII</v>
          </cell>
          <cell r="C1189" t="str">
            <v>m</v>
          </cell>
          <cell r="D1189">
            <v>6652.3266999999996</v>
          </cell>
        </row>
        <row r="1190">
          <cell r="A1190" t="str">
            <v>M2721</v>
          </cell>
          <cell r="B1190" t="str">
            <v>Corpo de BSCC pré-moldado comercial - seção de 3,0 m x 3,0 m - tipo I</v>
          </cell>
          <cell r="C1190" t="str">
            <v>m</v>
          </cell>
          <cell r="D1190">
            <v>5675.4215000000004</v>
          </cell>
        </row>
        <row r="1191">
          <cell r="A1191" t="str">
            <v>M2722</v>
          </cell>
          <cell r="B1191" t="str">
            <v>Corpo de BSCC pré-moldado comercial - seção de 3,0 m x 3,0 m - tipo II</v>
          </cell>
          <cell r="C1191" t="str">
            <v>m</v>
          </cell>
          <cell r="D1191">
            <v>6763.1440000000002</v>
          </cell>
        </row>
        <row r="1192">
          <cell r="A1192" t="str">
            <v>M2723</v>
          </cell>
          <cell r="B1192" t="str">
            <v>Corpo de BSCC pré-moldado comercial - seção de 3,0 m x 3,0 m - tipo III</v>
          </cell>
          <cell r="C1192" t="str">
            <v>m</v>
          </cell>
          <cell r="D1192">
            <v>6934.6711999999998</v>
          </cell>
        </row>
        <row r="1193">
          <cell r="A1193" t="str">
            <v>M2724</v>
          </cell>
          <cell r="B1193" t="str">
            <v>Corpo de BSCC pré-moldado comercial - seção de 3,0 m x 3,0 m - tipo IV</v>
          </cell>
          <cell r="C1193" t="str">
            <v>m</v>
          </cell>
          <cell r="D1193">
            <v>7318.6665000000003</v>
          </cell>
        </row>
        <row r="1194">
          <cell r="A1194" t="str">
            <v>M2725</v>
          </cell>
          <cell r="B1194" t="str">
            <v>Corpo de BSCC pré-moldado comercial - seção de 3,0 m x 3,0 m - tipo V</v>
          </cell>
          <cell r="C1194" t="str">
            <v>m</v>
          </cell>
          <cell r="D1194">
            <v>7650.6504000000004</v>
          </cell>
        </row>
        <row r="1195">
          <cell r="A1195" t="str">
            <v>M2726</v>
          </cell>
          <cell r="B1195" t="str">
            <v>Corpo de BSCC pré-moldado comercial - seção de 3,0 m x 3,0 m - tipo VI</v>
          </cell>
          <cell r="C1195" t="str">
            <v>m</v>
          </cell>
          <cell r="D1195">
            <v>7876.3573999999999</v>
          </cell>
        </row>
        <row r="1196">
          <cell r="A1196" t="str">
            <v>M2727</v>
          </cell>
          <cell r="B1196" t="str">
            <v>Corpo de BSCC pré-moldado comercial - seção de 3,0 m x 3,0 m - tipo VII</v>
          </cell>
          <cell r="C1196" t="str">
            <v>m</v>
          </cell>
          <cell r="D1196">
            <v>8170.5820000000003</v>
          </cell>
        </row>
        <row r="1197">
          <cell r="A1197" t="str">
            <v>M2728</v>
          </cell>
          <cell r="B1197" t="str">
            <v>Corpo de BSCC pré-moldado comercial - seção canal de 1,5 m x 1,5 m</v>
          </cell>
          <cell r="C1197" t="str">
            <v>m</v>
          </cell>
          <cell r="D1197">
            <v>2343.6569</v>
          </cell>
        </row>
        <row r="1198">
          <cell r="A1198" t="str">
            <v>M2729</v>
          </cell>
          <cell r="B1198" t="str">
            <v>Corpo de BSCC pré-moldado comercial - seção canal de 2,0 m x 1,5 m</v>
          </cell>
          <cell r="C1198" t="str">
            <v>m</v>
          </cell>
          <cell r="D1198">
            <v>2473.4059000000002</v>
          </cell>
        </row>
        <row r="1199">
          <cell r="A1199" t="str">
            <v>M2730</v>
          </cell>
          <cell r="B1199" t="str">
            <v>Corpo de BSCC pré-moldado comercial - seção canal de 2,0 m x 2,0 m - tipo I</v>
          </cell>
          <cell r="C1199" t="str">
            <v>m</v>
          </cell>
          <cell r="D1199">
            <v>3433.6089000000002</v>
          </cell>
        </row>
        <row r="1200">
          <cell r="A1200" t="str">
            <v>M2731</v>
          </cell>
          <cell r="B1200" t="str">
            <v>Corpo de BSCC pré-moldado comercial - seção canal de 2,0 m x 2,0 m - tipo II</v>
          </cell>
          <cell r="C1200" t="str">
            <v>m</v>
          </cell>
          <cell r="D1200">
            <v>3630.2464</v>
          </cell>
        </row>
        <row r="1201">
          <cell r="A1201" t="str">
            <v>M2732</v>
          </cell>
          <cell r="B1201" t="str">
            <v>Corpo de BSCC pré-moldado comercial - seção canal de 2,5 m x 1,5 m</v>
          </cell>
          <cell r="C1201" t="str">
            <v>m</v>
          </cell>
          <cell r="D1201">
            <v>3010.1387</v>
          </cell>
        </row>
        <row r="1202">
          <cell r="A1202" t="str">
            <v>M2733</v>
          </cell>
          <cell r="B1202" t="str">
            <v>Corpo de BSCC pré-moldado comercial - seção canal de 2,5 m x 2,0 m - tipo I</v>
          </cell>
          <cell r="C1202" t="str">
            <v>m</v>
          </cell>
          <cell r="D1202">
            <v>4319.5792000000001</v>
          </cell>
        </row>
        <row r="1203">
          <cell r="A1203" t="str">
            <v>M2734</v>
          </cell>
          <cell r="B1203" t="str">
            <v>Corpo de BSCC pré-moldado comercial - seção canal de 2,5 m x 2,0 m - tipo II</v>
          </cell>
          <cell r="C1203" t="str">
            <v>m</v>
          </cell>
          <cell r="D1203">
            <v>4745.0380999999998</v>
          </cell>
        </row>
        <row r="1204">
          <cell r="A1204" t="str">
            <v>M2735</v>
          </cell>
          <cell r="B1204" t="str">
            <v>Corpo de BSCC pré-moldado comercial - seção canal de 3,0 m x 1,5 m</v>
          </cell>
          <cell r="C1204" t="str">
            <v>m</v>
          </cell>
          <cell r="D1204">
            <v>3392.0999000000002</v>
          </cell>
        </row>
        <row r="1205">
          <cell r="A1205" t="str">
            <v>M2736</v>
          </cell>
          <cell r="B1205" t="str">
            <v>Corpo de BSCC pré-moldado comercial - seção canal de 3,0 m x 2,0 m - tipo I</v>
          </cell>
          <cell r="C1205" t="str">
            <v>m</v>
          </cell>
          <cell r="D1205">
            <v>4633.1806999999999</v>
          </cell>
        </row>
        <row r="1206">
          <cell r="A1206" t="str">
            <v>M2737</v>
          </cell>
          <cell r="B1206" t="str">
            <v>Corpo de BSCC pré-moldado comercial - seção canal de 3,0 m x 2,0 m - tipo II</v>
          </cell>
          <cell r="C1206" t="str">
            <v>m</v>
          </cell>
          <cell r="D1206">
            <v>4879.1082999999999</v>
          </cell>
        </row>
        <row r="1207">
          <cell r="A1207" t="str">
            <v>M2738</v>
          </cell>
          <cell r="B1207" t="str">
            <v>Aparelho de apoio metálico esférico multidirecional com 4 chumbadores e capacidade de 1.000 kN</v>
          </cell>
          <cell r="C1207" t="str">
            <v>un</v>
          </cell>
          <cell r="D1207">
            <v>8418.0069000000003</v>
          </cell>
        </row>
        <row r="1208">
          <cell r="A1208" t="str">
            <v>M2739</v>
          </cell>
          <cell r="B1208" t="str">
            <v>Aparelho de apoio metálico esférico multidirecional com 4 chumbadores e capacidade de 1.500 kN</v>
          </cell>
          <cell r="C1208" t="str">
            <v>un</v>
          </cell>
          <cell r="D1208">
            <v>12504.9018</v>
          </cell>
        </row>
        <row r="1209">
          <cell r="A1209" t="str">
            <v>M2740</v>
          </cell>
          <cell r="B1209" t="str">
            <v>Aparelho de apoio metálico esférico multidirecional com 4 chumbadores e capacidade de 2.000 kN</v>
          </cell>
          <cell r="C1209" t="str">
            <v>un</v>
          </cell>
          <cell r="D1209">
            <v>15741.1445</v>
          </cell>
        </row>
        <row r="1210">
          <cell r="A1210" t="str">
            <v>M2741</v>
          </cell>
          <cell r="B1210" t="str">
            <v>Aparelho de apoio metálico esférico multidirecional com 4 chumbadores e capacidade de 2.500 kN</v>
          </cell>
          <cell r="C1210" t="str">
            <v>un</v>
          </cell>
          <cell r="D1210">
            <v>19836.740399999999</v>
          </cell>
        </row>
        <row r="1211">
          <cell r="A1211" t="str">
            <v>M2742</v>
          </cell>
          <cell r="B1211" t="str">
            <v>Aparelho de apoio metálico esférico multidirecional com 4 chumbadores e capacidade de 3.000 kN</v>
          </cell>
          <cell r="C1211" t="str">
            <v>un</v>
          </cell>
          <cell r="D1211">
            <v>21590.0308</v>
          </cell>
        </row>
        <row r="1212">
          <cell r="A1212" t="str">
            <v>M2743</v>
          </cell>
          <cell r="B1212" t="str">
            <v>Aparelho de apoio metálico esférico multidirecional com 4 chumbadores e capacidade de 3.500 kN</v>
          </cell>
          <cell r="C1212" t="str">
            <v>un</v>
          </cell>
          <cell r="D1212">
            <v>24881.9941</v>
          </cell>
        </row>
        <row r="1213">
          <cell r="A1213" t="str">
            <v>M2744</v>
          </cell>
          <cell r="B1213" t="str">
            <v>Aparelho de apoio metálico esférico multidirecional com 4 chumbadores e capacidade de 4.000 kN</v>
          </cell>
          <cell r="C1213" t="str">
            <v>un</v>
          </cell>
          <cell r="D1213">
            <v>28594.054400000001</v>
          </cell>
        </row>
        <row r="1214">
          <cell r="A1214" t="str">
            <v>M2745</v>
          </cell>
          <cell r="B1214" t="str">
            <v>Aparelho de apoio metálico esférico multidirecional com 4 chumbadores e capacidade de 4.500 kN</v>
          </cell>
          <cell r="C1214" t="str">
            <v>un</v>
          </cell>
          <cell r="D1214">
            <v>34614.206700000002</v>
          </cell>
        </row>
        <row r="1215">
          <cell r="A1215" t="str">
            <v>M2746</v>
          </cell>
          <cell r="B1215" t="str">
            <v>Aparelho de apoio metálico esférico multidirecional com 4 chumbadores e capacidade de 5.000 kN</v>
          </cell>
          <cell r="C1215" t="str">
            <v>un</v>
          </cell>
          <cell r="D1215">
            <v>36527.866900000001</v>
          </cell>
        </row>
        <row r="1216">
          <cell r="A1216" t="str">
            <v>M2747</v>
          </cell>
          <cell r="B1216" t="str">
            <v>Aparelho de apoio metálico esférico multidirecional com 4 chumbadores e capacidade de 5.500 kN</v>
          </cell>
          <cell r="C1216" t="str">
            <v>un</v>
          </cell>
          <cell r="D1216">
            <v>41762.741499999996</v>
          </cell>
        </row>
        <row r="1217">
          <cell r="A1217" t="str">
            <v>M2748</v>
          </cell>
          <cell r="B1217" t="str">
            <v>Aparelho de apoio metálico esférico multidirecional com 4 chumbadores e capacidade de 6.000 kN</v>
          </cell>
          <cell r="C1217" t="str">
            <v>un</v>
          </cell>
          <cell r="D1217">
            <v>47521.53</v>
          </cell>
        </row>
        <row r="1218">
          <cell r="A1218" t="str">
            <v>M2749</v>
          </cell>
          <cell r="B1218" t="str">
            <v>Aparelho de apoio metálico esférico multidirecional com 4 chumbadores e capacidade de 6.500 kN</v>
          </cell>
          <cell r="C1218" t="str">
            <v>un</v>
          </cell>
          <cell r="D1218">
            <v>51361.282500000001</v>
          </cell>
        </row>
        <row r="1219">
          <cell r="A1219" t="str">
            <v>M2750</v>
          </cell>
          <cell r="B1219" t="str">
            <v>Aparelho de apoio metálico esférico multidirecional com 4 chumbadores e capacidade de 7.000 kN</v>
          </cell>
          <cell r="C1219" t="str">
            <v>un</v>
          </cell>
          <cell r="D1219">
            <v>55306.739699999998</v>
          </cell>
        </row>
        <row r="1220">
          <cell r="A1220" t="str">
            <v>M2751</v>
          </cell>
          <cell r="B1220" t="str">
            <v>Aparelho de apoio metálico esférico multidirecional com 4 chumbadores e capacidade de 7.500 kN</v>
          </cell>
          <cell r="C1220" t="str">
            <v>un</v>
          </cell>
          <cell r="D1220">
            <v>59679.842600000004</v>
          </cell>
        </row>
        <row r="1221">
          <cell r="A1221" t="str">
            <v>M2752</v>
          </cell>
          <cell r="B1221" t="str">
            <v>Aparelho de apoio metálico esférico multidirecional com 4 chumbadores e capacidade de 8.000 kN</v>
          </cell>
          <cell r="C1221" t="str">
            <v>un</v>
          </cell>
          <cell r="D1221">
            <v>71393.770900000003</v>
          </cell>
        </row>
        <row r="1222">
          <cell r="A1222" t="str">
            <v>M2753</v>
          </cell>
          <cell r="B1222" t="str">
            <v>Aparelho de apoio metálico esférico multidirecional com 4 chumbadores e capacidade de 8.500 kN</v>
          </cell>
          <cell r="C1222" t="str">
            <v>un</v>
          </cell>
          <cell r="D1222">
            <v>78372.272299999997</v>
          </cell>
        </row>
        <row r="1223">
          <cell r="A1223" t="str">
            <v>M2754</v>
          </cell>
          <cell r="B1223" t="str">
            <v>Aparelho de apoio metálico esférico multidirecional com 4 chumbadores e capacidade de 9.000 kN</v>
          </cell>
          <cell r="C1223" t="str">
            <v>un</v>
          </cell>
          <cell r="D1223">
            <v>82648.984899999996</v>
          </cell>
        </row>
        <row r="1224">
          <cell r="A1224" t="str">
            <v>M2755</v>
          </cell>
          <cell r="B1224" t="str">
            <v>Aparelho de apoio metálico esférico multidirecional com 4 chumbadores e capacidade de 9.500 kN</v>
          </cell>
          <cell r="C1224" t="str">
            <v>un</v>
          </cell>
          <cell r="D1224">
            <v>87779.157200000001</v>
          </cell>
        </row>
        <row r="1225">
          <cell r="A1225" t="str">
            <v>M2756</v>
          </cell>
          <cell r="B1225" t="str">
            <v>Aparelho de apoio metálico esférico multidirecional com 4 chumbadores e capacidade de 10.000 kN</v>
          </cell>
          <cell r="C1225" t="str">
            <v>un</v>
          </cell>
          <cell r="D1225">
            <v>92185.176800000001</v>
          </cell>
        </row>
        <row r="1226">
          <cell r="A1226" t="str">
            <v>M2757</v>
          </cell>
          <cell r="B1226" t="str">
            <v>Aparelho de apoio metálico elastomérico fixo com 4 chumbadores e capacidade de 700 kN</v>
          </cell>
          <cell r="C1226" t="str">
            <v>un</v>
          </cell>
          <cell r="D1226">
            <v>4613.2862999999998</v>
          </cell>
        </row>
        <row r="1227">
          <cell r="A1227" t="str">
            <v>M2758</v>
          </cell>
          <cell r="B1227" t="str">
            <v>Aparelho de apoio metálico elastomérico fixo com 4 chumbadores e capacidade de 1.500 kN</v>
          </cell>
          <cell r="C1227" t="str">
            <v>un</v>
          </cell>
          <cell r="D1227">
            <v>7020.2988999999998</v>
          </cell>
        </row>
        <row r="1228">
          <cell r="A1228" t="str">
            <v>M2759</v>
          </cell>
          <cell r="B1228" t="str">
            <v>Aparelho de apoio metálico elastomérico fixo com 4 chumbadores e capacidade de 2.500 kN</v>
          </cell>
          <cell r="C1228" t="str">
            <v>un</v>
          </cell>
          <cell r="D1228">
            <v>11525.1785</v>
          </cell>
        </row>
        <row r="1229">
          <cell r="A1229" t="str">
            <v>M2760</v>
          </cell>
          <cell r="B1229" t="str">
            <v>Aparelho de apoio metálico elastomérico fixo com 4 chumbadores e capacidade de 4.000 kN</v>
          </cell>
          <cell r="C1229" t="str">
            <v>un</v>
          </cell>
          <cell r="D1229">
            <v>17479.068800000001</v>
          </cell>
        </row>
        <row r="1230">
          <cell r="A1230" t="str">
            <v>M2761</v>
          </cell>
          <cell r="B1230" t="str">
            <v>Aparelho de apoio metálico elastomérico fixo com 4 chumbadores e capacidade de 5.500 kN</v>
          </cell>
          <cell r="C1230" t="str">
            <v>un</v>
          </cell>
          <cell r="D1230">
            <v>24085.078600000001</v>
          </cell>
        </row>
        <row r="1231">
          <cell r="A1231" t="str">
            <v>M2762</v>
          </cell>
          <cell r="B1231" t="str">
            <v>Aparelho de apoio metálico elastomérico fixo com 4 chumbadores e capacidade de 7.500 kN</v>
          </cell>
          <cell r="C1231" t="str">
            <v>un</v>
          </cell>
          <cell r="D1231">
            <v>33400.139000000003</v>
          </cell>
        </row>
        <row r="1232">
          <cell r="A1232" t="str">
            <v>M2763</v>
          </cell>
          <cell r="B1232" t="str">
            <v>Aparelho de apoio metálico elastomérico fixo com 4 chumbadores e capacidade de 10.000 kN</v>
          </cell>
          <cell r="C1232" t="str">
            <v>un</v>
          </cell>
          <cell r="D1232">
            <v>45934.3799</v>
          </cell>
        </row>
        <row r="1233">
          <cell r="A1233" t="str">
            <v>M2764</v>
          </cell>
          <cell r="B1233" t="str">
            <v>Aparelho de apoio metálico elastomérico unidirecional com 4 chumbadores e capacidade de 700 kN</v>
          </cell>
          <cell r="C1233" t="str">
            <v>un</v>
          </cell>
          <cell r="D1233">
            <v>4665.2412000000004</v>
          </cell>
        </row>
        <row r="1234">
          <cell r="A1234" t="str">
            <v>M2765</v>
          </cell>
          <cell r="B1234" t="str">
            <v>Aparelho de apoio metálico elastomérico unidirecional com 4 chumbadores e capacidade de 1.500 kN</v>
          </cell>
          <cell r="C1234" t="str">
            <v>un</v>
          </cell>
          <cell r="D1234">
            <v>7060.2244000000001</v>
          </cell>
        </row>
        <row r="1235">
          <cell r="A1235" t="str">
            <v>M2766</v>
          </cell>
          <cell r="B1235" t="str">
            <v>Aparelho de apoio metálico elastomérico unidirecional com 4 chumbadores e capacidade de 2.500 kN</v>
          </cell>
          <cell r="C1235" t="str">
            <v>un</v>
          </cell>
          <cell r="D1235">
            <v>10084.943300000001</v>
          </cell>
        </row>
        <row r="1236">
          <cell r="A1236" t="str">
            <v>M2767</v>
          </cell>
          <cell r="B1236" t="str">
            <v>Aparelho de apoio metálico elastomérico unidirecional com 4 chumbadores e capacidade de 4.000 kN</v>
          </cell>
          <cell r="C1236" t="str">
            <v>un</v>
          </cell>
          <cell r="D1236">
            <v>17088.209299999999</v>
          </cell>
        </row>
        <row r="1237">
          <cell r="A1237" t="str">
            <v>M2768</v>
          </cell>
          <cell r="B1237" t="str">
            <v>Aparelho de apoio metálico elastomérico unidirecional com 4 chumbadores e capacidade de 5.500 kN</v>
          </cell>
          <cell r="C1237" t="str">
            <v>un</v>
          </cell>
          <cell r="D1237">
            <v>24236.679</v>
          </cell>
        </row>
        <row r="1238">
          <cell r="A1238" t="str">
            <v>M2769</v>
          </cell>
          <cell r="B1238" t="str">
            <v>Aparelho de apoio metálico elastomérico unidirecional com 4 chumbadores e capacidade de 7.500 kN</v>
          </cell>
          <cell r="C1238" t="str">
            <v>un</v>
          </cell>
          <cell r="D1238">
            <v>30594.654200000001</v>
          </cell>
        </row>
        <row r="1239">
          <cell r="A1239" t="str">
            <v>M2770</v>
          </cell>
          <cell r="B1239" t="str">
            <v>Aparelho de apoio metálico elastomérico unidirecional com 4 chumbadores e capacidade de 10.000 kN</v>
          </cell>
          <cell r="C1239" t="str">
            <v>un</v>
          </cell>
          <cell r="D1239">
            <v>46142.756699999998</v>
          </cell>
        </row>
        <row r="1240">
          <cell r="A1240" t="str">
            <v>M2771</v>
          </cell>
          <cell r="B1240" t="str">
            <v>Aparelho de apoio metálico elastomérico multidirecional com 4 chumbadores e capacidade de 700 kN</v>
          </cell>
          <cell r="C1240" t="str">
            <v>un</v>
          </cell>
          <cell r="D1240">
            <v>3566.0061000000001</v>
          </cell>
        </row>
        <row r="1241">
          <cell r="A1241" t="str">
            <v>M2772</v>
          </cell>
          <cell r="B1241" t="str">
            <v>Aparelho de apoio metálico elastomérico multidirecional com 4 chumbadores e capacidade de 1.500 kN</v>
          </cell>
          <cell r="C1241" t="str">
            <v>un</v>
          </cell>
          <cell r="D1241">
            <v>5710.2851000000001</v>
          </cell>
        </row>
        <row r="1242">
          <cell r="A1242" t="str">
            <v>M2773</v>
          </cell>
          <cell r="B1242" t="str">
            <v>Aparelho de apoio metálico elastomérico multidirecional com 4 chumbadores e capacidade de 2.500 kN</v>
          </cell>
          <cell r="C1242" t="str">
            <v>un</v>
          </cell>
          <cell r="D1242">
            <v>8408.8446000000004</v>
          </cell>
        </row>
        <row r="1243">
          <cell r="A1243" t="str">
            <v>M2774</v>
          </cell>
          <cell r="B1243" t="str">
            <v>Aparelho de apoio metálico elastomérico multidirecional com 4 chumbadores e capacidade de 4.000 kN</v>
          </cell>
          <cell r="C1243" t="str">
            <v>un</v>
          </cell>
          <cell r="D1243">
            <v>13395.910599999999</v>
          </cell>
        </row>
        <row r="1244">
          <cell r="A1244" t="str">
            <v>M2775</v>
          </cell>
          <cell r="B1244" t="str">
            <v>Aparelho de apoio metálico elastomérico multidirecional com 4 chumbadores e capacidade de 5.500 kN</v>
          </cell>
          <cell r="C1244" t="str">
            <v>un</v>
          </cell>
          <cell r="D1244">
            <v>19075.5838</v>
          </cell>
        </row>
        <row r="1245">
          <cell r="A1245" t="str">
            <v>M2776</v>
          </cell>
          <cell r="B1245" t="str">
            <v>Aparelho de apoio metálico elastomérico multidirecional com 4 chumbadores e capacidade de 7.500 kN</v>
          </cell>
          <cell r="C1245" t="str">
            <v>un</v>
          </cell>
          <cell r="D1245">
            <v>27017.956099999999</v>
          </cell>
        </row>
        <row r="1246">
          <cell r="A1246" t="str">
            <v>M2777</v>
          </cell>
          <cell r="B1246" t="str">
            <v>Aparelho de apoio metálico elastomérico multidirecional com 4 chumbadores e capacidade de 10.000 kN</v>
          </cell>
          <cell r="C1246" t="str">
            <v>un</v>
          </cell>
          <cell r="D1246">
            <v>36749.230300000003</v>
          </cell>
        </row>
        <row r="1247">
          <cell r="A1247" t="str">
            <v>M2780</v>
          </cell>
          <cell r="B1247" t="str">
            <v>Chapa metálica corrugada galvanizada para tunnel liner - E = 2,7 mm e D = 1,2 m</v>
          </cell>
          <cell r="C1247" t="str">
            <v>m</v>
          </cell>
          <cell r="D1247">
            <v>5128.1355999999996</v>
          </cell>
        </row>
        <row r="1248">
          <cell r="A1248" t="str">
            <v>M2781</v>
          </cell>
          <cell r="B1248" t="str">
            <v>Chapa metálica corrugada galvanizada para tunnel liner - E = 2,7 mm e D = 1,4 m</v>
          </cell>
          <cell r="C1248" t="str">
            <v>m</v>
          </cell>
          <cell r="D1248">
            <v>5780.0298000000003</v>
          </cell>
        </row>
        <row r="1249">
          <cell r="A1249" t="str">
            <v>M2782</v>
          </cell>
          <cell r="B1249" t="str">
            <v>Chapa metálica corrugada galvanizada para tunnel liner - E = 2,7 mm e D = 1,6 m</v>
          </cell>
          <cell r="C1249" t="str">
            <v>m</v>
          </cell>
          <cell r="D1249">
            <v>6736.1246000000001</v>
          </cell>
        </row>
        <row r="1250">
          <cell r="A1250" t="str">
            <v>M2783</v>
          </cell>
          <cell r="B1250" t="str">
            <v>Chapa metálica corrugada galvanizada para tunnel liner - E = 2,7 mm e D = 1,8 m</v>
          </cell>
          <cell r="C1250" t="str">
            <v>m</v>
          </cell>
          <cell r="D1250">
            <v>7692.2084000000004</v>
          </cell>
        </row>
        <row r="1251">
          <cell r="A1251" t="str">
            <v>M2784</v>
          </cell>
          <cell r="B1251" t="str">
            <v>Chapa metálica corrugada galvanizada para tunnel liner - E = 2,7 mm e D = 2,0 m</v>
          </cell>
          <cell r="C1251" t="str">
            <v>m</v>
          </cell>
          <cell r="D1251">
            <v>8474.6972999999998</v>
          </cell>
        </row>
        <row r="1252">
          <cell r="A1252" t="str">
            <v>M2785</v>
          </cell>
          <cell r="B1252" t="str">
            <v>Chapa metálica corrugada galvanizada para tunnel liner - E = 3,4 mm e D = 2,2 m</v>
          </cell>
          <cell r="C1252" t="str">
            <v>m</v>
          </cell>
          <cell r="D1252">
            <v>11047.5689</v>
          </cell>
        </row>
        <row r="1253">
          <cell r="A1253" t="str">
            <v>M2786</v>
          </cell>
          <cell r="B1253" t="str">
            <v>Chapa metálica corrugada galvanizada para tunnel liner - E = 3,4 mm e D = 2,4 m</v>
          </cell>
          <cell r="C1253" t="str">
            <v>m</v>
          </cell>
          <cell r="D1253">
            <v>11958.0435</v>
          </cell>
        </row>
        <row r="1254">
          <cell r="A1254" t="str">
            <v>M2787</v>
          </cell>
          <cell r="B1254" t="str">
            <v>Chapa metálica corrugada galvanizada para tunnel liner - E = 3,4 mm e D = 2,6 m</v>
          </cell>
          <cell r="C1254" t="str">
            <v>m</v>
          </cell>
          <cell r="D1254">
            <v>13034.081</v>
          </cell>
        </row>
        <row r="1255">
          <cell r="A1255" t="str">
            <v>M2788</v>
          </cell>
          <cell r="B1255" t="str">
            <v>Chapa metálica corrugada galvanizada para tunnel liner - E = 3,4 mm e D = 2,8 m</v>
          </cell>
          <cell r="C1255" t="str">
            <v>m</v>
          </cell>
          <cell r="D1255">
            <v>13944.063200000001</v>
          </cell>
        </row>
        <row r="1256">
          <cell r="A1256" t="str">
            <v>M2789</v>
          </cell>
          <cell r="B1256" t="str">
            <v>Chapa metálica corrugada galvanizada para tunnel liner - E = 3,4 mm e D = 3,0 m</v>
          </cell>
          <cell r="C1256" t="str">
            <v>m</v>
          </cell>
          <cell r="D1256">
            <v>15020.5488</v>
          </cell>
        </row>
        <row r="1257">
          <cell r="A1257" t="str">
            <v>M2790</v>
          </cell>
          <cell r="B1257" t="str">
            <v>Chapa metálica corrugada galvanizada para tunnel liner - E = 3,4 mm e D = 3,2 m</v>
          </cell>
          <cell r="C1257" t="str">
            <v>m</v>
          </cell>
          <cell r="D1257">
            <v>15930.8362</v>
          </cell>
        </row>
        <row r="1258">
          <cell r="A1258" t="str">
            <v>M2791</v>
          </cell>
          <cell r="B1258" t="str">
            <v>Chapa metálica corrugada galvanizada para tunnel liner - E = 3,9 mm e D = 3,4 m</v>
          </cell>
          <cell r="C1258" t="str">
            <v>m</v>
          </cell>
          <cell r="D1258">
            <v>18998.344099999998</v>
          </cell>
        </row>
        <row r="1259">
          <cell r="A1259" t="str">
            <v>M2792</v>
          </cell>
          <cell r="B1259" t="str">
            <v>Chapa metálica corrugada galvanizada para tunnel liner - E = 3,9 mm e D = 3,6 m</v>
          </cell>
          <cell r="C1259" t="str">
            <v>m</v>
          </cell>
          <cell r="D1259">
            <v>20038.586299999999</v>
          </cell>
        </row>
        <row r="1260">
          <cell r="A1260" t="str">
            <v>M2793</v>
          </cell>
          <cell r="B1260" t="str">
            <v>Chapa metálica corrugada galvanizada para tunnel liner - E = 3,9 mm e D = 3,8 m</v>
          </cell>
          <cell r="C1260" t="str">
            <v>m</v>
          </cell>
          <cell r="D1260">
            <v>21277.923500000001</v>
          </cell>
        </row>
        <row r="1261">
          <cell r="A1261" t="str">
            <v>M2794</v>
          </cell>
          <cell r="B1261" t="str">
            <v>Chapa metálica corrugada galvanizada para tunnel liner - E = 3,9 mm e D = 4,0 m</v>
          </cell>
          <cell r="C1261" t="str">
            <v>m</v>
          </cell>
          <cell r="D1261">
            <v>22239.0969</v>
          </cell>
        </row>
        <row r="1262">
          <cell r="A1262" t="str">
            <v>M2795</v>
          </cell>
          <cell r="B1262" t="str">
            <v>Chapa metálica corrugada galvanizada para tunnel liner - E = 3,9 mm e D = 4,2 m</v>
          </cell>
          <cell r="C1262" t="str">
            <v>m</v>
          </cell>
          <cell r="D1262">
            <v>23438.6891</v>
          </cell>
        </row>
        <row r="1263">
          <cell r="A1263" t="str">
            <v>M2796</v>
          </cell>
          <cell r="B1263" t="str">
            <v>Chapa metálica corrugada galvanizada para tunnel liner - E = 3,9 mm e D = 4,4 m</v>
          </cell>
          <cell r="C1263" t="str">
            <v>m</v>
          </cell>
          <cell r="D1263">
            <v>24517.204300000001</v>
          </cell>
        </row>
        <row r="1264">
          <cell r="A1264" t="str">
            <v>M2797</v>
          </cell>
          <cell r="B1264" t="str">
            <v>Chapa metálica corrugada galvanizada para tunnel liner - E = 3,9 mm e D = 4,6 m</v>
          </cell>
          <cell r="C1264" t="str">
            <v>m</v>
          </cell>
          <cell r="D1264">
            <v>25636.233400000001</v>
          </cell>
        </row>
        <row r="1265">
          <cell r="A1265" t="str">
            <v>M2798</v>
          </cell>
          <cell r="B1265" t="str">
            <v>Chapa metálica corrugada galvanizada para tunnel liner - E = 4,7 mm e D = 4,8 m</v>
          </cell>
          <cell r="C1265" t="str">
            <v>m</v>
          </cell>
          <cell r="D1265">
            <v>31047.060399999998</v>
          </cell>
        </row>
        <row r="1266">
          <cell r="A1266" t="str">
            <v>M2799</v>
          </cell>
          <cell r="B1266" t="str">
            <v>Chapa metálica corrugada galvanizada para tunnel liner - E = 4,7 mm e D = 5,0 m</v>
          </cell>
          <cell r="C1266" t="str">
            <v>m</v>
          </cell>
          <cell r="D1266">
            <v>32508.128199999999</v>
          </cell>
        </row>
        <row r="1267">
          <cell r="A1267" t="str">
            <v>M2800</v>
          </cell>
          <cell r="B1267" t="str">
            <v>Chapa metálica corrugada galvanizada revestida com epóxi para tunnel liner - E = 2,7 mm e D = 1,2 m</v>
          </cell>
          <cell r="C1267" t="str">
            <v>m</v>
          </cell>
          <cell r="D1267">
            <v>5381.4633000000003</v>
          </cell>
        </row>
        <row r="1268">
          <cell r="A1268" t="str">
            <v>M2801</v>
          </cell>
          <cell r="B1268" t="str">
            <v>Chapa metálica corrugada galvanizada revestida com epóxi para tunnel liner - E = 2,7 mm e D = 1,4 m</v>
          </cell>
          <cell r="C1268" t="str">
            <v>m</v>
          </cell>
          <cell r="D1268">
            <v>6065.5537999999997</v>
          </cell>
        </row>
        <row r="1269">
          <cell r="A1269" t="str">
            <v>M2802</v>
          </cell>
          <cell r="B1269" t="str">
            <v>Chapa metálica corrugada galvanizada revestida com epóxi para tunnel liner - E = 2,7 mm e D = 1,6 m</v>
          </cell>
          <cell r="C1269" t="str">
            <v>m</v>
          </cell>
          <cell r="D1269">
            <v>7068.8797999999997</v>
          </cell>
        </row>
        <row r="1270">
          <cell r="A1270" t="str">
            <v>M2803</v>
          </cell>
          <cell r="B1270" t="str">
            <v>Chapa metálica corrugada galvanizada revestida com epóxi para tunnel liner - E = 2,7 mm e D = 1,8 m</v>
          </cell>
          <cell r="C1270" t="str">
            <v>m</v>
          </cell>
          <cell r="D1270">
            <v>8072.1949999999997</v>
          </cell>
        </row>
        <row r="1271">
          <cell r="A1271" t="str">
            <v>M2804</v>
          </cell>
          <cell r="B1271" t="str">
            <v>Chapa metálica corrugada galvanizada revestida com epóxi para tunnel liner - E = 2,7 mm e D = 2,0 m</v>
          </cell>
          <cell r="C1271" t="str">
            <v>m</v>
          </cell>
          <cell r="D1271">
            <v>8893.3194000000003</v>
          </cell>
        </row>
        <row r="1272">
          <cell r="A1272" t="str">
            <v>M2805</v>
          </cell>
          <cell r="B1272" t="str">
            <v>Chapa metálica corrugada galvanizada revestida com epóxi para tunnel liner - E = 3,4 mm e D = 2,2 m</v>
          </cell>
          <cell r="C1272" t="str">
            <v>m</v>
          </cell>
          <cell r="D1272">
            <v>11929.6973</v>
          </cell>
        </row>
        <row r="1273">
          <cell r="A1273" t="str">
            <v>M2806</v>
          </cell>
          <cell r="B1273" t="str">
            <v>Chapa metálica corrugada galvanizada revestida com epóxi para tunnel liner - E = 3,4 mm e D = 2,4 m</v>
          </cell>
          <cell r="C1273" t="str">
            <v>m</v>
          </cell>
          <cell r="D1273">
            <v>12912.859399999999</v>
          </cell>
        </row>
        <row r="1274">
          <cell r="A1274" t="str">
            <v>M2807</v>
          </cell>
          <cell r="B1274" t="str">
            <v>Chapa metálica corrugada galvanizada revestida com epóxi para tunnel liner - E = 3,4 mm e D = 2,6 m</v>
          </cell>
          <cell r="C1274" t="str">
            <v>m</v>
          </cell>
          <cell r="D1274">
            <v>14074.793799999999</v>
          </cell>
        </row>
        <row r="1275">
          <cell r="A1275" t="str">
            <v>M2808</v>
          </cell>
          <cell r="B1275" t="str">
            <v>Chapa metálica corrugada galvanizada revestida com epóxi para tunnel liner - E = 3,4 mm e D = 2,8 m</v>
          </cell>
          <cell r="C1275" t="str">
            <v>m</v>
          </cell>
          <cell r="D1275">
            <v>15057.4635</v>
          </cell>
        </row>
        <row r="1276">
          <cell r="A1276" t="str">
            <v>M2809</v>
          </cell>
          <cell r="B1276" t="str">
            <v>Chapa metálica corrugada galvanizada revestida com epóxi para tunnel liner - E = 3,4 mm e D = 3,0 m</v>
          </cell>
          <cell r="C1276" t="str">
            <v>m</v>
          </cell>
          <cell r="D1276">
            <v>16219.8459</v>
          </cell>
        </row>
        <row r="1277">
          <cell r="A1277" t="str">
            <v>M2810</v>
          </cell>
          <cell r="B1277" t="str">
            <v>Chapa metálica corrugada galvanizada revestida com epóxi para tunnel liner - E = 3,4 mm e D = 3,2 m</v>
          </cell>
          <cell r="C1277" t="str">
            <v>m</v>
          </cell>
          <cell r="D1277">
            <v>17202.820800000001</v>
          </cell>
        </row>
        <row r="1278">
          <cell r="A1278" t="str">
            <v>M2811</v>
          </cell>
          <cell r="B1278" t="str">
            <v>Chapa múltipla metálica corrugada galvanizada tipo MP 152 lenticular ou similar - E = 2,70 mm, H = 1,40 m e vão = 1,95 m</v>
          </cell>
          <cell r="C1278" t="str">
            <v>m</v>
          </cell>
          <cell r="D1278">
            <v>8547.9940999999999</v>
          </cell>
        </row>
        <row r="1279">
          <cell r="A1279" t="str">
            <v>M2812</v>
          </cell>
          <cell r="B1279" t="str">
            <v>Chapa múltipla metálica corrugada galvanizada tipo MP 152 lenticular ou similar - E = 2,70 mm, H = 1,50 m e vão = 2,15 m</v>
          </cell>
          <cell r="C1279" t="str">
            <v>m</v>
          </cell>
          <cell r="D1279">
            <v>9445.3256000000001</v>
          </cell>
        </row>
        <row r="1280">
          <cell r="A1280" t="str">
            <v>M2813</v>
          </cell>
          <cell r="B1280" t="str">
            <v>Chapa múltipla metálica corrugada galvanizada tipo MP 152 lenticular ou similar - E = 2,70 mm, H = 1,60 m e vão = 2,30 m</v>
          </cell>
          <cell r="C1280" t="str">
            <v>m</v>
          </cell>
          <cell r="D1280">
            <v>10074.8968</v>
          </cell>
        </row>
        <row r="1281">
          <cell r="A1281" t="str">
            <v>M2814</v>
          </cell>
          <cell r="B1281" t="str">
            <v>Chapa múltipla metálica corrugada galvanizada tipo MP 152 lenticular ou similar - E = 2,70 mm, H = 1,65 m e vão = 2,55 m</v>
          </cell>
          <cell r="C1281" t="str">
            <v>m</v>
          </cell>
          <cell r="D1281">
            <v>10689.2132</v>
          </cell>
        </row>
        <row r="1282">
          <cell r="A1282" t="str">
            <v>M2815</v>
          </cell>
          <cell r="B1282" t="str">
            <v>Chapa múltipla metálica corrugada galvanizada tipo MP 152 lenticular ou similar - E = 2,70 mm, H = 1,85 m e vão = 2,70 m</v>
          </cell>
          <cell r="C1282" t="str">
            <v>m</v>
          </cell>
          <cell r="D1282">
            <v>11586.186799999999</v>
          </cell>
        </row>
        <row r="1283">
          <cell r="A1283" t="str">
            <v>M2816</v>
          </cell>
          <cell r="B1283" t="str">
            <v>Chapa múltipla metálica corrugada galvanizada tipo MP 152 lenticular ou similar - E = 2,70 mm, H = 1,90 m e vão = 2,75 m</v>
          </cell>
          <cell r="C1283" t="str">
            <v>m</v>
          </cell>
          <cell r="D1283">
            <v>11901.082</v>
          </cell>
        </row>
        <row r="1284">
          <cell r="A1284" t="str">
            <v>M2817</v>
          </cell>
          <cell r="B1284" t="str">
            <v>Chapa múltipla metálica corrugada galvanizada tipo MP 152 lenticular ou similar - E = 2,70 mm, H = 2,00 m e vão = 3,00 m</v>
          </cell>
          <cell r="C1284" t="str">
            <v>m</v>
          </cell>
          <cell r="D1284">
            <v>12515.113300000001</v>
          </cell>
        </row>
        <row r="1285">
          <cell r="A1285" t="str">
            <v>M2818</v>
          </cell>
          <cell r="B1285" t="str">
            <v>Chapa múltipla metálica corrugada galvanizada tipo MP 152 lenticular ou similar - E = 2,70 mm, H = 2,10 m e vão = 3,20 m</v>
          </cell>
          <cell r="C1285" t="str">
            <v>m</v>
          </cell>
          <cell r="D1285">
            <v>13129.0257</v>
          </cell>
        </row>
        <row r="1286">
          <cell r="A1286" t="str">
            <v>M2819</v>
          </cell>
          <cell r="B1286" t="str">
            <v>Chapa múltipla metálica corrugada galvanizada tipo MP 152 lenticular ou similar - E = 2,70 mm, H = 2,15 m e vão = 3,35 m</v>
          </cell>
          <cell r="C1286" t="str">
            <v>m</v>
          </cell>
          <cell r="D1286">
            <v>13742.6932</v>
          </cell>
        </row>
        <row r="1287">
          <cell r="A1287" t="str">
            <v>M2820</v>
          </cell>
          <cell r="B1287" t="str">
            <v>Chapa múltipla metálica corrugada galvanizada tipo MP 152 lenticular ou similar - E = 2,70 mm, H = 2,25 m e vão = 3,55 m</v>
          </cell>
          <cell r="C1287" t="str">
            <v>m</v>
          </cell>
          <cell r="D1287">
            <v>14356.901400000001</v>
          </cell>
        </row>
        <row r="1288">
          <cell r="A1288" t="str">
            <v>M2821</v>
          </cell>
          <cell r="B1288" t="str">
            <v>Chapa múltipla metálica corrugada galvanizada tipo MP 152 lenticular ou similar - E = 2,70 mm, H = 2,35 m e vão = 3,70 m</v>
          </cell>
          <cell r="C1288" t="str">
            <v>m</v>
          </cell>
          <cell r="D1288">
            <v>15254.392599999999</v>
          </cell>
        </row>
        <row r="1289">
          <cell r="A1289" t="str">
            <v>M2822</v>
          </cell>
          <cell r="B1289" t="str">
            <v>Chapa múltipla metálica corrugada galvanizada tipo MP 152 lenticular ou similar - E = 2,70 mm, H = 2,45 m e vão = 3,90 m</v>
          </cell>
          <cell r="C1289" t="str">
            <v>m</v>
          </cell>
          <cell r="D1289">
            <v>15884.5774</v>
          </cell>
        </row>
        <row r="1290">
          <cell r="A1290" t="str">
            <v>M2823</v>
          </cell>
          <cell r="B1290" t="str">
            <v>Chapa múltipla metálica corrugada galvanizada tipo MP 152 lenticular ou similar - E = 2,70 mm, H = 2,55 m e vão = 4,00 m</v>
          </cell>
          <cell r="C1290" t="str">
            <v>m</v>
          </cell>
          <cell r="D1290">
            <v>16498.517800000001</v>
          </cell>
        </row>
        <row r="1291">
          <cell r="A1291" t="str">
            <v>M2824</v>
          </cell>
          <cell r="B1291" t="str">
            <v>Chapa múltipla metálica corrugada galvanizada tipo MP 152 lenticular ou similar - E = 2,70 mm, H = 2,80 m e vão = 4,15 m</v>
          </cell>
          <cell r="C1291" t="str">
            <v>m</v>
          </cell>
          <cell r="D1291">
            <v>17111.584999999999</v>
          </cell>
        </row>
        <row r="1292">
          <cell r="A1292" t="str">
            <v>M2825</v>
          </cell>
          <cell r="B1292" t="str">
            <v>Chapa múltipla metálica corrugada galvanizada tipo MP 152 lenticular ou similar - E = 2,70 mm, H = 2,90 m e vão = 4,40 m</v>
          </cell>
          <cell r="C1292" t="str">
            <v>m</v>
          </cell>
          <cell r="D1292">
            <v>17726.459699999999</v>
          </cell>
        </row>
        <row r="1293">
          <cell r="A1293" t="str">
            <v>M2826</v>
          </cell>
          <cell r="B1293" t="str">
            <v>Chapa múltipla metálica corrugada galvanizada tipo MP 152 lenticular ou similar - E = 2,70 mm, H = 3,00 m e vão = 4,60 m</v>
          </cell>
          <cell r="C1293" t="str">
            <v>m</v>
          </cell>
          <cell r="D1293">
            <v>18639.6603</v>
          </cell>
        </row>
        <row r="1294">
          <cell r="A1294" t="str">
            <v>M2827</v>
          </cell>
          <cell r="B1294" t="str">
            <v>Chapa múltipla metálica corrugada galvanizada tipo MP 152 lenticular ou similar - E = 3,40 mm, H = 3,05 m e vão = 4,80 m</v>
          </cell>
          <cell r="C1294" t="str">
            <v>m</v>
          </cell>
          <cell r="D1294">
            <v>23170.593099999998</v>
          </cell>
        </row>
        <row r="1295">
          <cell r="A1295" t="str">
            <v>M2828</v>
          </cell>
          <cell r="B1295" t="str">
            <v>Chapa múltipla metálica corrugada galvanizada tipo MP 152 lenticular ou similar - E = 3,40 mm, H = 3,15 m e vão = 5,05 m</v>
          </cell>
          <cell r="C1295" t="str">
            <v>m</v>
          </cell>
          <cell r="D1295">
            <v>24252.1495</v>
          </cell>
        </row>
        <row r="1296">
          <cell r="A1296" t="str">
            <v>M2829</v>
          </cell>
          <cell r="B1296" t="str">
            <v>Chapa múltipla metálica corrugada galvanizada tipo MP 152 lenticular ou similar - E = 3,40 mm, H = 3,25 m e vão = 5,25 m</v>
          </cell>
          <cell r="C1296" t="str">
            <v>m</v>
          </cell>
          <cell r="D1296">
            <v>25015.034500000002</v>
          </cell>
        </row>
        <row r="1297">
          <cell r="A1297" t="str">
            <v>M2830</v>
          </cell>
          <cell r="B1297" t="str">
            <v>Chapa múltipla metálica corrugada galvanizada tipo MP 152 lenticular ou similar - E = 3,90 mm, H = 3,35 m e vão = 5,45 m</v>
          </cell>
          <cell r="C1297" t="str">
            <v>m</v>
          </cell>
          <cell r="D1297">
            <v>28636.657800000001</v>
          </cell>
        </row>
        <row r="1298">
          <cell r="A1298" t="str">
            <v>M2831</v>
          </cell>
          <cell r="B1298" t="str">
            <v>Chapa múltipla metálica corrugada galvanizada tipo MP 152 lenticular ou similar - E = 3,90 mm, H = 3,40 m e vão = 5,60 m</v>
          </cell>
          <cell r="C1298" t="str">
            <v>m</v>
          </cell>
          <cell r="D1298">
            <v>29061.9794</v>
          </cell>
        </row>
        <row r="1299">
          <cell r="A1299" t="str">
            <v>M2832</v>
          </cell>
          <cell r="B1299" t="str">
            <v>Chapa múltipla metálica corrugada galvanizada tipo MP 152 lenticular ou similar - E = 4,70 mm, H = 3,50 m e vão = 5,80 m</v>
          </cell>
          <cell r="C1299" t="str">
            <v>m</v>
          </cell>
          <cell r="D1299">
            <v>34896.933700000001</v>
          </cell>
        </row>
        <row r="1300">
          <cell r="A1300" t="str">
            <v>M2833</v>
          </cell>
          <cell r="B1300" t="str">
            <v>Chapa múltipla metálica corrugada galvanizada tipo MP 152 lenticular ou similar - E = 4,70 mm, H = 3,55 m e vão = 5,90 m</v>
          </cell>
          <cell r="C1300" t="str">
            <v>m</v>
          </cell>
          <cell r="D1300">
            <v>35385.439400000003</v>
          </cell>
        </row>
        <row r="1301">
          <cell r="A1301" t="str">
            <v>M2834</v>
          </cell>
          <cell r="B1301" t="str">
            <v>Chapa múltipla metálica corrugada galvanizada tipo MP 152 lenticular ou similar - E = 4,70 mm, H = 3,65 m e vão = 6,10 m</v>
          </cell>
          <cell r="C1301" t="str">
            <v>m</v>
          </cell>
          <cell r="D1301">
            <v>36745.582199999997</v>
          </cell>
        </row>
        <row r="1302">
          <cell r="A1302" t="str">
            <v>M2835</v>
          </cell>
          <cell r="B1302" t="str">
            <v>Chapa múltipla metálica corrugada galvanizada tipo MP 152 lenticular ou similar - E = 4,70 mm, H = 3,65 m e vão = 6,25 m</v>
          </cell>
          <cell r="C1302" t="str">
            <v>m</v>
          </cell>
          <cell r="D1302">
            <v>37234.916299999997</v>
          </cell>
        </row>
        <row r="1303">
          <cell r="A1303" t="str">
            <v>M2836</v>
          </cell>
          <cell r="B1303" t="str">
            <v>Chapa múltipla metálica corrugada galvanizada tipo MP 152 lenticular ou similar - E = 6,40 mm, H = 3,75 m e vão = 6,40 m</v>
          </cell>
          <cell r="C1303" t="str">
            <v>m</v>
          </cell>
          <cell r="D1303">
            <v>51043.547700000003</v>
          </cell>
        </row>
        <row r="1304">
          <cell r="A1304" t="str">
            <v>M2837</v>
          </cell>
          <cell r="B1304" t="str">
            <v>Chapa múltipla metálica corrugada galvanizada tipo MP 152 lenticular ou similar - E = 6,40 mm, H = 3,85 m e vão = 6,60 m</v>
          </cell>
          <cell r="C1304" t="str">
            <v>m</v>
          </cell>
          <cell r="D1304">
            <v>52834.357199999999</v>
          </cell>
        </row>
        <row r="1305">
          <cell r="A1305" t="str">
            <v>M2838</v>
          </cell>
          <cell r="B1305" t="str">
            <v>Chapa múltipla metálica corrugada galvanizada tipo MP 152 ou similar para passagem de gado - E = 2,70 mm, H = 2,25 m e vão = 2,20 m</v>
          </cell>
          <cell r="C1305" t="str">
            <v>m</v>
          </cell>
          <cell r="D1305">
            <v>11617.9807</v>
          </cell>
        </row>
        <row r="1306">
          <cell r="A1306" t="str">
            <v>M2839</v>
          </cell>
          <cell r="B1306" t="str">
            <v>Chapa múltipla metálica corrugada galvanizada tipo MP 152 ou similar para passagem de gado - E = 2,70 mm, H = 3,10 m e vão = 2,90 m</v>
          </cell>
          <cell r="C1306" t="str">
            <v>m</v>
          </cell>
          <cell r="D1306">
            <v>15254.392599999999</v>
          </cell>
        </row>
        <row r="1307">
          <cell r="A1307" t="str">
            <v>M2840</v>
          </cell>
          <cell r="B1307" t="str">
            <v>Chapa múltipla metálica corrugada galvanizada tipo MP 152 ou similar para passagem inferior - E = 2,70 mm, H = 3,50 m e vão = 3,70 m</v>
          </cell>
          <cell r="C1307" t="str">
            <v>m</v>
          </cell>
          <cell r="D1307">
            <v>17710.873100000001</v>
          </cell>
        </row>
        <row r="1308">
          <cell r="A1308" t="str">
            <v>M2841</v>
          </cell>
          <cell r="B1308" t="str">
            <v>Chapa múltipla metálica corrugada galvanizada tipo MP 152 ou similar para passagem inferior - E = 2,70 mm, H = 3,60 m e vão = 3,90 m</v>
          </cell>
          <cell r="C1308" t="str">
            <v>m</v>
          </cell>
          <cell r="D1308">
            <v>18624.083699999999</v>
          </cell>
        </row>
        <row r="1309">
          <cell r="A1309" t="str">
            <v>M2842</v>
          </cell>
          <cell r="B1309" t="str">
            <v>Chapa múltipla metálica corrugada galvanizada tipo MP 152 ou similar para passagem inferior - E = 2,70 mm, H = 3,75 m e vão = 4,00 m</v>
          </cell>
          <cell r="C1309" t="str">
            <v>m</v>
          </cell>
          <cell r="D1309">
            <v>19236.896000000001</v>
          </cell>
        </row>
        <row r="1310">
          <cell r="A1310" t="str">
            <v>M2843</v>
          </cell>
          <cell r="B1310" t="str">
            <v>Chapa múltipla metálica corrugada galvanizada tipo MP 152 ou similar para passagem inferior - E = 2,70 mm, H = 3,90 m e vão = 4,20 m</v>
          </cell>
          <cell r="C1310" t="str">
            <v>m</v>
          </cell>
          <cell r="D1310">
            <v>19851.830099999999</v>
          </cell>
        </row>
        <row r="1311">
          <cell r="A1311" t="str">
            <v>M2844</v>
          </cell>
          <cell r="B1311" t="str">
            <v>Chapa múltipla metálica corrugada galvanizada tipo MP 152 ou similar para passagem inferior - E = 2,70 mm, H = 4,10 m e vão = 4,25 m</v>
          </cell>
          <cell r="C1311" t="str">
            <v>m</v>
          </cell>
          <cell r="D1311">
            <v>20465.3289</v>
          </cell>
        </row>
        <row r="1312">
          <cell r="A1312" t="str">
            <v>M2845</v>
          </cell>
          <cell r="B1312" t="str">
            <v>Chapa múltipla metálica corrugada galvanizada tipo MP 152 ou similar para passagem inferior - E = 2,70 mm, H = 4,25 m e vão = 4,40 m</v>
          </cell>
          <cell r="C1312" t="str">
            <v>m</v>
          </cell>
          <cell r="D1312">
            <v>21379.516</v>
          </cell>
        </row>
        <row r="1313">
          <cell r="A1313" t="str">
            <v>M2846</v>
          </cell>
          <cell r="B1313" t="str">
            <v>Chapa múltipla metálica corrugada galvanizada tipo MP 152 ou similar para passagem inferior - E = 2,70 mm, H = 4,40 m e vão = 4,50 m</v>
          </cell>
          <cell r="C1313" t="str">
            <v>m</v>
          </cell>
          <cell r="D1313">
            <v>21991.702600000001</v>
          </cell>
        </row>
        <row r="1314">
          <cell r="A1314" t="str">
            <v>M2847</v>
          </cell>
          <cell r="B1314" t="str">
            <v>Chapa múltipla metálica corrugada galvanizada tipo MP 152 ou similar para passagem inferior - E = 3,40 mm, H = 4,50 m e vão = 4,70 m</v>
          </cell>
          <cell r="C1314" t="str">
            <v>m</v>
          </cell>
          <cell r="D1314">
            <v>27225.024099999999</v>
          </cell>
        </row>
        <row r="1315">
          <cell r="A1315" t="str">
            <v>M2848</v>
          </cell>
          <cell r="B1315" t="str">
            <v>Chapa múltipla metálica corrugada galvanizada tipo MP 152 ou similar para passagem inferior - E = 3,40 mm, H = 4,75 m e vão = 4,80 m</v>
          </cell>
          <cell r="C1315" t="str">
            <v>m</v>
          </cell>
          <cell r="D1315">
            <v>28608.611799999999</v>
          </cell>
        </row>
        <row r="1316">
          <cell r="A1316" t="str">
            <v>M2849</v>
          </cell>
          <cell r="B1316" t="str">
            <v>Chapa múltipla metálica corrugada galvanizada tipo MP 152 ou similar para passagem inferior - E = 3,40 mm, H = 4,85 m e vão = 5,00 m</v>
          </cell>
          <cell r="C1316" t="str">
            <v>m</v>
          </cell>
          <cell r="D1316">
            <v>29370.7402</v>
          </cell>
        </row>
        <row r="1317">
          <cell r="A1317" t="str">
            <v>M2850</v>
          </cell>
          <cell r="B1317" t="str">
            <v>Chapa múltipla metálica corrugada galvanizada tipo MP 152 ou similar para passagem inferior - E = 3,40 mm, H = 4,90 m e vão = 5,15 m</v>
          </cell>
          <cell r="C1317" t="str">
            <v>m</v>
          </cell>
          <cell r="D1317">
            <v>30133.364000000001</v>
          </cell>
        </row>
        <row r="1318">
          <cell r="A1318" t="str">
            <v>M2851</v>
          </cell>
          <cell r="B1318" t="str">
            <v>Chapa múltipla metálica corrugada galvanizada tipo MP 152 ou similar para passagem inferior - E = 3,40 mm, H = 5,00 m e vão = 5,25 m</v>
          </cell>
          <cell r="C1318" t="str">
            <v>m</v>
          </cell>
          <cell r="D1318">
            <v>30499.801200000002</v>
          </cell>
        </row>
        <row r="1319">
          <cell r="A1319" t="str">
            <v>M2852</v>
          </cell>
          <cell r="B1319" t="str">
            <v>Chapa múltipla metálica corrugada galvanizada tipo MP 152 ou similar para passagem inferior - E = 3,40 mm, H = 5,30 m e vão = 5,30 m</v>
          </cell>
          <cell r="C1319" t="str">
            <v>m</v>
          </cell>
          <cell r="D1319">
            <v>31901.4486</v>
          </cell>
        </row>
        <row r="1320">
          <cell r="A1320" t="str">
            <v>M2853</v>
          </cell>
          <cell r="B1320" t="str">
            <v>Chapa múltipla metálica corrugada galvanizada tipo MP 152 ou similar para passagem inferior - E = 3,90 mm, H = 5,25 m e vão = 5,65 m</v>
          </cell>
          <cell r="C1320" t="str">
            <v>m</v>
          </cell>
          <cell r="D1320">
            <v>36608.311900000001</v>
          </cell>
        </row>
        <row r="1321">
          <cell r="A1321" t="str">
            <v>M2854</v>
          </cell>
          <cell r="B1321" t="str">
            <v>Chapa múltipla metálica corrugada galvanizada tipo MP 152 ou similar para passagem inferior - E = 4,70 mm, H = 5,30 m e vão = 5,85 m</v>
          </cell>
          <cell r="C1321" t="str">
            <v>m</v>
          </cell>
          <cell r="D1321">
            <v>43530.5095</v>
          </cell>
        </row>
        <row r="1322">
          <cell r="A1322" t="str">
            <v>M2855</v>
          </cell>
          <cell r="B1322" t="str">
            <v>Chapa múltipla metálica corrugada galvanizada tipo MP 152 ou similar para passagem inferior - E = 4,70 mm, H = 5,45 m e vão = 6,00 m</v>
          </cell>
          <cell r="C1322" t="str">
            <v>m</v>
          </cell>
          <cell r="D1322">
            <v>44504.389600000002</v>
          </cell>
        </row>
        <row r="1323">
          <cell r="A1323" t="str">
            <v>M2856</v>
          </cell>
          <cell r="B1323" t="str">
            <v>Chapa múltipla metálica corrugada galvanizada tipo MP 152 ou similar para passagem inferior - E = 4,70 mm, H = 5,50 m e vão = 6,25 m</v>
          </cell>
          <cell r="C1323" t="str">
            <v>m</v>
          </cell>
          <cell r="D1323">
            <v>45492.941899999998</v>
          </cell>
        </row>
        <row r="1324">
          <cell r="A1324" t="str">
            <v>M2857</v>
          </cell>
          <cell r="B1324" t="str">
            <v>Chapa múltipla metálica corrugada galvanizada de arco alto tipo MP 152S ou similar - E = 4,70 mm, H = 2,77 m e vão = 6,12 m</v>
          </cell>
          <cell r="C1324" t="str">
            <v>m</v>
          </cell>
          <cell r="D1324">
            <v>26574.678400000001</v>
          </cell>
        </row>
        <row r="1325">
          <cell r="A1325" t="str">
            <v>M2858</v>
          </cell>
          <cell r="B1325" t="str">
            <v>Chapa múltipla metálica corrugada galvanizada de arco alto tipo MP 152S ou similar - E = 4,70 mm, H = 3,68 m e vão = 6,30 m</v>
          </cell>
          <cell r="C1325" t="str">
            <v>m</v>
          </cell>
          <cell r="D1325">
            <v>31068.933000000001</v>
          </cell>
        </row>
        <row r="1326">
          <cell r="A1326" t="str">
            <v>M2859</v>
          </cell>
          <cell r="B1326" t="str">
            <v>Chapa múltipla metálica corrugada galvanizada de arco alto tipo MP 152S ou similar - E = 4,70 mm, H = 3,56 m e vão = 6,55 m</v>
          </cell>
          <cell r="C1326" t="str">
            <v>m</v>
          </cell>
          <cell r="D1326">
            <v>31009.058400000002</v>
          </cell>
        </row>
        <row r="1327">
          <cell r="A1327" t="str">
            <v>M2860</v>
          </cell>
          <cell r="B1327" t="str">
            <v>Chapa múltipla metálica corrugada galvanizada de arco alto tipo MP 152S ou similar - E = 4,70 mm, H = 4,42 m e vão = 6,96 m</v>
          </cell>
          <cell r="C1327" t="str">
            <v>m</v>
          </cell>
          <cell r="D1327">
            <v>37015.073900000003</v>
          </cell>
        </row>
        <row r="1328">
          <cell r="A1328" t="str">
            <v>M2861</v>
          </cell>
          <cell r="B1328" t="str">
            <v>Chapa múltipla metálica corrugada galvanizada de arco alto tipo MP 152S ou similar - E = 4,70 mm, H = 3,61 m e vão = 6,78 m</v>
          </cell>
          <cell r="C1328" t="str">
            <v>m</v>
          </cell>
          <cell r="D1328">
            <v>32755.8207</v>
          </cell>
        </row>
        <row r="1329">
          <cell r="A1329" t="str">
            <v>M2862</v>
          </cell>
          <cell r="B1329" t="str">
            <v>Chapa múltipla metálica corrugada galvanizada de arco alto tipo MP 152S ou similar - E = 4,70 mm, H = 4,27 m e vão = 6,99 m</v>
          </cell>
          <cell r="C1329" t="str">
            <v>m</v>
          </cell>
          <cell r="D1329">
            <v>36888.625599999999</v>
          </cell>
        </row>
        <row r="1330">
          <cell r="A1330" t="str">
            <v>M2863</v>
          </cell>
          <cell r="B1330" t="str">
            <v>Chapa múltipla metálica corrugada galvanizada de arco alto tipo MP 152S ou similar - E = 4,70 mm, H = 3,63 m e vão = 7,01 m</v>
          </cell>
          <cell r="C1330" t="str">
            <v>m</v>
          </cell>
          <cell r="D1330">
            <v>33314.0939</v>
          </cell>
        </row>
        <row r="1331">
          <cell r="A1331" t="str">
            <v>M2864</v>
          </cell>
          <cell r="B1331" t="str">
            <v>Chapa múltipla metálica corrugada galvanizada de arco alto tipo MP 152S ou similar - E = 4,70 mm, H = 4,52 m e vão = 7,42 m</v>
          </cell>
          <cell r="C1331" t="str">
            <v>m</v>
          </cell>
          <cell r="D1331">
            <v>38536.359299999996</v>
          </cell>
        </row>
        <row r="1332">
          <cell r="A1332" t="str">
            <v>M2865</v>
          </cell>
          <cell r="B1332" t="str">
            <v>Chapa múltipla metálica corrugada galvanizada de arco alto tipo MP 152S ou similar - E = 4,70 mm, H = 3,68 m e vão = 7,24 m</v>
          </cell>
          <cell r="C1332" t="str">
            <v>m</v>
          </cell>
          <cell r="D1332">
            <v>33856.717799999999</v>
          </cell>
        </row>
        <row r="1333">
          <cell r="A1333" t="str">
            <v>M2866</v>
          </cell>
          <cell r="B1333" t="str">
            <v>Chapa múltipla metálica corrugada galvanizada de arco alto tipo MP 152S ou similar - E = 4,70 mm, H = 4,19 m e vão = 7,47 m</v>
          </cell>
          <cell r="C1333" t="str">
            <v>m</v>
          </cell>
          <cell r="D1333">
            <v>36604.114699999998</v>
          </cell>
        </row>
        <row r="1334">
          <cell r="A1334" t="str">
            <v>M2867</v>
          </cell>
          <cell r="B1334" t="str">
            <v>Chapa múltipla metálica corrugada galvanizada de arco alto tipo MP 152S ou similar - E = 4,70 mm, H = 4,60 m e vão = 7,85 m</v>
          </cell>
          <cell r="C1334" t="str">
            <v>m</v>
          </cell>
          <cell r="D1334">
            <v>39634.027099999999</v>
          </cell>
        </row>
        <row r="1335">
          <cell r="A1335" t="str">
            <v>M2868</v>
          </cell>
          <cell r="B1335" t="str">
            <v>Chapa múltipla metálica corrugada galvanizada de arco alto tipo MP 152S ou similar - E = 4,70 mm, H = 3,99 m e vão = 7,67 m</v>
          </cell>
          <cell r="C1335" t="str">
            <v>m</v>
          </cell>
          <cell r="D1335">
            <v>36060.567000000003</v>
          </cell>
        </row>
        <row r="1336">
          <cell r="A1336" t="str">
            <v>M2869</v>
          </cell>
          <cell r="B1336" t="str">
            <v>Chapa múltipla metálica corrugada galvanizada de arco alto tipo MP 152S ou similar - E = 4,70 mm, H = 4,65 m e vão = 8,08 m</v>
          </cell>
          <cell r="C1336" t="str">
            <v>m</v>
          </cell>
          <cell r="D1336">
            <v>40178.741199999997</v>
          </cell>
        </row>
        <row r="1337">
          <cell r="A1337" t="str">
            <v>M2870</v>
          </cell>
          <cell r="B1337" t="str">
            <v>Chapa múltipla metálica corrugada galvanizada de arco alto tipo MP 152S ou similar - E = 4,70 mm, H = 4,04 m e vão = 7,90 m</v>
          </cell>
          <cell r="C1337" t="str">
            <v>m</v>
          </cell>
          <cell r="D1337">
            <v>37015.073900000003</v>
          </cell>
        </row>
        <row r="1338">
          <cell r="A1338" t="str">
            <v>M2871</v>
          </cell>
          <cell r="B1338" t="str">
            <v>Chapa múltipla metálica corrugada galvanizada de arco alto tipo MP 152S ou similar - E = 4,70 mm, H = 4,70 m e vão = 8,31 m</v>
          </cell>
          <cell r="C1338" t="str">
            <v>m</v>
          </cell>
          <cell r="D1338">
            <v>41150.4974</v>
          </cell>
        </row>
        <row r="1339">
          <cell r="A1339" t="str">
            <v>M2872</v>
          </cell>
          <cell r="B1339" t="str">
            <v>Chapa múltipla metálica corrugada galvanizada de arco alto tipo MP 152S ou similar - E = 4,70 mm, H = 4,11 m e vão = 8,36 m</v>
          </cell>
          <cell r="C1339" t="str">
            <v>m</v>
          </cell>
          <cell r="D1339">
            <v>38118.601600000002</v>
          </cell>
        </row>
        <row r="1340">
          <cell r="A1340" t="str">
            <v>M2873</v>
          </cell>
          <cell r="B1340" t="str">
            <v>Chapa múltipla metálica corrugada galvanizada de arco alto tipo MP 152S ou similar - E = 4,70 mm, H = 5,00 m e vão = 8,97 m</v>
          </cell>
          <cell r="C1340" t="str">
            <v>m</v>
          </cell>
          <cell r="D1340">
            <v>43340.511400000003</v>
          </cell>
        </row>
        <row r="1341">
          <cell r="A1341" t="str">
            <v>M2874</v>
          </cell>
          <cell r="B1341" t="str">
            <v>Chapa múltipla metálica corrugada galvanizada de arco alto tipo MP 152S ou similar - E = 4,70 mm, H = 4,39 m e vão = 8,59 m</v>
          </cell>
          <cell r="C1341" t="str">
            <v>m</v>
          </cell>
          <cell r="D1341">
            <v>39760.475299999998</v>
          </cell>
        </row>
        <row r="1342">
          <cell r="A1342" t="str">
            <v>M2875</v>
          </cell>
          <cell r="B1342" t="str">
            <v>Chapa múltipla metálica corrugada galvanizada de arco alto tipo MP 152S ou similar - E = 4,70 mm, H = 5,49 m e vão = 9,17 m</v>
          </cell>
          <cell r="C1342" t="str">
            <v>m</v>
          </cell>
          <cell r="D1342">
            <v>46086.876199999999</v>
          </cell>
        </row>
        <row r="1343">
          <cell r="A1343" t="str">
            <v>M2876</v>
          </cell>
          <cell r="B1343" t="str">
            <v>Chapa múltipla metálica corrugada galvanizada de arco alto tipo MP 152S ou similar - E = 4,70 mm, H = 4,70 m e vão = 9,22 m</v>
          </cell>
          <cell r="C1343" t="str">
            <v>m</v>
          </cell>
          <cell r="D1343">
            <v>43214.063099999999</v>
          </cell>
        </row>
        <row r="1344">
          <cell r="A1344" t="str">
            <v>M2877</v>
          </cell>
          <cell r="B1344" t="str">
            <v>Chapa múltipla metálica corrugada galvanizada de arco alto tipo MP 152S ou similar - E = 4,70 mm, H = 5,59 m e vão = 9,63 m</v>
          </cell>
          <cell r="C1344" t="str">
            <v>m</v>
          </cell>
          <cell r="D1344">
            <v>47598.4948</v>
          </cell>
        </row>
        <row r="1345">
          <cell r="A1345" t="str">
            <v>M2878</v>
          </cell>
          <cell r="B1345" t="str">
            <v>Chapa múltipla metálica corrugada galvanizada de arco alto tipo MP 152S ou similar - E = 4,70 mm, H = 4,75 m e vão = 9,45 m</v>
          </cell>
          <cell r="C1345" t="str">
            <v>m</v>
          </cell>
          <cell r="D1345">
            <v>43751.470500000003</v>
          </cell>
        </row>
        <row r="1346">
          <cell r="A1346" t="str">
            <v>M2879</v>
          </cell>
          <cell r="B1346" t="str">
            <v>Chapa múltipla metálica corrugada galvanizada de arco alto tipo MP 152S ou similar - E = 4,70 mm, H = 5,41 m e vão = 9,65 m</v>
          </cell>
          <cell r="C1346" t="str">
            <v>m</v>
          </cell>
          <cell r="D1346">
            <v>47061.087399999997</v>
          </cell>
        </row>
        <row r="1347">
          <cell r="A1347" t="str">
            <v>M2880</v>
          </cell>
          <cell r="B1347" t="str">
            <v>Chapa múltipla metálica corrugada galvanizada de arco alto tipo MP 152S ou similar - E = 4,70 mm, H = 6,07 m e vão = 9,86 m</v>
          </cell>
          <cell r="C1347" t="str">
            <v>m</v>
          </cell>
          <cell r="D1347">
            <v>51184.004099999998</v>
          </cell>
        </row>
        <row r="1348">
          <cell r="A1348" t="str">
            <v>M2881</v>
          </cell>
          <cell r="B1348" t="str">
            <v>Chapa múltipla metálica corrugada galvanizada de arco alto tipo MP 152S ou similar - E = 4,70 mm, H = 5,23 m e vão = 9,68 m</v>
          </cell>
          <cell r="C1348" t="str">
            <v>m</v>
          </cell>
          <cell r="D1348">
            <v>46497.835299999999</v>
          </cell>
        </row>
        <row r="1349">
          <cell r="A1349" t="str">
            <v>M2882</v>
          </cell>
          <cell r="B1349" t="str">
            <v>Chapa múltipla metálica corrugada galvanizada de arco alto tipo MP 152S ou similar - E = 4,70 mm, H = 6,12 m e vão = 10,08 m</v>
          </cell>
          <cell r="C1349" t="str">
            <v>m</v>
          </cell>
          <cell r="D1349">
            <v>51721.411500000002</v>
          </cell>
        </row>
        <row r="1350">
          <cell r="A1350" t="str">
            <v>M2883</v>
          </cell>
          <cell r="B1350" t="str">
            <v>Chapa múltipla metálica corrugada galvanizada de arco alto tipo MP 152S ou similar - E = 4,70 mm, H = 5,28 m e vão = 9,91 m</v>
          </cell>
          <cell r="C1350" t="str">
            <v>m</v>
          </cell>
          <cell r="D1350">
            <v>47061.087399999997</v>
          </cell>
        </row>
        <row r="1351">
          <cell r="A1351" t="str">
            <v>M2884</v>
          </cell>
          <cell r="B1351" t="str">
            <v>Chapa múltipla metálica corrugada galvanizada de arco alto tipo MP 152S ou similar - E = 4,70 mm, H = 6,17 m e vão = 10,31 m</v>
          </cell>
          <cell r="C1351" t="str">
            <v>m</v>
          </cell>
          <cell r="D1351">
            <v>52287.228300000002</v>
          </cell>
        </row>
        <row r="1352">
          <cell r="A1352" t="str">
            <v>M2885</v>
          </cell>
          <cell r="B1352" t="str">
            <v>Chapa múltipla metálica corrugada galvanizada de arco alto tipo MP 152S ou similar - E = 4,70 mm, H = 5,38 m e vão = 10,36 m</v>
          </cell>
          <cell r="C1352" t="str">
            <v>m</v>
          </cell>
          <cell r="D1352">
            <v>48557.344899999996</v>
          </cell>
        </row>
        <row r="1353">
          <cell r="A1353" t="str">
            <v>M2886</v>
          </cell>
          <cell r="B1353" t="str">
            <v>Chapa múltipla metálica corrugada galvanizada de arco alto tipo MP 152S ou similar - E = 4,70 mm, H = 6,05 m e vão = 10,54 m</v>
          </cell>
          <cell r="C1353" t="str">
            <v>m</v>
          </cell>
          <cell r="D1353">
            <v>52698.1875</v>
          </cell>
        </row>
        <row r="1354">
          <cell r="A1354" t="str">
            <v>M2887</v>
          </cell>
          <cell r="B1354" t="str">
            <v>Chapa múltipla metálica corrugada galvanizada de arco alto tipo MP 152S ou similar - E = 4,70 mm, H = 6,48 m e vão = 10,74 m</v>
          </cell>
          <cell r="C1354" t="str">
            <v>m</v>
          </cell>
          <cell r="D1354">
            <v>54890.767399999997</v>
          </cell>
        </row>
        <row r="1355">
          <cell r="A1355" t="str">
            <v>M2888</v>
          </cell>
          <cell r="B1355" t="str">
            <v>Chapa múltipla metálica corrugada galvanizada de arco alto tipo MP 152S ou similar - E = 4,70 mm, H = 7,12 m e vão = 11,35 m</v>
          </cell>
          <cell r="C1355" t="str">
            <v>m</v>
          </cell>
          <cell r="D1355">
            <v>59014.6394</v>
          </cell>
        </row>
        <row r="1356">
          <cell r="A1356" t="str">
            <v>M2889</v>
          </cell>
          <cell r="B1356" t="str">
            <v>Chapa múltipla metálica corrugada galvanizada de arco alto tipo MP 152S ou similar - E = 6,40 mm, H = 5,41 m e vão = 10,57 m</v>
          </cell>
          <cell r="C1356" t="str">
            <v>m</v>
          </cell>
          <cell r="D1356">
            <v>65036.819900000002</v>
          </cell>
        </row>
        <row r="1357">
          <cell r="A1357" t="str">
            <v>M2890</v>
          </cell>
          <cell r="B1357" t="str">
            <v>Chapa múltipla metálica corrugada galvanizada de arco alto tipo MP 152S ou similar - E = 6,40 mm, H = 6,10 m e vão = 10,77 m</v>
          </cell>
          <cell r="C1357" t="str">
            <v>m</v>
          </cell>
          <cell r="D1357">
            <v>70502.141699999993</v>
          </cell>
        </row>
        <row r="1358">
          <cell r="A1358" t="str">
            <v>M2891</v>
          </cell>
          <cell r="B1358" t="str">
            <v>Chapa múltipla metálica corrugada galvanizada de arco alto tipo MP 152S ou similar - E = 6,40 mm, H = 6,53 m e vão = 10,97 m</v>
          </cell>
          <cell r="C1358" t="str">
            <v>m</v>
          </cell>
          <cell r="D1358">
            <v>73486.492100000003</v>
          </cell>
        </row>
        <row r="1359">
          <cell r="A1359" t="str">
            <v>M2892</v>
          </cell>
          <cell r="B1359" t="str">
            <v>Chapa múltipla metálica corrugada galvanizada de arco alto tipo MP 152S ou similar - E = 6,40 mm, H = 7,16 m e vão = 11,58 m</v>
          </cell>
          <cell r="C1359" t="str">
            <v>m</v>
          </cell>
          <cell r="D1359">
            <v>78966.2215</v>
          </cell>
        </row>
        <row r="1360">
          <cell r="A1360" t="str">
            <v>M2893</v>
          </cell>
          <cell r="B1360" t="str">
            <v>Chapa múltipla metálica corrugada galvanizada tipo MP 152S ovoide ou similar - E = 4,70 mm, H = 7,82 m e vão = 7,21 m</v>
          </cell>
          <cell r="C1360" t="str">
            <v>m</v>
          </cell>
          <cell r="D1360">
            <v>62661.6538</v>
          </cell>
        </row>
        <row r="1361">
          <cell r="A1361" t="str">
            <v>M2894</v>
          </cell>
          <cell r="B1361" t="str">
            <v>Chapa múltipla metálica corrugada galvanizada tipo MP 152S ovoide ou similar - E = 4,70 mm, H = 7,87 m e vão = 7,31 m</v>
          </cell>
          <cell r="C1361" t="str">
            <v>m</v>
          </cell>
          <cell r="D1361">
            <v>64988.697399999997</v>
          </cell>
        </row>
        <row r="1362">
          <cell r="A1362" t="str">
            <v>M2895</v>
          </cell>
          <cell r="B1362" t="str">
            <v>Chapa múltipla metálica corrugada galvanizada tipo MP 152S ovoide ou similar - E = 4,70 mm, H = 7,90 m e vão = 7,77 m</v>
          </cell>
          <cell r="C1362" t="str">
            <v>m</v>
          </cell>
          <cell r="D1362">
            <v>66079.319499999998</v>
          </cell>
        </row>
        <row r="1363">
          <cell r="A1363" t="str">
            <v>M2896</v>
          </cell>
          <cell r="B1363" t="str">
            <v>Chapa múltipla metálica corrugada galvanizada tipo MP 152S ovoide ou similar - E = 4,70 mm, H = 8,44 m e vão = 7,57 m</v>
          </cell>
          <cell r="C1363" t="str">
            <v>m</v>
          </cell>
          <cell r="D1363">
            <v>67332.747099999993</v>
          </cell>
        </row>
        <row r="1364">
          <cell r="A1364" t="str">
            <v>M2897</v>
          </cell>
          <cell r="B1364" t="str">
            <v>Chapa múltipla metálica corrugada galvanizada tipo MP 152S ovoide ou similar - E = 4,70 mm, H = 8,23 m e vão = 8,36 m</v>
          </cell>
          <cell r="C1364" t="str">
            <v>m</v>
          </cell>
          <cell r="D1364">
            <v>70574.970499999996</v>
          </cell>
        </row>
        <row r="1365">
          <cell r="A1365" t="str">
            <v>M2898</v>
          </cell>
          <cell r="B1365" t="str">
            <v>Chapa múltipla metálica corrugada galvanizada tipo MP 152S ovoide ou similar - E = 4,70 mm, H = 8,01 m e vão = 8,13 m</v>
          </cell>
          <cell r="C1365" t="str">
            <v>m</v>
          </cell>
          <cell r="D1365">
            <v>70484.243700000006</v>
          </cell>
        </row>
        <row r="1366">
          <cell r="A1366" t="str">
            <v>M2899</v>
          </cell>
          <cell r="B1366" t="str">
            <v>Chapa múltipla metálica corrugada galvanizada tipo MP 152S ovoide ou similar - E = 4,70 mm, H = 8,48 m e vão = 8,56 m</v>
          </cell>
          <cell r="C1366" t="str">
            <v>m</v>
          </cell>
          <cell r="D1366">
            <v>70609.071200000006</v>
          </cell>
        </row>
        <row r="1367">
          <cell r="A1367" t="str">
            <v>M2900</v>
          </cell>
          <cell r="B1367" t="str">
            <v>Chapa múltipla metálica corrugada galvanizada tipo MP 152S ovoide ou similar - E = 4,70 mm, H = 9,32 m e vão = 8,71 m</v>
          </cell>
          <cell r="C1367" t="str">
            <v>m</v>
          </cell>
          <cell r="D1367">
            <v>76138.815300000002</v>
          </cell>
        </row>
        <row r="1368">
          <cell r="A1368" t="str">
            <v>M2901</v>
          </cell>
          <cell r="B1368" t="str">
            <v>Chapa múltipla metálica corrugada galvanizada tipo MP 152S ovoide ou similar - E = 4,70 mm, H = 9,04 m e vão = 9,15 m</v>
          </cell>
          <cell r="C1368" t="str">
            <v>m</v>
          </cell>
          <cell r="D1368">
            <v>76676.222699999998</v>
          </cell>
        </row>
        <row r="1369">
          <cell r="A1369" t="str">
            <v>M2902</v>
          </cell>
          <cell r="B1369" t="str">
            <v>Chapa múltipla metálica corrugada galvanizada tipo MP 152S ovoide ou similar - E = 4,70 mm, H = 9,50 m e vão = 9,15 m</v>
          </cell>
          <cell r="C1369" t="str">
            <v>m</v>
          </cell>
          <cell r="D1369">
            <v>76787.960999999996</v>
          </cell>
        </row>
        <row r="1370">
          <cell r="A1370" t="str">
            <v>M2908</v>
          </cell>
          <cell r="B1370" t="str">
            <v>Terminal absorvedor de energia de abertura com nível de contenção TL3 para defensa metálica</v>
          </cell>
          <cell r="C1370" t="str">
            <v>un</v>
          </cell>
          <cell r="D1370">
            <v>45531.130599999997</v>
          </cell>
        </row>
        <row r="1371">
          <cell r="A1371" t="str">
            <v>M2909</v>
          </cell>
          <cell r="B1371" t="str">
            <v>Terminal absorvedor de energia de não abertura com nível de contenção TL3 para defensa metálica</v>
          </cell>
          <cell r="C1371" t="str">
            <v>un</v>
          </cell>
          <cell r="D1371">
            <v>61887.051599999999</v>
          </cell>
        </row>
        <row r="1372">
          <cell r="A1372" t="str">
            <v>M2979</v>
          </cell>
          <cell r="B1372" t="str">
            <v>Chumbador em aço CA 25</v>
          </cell>
          <cell r="C1372" t="str">
            <v>kg</v>
          </cell>
          <cell r="D1372">
            <v>7.4786000000000001</v>
          </cell>
        </row>
        <row r="1373">
          <cell r="A1373" t="str">
            <v>M3089</v>
          </cell>
          <cell r="B1373" t="str">
            <v>Arame liso em aço galvanizado - D = 1,24 mm (18 BWG)</v>
          </cell>
          <cell r="C1373" t="str">
            <v>kg</v>
          </cell>
          <cell r="D1373">
            <v>22.318000000000001</v>
          </cell>
        </row>
        <row r="1374">
          <cell r="A1374" t="str">
            <v>M3091</v>
          </cell>
          <cell r="B1374" t="str">
            <v>Porca sextavada em aço para ancoragem de tirantes - 20 mm ≤ D ≤ 40 mm</v>
          </cell>
          <cell r="C1374" t="str">
            <v>un</v>
          </cell>
          <cell r="D1374">
            <v>30.553599999999999</v>
          </cell>
        </row>
        <row r="1375">
          <cell r="A1375" t="str">
            <v>M3093</v>
          </cell>
          <cell r="B1375" t="str">
            <v>Tela de poliamida - malha de 60 fios/cm</v>
          </cell>
          <cell r="C1375" t="str">
            <v>m²</v>
          </cell>
          <cell r="D1375">
            <v>19.553799999999999</v>
          </cell>
        </row>
        <row r="1376">
          <cell r="A1376" t="str">
            <v>M3094</v>
          </cell>
          <cell r="B1376" t="str">
            <v>Tirante de barra de aço - tensão de escoamento = 500 MPa, tensão de ruptura = 550 MPa e D = 32 mm</v>
          </cell>
          <cell r="C1376" t="str">
            <v>m</v>
          </cell>
          <cell r="D1376">
            <v>126.3822</v>
          </cell>
        </row>
        <row r="1377">
          <cell r="A1377" t="str">
            <v>M3095</v>
          </cell>
          <cell r="B1377" t="str">
            <v>Válvula manchete - D = 20 mm</v>
          </cell>
          <cell r="C1377" t="str">
            <v>un</v>
          </cell>
          <cell r="D1377">
            <v>2.4036</v>
          </cell>
        </row>
        <row r="1378">
          <cell r="A1378" t="str">
            <v>M3126</v>
          </cell>
          <cell r="B1378" t="str">
            <v>Barra chata em aço galvanizado</v>
          </cell>
          <cell r="C1378" t="str">
            <v>kg</v>
          </cell>
          <cell r="D1378">
            <v>10.9236</v>
          </cell>
        </row>
        <row r="1379">
          <cell r="A1379" t="str">
            <v>M3127</v>
          </cell>
          <cell r="B1379" t="str">
            <v>Luva para bainha metálica - D = 30 mm</v>
          </cell>
          <cell r="C1379" t="str">
            <v>un</v>
          </cell>
          <cell r="D1379">
            <v>3.7349000000000001</v>
          </cell>
        </row>
        <row r="1380">
          <cell r="A1380" t="str">
            <v>M3128</v>
          </cell>
          <cell r="B1380" t="str">
            <v>Luva para bainha metálica - D = 35 mm</v>
          </cell>
          <cell r="C1380" t="str">
            <v>un</v>
          </cell>
          <cell r="D1380">
            <v>3.7850000000000001</v>
          </cell>
        </row>
        <row r="1381">
          <cell r="A1381" t="str">
            <v>M3129</v>
          </cell>
          <cell r="B1381" t="str">
            <v>Luva para bainha metálica - D = 40 mm</v>
          </cell>
          <cell r="C1381" t="str">
            <v>un</v>
          </cell>
          <cell r="D1381">
            <v>4.1816000000000004</v>
          </cell>
        </row>
        <row r="1382">
          <cell r="A1382" t="str">
            <v>M3130</v>
          </cell>
          <cell r="B1382" t="str">
            <v>Luva para bainha metálica - D = 45 mm</v>
          </cell>
          <cell r="C1382" t="str">
            <v>un</v>
          </cell>
          <cell r="D1382">
            <v>5.2876000000000003</v>
          </cell>
        </row>
        <row r="1383">
          <cell r="A1383" t="str">
            <v>M3131</v>
          </cell>
          <cell r="B1383" t="str">
            <v>Luva para bainha metálica - D = 50 mm</v>
          </cell>
          <cell r="C1383" t="str">
            <v>un</v>
          </cell>
          <cell r="D1383">
            <v>5.6650999999999998</v>
          </cell>
        </row>
        <row r="1384">
          <cell r="A1384" t="str">
            <v>M3132</v>
          </cell>
          <cell r="B1384" t="str">
            <v>Luva para bainha metálica - D = 55 mm</v>
          </cell>
          <cell r="C1384" t="str">
            <v>un</v>
          </cell>
          <cell r="D1384">
            <v>6.4703999999999997</v>
          </cell>
        </row>
        <row r="1385">
          <cell r="A1385" t="str">
            <v>M3133</v>
          </cell>
          <cell r="B1385" t="str">
            <v>Luva para bainha metálica - D = 60 mm</v>
          </cell>
          <cell r="C1385" t="str">
            <v>un</v>
          </cell>
          <cell r="D1385">
            <v>6.8975</v>
          </cell>
        </row>
        <row r="1386">
          <cell r="A1386" t="str">
            <v>M3134</v>
          </cell>
          <cell r="B1386" t="str">
            <v>Luva para bainha metálica - D = 65 mm</v>
          </cell>
          <cell r="C1386" t="str">
            <v>un</v>
          </cell>
          <cell r="D1386">
            <v>7.4665999999999997</v>
          </cell>
        </row>
        <row r="1387">
          <cell r="A1387" t="str">
            <v>M3135</v>
          </cell>
          <cell r="B1387" t="str">
            <v>Luva para bainha metálica - D = 70 mm</v>
          </cell>
          <cell r="C1387" t="str">
            <v>un</v>
          </cell>
          <cell r="D1387">
            <v>7.5129000000000001</v>
          </cell>
        </row>
        <row r="1388">
          <cell r="A1388" t="str">
            <v>M3136</v>
          </cell>
          <cell r="B1388" t="str">
            <v>Luva para bainha metálica - D = 75 mm</v>
          </cell>
          <cell r="C1388" t="str">
            <v>un</v>
          </cell>
          <cell r="D1388">
            <v>8.4232999999999993</v>
          </cell>
        </row>
        <row r="1389">
          <cell r="A1389" t="str">
            <v>M3137</v>
          </cell>
          <cell r="B1389" t="str">
            <v>Luva para bainha metálica - D = 80 mm</v>
          </cell>
          <cell r="C1389" t="str">
            <v>un</v>
          </cell>
          <cell r="D1389">
            <v>8.7049000000000003</v>
          </cell>
        </row>
        <row r="1390">
          <cell r="A1390" t="str">
            <v>M3138</v>
          </cell>
          <cell r="B1390" t="str">
            <v>Luva para bainha metálica - D = 85 mm</v>
          </cell>
          <cell r="C1390" t="str">
            <v>un</v>
          </cell>
          <cell r="D1390">
            <v>8.9975000000000005</v>
          </cell>
        </row>
        <row r="1391">
          <cell r="A1391" t="str">
            <v>M3139</v>
          </cell>
          <cell r="B1391" t="str">
            <v>Luva para bainha metálica - D = 90 mm</v>
          </cell>
          <cell r="C1391" t="str">
            <v>un</v>
          </cell>
          <cell r="D1391">
            <v>9.9405000000000001</v>
          </cell>
        </row>
        <row r="1392">
          <cell r="A1392" t="str">
            <v>M3140</v>
          </cell>
          <cell r="B1392" t="str">
            <v>Luva para bainha metálica - D = 95 mm</v>
          </cell>
          <cell r="C1392" t="str">
            <v>un</v>
          </cell>
          <cell r="D1392">
            <v>10.483499999999999</v>
          </cell>
        </row>
        <row r="1393">
          <cell r="A1393" t="str">
            <v>M3141</v>
          </cell>
          <cell r="B1393" t="str">
            <v>Luva para bainha metálica - D = 100 mm</v>
          </cell>
          <cell r="C1393" t="str">
            <v>un</v>
          </cell>
          <cell r="D1393">
            <v>11.0045</v>
          </cell>
        </row>
        <row r="1394">
          <cell r="A1394" t="str">
            <v>M3142</v>
          </cell>
          <cell r="B1394" t="str">
            <v>Luva para bainha metálica - D = 110 mm</v>
          </cell>
          <cell r="C1394" t="str">
            <v>un</v>
          </cell>
          <cell r="D1394">
            <v>12.176299999999999</v>
          </cell>
        </row>
        <row r="1395">
          <cell r="A1395" t="str">
            <v>M3143</v>
          </cell>
          <cell r="B1395" t="str">
            <v>Luva para bainha metálica - D = 120 mm</v>
          </cell>
          <cell r="C1395" t="str">
            <v>un</v>
          </cell>
          <cell r="D1395">
            <v>13.372299999999999</v>
          </cell>
        </row>
        <row r="1396">
          <cell r="A1396" t="str">
            <v>M3144</v>
          </cell>
          <cell r="B1396" t="str">
            <v>Luva para bainha metálica - D = 130 mm</v>
          </cell>
          <cell r="C1396" t="str">
            <v>un</v>
          </cell>
          <cell r="D1396">
            <v>15.449299999999999</v>
          </cell>
        </row>
        <row r="1397">
          <cell r="A1397" t="str">
            <v>M3145</v>
          </cell>
          <cell r="B1397" t="str">
            <v>Luva para bainha metálica ovalizada de 19 x 36 mm</v>
          </cell>
          <cell r="C1397" t="str">
            <v>un</v>
          </cell>
          <cell r="D1397">
            <v>8.9708000000000006</v>
          </cell>
        </row>
        <row r="1398">
          <cell r="A1398" t="str">
            <v>M3146</v>
          </cell>
          <cell r="B1398" t="str">
            <v>Luva para bainha metálica ovalizada de 19 x 48 mm</v>
          </cell>
          <cell r="C1398" t="str">
            <v>un</v>
          </cell>
          <cell r="D1398">
            <v>9.5548000000000002</v>
          </cell>
        </row>
        <row r="1399">
          <cell r="A1399" t="str">
            <v>M3147</v>
          </cell>
          <cell r="B1399" t="str">
            <v>Luva para bainha metálica ovalizada de 19 x 62 mm</v>
          </cell>
          <cell r="C1399" t="str">
            <v>un</v>
          </cell>
          <cell r="D1399">
            <v>9.9992999999999999</v>
          </cell>
        </row>
        <row r="1400">
          <cell r="A1400" t="str">
            <v>M3148</v>
          </cell>
          <cell r="B1400" t="str">
            <v>Luva para bainha metálica ovalizada de 22 x 32 mm</v>
          </cell>
          <cell r="C1400" t="str">
            <v>un</v>
          </cell>
          <cell r="D1400">
            <v>10.6172</v>
          </cell>
        </row>
        <row r="1401">
          <cell r="A1401" t="str">
            <v>M3149</v>
          </cell>
          <cell r="B1401" t="str">
            <v>Luva para bainha metálica ovalizada de 22 x 55 mm</v>
          </cell>
          <cell r="C1401" t="str">
            <v>un</v>
          </cell>
          <cell r="D1401">
            <v>10.948700000000001</v>
          </cell>
        </row>
        <row r="1402">
          <cell r="A1402" t="str">
            <v>M3150</v>
          </cell>
          <cell r="B1402" t="str">
            <v>Luva para bainha metálica ovalizada de 22 x 73 mm</v>
          </cell>
          <cell r="C1402" t="str">
            <v>un</v>
          </cell>
          <cell r="D1402">
            <v>11.6614</v>
          </cell>
        </row>
        <row r="1403">
          <cell r="A1403" t="str">
            <v>M3153</v>
          </cell>
          <cell r="B1403" t="str">
            <v>Tinta em pó à base de resina poliéster</v>
          </cell>
          <cell r="C1403" t="str">
            <v>kg</v>
          </cell>
          <cell r="D1403">
            <v>71.418599999999998</v>
          </cell>
        </row>
        <row r="1404">
          <cell r="A1404" t="str">
            <v>M3170</v>
          </cell>
          <cell r="B1404" t="str">
            <v>Apoio de neoprene não fretado - C = 100 mm, L = 100 mm e E = 20 mm</v>
          </cell>
          <cell r="C1404" t="str">
            <v>un</v>
          </cell>
          <cell r="D1404">
            <v>24.752700000000001</v>
          </cell>
        </row>
        <row r="1405">
          <cell r="A1405" t="str">
            <v>M3171</v>
          </cell>
          <cell r="B1405" t="str">
            <v>Porca sextavada em aço galvanizado para parafuso - D = 9,525 mm (3/8")</v>
          </cell>
          <cell r="C1405" t="str">
            <v>un</v>
          </cell>
          <cell r="D1405">
            <v>0.32790000000000002</v>
          </cell>
        </row>
        <row r="1406">
          <cell r="A1406" t="str">
            <v>M3172</v>
          </cell>
          <cell r="B1406" t="str">
            <v>Porca sextavada em aço galvanizado para parafuso - D = 12 mm (M12)</v>
          </cell>
          <cell r="C1406" t="str">
            <v>un</v>
          </cell>
          <cell r="D1406">
            <v>0.66790000000000005</v>
          </cell>
        </row>
        <row r="1407">
          <cell r="A1407" t="str">
            <v>M3173</v>
          </cell>
          <cell r="B1407" t="str">
            <v>Parafuso de cabeça sextavada em aço galvanizado, classe 8.8 - D = 12 mm (M12) e C = 30 mm</v>
          </cell>
          <cell r="C1407" t="str">
            <v>un</v>
          </cell>
          <cell r="D1407">
            <v>2.0512000000000001</v>
          </cell>
        </row>
        <row r="1408">
          <cell r="A1408" t="str">
            <v>M3174</v>
          </cell>
          <cell r="B1408" t="str">
            <v>Ligação tipo barra chata em aço galvanizado para contenção - L = 45 mm e E = 4 mm</v>
          </cell>
          <cell r="C1408" t="str">
            <v>kg</v>
          </cell>
          <cell r="D1408">
            <v>19.183199999999999</v>
          </cell>
        </row>
        <row r="1409">
          <cell r="A1409" t="str">
            <v>M3177</v>
          </cell>
          <cell r="B1409" t="str">
            <v>Fita metálica SAE 1010/1020 para solo reforçado - L = 50 mm e E = 4 mm</v>
          </cell>
          <cell r="C1409" t="str">
            <v>kg</v>
          </cell>
          <cell r="D1409">
            <v>18.680299999999999</v>
          </cell>
        </row>
        <row r="1410">
          <cell r="A1410" t="str">
            <v>M3178</v>
          </cell>
          <cell r="B1410" t="str">
            <v>Material para aterro reforçado com fitas metálicas</v>
          </cell>
          <cell r="C1410" t="str">
            <v>m³</v>
          </cell>
          <cell r="D1410" t="str">
            <v>-</v>
          </cell>
        </row>
        <row r="1411">
          <cell r="A1411" t="str">
            <v>M3179</v>
          </cell>
          <cell r="B1411" t="str">
            <v>Tubo PEAD PE 100 PN 5 para estais - D = 140 mm</v>
          </cell>
          <cell r="C1411" t="str">
            <v>m</v>
          </cell>
          <cell r="D1411">
            <v>187.00559999999999</v>
          </cell>
        </row>
        <row r="1412">
          <cell r="A1412" t="str">
            <v>M3180</v>
          </cell>
          <cell r="B1412" t="str">
            <v>Tubo PEAD PE 100 PN 5 para estais - D = 160 mm</v>
          </cell>
          <cell r="C1412" t="str">
            <v>m</v>
          </cell>
          <cell r="D1412">
            <v>227.62540000000001</v>
          </cell>
        </row>
        <row r="1413">
          <cell r="A1413" t="str">
            <v>M3181</v>
          </cell>
          <cell r="B1413" t="str">
            <v>Tubo PEAD PE 100 PN 5 para estais - D = 180 mm</v>
          </cell>
          <cell r="C1413" t="str">
            <v>m</v>
          </cell>
          <cell r="D1413">
            <v>273.19049999999999</v>
          </cell>
        </row>
        <row r="1414">
          <cell r="A1414" t="str">
            <v>M3182</v>
          </cell>
          <cell r="B1414" t="str">
            <v>Tubo PEAD PE 100 PN 5 para estais - D = 200 mm</v>
          </cell>
          <cell r="C1414" t="str">
            <v>m</v>
          </cell>
          <cell r="D1414">
            <v>318.95929999999998</v>
          </cell>
        </row>
        <row r="1415">
          <cell r="A1415" t="str">
            <v>M3183</v>
          </cell>
          <cell r="B1415" t="str">
            <v>Tubo PEAD PE 100 PN 5 para estais - D = 225 mm</v>
          </cell>
          <cell r="C1415" t="str">
            <v>m</v>
          </cell>
          <cell r="D1415">
            <v>364.94830000000002</v>
          </cell>
        </row>
        <row r="1416">
          <cell r="A1416" t="str">
            <v>M3184</v>
          </cell>
          <cell r="B1416" t="str">
            <v>Tubo PEAD PE 100 PN 5 para estais - D = 250 mm</v>
          </cell>
          <cell r="C1416" t="str">
            <v>m</v>
          </cell>
          <cell r="D1416">
            <v>410.90390000000002</v>
          </cell>
        </row>
        <row r="1417">
          <cell r="A1417" t="str">
            <v>M3185</v>
          </cell>
          <cell r="B1417" t="str">
            <v>Tubo PEAD PE 100 PN 5 para estais - D = 280 mm</v>
          </cell>
          <cell r="C1417" t="str">
            <v>m</v>
          </cell>
          <cell r="D1417">
            <v>438.81970000000001</v>
          </cell>
        </row>
        <row r="1418">
          <cell r="A1418" t="str">
            <v>M3186</v>
          </cell>
          <cell r="B1418" t="str">
            <v>Tubo PEAD PE 100 PN 5 para estais - D = 315 mm</v>
          </cell>
          <cell r="C1418" t="str">
            <v>m</v>
          </cell>
          <cell r="D1418">
            <v>474.68430000000001</v>
          </cell>
        </row>
        <row r="1419">
          <cell r="A1419" t="str">
            <v>M3187</v>
          </cell>
          <cell r="B1419" t="str">
            <v>Tubo antivandalismo em aço galvanizado para estais de 12 cordoalhas - D = 15,7 mm</v>
          </cell>
          <cell r="C1419" t="str">
            <v>m</v>
          </cell>
          <cell r="D1419">
            <v>1935.6442</v>
          </cell>
        </row>
        <row r="1420">
          <cell r="A1420" t="str">
            <v>M3188</v>
          </cell>
          <cell r="B1420" t="str">
            <v>Tubo antivandalismo em aço galvanizado para estais de 19 cordoalhas - D = 15,7 mm</v>
          </cell>
          <cell r="C1420" t="str">
            <v>m</v>
          </cell>
          <cell r="D1420">
            <v>2214.7918</v>
          </cell>
        </row>
        <row r="1421">
          <cell r="A1421" t="str">
            <v>M3189</v>
          </cell>
          <cell r="B1421" t="str">
            <v>Tubo antivandalismo em aço galvanizado para estais de 22 cordoalhas - D = 15,7 mm</v>
          </cell>
          <cell r="C1421" t="str">
            <v>m</v>
          </cell>
          <cell r="D1421">
            <v>2403.9310999999998</v>
          </cell>
        </row>
        <row r="1422">
          <cell r="A1422" t="str">
            <v>M3190</v>
          </cell>
          <cell r="B1422" t="str">
            <v>Tubo antivandalismo em aço galvanizado para estais de 31 cordoalhas - D = 15,7 mm</v>
          </cell>
          <cell r="C1422" t="str">
            <v>m</v>
          </cell>
          <cell r="D1422">
            <v>2878.8955999999998</v>
          </cell>
        </row>
        <row r="1423">
          <cell r="A1423" t="str">
            <v>M3191</v>
          </cell>
          <cell r="B1423" t="str">
            <v>Tubo antivandalismo em aço galvanizado para estais de 37 cordoalhas - D = 15,7 mm</v>
          </cell>
          <cell r="C1423" t="str">
            <v>m</v>
          </cell>
          <cell r="D1423">
            <v>2881.9704000000002</v>
          </cell>
        </row>
        <row r="1424">
          <cell r="A1424" t="str">
            <v>M3192</v>
          </cell>
          <cell r="B1424" t="str">
            <v>Tubo antivandalismo em aço galvanizado para estais de 43 cordoalhas - D = 15,7 mm</v>
          </cell>
          <cell r="C1424" t="str">
            <v>m</v>
          </cell>
          <cell r="D1424">
            <v>3602.3036000000002</v>
          </cell>
        </row>
        <row r="1425">
          <cell r="A1425" t="str">
            <v>M3193</v>
          </cell>
          <cell r="B1425" t="str">
            <v>Tubo antivandalismo em aço galvanizado para estais de 55 cordoalhas - D = 15,7 mm</v>
          </cell>
          <cell r="C1425" t="str">
            <v>m</v>
          </cell>
          <cell r="D1425">
            <v>3608.9351000000001</v>
          </cell>
        </row>
        <row r="1426">
          <cell r="A1426" t="str">
            <v>M3194</v>
          </cell>
          <cell r="B1426" t="str">
            <v>Tubo antivandalismo em aço galvanizado para estais de 61 cordoalhas - D = 15,7 mm</v>
          </cell>
          <cell r="C1426" t="str">
            <v>m</v>
          </cell>
          <cell r="D1426">
            <v>3608.9351000000001</v>
          </cell>
        </row>
        <row r="1427">
          <cell r="A1427" t="str">
            <v>M3195</v>
          </cell>
          <cell r="B1427" t="str">
            <v>Tubo antivandalismo em aço galvanizado para estais de 73 cordoalhas - D = 15,7 mm</v>
          </cell>
          <cell r="C1427" t="str">
            <v>m</v>
          </cell>
          <cell r="D1427">
            <v>4165.5084999999999</v>
          </cell>
        </row>
        <row r="1428">
          <cell r="A1428" t="str">
            <v>M3196</v>
          </cell>
          <cell r="B1428" t="str">
            <v>Tubo antivandalismo em aço galvanizado para estais de 85 cordoalhas - D = 15,7 mm</v>
          </cell>
          <cell r="C1428" t="str">
            <v>m</v>
          </cell>
          <cell r="D1428">
            <v>4717.1584999999995</v>
          </cell>
        </row>
        <row r="1429">
          <cell r="A1429" t="str">
            <v>M3197</v>
          </cell>
          <cell r="B1429" t="str">
            <v>Tubo antivandalismo em aço galvanizado para estais de 91 cordoalhas - D = 15,7 mm</v>
          </cell>
          <cell r="C1429" t="str">
            <v>m</v>
          </cell>
          <cell r="D1429">
            <v>4723.8401999999996</v>
          </cell>
        </row>
        <row r="1430">
          <cell r="A1430" t="str">
            <v>M3198</v>
          </cell>
          <cell r="B1430" t="str">
            <v>Tubo fôrma lado fixo em aço galvanizado para estais de 12 cordoalhas - D = 15,7 mm</v>
          </cell>
          <cell r="C1430" t="str">
            <v>m</v>
          </cell>
          <cell r="D1430">
            <v>2146.8483999999999</v>
          </cell>
        </row>
        <row r="1431">
          <cell r="A1431" t="str">
            <v>M3199</v>
          </cell>
          <cell r="B1431" t="str">
            <v>Tubo fôrma lado fixo em aço galvanizado para estais de 19 cordoalhas - D = 15,7 mm</v>
          </cell>
          <cell r="C1431" t="str">
            <v>m</v>
          </cell>
          <cell r="D1431">
            <v>2445.4551000000001</v>
          </cell>
        </row>
        <row r="1432">
          <cell r="A1432" t="str">
            <v>M3200</v>
          </cell>
          <cell r="B1432" t="str">
            <v>Tubo fôrma lado fixo em aço galvanizado para estais de 22 cordoalhas - D = 15,7 mm</v>
          </cell>
          <cell r="C1432" t="str">
            <v>m</v>
          </cell>
          <cell r="D1432">
            <v>3110.6698000000001</v>
          </cell>
        </row>
        <row r="1433">
          <cell r="A1433" t="str">
            <v>M3201</v>
          </cell>
          <cell r="B1433" t="str">
            <v>Tubo fôrma lado fixo em aço galvanizado para estais de 31 cordoalhas - D = 15,7 mm</v>
          </cell>
          <cell r="C1433" t="str">
            <v>m</v>
          </cell>
          <cell r="D1433">
            <v>4152.1301999999996</v>
          </cell>
        </row>
        <row r="1434">
          <cell r="A1434" t="str">
            <v>M3202</v>
          </cell>
          <cell r="B1434" t="str">
            <v>Tubo fôrma lado fixo em aço galvanizado para estais de 37 cordoalhas - D = 15,7 mm</v>
          </cell>
          <cell r="C1434" t="str">
            <v>m</v>
          </cell>
          <cell r="D1434">
            <v>4402.2448000000004</v>
          </cell>
        </row>
        <row r="1435">
          <cell r="A1435" t="str">
            <v>M3203</v>
          </cell>
          <cell r="B1435" t="str">
            <v>Tubo fôrma lado fixo em aço galvanizado para estais de 43 cordoalhas - D = 15,7 mm</v>
          </cell>
          <cell r="C1435" t="str">
            <v>m</v>
          </cell>
          <cell r="D1435">
            <v>5810.2303000000002</v>
          </cell>
        </row>
        <row r="1436">
          <cell r="A1436" t="str">
            <v>M3204</v>
          </cell>
          <cell r="B1436" t="str">
            <v>Tubo fôrma lado fixo em aço galvanizado para estais de 55 cordoalhas - D = 15,7 mm</v>
          </cell>
          <cell r="C1436" t="str">
            <v>m</v>
          </cell>
          <cell r="D1436">
            <v>7333.0496999999996</v>
          </cell>
        </row>
        <row r="1437">
          <cell r="A1437" t="str">
            <v>M3205</v>
          </cell>
          <cell r="B1437" t="str">
            <v>Tubo fôrma lado fixo em aço galvanizado para estais de 61 cordoalhas - D = 15,7 mm</v>
          </cell>
          <cell r="C1437" t="str">
            <v>m</v>
          </cell>
          <cell r="D1437">
            <v>7333.0496999999996</v>
          </cell>
        </row>
        <row r="1438">
          <cell r="A1438" t="str">
            <v>M3206</v>
          </cell>
          <cell r="B1438" t="str">
            <v>Tubo fôrma lado fixo em aço galvanizado para estais de 73 cordoalhas - D = 15,7 mm</v>
          </cell>
          <cell r="C1438" t="str">
            <v>m</v>
          </cell>
          <cell r="D1438">
            <v>8570.6980999999996</v>
          </cell>
        </row>
        <row r="1439">
          <cell r="A1439" t="str">
            <v>M3207</v>
          </cell>
          <cell r="B1439" t="str">
            <v>Tubo fôrma lado fixo em aço galvanizado para estais de 85 cordoalhas - D = 15,7 mm</v>
          </cell>
          <cell r="C1439" t="str">
            <v>m</v>
          </cell>
          <cell r="D1439">
            <v>9459.8986999999997</v>
          </cell>
        </row>
        <row r="1440">
          <cell r="A1440" t="str">
            <v>M3208</v>
          </cell>
          <cell r="B1440" t="str">
            <v>Tubo fôrma lado fixo em aço galvanizado para estais de 91 cordoalhas - D = 15,7 mm</v>
          </cell>
          <cell r="C1440" t="str">
            <v>m</v>
          </cell>
          <cell r="D1440">
            <v>9828.2409000000007</v>
          </cell>
        </row>
        <row r="1441">
          <cell r="A1441" t="str">
            <v>M3209</v>
          </cell>
          <cell r="B1441" t="str">
            <v>Tubo fôrma lado regulável em aço galvanizado para estais de 12 cordoalhas - D = 15,7 mm</v>
          </cell>
          <cell r="C1441" t="str">
            <v>m</v>
          </cell>
          <cell r="D1441">
            <v>1860.4521</v>
          </cell>
        </row>
        <row r="1442">
          <cell r="A1442" t="str">
            <v>M3210</v>
          </cell>
          <cell r="B1442" t="str">
            <v>Tubo fôrma lado regulável em aço galvanizado para estais de 19 cordoalhas - D = 15,7 mm</v>
          </cell>
          <cell r="C1442" t="str">
            <v>m</v>
          </cell>
          <cell r="D1442">
            <v>2129.5101</v>
          </cell>
        </row>
        <row r="1443">
          <cell r="A1443" t="str">
            <v>M3211</v>
          </cell>
          <cell r="B1443" t="str">
            <v>Tubo fôrma lado regulável em aço galvanizado para estais de 22 cordoalhas - D = 15,7 mm</v>
          </cell>
          <cell r="C1443" t="str">
            <v>m</v>
          </cell>
          <cell r="D1443">
            <v>2704.3966</v>
          </cell>
        </row>
        <row r="1444">
          <cell r="A1444" t="str">
            <v>M3212</v>
          </cell>
          <cell r="B1444" t="str">
            <v>Tubo fôrma lado regulável em aço galvanizado para estais de 31 cordoalhas - D = 15,7 mm</v>
          </cell>
          <cell r="C1444" t="str">
            <v>m</v>
          </cell>
          <cell r="D1444">
            <v>3615.5252</v>
          </cell>
        </row>
        <row r="1445">
          <cell r="A1445" t="str">
            <v>M3213</v>
          </cell>
          <cell r="B1445" t="str">
            <v>Tubo fôrma lado regulável em aço galvanizado para estais de 37 cordoalhas - D = 15,7 mm</v>
          </cell>
          <cell r="C1445" t="str">
            <v>m</v>
          </cell>
          <cell r="D1445">
            <v>3835.5497999999998</v>
          </cell>
        </row>
        <row r="1446">
          <cell r="A1446" t="str">
            <v>M3214</v>
          </cell>
          <cell r="B1446" t="str">
            <v>Tubo fôrma lado regulável em aço galvanizado para estais de 43 cordoalhas - D = 15,7 mm</v>
          </cell>
          <cell r="C1446" t="str">
            <v>m</v>
          </cell>
          <cell r="D1446">
            <v>5060.4877999999999</v>
          </cell>
        </row>
        <row r="1447">
          <cell r="A1447" t="str">
            <v>M3215</v>
          </cell>
          <cell r="B1447" t="str">
            <v>Tubo fôrma lado regulável em aço galvanizado para estais de 55 cordoalhas - D = 15,7 mm</v>
          </cell>
          <cell r="C1447" t="str">
            <v>m</v>
          </cell>
          <cell r="D1447">
            <v>6385.2147000000004</v>
          </cell>
        </row>
        <row r="1448">
          <cell r="A1448" t="str">
            <v>M3216</v>
          </cell>
          <cell r="B1448" t="str">
            <v>Tubo fôrma lado regulável em aço galvanizado para estais de 61 cordoalhas - D = 15,7 mm</v>
          </cell>
          <cell r="C1448" t="str">
            <v>m</v>
          </cell>
          <cell r="D1448">
            <v>6385.2147000000004</v>
          </cell>
        </row>
        <row r="1449">
          <cell r="A1449" t="str">
            <v>M3217</v>
          </cell>
          <cell r="B1449" t="str">
            <v>Tubo fôrma lado regulável em aço galvanizado para estais de 73 cordoalhas - D = 15,7 mm</v>
          </cell>
          <cell r="C1449" t="str">
            <v>m</v>
          </cell>
          <cell r="D1449">
            <v>7464.8905999999997</v>
          </cell>
        </row>
        <row r="1450">
          <cell r="A1450" t="str">
            <v>M3218</v>
          </cell>
          <cell r="B1450" t="str">
            <v>Tubo fôrma lado regulável em aço galvanizado para estais de 85 cordoalhas - D = 15,7 mm</v>
          </cell>
          <cell r="C1450" t="str">
            <v>m</v>
          </cell>
          <cell r="D1450">
            <v>8518.0406000000003</v>
          </cell>
        </row>
        <row r="1451">
          <cell r="A1451" t="str">
            <v>M3219</v>
          </cell>
          <cell r="B1451" t="str">
            <v>Tubo fôrma lado regulável em aço galvanizado para estais de 91 cordoalhas - D = 15,7 mm</v>
          </cell>
          <cell r="C1451" t="str">
            <v>m</v>
          </cell>
          <cell r="D1451">
            <v>8564.4609</v>
          </cell>
        </row>
        <row r="1452">
          <cell r="A1452" t="str">
            <v>M3220</v>
          </cell>
          <cell r="B1452" t="str">
            <v>Coroa de botões esféricos - Ring bit - D = 104 mm (4 3/32")</v>
          </cell>
          <cell r="C1452" t="str">
            <v>un</v>
          </cell>
          <cell r="D1452">
            <v>979.59860000000003</v>
          </cell>
        </row>
        <row r="1453">
          <cell r="A1453" t="str">
            <v>M3225</v>
          </cell>
          <cell r="B1453" t="str">
            <v>Película retrorrefletiva tipo III + SI (sinal impresso com película de sobreposição tipo V)</v>
          </cell>
          <cell r="C1453" t="str">
            <v>m²</v>
          </cell>
          <cell r="D1453">
            <v>436.3125</v>
          </cell>
        </row>
        <row r="1454">
          <cell r="A1454" t="str">
            <v>M3227</v>
          </cell>
          <cell r="B1454" t="str">
            <v>Tubo de revestimento em aço-carbono schedule 40 - DN = 101,6 mm (4")</v>
          </cell>
          <cell r="C1454" t="str">
            <v>m</v>
          </cell>
          <cell r="D1454">
            <v>226.80160000000001</v>
          </cell>
        </row>
        <row r="1455">
          <cell r="A1455" t="str">
            <v>M3228</v>
          </cell>
          <cell r="B1455" t="str">
            <v>Cimento asfáltico de petróleo com borracha - CAP 50/70 com 15% de borracha de pneu</v>
          </cell>
          <cell r="C1455" t="str">
            <v>t</v>
          </cell>
          <cell r="D1455" t="str">
            <v>-</v>
          </cell>
        </row>
        <row r="1456">
          <cell r="A1456" t="str">
            <v>M3229</v>
          </cell>
          <cell r="B1456" t="str">
            <v>Película retrorrefletiva tipo I + SI (sinal impresso com película de sobreposição tipo V)</v>
          </cell>
          <cell r="C1456" t="str">
            <v>m²</v>
          </cell>
          <cell r="D1456">
            <v>354.47070000000002</v>
          </cell>
        </row>
        <row r="1457">
          <cell r="A1457" t="str">
            <v>M3230</v>
          </cell>
          <cell r="B1457" t="str">
            <v>Chapa de poliéster reforçada com fibra de vidro - E = 2,0 mm</v>
          </cell>
          <cell r="C1457" t="str">
            <v>m²</v>
          </cell>
          <cell r="D1457">
            <v>110.07040000000001</v>
          </cell>
        </row>
        <row r="1458">
          <cell r="A1458" t="str">
            <v>M3231</v>
          </cell>
          <cell r="B1458" t="str">
            <v>Chapa de alumínio composto (ACM) - E = 3,0 mm</v>
          </cell>
          <cell r="C1458" t="str">
            <v>m²</v>
          </cell>
          <cell r="D1458">
            <v>151.20779999999999</v>
          </cell>
        </row>
        <row r="1459">
          <cell r="A1459" t="str">
            <v>M3232</v>
          </cell>
          <cell r="B1459" t="str">
            <v>Película retrorrefletiva tipo X + SI (sinal impresso com película de sobreposição tipo V)</v>
          </cell>
          <cell r="C1459" t="str">
            <v>m²</v>
          </cell>
          <cell r="D1459">
            <v>534.42589999999996</v>
          </cell>
        </row>
        <row r="1460">
          <cell r="A1460" t="str">
            <v>M3233</v>
          </cell>
          <cell r="B1460" t="str">
            <v>Fita adesiva estrutural dupla-face - E = 2 mm e L = 25 mm</v>
          </cell>
          <cell r="C1460" t="str">
            <v>m</v>
          </cell>
          <cell r="D1460">
            <v>8.6643000000000008</v>
          </cell>
        </row>
        <row r="1461">
          <cell r="A1461" t="str">
            <v>M3235</v>
          </cell>
          <cell r="B1461" t="str">
            <v>Película retrorrefletiva tipo I</v>
          </cell>
          <cell r="C1461" t="str">
            <v>m²</v>
          </cell>
          <cell r="D1461">
            <v>149.9256</v>
          </cell>
        </row>
        <row r="1462">
          <cell r="A1462" t="str">
            <v>M3236</v>
          </cell>
          <cell r="B1462" t="str">
            <v>Película retrorrefletiva tipo III + SI</v>
          </cell>
          <cell r="C1462" t="str">
            <v>m²</v>
          </cell>
          <cell r="D1462">
            <v>501.72609999999997</v>
          </cell>
        </row>
        <row r="1463">
          <cell r="A1463" t="str">
            <v>M3237</v>
          </cell>
          <cell r="B1463" t="str">
            <v>Película retrorrefletiva tipo III</v>
          </cell>
          <cell r="C1463" t="str">
            <v>m²</v>
          </cell>
          <cell r="D1463">
            <v>262.96019999999999</v>
          </cell>
        </row>
        <row r="1464">
          <cell r="A1464" t="str">
            <v>M3238</v>
          </cell>
          <cell r="B1464" t="str">
            <v>Película não retrorrefletiva tipo IV</v>
          </cell>
          <cell r="C1464" t="str">
            <v>m²</v>
          </cell>
          <cell r="D1464">
            <v>147.21180000000001</v>
          </cell>
        </row>
        <row r="1465">
          <cell r="A1465" t="str">
            <v>M3239</v>
          </cell>
          <cell r="B1465" t="str">
            <v>Película retrorrefletiva tipo X</v>
          </cell>
          <cell r="C1465" t="str">
            <v>m²</v>
          </cell>
          <cell r="D1465">
            <v>451.15460000000002</v>
          </cell>
        </row>
        <row r="1466">
          <cell r="A1466" t="str">
            <v>M3240</v>
          </cell>
          <cell r="B1466" t="str">
            <v>Duto flexível de ventilação de poliéster aluminizado sem isolamento - D = 200 mm</v>
          </cell>
          <cell r="C1466" t="str">
            <v>m</v>
          </cell>
          <cell r="D1466">
            <v>21.5535</v>
          </cell>
        </row>
        <row r="1467">
          <cell r="A1467" t="str">
            <v>M3241</v>
          </cell>
          <cell r="B1467" t="str">
            <v>Cabo de cobre flexível antichama isolado em HEPR - tensão de 0,6/1,0 kV e seção de 2 x 6 mm²</v>
          </cell>
          <cell r="C1467" t="str">
            <v>m</v>
          </cell>
          <cell r="D1467">
            <v>16.9465</v>
          </cell>
        </row>
        <row r="1468">
          <cell r="A1468" t="str">
            <v>M3242</v>
          </cell>
          <cell r="B1468" t="str">
            <v>Cabo de cobre flexível antichama isolado em HEPR - tensão de 0,6/1,0 kV e seção de 4 x 6 mm²</v>
          </cell>
          <cell r="C1468" t="str">
            <v>m</v>
          </cell>
          <cell r="D1468">
            <v>30.1554</v>
          </cell>
        </row>
        <row r="1469">
          <cell r="A1469" t="str">
            <v>M3245</v>
          </cell>
          <cell r="B1469" t="str">
            <v>Tinta plástica à base de resina metacrílica aplicada a frio por aspersão (spray)</v>
          </cell>
          <cell r="C1469" t="str">
            <v>kg</v>
          </cell>
          <cell r="D1469">
            <v>57.337899999999998</v>
          </cell>
        </row>
        <row r="1470">
          <cell r="A1470" t="str">
            <v>M3270</v>
          </cell>
          <cell r="B1470" t="str">
            <v>Ancoragem fixa para estais de 12 cordoalhas - D = 15,7 mm</v>
          </cell>
          <cell r="C1470" t="str">
            <v>un</v>
          </cell>
          <cell r="D1470">
            <v>12735.9246</v>
          </cell>
        </row>
        <row r="1471">
          <cell r="A1471" t="str">
            <v>M3271</v>
          </cell>
          <cell r="B1471" t="str">
            <v>Ancoragem fixa para estais de 22 cordoalhas - D = 15,7 mm</v>
          </cell>
          <cell r="C1471" t="str">
            <v>un</v>
          </cell>
          <cell r="D1471">
            <v>18106.156800000001</v>
          </cell>
        </row>
        <row r="1472">
          <cell r="A1472" t="str">
            <v>M3272</v>
          </cell>
          <cell r="B1472" t="str">
            <v>Ancoragem fixa para estais de 43 cordoalhas - D = 15,7 mm</v>
          </cell>
          <cell r="C1472" t="str">
            <v>un</v>
          </cell>
          <cell r="D1472">
            <v>38163.442199999998</v>
          </cell>
        </row>
        <row r="1473">
          <cell r="A1473" t="str">
            <v>M3273</v>
          </cell>
          <cell r="B1473" t="str">
            <v>Ancoragem fixa para estais de 85 cordoalhas - D = 15,7 mm</v>
          </cell>
          <cell r="C1473" t="str">
            <v>un</v>
          </cell>
          <cell r="D1473">
            <v>74463.324200000003</v>
          </cell>
        </row>
        <row r="1474">
          <cell r="A1474" t="str">
            <v>M3274</v>
          </cell>
          <cell r="B1474" t="str">
            <v>Ancoragem regulável para estais de 12 cordoalhas - D = 15,7 mm</v>
          </cell>
          <cell r="C1474" t="str">
            <v>un</v>
          </cell>
          <cell r="D1474">
            <v>19781.6885</v>
          </cell>
        </row>
        <row r="1475">
          <cell r="A1475" t="str">
            <v>M3275</v>
          </cell>
          <cell r="B1475" t="str">
            <v>Ancoragem regulável para estais de 22 cordoalhas - D = 15,7 mm</v>
          </cell>
          <cell r="C1475" t="str">
            <v>un</v>
          </cell>
          <cell r="D1475">
            <v>30719.823199999999</v>
          </cell>
        </row>
        <row r="1476">
          <cell r="A1476" t="str">
            <v>M3276</v>
          </cell>
          <cell r="B1476" t="str">
            <v>Ancoragem regulável para estais de 43 cordoalhas - D = 15,7 mm</v>
          </cell>
          <cell r="C1476" t="str">
            <v>un</v>
          </cell>
          <cell r="D1476">
            <v>61363.676099999997</v>
          </cell>
        </row>
        <row r="1477">
          <cell r="A1477" t="str">
            <v>M3277</v>
          </cell>
          <cell r="B1477" t="str">
            <v>Ancoragem regulável para estais de 85 cordoalhas - D = 15,7 mm</v>
          </cell>
          <cell r="C1477" t="str">
            <v>un</v>
          </cell>
          <cell r="D1477">
            <v>118953.48179999999</v>
          </cell>
        </row>
        <row r="1478">
          <cell r="A1478" t="str">
            <v>M3278</v>
          </cell>
          <cell r="B1478" t="str">
            <v>Tubo PEAD PE 100 PN 5 para estais - D = 110 mm</v>
          </cell>
          <cell r="C1478" t="str">
            <v>m</v>
          </cell>
          <cell r="D1478">
            <v>166.37909999999999</v>
          </cell>
        </row>
        <row r="1479">
          <cell r="A1479" t="str">
            <v>M3279</v>
          </cell>
          <cell r="B1479" t="str">
            <v>Arruela lisa em aço zincado branco para parafuso - D = 9,525 mm (3/8")</v>
          </cell>
          <cell r="C1479" t="str">
            <v>un</v>
          </cell>
          <cell r="D1479">
            <v>0.17069999999999999</v>
          </cell>
        </row>
        <row r="1480">
          <cell r="A1480" t="str">
            <v>M3280</v>
          </cell>
          <cell r="B1480" t="str">
            <v>Viga de madeira - E = 5 cm e L = 11 cm</v>
          </cell>
          <cell r="C1480" t="str">
            <v>m</v>
          </cell>
          <cell r="D1480">
            <v>22.0806</v>
          </cell>
        </row>
        <row r="1481">
          <cell r="A1481" t="str">
            <v>M3353</v>
          </cell>
          <cell r="B1481" t="str">
            <v>Purgador plástico</v>
          </cell>
          <cell r="C1481" t="str">
            <v>un</v>
          </cell>
          <cell r="D1481">
            <v>1.1274</v>
          </cell>
        </row>
        <row r="1482">
          <cell r="A1482" t="str">
            <v>M3360</v>
          </cell>
          <cell r="B1482" t="str">
            <v>Chumbador de expansão controlada por torque em aço zincado para concreto - D = 8,0 mm</v>
          </cell>
          <cell r="C1482" t="str">
            <v>un</v>
          </cell>
          <cell r="D1482">
            <v>2.8365</v>
          </cell>
        </row>
        <row r="1483">
          <cell r="A1483" t="str">
            <v>M3361</v>
          </cell>
          <cell r="B1483" t="str">
            <v>Corrente de elo soldado em aço SAE 1010/1020 com acabamento polido - E = 25,00 mm (1")</v>
          </cell>
          <cell r="C1483" t="str">
            <v>m</v>
          </cell>
          <cell r="D1483">
            <v>345.41079999999999</v>
          </cell>
        </row>
        <row r="1484">
          <cell r="A1484" t="str">
            <v>M3362</v>
          </cell>
          <cell r="B1484" t="str">
            <v>Corrente de elo soldado em aço SAE 1010/1020 com acabamento polido - E = 12,50 mm (1/2")</v>
          </cell>
          <cell r="C1484" t="str">
            <v>m</v>
          </cell>
          <cell r="D1484">
            <v>93.921099999999996</v>
          </cell>
        </row>
        <row r="1485">
          <cell r="A1485" t="str">
            <v>M3363</v>
          </cell>
          <cell r="B1485" t="str">
            <v>Corrente de elo soldado em aço SAE 1010/1020 com acabamento polido - E = 19,00 mm (3/4")</v>
          </cell>
          <cell r="C1485" t="str">
            <v>m</v>
          </cell>
          <cell r="D1485">
            <v>226.602</v>
          </cell>
        </row>
        <row r="1486">
          <cell r="A1486" t="str">
            <v>M3364</v>
          </cell>
          <cell r="B1486" t="str">
            <v>Lanterna de sinalização náutica com acessórios de fixação - alcance 2 mn</v>
          </cell>
          <cell r="C1486" t="str">
            <v>un</v>
          </cell>
          <cell r="D1486">
            <v>3960.6772000000001</v>
          </cell>
        </row>
        <row r="1487">
          <cell r="A1487" t="str">
            <v>M3365</v>
          </cell>
          <cell r="B1487" t="str">
            <v>Lanterna de sinalização náutica com acessórios de fixação - alcance 3 mn</v>
          </cell>
          <cell r="C1487" t="str">
            <v>un</v>
          </cell>
          <cell r="D1487">
            <v>4617.0838000000003</v>
          </cell>
        </row>
        <row r="1488">
          <cell r="A1488" t="str">
            <v>M3366</v>
          </cell>
          <cell r="B1488" t="str">
            <v>Lanterna de sinalização náutica com acessórios de fixação - alcance 4 mn</v>
          </cell>
          <cell r="C1488" t="str">
            <v>un</v>
          </cell>
          <cell r="D1488">
            <v>7090.4817999999996</v>
          </cell>
        </row>
        <row r="1489">
          <cell r="A1489" t="str">
            <v>M3367</v>
          </cell>
          <cell r="B1489" t="str">
            <v>Lanterna de sinalização náutica com acessórios de fixação - alcance 6 mn</v>
          </cell>
          <cell r="C1489" t="str">
            <v>un</v>
          </cell>
          <cell r="D1489">
            <v>8724.6435999999994</v>
          </cell>
        </row>
        <row r="1490">
          <cell r="A1490" t="str">
            <v>M3368</v>
          </cell>
          <cell r="B1490" t="str">
            <v>Lanterna de sinalização náutica com acessórios de fixação - alcance 8 mn</v>
          </cell>
          <cell r="C1490" t="str">
            <v>un</v>
          </cell>
          <cell r="D1490">
            <v>10253.2484</v>
          </cell>
        </row>
        <row r="1491">
          <cell r="A1491" t="str">
            <v>M3369</v>
          </cell>
          <cell r="B1491" t="str">
            <v>Manilha âncora em aço forjado com porca e cupilha - DN = 16,0 mm (5/8")</v>
          </cell>
          <cell r="C1491" t="str">
            <v>un</v>
          </cell>
          <cell r="D1491">
            <v>52.570099999999996</v>
          </cell>
        </row>
        <row r="1492">
          <cell r="A1492" t="str">
            <v>M3370</v>
          </cell>
          <cell r="B1492" t="str">
            <v>Manilha reta em aço forjado com porca e cupilha - DN = 38,1 mm (1 1/2")</v>
          </cell>
          <cell r="C1492" t="str">
            <v>un</v>
          </cell>
          <cell r="D1492">
            <v>566.81730000000005</v>
          </cell>
        </row>
        <row r="1493">
          <cell r="A1493" t="str">
            <v>M3371</v>
          </cell>
          <cell r="B1493" t="str">
            <v>Manilha reta em aço forjado com porca e cupilha - DN = 25,4 mm (1")</v>
          </cell>
          <cell r="C1493" t="str">
            <v>un</v>
          </cell>
          <cell r="D1493">
            <v>134.75049999999999</v>
          </cell>
        </row>
        <row r="1494">
          <cell r="A1494" t="str">
            <v>M3372</v>
          </cell>
          <cell r="B1494" t="str">
            <v>Suporte polimérico ecológico maciço colapsível para placa de sinalização - seção de 10 x 10 cm</v>
          </cell>
          <cell r="C1494" t="str">
            <v>m</v>
          </cell>
          <cell r="D1494">
            <v>424.86239999999998</v>
          </cell>
        </row>
        <row r="1495">
          <cell r="A1495" t="str">
            <v>M3501</v>
          </cell>
          <cell r="B1495" t="str">
            <v>Placa de ancoragem para tirante de barra de aço - E = 12,7 mm e seção de 160 x 160 mm</v>
          </cell>
          <cell r="C1495" t="str">
            <v>un</v>
          </cell>
          <cell r="D1495">
            <v>82.350099999999998</v>
          </cell>
        </row>
        <row r="1496">
          <cell r="A1496" t="str">
            <v>M3502</v>
          </cell>
          <cell r="B1496" t="str">
            <v>Mistura betuminosa</v>
          </cell>
          <cell r="C1496" t="str">
            <v>m³</v>
          </cell>
          <cell r="D1496" t="str">
            <v>-</v>
          </cell>
        </row>
        <row r="1497">
          <cell r="A1497" t="str">
            <v>M3503</v>
          </cell>
          <cell r="B1497" t="str">
            <v>Material de base</v>
          </cell>
          <cell r="C1497" t="str">
            <v>m³</v>
          </cell>
          <cell r="D1497" t="str">
            <v>-</v>
          </cell>
        </row>
        <row r="1498">
          <cell r="A1498" t="str">
            <v>M3504</v>
          </cell>
          <cell r="B1498" t="str">
            <v>Concreto</v>
          </cell>
          <cell r="C1498" t="str">
            <v>m³</v>
          </cell>
          <cell r="D1498" t="str">
            <v>-</v>
          </cell>
        </row>
        <row r="1499">
          <cell r="A1499" t="str">
            <v>M3505</v>
          </cell>
          <cell r="B1499" t="str">
            <v>Material demolido - concreto simples</v>
          </cell>
          <cell r="C1499" t="str">
            <v>m³</v>
          </cell>
          <cell r="D1499" t="str">
            <v>-</v>
          </cell>
        </row>
        <row r="1500">
          <cell r="A1500" t="str">
            <v>M3506</v>
          </cell>
          <cell r="B1500" t="str">
            <v>Material demolido - madeira</v>
          </cell>
          <cell r="C1500" t="str">
            <v>m³</v>
          </cell>
          <cell r="D1500" t="str">
            <v>-</v>
          </cell>
        </row>
        <row r="1501">
          <cell r="A1501" t="str">
            <v>M3507</v>
          </cell>
          <cell r="B1501" t="str">
            <v>Revestimento asfáltico</v>
          </cell>
          <cell r="C1501" t="str">
            <v>m³</v>
          </cell>
          <cell r="D1501" t="str">
            <v>-</v>
          </cell>
        </row>
        <row r="1502">
          <cell r="A1502" t="str">
            <v>M3508</v>
          </cell>
          <cell r="B1502" t="str">
            <v>Camada granular (base ou sub-base)</v>
          </cell>
          <cell r="C1502" t="str">
            <v>m³</v>
          </cell>
          <cell r="D1502" t="str">
            <v>-</v>
          </cell>
        </row>
        <row r="1503">
          <cell r="A1503" t="str">
            <v>M3509</v>
          </cell>
          <cell r="B1503" t="str">
            <v>Material demolido - remendo profundo</v>
          </cell>
          <cell r="C1503" t="str">
            <v>m³</v>
          </cell>
          <cell r="D1503" t="str">
            <v>-</v>
          </cell>
        </row>
        <row r="1504">
          <cell r="A1504" t="str">
            <v>M3510</v>
          </cell>
          <cell r="B1504" t="str">
            <v>Material demolido - alvenaria</v>
          </cell>
          <cell r="C1504" t="str">
            <v>m³</v>
          </cell>
          <cell r="D1504" t="str">
            <v>-</v>
          </cell>
        </row>
        <row r="1505">
          <cell r="A1505" t="str">
            <v>M3511</v>
          </cell>
          <cell r="B1505" t="str">
            <v>Acessórios e materiais metálicos</v>
          </cell>
          <cell r="C1505" t="str">
            <v>t</v>
          </cell>
          <cell r="D1505" t="str">
            <v>-</v>
          </cell>
        </row>
        <row r="1506">
          <cell r="A1506" t="str">
            <v>M3512</v>
          </cell>
          <cell r="B1506" t="str">
            <v>Material demolido - concreto armado</v>
          </cell>
          <cell r="C1506" t="str">
            <v>m³</v>
          </cell>
          <cell r="D1506" t="str">
            <v>-</v>
          </cell>
        </row>
        <row r="1507">
          <cell r="A1507" t="str">
            <v>M3513</v>
          </cell>
          <cell r="B1507" t="str">
            <v>Material de 3ª categoria</v>
          </cell>
          <cell r="C1507" t="str">
            <v>m³</v>
          </cell>
          <cell r="D1507" t="str">
            <v>-</v>
          </cell>
        </row>
        <row r="1508">
          <cell r="A1508" t="str">
            <v>M3514</v>
          </cell>
          <cell r="B1508" t="str">
            <v>Solo</v>
          </cell>
          <cell r="C1508" t="str">
            <v>m³</v>
          </cell>
          <cell r="D1508" t="str">
            <v>-</v>
          </cell>
        </row>
        <row r="1509">
          <cell r="A1509" t="str">
            <v>M3515</v>
          </cell>
          <cell r="B1509" t="str">
            <v>Grãos, agregados e solos derramados na pista</v>
          </cell>
          <cell r="C1509" t="str">
            <v>t</v>
          </cell>
          <cell r="D1509" t="str">
            <v>-</v>
          </cell>
        </row>
        <row r="1510">
          <cell r="A1510" t="str">
            <v>M3516</v>
          </cell>
          <cell r="B1510" t="str">
            <v>Veículos de pequeno porte incendiados em rodovia</v>
          </cell>
          <cell r="C1510" t="str">
            <v>un</v>
          </cell>
          <cell r="D1510" t="str">
            <v>-</v>
          </cell>
        </row>
        <row r="1511">
          <cell r="A1511" t="str">
            <v>M3518</v>
          </cell>
          <cell r="B1511" t="str">
            <v>Tinta à base de resina epóxi bicomponente</v>
          </cell>
          <cell r="C1511" t="str">
            <v>l</v>
          </cell>
          <cell r="D1511">
            <v>60.4206</v>
          </cell>
        </row>
        <row r="1512">
          <cell r="A1512" t="str">
            <v>M3519</v>
          </cell>
          <cell r="B1512" t="str">
            <v>Tinta à base de resina epóxi poliamida bicomponente para fundo preparador de pintura</v>
          </cell>
          <cell r="C1512" t="str">
            <v>l</v>
          </cell>
          <cell r="D1512">
            <v>104.77630000000001</v>
          </cell>
        </row>
        <row r="1513">
          <cell r="A1513" t="str">
            <v>M3520</v>
          </cell>
          <cell r="B1513" t="str">
            <v>Tinta anticorrosiva à base de resina epóxi poliamida bicomponente</v>
          </cell>
          <cell r="C1513" t="str">
            <v>l</v>
          </cell>
          <cell r="D1513">
            <v>95.343599999999995</v>
          </cell>
        </row>
        <row r="1514">
          <cell r="A1514" t="str">
            <v>M3521</v>
          </cell>
          <cell r="B1514" t="str">
            <v>Guincho manual com capacidade de tração de 100 kN com cabo de aço</v>
          </cell>
          <cell r="C1514" t="str">
            <v>un</v>
          </cell>
          <cell r="D1514">
            <v>159912.69200000001</v>
          </cell>
        </row>
        <row r="1515">
          <cell r="A1515" t="str">
            <v>M3522</v>
          </cell>
          <cell r="B1515" t="str">
            <v>Guincho manual com capacidade de tração de 200 kN com cabo de aço</v>
          </cell>
          <cell r="C1515" t="str">
            <v>un</v>
          </cell>
          <cell r="D1515">
            <v>222649.21890000001</v>
          </cell>
        </row>
        <row r="1516">
          <cell r="A1516" t="str">
            <v>M3523</v>
          </cell>
          <cell r="B1516" t="str">
            <v>Pneu reaproveitado</v>
          </cell>
          <cell r="C1516" t="str">
            <v>un</v>
          </cell>
          <cell r="D1516">
            <v>53.237900000000003</v>
          </cell>
        </row>
        <row r="1517">
          <cell r="A1517" t="str">
            <v>M3524</v>
          </cell>
          <cell r="B1517" t="str">
            <v>Sapatilha em aço inox - D = 13 mm (1/2")</v>
          </cell>
          <cell r="C1517" t="str">
            <v>un</v>
          </cell>
          <cell r="D1517">
            <v>19.133900000000001</v>
          </cell>
        </row>
        <row r="1518">
          <cell r="A1518" t="str">
            <v>M3525</v>
          </cell>
          <cell r="B1518" t="str">
            <v>Molinete manual com capacidade de tração de 70 kN</v>
          </cell>
          <cell r="C1518" t="str">
            <v>un</v>
          </cell>
          <cell r="D1518">
            <v>255186.62280000001</v>
          </cell>
        </row>
        <row r="1519">
          <cell r="A1519" t="str">
            <v>M3526</v>
          </cell>
          <cell r="B1519" t="str">
            <v>Ânodo de sacrifício em liga de zinco - peso = 20 kg</v>
          </cell>
          <cell r="C1519" t="str">
            <v>un</v>
          </cell>
          <cell r="D1519">
            <v>1655.4851000000001</v>
          </cell>
        </row>
        <row r="1520">
          <cell r="A1520" t="str">
            <v>M3527</v>
          </cell>
          <cell r="B1520" t="str">
            <v>Cabo de aço - D = 42,00 mm (1 5/8")</v>
          </cell>
          <cell r="C1520" t="str">
            <v>m</v>
          </cell>
          <cell r="D1520">
            <v>310.59800000000001</v>
          </cell>
        </row>
        <row r="1521">
          <cell r="A1521" t="str">
            <v>M3528</v>
          </cell>
          <cell r="B1521" t="str">
            <v>Terminal soquete fechado em aço galvanizado compatível com cabo de aço de D = 42 mm</v>
          </cell>
          <cell r="C1521" t="str">
            <v>un</v>
          </cell>
          <cell r="D1521">
            <v>4557.0973000000004</v>
          </cell>
        </row>
        <row r="1522">
          <cell r="A1522" t="str">
            <v>M3529</v>
          </cell>
          <cell r="B1522" t="str">
            <v>Manilha reta em aço forjado com porca e cupilha - D = 57,2 mm (2 1/4")</v>
          </cell>
          <cell r="C1522" t="str">
            <v>un</v>
          </cell>
          <cell r="D1522">
            <v>1764.3847000000001</v>
          </cell>
        </row>
        <row r="1523">
          <cell r="A1523" t="str">
            <v>M3530</v>
          </cell>
          <cell r="B1523" t="str">
            <v>Tubo mecânico em aço-carbono</v>
          </cell>
          <cell r="C1523" t="str">
            <v>kg</v>
          </cell>
          <cell r="D1523">
            <v>34.5505</v>
          </cell>
        </row>
        <row r="1524">
          <cell r="A1524" t="str">
            <v>M3718</v>
          </cell>
          <cell r="B1524" t="str">
            <v>Material combustível removido</v>
          </cell>
          <cell r="C1524" t="str">
            <v>t</v>
          </cell>
          <cell r="D1524" t="str">
            <v>-</v>
          </cell>
        </row>
        <row r="1525">
          <cell r="A1525" t="str">
            <v>M3719</v>
          </cell>
          <cell r="B1525" t="str">
            <v>Blocos de rocha ou matacões</v>
          </cell>
          <cell r="C1525" t="str">
            <v>m³</v>
          </cell>
          <cell r="D1525" t="str">
            <v>-</v>
          </cell>
        </row>
        <row r="1526">
          <cell r="A1526" t="str">
            <v>M3720</v>
          </cell>
          <cell r="B1526" t="str">
            <v>Material asfáltico removido</v>
          </cell>
          <cell r="C1526" t="str">
            <v>t</v>
          </cell>
          <cell r="D1526" t="str">
            <v>-</v>
          </cell>
        </row>
        <row r="1527">
          <cell r="A1527" t="str">
            <v>M3721</v>
          </cell>
          <cell r="B1527" t="str">
            <v>Estrutura de pórtico metálico removida</v>
          </cell>
          <cell r="C1527" t="str">
            <v>un</v>
          </cell>
          <cell r="D1527" t="str">
            <v>-</v>
          </cell>
        </row>
        <row r="1528">
          <cell r="A1528" t="str">
            <v>M3722</v>
          </cell>
          <cell r="B1528" t="str">
            <v>Estrutura de semipórtico duplo metálico removida</v>
          </cell>
          <cell r="C1528" t="str">
            <v>un</v>
          </cell>
          <cell r="D1528" t="str">
            <v>-</v>
          </cell>
        </row>
        <row r="1529">
          <cell r="A1529" t="str">
            <v>M3723</v>
          </cell>
          <cell r="B1529" t="str">
            <v>Estrutura de semipórtico metálico removida</v>
          </cell>
          <cell r="C1529" t="str">
            <v>un</v>
          </cell>
          <cell r="D1529" t="str">
            <v>-</v>
          </cell>
        </row>
        <row r="1530">
          <cell r="A1530" t="str">
            <v>M3727</v>
          </cell>
          <cell r="B1530" t="str">
            <v>Mangueira para hidrojateamento com pressão de trabalho de até 17,5 MPa (2.538 psi) - D = 25 mm (1")</v>
          </cell>
          <cell r="C1530" t="str">
            <v>m</v>
          </cell>
          <cell r="D1530">
            <v>152.72630000000001</v>
          </cell>
        </row>
        <row r="1531">
          <cell r="A1531" t="str">
            <v>M3728</v>
          </cell>
          <cell r="B1531" t="str">
            <v>Mangueira para sistema de sucção a vácuo com vazão de entrada de até 3,6 m³/h (60 l/min) - D = 72,5 mm (3")</v>
          </cell>
          <cell r="C1531" t="str">
            <v>m</v>
          </cell>
          <cell r="D1531">
            <v>151.8013</v>
          </cell>
        </row>
        <row r="1532">
          <cell r="A1532" t="str">
            <v>M3729</v>
          </cell>
          <cell r="B1532" t="str">
            <v>Detritos removidos de bueiros</v>
          </cell>
          <cell r="C1532" t="str">
            <v>m³</v>
          </cell>
          <cell r="D1532" t="str">
            <v>-</v>
          </cell>
        </row>
        <row r="1533">
          <cell r="A1533" t="str">
            <v>M3730</v>
          </cell>
          <cell r="B1533" t="str">
            <v>Material triturado - galhos e troncos</v>
          </cell>
          <cell r="C1533" t="str">
            <v>m³</v>
          </cell>
          <cell r="D1533" t="str">
            <v>-</v>
          </cell>
        </row>
        <row r="1534">
          <cell r="A1534" t="str">
            <v>M3772</v>
          </cell>
          <cell r="B1534" t="str">
            <v>Canal monobloco com corpo e grelha em concreto polímero com efeito autolimpante - carga de controle de 400 kN - C = 100,0 cm, L = 15,0 cm e H = 23,0 cm</v>
          </cell>
          <cell r="C1534" t="str">
            <v>m</v>
          </cell>
          <cell r="D1534">
            <v>371.84390000000002</v>
          </cell>
        </row>
        <row r="1535">
          <cell r="A1535" t="str">
            <v>M3773</v>
          </cell>
          <cell r="B1535" t="str">
            <v>Canal monobloco com corpo e grelha em concreto polímero com efeito autolimpante - carga de controle de 400 kN - C = 100,0 cm, L = 25,0 cm e H = 32,0 cm</v>
          </cell>
          <cell r="C1535" t="str">
            <v>m</v>
          </cell>
          <cell r="D1535">
            <v>701.98350000000005</v>
          </cell>
        </row>
        <row r="1536">
          <cell r="A1536" t="str">
            <v>M3774</v>
          </cell>
          <cell r="B1536" t="str">
            <v>Canal monobloco com corpo e grelha em concreto polímero com efeito autolimpante - carga de controle de 900 kN - C = 100,0 cm, L = 16,0 cm e H = 26,5 cm</v>
          </cell>
          <cell r="C1536" t="str">
            <v>m</v>
          </cell>
          <cell r="D1536">
            <v>725.49390000000005</v>
          </cell>
        </row>
        <row r="1537">
          <cell r="A1537" t="str">
            <v>M3775</v>
          </cell>
          <cell r="B1537" t="str">
            <v>Canal monobloco com corpo e grelha em concreto polímero com efeito autolimpante - carga de controle de 900 kN - C = 100,0 cm, L = 21,0 cm e H = 28,0 cm</v>
          </cell>
          <cell r="C1537" t="str">
            <v>m</v>
          </cell>
          <cell r="D1537">
            <v>669.37980000000005</v>
          </cell>
        </row>
        <row r="1538">
          <cell r="A1538" t="str">
            <v>M3776</v>
          </cell>
          <cell r="B1538" t="str">
            <v>Canal monobloco com corpo e grelha em concreto polímero com efeito autolimpante - carga de controle de 900 kN - C = 100,0 cm, L = 21,0 cm e H = 38,0 cm</v>
          </cell>
          <cell r="C1538" t="str">
            <v>m</v>
          </cell>
          <cell r="D1538">
            <v>723.56089999999995</v>
          </cell>
        </row>
        <row r="1539">
          <cell r="A1539" t="str">
            <v>M3777</v>
          </cell>
          <cell r="B1539" t="str">
            <v>Canal monobloco com corpo e grelha em concreto polímero com efeito autolimpante - carga de controle de 900 kN - C = 100,0 cm, L = 21,0 cm e H = 48,0 cm</v>
          </cell>
          <cell r="C1539" t="str">
            <v>m</v>
          </cell>
          <cell r="D1539">
            <v>1076.5636</v>
          </cell>
        </row>
        <row r="1540">
          <cell r="A1540" t="str">
            <v>M3778</v>
          </cell>
          <cell r="B1540" t="str">
            <v>Canal monobloco com corpo e grelha em concreto polímero com efeito autolimpante - carga de controle de 900 kN - C = 100,0 cm, L = 26,0 cm e H = 33,0 cm</v>
          </cell>
          <cell r="C1540" t="str">
            <v>m</v>
          </cell>
          <cell r="D1540">
            <v>929.46939999999995</v>
          </cell>
        </row>
        <row r="1541">
          <cell r="A1541" t="str">
            <v>M3779</v>
          </cell>
          <cell r="B1541" t="str">
            <v>Canal monobloco com corpo e grelha em concreto polímero com efeito autolimpante - carga de controle de 900 kN - C = 100,0 cm, L = 26,0 cm e H = 53,0 cm</v>
          </cell>
          <cell r="C1541" t="str">
            <v>m</v>
          </cell>
          <cell r="D1541">
            <v>1106.5608</v>
          </cell>
        </row>
        <row r="1542">
          <cell r="A1542" t="str">
            <v>M3780</v>
          </cell>
          <cell r="B1542" t="str">
            <v>Canal monobloco com corpo e grelha em concreto polímero com efeito autolimpante - carga de controle de 900 kN - C = 200,0 cm, L = 40,0 cm e H = 59,5 cm</v>
          </cell>
          <cell r="C1542" t="str">
            <v>m</v>
          </cell>
          <cell r="D1542">
            <v>4561.1661999999997</v>
          </cell>
        </row>
        <row r="1543">
          <cell r="A1543" t="str">
            <v>M3781</v>
          </cell>
          <cell r="B1543" t="str">
            <v>Canal em polietileno e polipropileno com efeito autolimpante e grelha de encaixe em poliamida reforçada - carga de controle de 250 kN - C = 100,0 cm, L = 16,0 cm e H = 12,2 cm</v>
          </cell>
          <cell r="C1543" t="str">
            <v>m</v>
          </cell>
          <cell r="D1543">
            <v>308.29840000000002</v>
          </cell>
        </row>
        <row r="1544">
          <cell r="A1544" t="str">
            <v>M3782</v>
          </cell>
          <cell r="B1544" t="str">
            <v>Canal em polietileno e polipropileno com efeito autolimpante e grelha de encaixe em poliamida reforçada - carga de controle de 250 kN - C = 100,0 cm, L = 16,0 cm e H = 17,2 cm</v>
          </cell>
          <cell r="C1544" t="str">
            <v>m</v>
          </cell>
          <cell r="D1544">
            <v>327.12049999999999</v>
          </cell>
        </row>
        <row r="1545">
          <cell r="A1545" t="str">
            <v>M3783</v>
          </cell>
          <cell r="B1545" t="str">
            <v>Canal em polietileno e polipropileno com efeito autolimpante e grelha de encaixe em poliamida reforçada - carga de controle de 250 kN - C = 100,0 cm, L = 16,0 cm e H = 5,5 cm</v>
          </cell>
          <cell r="C1545" t="str">
            <v>m</v>
          </cell>
          <cell r="D1545">
            <v>290.29430000000002</v>
          </cell>
        </row>
        <row r="1546">
          <cell r="A1546" t="str">
            <v>M3784</v>
          </cell>
          <cell r="B1546" t="str">
            <v>Canal em polietileno e polipropileno com efeito autolimpante e grelha de encaixe em ferro fundido dúctil - carga de controle de 400 kN - C = 100,0 cm, L = 14,7 cm e H = 15,7 cm</v>
          </cell>
          <cell r="C1546" t="str">
            <v>m</v>
          </cell>
          <cell r="D1546">
            <v>494.68520000000001</v>
          </cell>
        </row>
        <row r="1547">
          <cell r="A1547" t="str">
            <v>M3785</v>
          </cell>
          <cell r="B1547" t="str">
            <v>Canal em polietileno e polipropileno com efeito autolimpante e grelha de encaixe em ferro fundido dúctil - carga de controle de 400 kN - C = 100,0 cm, L = 24,7 cm e H = 20,8 cm</v>
          </cell>
          <cell r="C1547" t="str">
            <v>m</v>
          </cell>
          <cell r="D1547">
            <v>1117.8253</v>
          </cell>
        </row>
        <row r="1548">
          <cell r="A1548" t="str">
            <v>M3786</v>
          </cell>
          <cell r="B1548" t="str">
            <v>Canal em polietileno e polipropileno com efeito autolimpante e grelha de encaixe em ferro fundido dúctil - carga de controle de 400 kN - C = 100,0 cm, L = 34,9 cm e H = 25,8 cm</v>
          </cell>
          <cell r="C1548" t="str">
            <v>m</v>
          </cell>
          <cell r="D1548">
            <v>2198.8006</v>
          </cell>
        </row>
        <row r="1549">
          <cell r="A1549" t="str">
            <v>M3787</v>
          </cell>
          <cell r="B1549" t="str">
            <v>Canal em polietileno e polipropileno com efeito autolimpante e grelha de encaixe em ferro fundido dúctil - carga de controle de 600 kN - C = 100,0 cm, L = 16,0 cm e H = 12,2 cm</v>
          </cell>
          <cell r="C1549" t="str">
            <v>m</v>
          </cell>
          <cell r="D1549">
            <v>629.57219999999995</v>
          </cell>
        </row>
        <row r="1550">
          <cell r="A1550" t="str">
            <v>M3788</v>
          </cell>
          <cell r="B1550" t="str">
            <v>Canal em polietileno e polipropileno com efeito autolimpante e grelha de encaixe em ferro fundido dúctil - carga de controle de 600 kN - C = 100,0 cm, L = 21,2 cm e H = 18,0 cm</v>
          </cell>
          <cell r="C1550" t="str">
            <v>m</v>
          </cell>
          <cell r="D1550">
            <v>772.48220000000003</v>
          </cell>
        </row>
        <row r="1551">
          <cell r="A1551" t="str">
            <v>M3789</v>
          </cell>
          <cell r="B1551" t="str">
            <v>Canal em polietileno e polipropileno com efeito autolimpante e grelha de encaixe em ferro fundido dúctil - carga de controle de 600 kN - C = 100,0 cm, L = 26,2 cm e H = 17,2 cm</v>
          </cell>
          <cell r="C1551" t="str">
            <v>m</v>
          </cell>
          <cell r="D1551">
            <v>990.97580000000005</v>
          </cell>
        </row>
        <row r="1552">
          <cell r="A1552" t="str">
            <v>M3790</v>
          </cell>
          <cell r="B1552" t="str">
            <v>Canal em polietileno e polipropileno com efeito autolimpante e abertura de captação em ferro fundido dúctil - carga de controle de 900 kN - C = 100,0 cm, L = 21,0 cm e H = 57,9 cm</v>
          </cell>
          <cell r="C1552" t="str">
            <v>m</v>
          </cell>
          <cell r="D1552">
            <v>888.11009999999999</v>
          </cell>
        </row>
        <row r="1553">
          <cell r="A1553" t="str">
            <v>M3791</v>
          </cell>
          <cell r="B1553" t="str">
            <v>Canal em polietileno e polipropileno com efeito autolimpante e abertura de captação em ferro fundido dúctil - carga de controle de 900 kN - C = 100,0 cm, L = 25,2 cm e H = 57,8 cm</v>
          </cell>
          <cell r="C1553" t="str">
            <v>m</v>
          </cell>
          <cell r="D1553">
            <v>1432.5364999999999</v>
          </cell>
        </row>
        <row r="1554">
          <cell r="A1554" t="str">
            <v>M3792</v>
          </cell>
          <cell r="B1554" t="str">
            <v>Canal em polietileno e polipropileno com efeito autolimpante e abertura de captação em ferro fundido dúctil - carga de controle de 900 kN - C = 100,0 cm, L = 42,0 cm e H = 95,0 cm</v>
          </cell>
          <cell r="C1554" t="str">
            <v>m</v>
          </cell>
          <cell r="D1554">
            <v>1869.8148000000001</v>
          </cell>
        </row>
        <row r="1555">
          <cell r="A1555" t="str">
            <v>M3793</v>
          </cell>
          <cell r="B1555" t="str">
            <v>Canal em polietileno e polipropileno com efeito autolimpante e abertura de captação em ferro fundido dúctil - carga de controle de 900 kN - C = 114,2 cm, L = 78,0 cm e H = 106,0 cm</v>
          </cell>
          <cell r="C1555" t="str">
            <v>m</v>
          </cell>
          <cell r="D1555">
            <v>2337.3921</v>
          </cell>
        </row>
        <row r="1556">
          <cell r="A1556" t="str">
            <v>M3795</v>
          </cell>
          <cell r="B1556" t="str">
            <v>Custo equivalente da construção civil para construção do Estaleiro Padrão</v>
          </cell>
          <cell r="C1556" t="str">
            <v>m²</v>
          </cell>
          <cell r="D1556">
            <v>1910.74</v>
          </cell>
        </row>
        <row r="1557">
          <cell r="A1557" t="str">
            <v>M3801</v>
          </cell>
          <cell r="B1557" t="str">
            <v>Animais de grande porte mortos em rodovia</v>
          </cell>
          <cell r="C1557" t="str">
            <v>t</v>
          </cell>
          <cell r="D1557" t="str">
            <v>-</v>
          </cell>
        </row>
        <row r="1558">
          <cell r="A1558" t="str">
            <v>M3802</v>
          </cell>
          <cell r="B1558" t="str">
            <v>Animais de pequeno porte mortos em rodovia</v>
          </cell>
          <cell r="C1558" t="str">
            <v>t</v>
          </cell>
          <cell r="D1558" t="str">
            <v>-</v>
          </cell>
        </row>
        <row r="1559">
          <cell r="A1559" t="str">
            <v>M3803</v>
          </cell>
          <cell r="B1559" t="str">
            <v>Emborrachados de pneus espalhados em rodovia</v>
          </cell>
          <cell r="C1559" t="str">
            <v>t</v>
          </cell>
          <cell r="D1559" t="str">
            <v>-</v>
          </cell>
        </row>
        <row r="1560">
          <cell r="A1560" t="str">
            <v>M3804</v>
          </cell>
          <cell r="B1560" t="str">
            <v>Espécimes arbóreos de até 20 m tombados na pista</v>
          </cell>
          <cell r="C1560" t="str">
            <v>t</v>
          </cell>
          <cell r="D1560" t="str">
            <v>-</v>
          </cell>
        </row>
        <row r="1561">
          <cell r="A1561" t="str">
            <v>M3805</v>
          </cell>
          <cell r="B1561" t="str">
            <v>Espécimes arbóreos de 20 a 40 m tombados na pista</v>
          </cell>
          <cell r="C1561" t="str">
            <v>t</v>
          </cell>
          <cell r="D1561" t="str">
            <v>-</v>
          </cell>
        </row>
        <row r="1562">
          <cell r="A1562" t="str">
            <v>M3806</v>
          </cell>
          <cell r="B1562" t="str">
            <v>Sucatas derramadas em rodovia</v>
          </cell>
          <cell r="C1562" t="str">
            <v>t</v>
          </cell>
          <cell r="D1562" t="str">
            <v>-</v>
          </cell>
        </row>
        <row r="1563">
          <cell r="A1563" t="str">
            <v>M3807</v>
          </cell>
          <cell r="B1563" t="str">
            <v>Veículos de grande porte incendiados em rodovia</v>
          </cell>
          <cell r="C1563" t="str">
            <v>un</v>
          </cell>
          <cell r="D1563" t="str">
            <v>-</v>
          </cell>
        </row>
        <row r="1564">
          <cell r="A1564" t="str">
            <v>M3808</v>
          </cell>
          <cell r="B1564" t="str">
            <v>Veículos de médio porte incendiados em rodovia</v>
          </cell>
          <cell r="C1564" t="str">
            <v>un</v>
          </cell>
          <cell r="D1564" t="str">
            <v>-</v>
          </cell>
        </row>
        <row r="1565">
          <cell r="A1565" t="str">
            <v>M3809</v>
          </cell>
          <cell r="B1565" t="str">
            <v>Veículos de grande porte tombados em rodovia</v>
          </cell>
          <cell r="C1565" t="str">
            <v>un</v>
          </cell>
          <cell r="D1565" t="str">
            <v>-</v>
          </cell>
        </row>
        <row r="1566">
          <cell r="A1566" t="str">
            <v>M3810</v>
          </cell>
          <cell r="B1566" t="str">
            <v>Veículos de médio porte tombados em rodovia</v>
          </cell>
          <cell r="C1566" t="str">
            <v>un</v>
          </cell>
          <cell r="D1566" t="str">
            <v>-</v>
          </cell>
        </row>
        <row r="1567">
          <cell r="A1567" t="str">
            <v>M3811</v>
          </cell>
          <cell r="B1567" t="str">
            <v>Veículos de pequeno porte tombados em rodovia</v>
          </cell>
          <cell r="C1567" t="str">
            <v>un</v>
          </cell>
          <cell r="D1567" t="str">
            <v>-</v>
          </cell>
        </row>
        <row r="1568">
          <cell r="A1568" t="str">
            <v>M3813</v>
          </cell>
          <cell r="B1568" t="str">
            <v>Vidros, caixas e engradados derramados na pista</v>
          </cell>
          <cell r="C1568" t="str">
            <v>t</v>
          </cell>
          <cell r="D1568" t="str">
            <v>-</v>
          </cell>
        </row>
        <row r="1569">
          <cell r="A1569" t="str">
            <v>M3821</v>
          </cell>
          <cell r="B1569" t="str">
            <v>Tacha refletiva em plástico injetado bidirecional com um pino - tipo I</v>
          </cell>
          <cell r="C1569" t="str">
            <v>un</v>
          </cell>
          <cell r="D1569">
            <v>22.340800000000002</v>
          </cell>
        </row>
        <row r="1570">
          <cell r="A1570" t="str">
            <v>M3822</v>
          </cell>
          <cell r="B1570" t="str">
            <v>Tacha refletiva em plástico injetado bidirecional com um pino - tipo II</v>
          </cell>
          <cell r="C1570" t="str">
            <v>un</v>
          </cell>
          <cell r="D1570">
            <v>29.989799999999999</v>
          </cell>
        </row>
        <row r="1571">
          <cell r="A1571" t="str">
            <v>M3823</v>
          </cell>
          <cell r="B1571" t="str">
            <v>Tacha refletiva em plástico injetado bidirecional com um pino - tipo III</v>
          </cell>
          <cell r="C1571" t="str">
            <v>un</v>
          </cell>
          <cell r="D1571">
            <v>29.989799999999999</v>
          </cell>
        </row>
        <row r="1572">
          <cell r="A1572" t="str">
            <v>M3824</v>
          </cell>
          <cell r="B1572" t="str">
            <v>Tacha refletiva em plástico injetado bidirecional com um pino - tipo IV</v>
          </cell>
          <cell r="C1572" t="str">
            <v>un</v>
          </cell>
          <cell r="D1572">
            <v>30.637599999999999</v>
          </cell>
        </row>
        <row r="1573">
          <cell r="A1573" t="str">
            <v>M3825</v>
          </cell>
          <cell r="B1573" t="str">
            <v>Tacha refletiva em plástico injetado bidirecional sem pino - tipo I</v>
          </cell>
          <cell r="C1573" t="str">
            <v>un</v>
          </cell>
          <cell r="D1573">
            <v>21.922000000000001</v>
          </cell>
        </row>
        <row r="1574">
          <cell r="A1574" t="str">
            <v>M3826</v>
          </cell>
          <cell r="B1574" t="str">
            <v>Tacha refletiva em plástico injetado bidirecional sem pino - tipo II</v>
          </cell>
          <cell r="C1574" t="str">
            <v>un</v>
          </cell>
          <cell r="D1574">
            <v>24.8218</v>
          </cell>
        </row>
        <row r="1575">
          <cell r="A1575" t="str">
            <v>M3827</v>
          </cell>
          <cell r="B1575" t="str">
            <v>Tacha refletiva em plástico injetado bidirecional sem pino - tipo III</v>
          </cell>
          <cell r="C1575" t="str">
            <v>un</v>
          </cell>
          <cell r="D1575">
            <v>24.8218</v>
          </cell>
        </row>
        <row r="1576">
          <cell r="A1576" t="str">
            <v>M3828</v>
          </cell>
          <cell r="B1576" t="str">
            <v>Tacha refletiva em plástico injetado bidirecional sem pino - tipo IV</v>
          </cell>
          <cell r="C1576" t="str">
            <v>un</v>
          </cell>
          <cell r="D1576">
            <v>30.6477</v>
          </cell>
        </row>
        <row r="1577">
          <cell r="A1577" t="str">
            <v>M3829</v>
          </cell>
          <cell r="B1577" t="str">
            <v>Tacha refletiva em plástico injetado monodirecional com um pino - tipo I</v>
          </cell>
          <cell r="C1577" t="str">
            <v>un</v>
          </cell>
          <cell r="D1577">
            <v>18.097000000000001</v>
          </cell>
        </row>
        <row r="1578">
          <cell r="A1578" t="str">
            <v>M3830</v>
          </cell>
          <cell r="B1578" t="str">
            <v>Tacha refletiva em plástico injetado monodirecional com um pino - tipo II</v>
          </cell>
          <cell r="C1578" t="str">
            <v>un</v>
          </cell>
          <cell r="D1578">
            <v>22.566800000000001</v>
          </cell>
        </row>
        <row r="1579">
          <cell r="A1579" t="str">
            <v>M3831</v>
          </cell>
          <cell r="B1579" t="str">
            <v>Tacha refletiva em plástico injetado monodirecional com um pino - tipo III</v>
          </cell>
          <cell r="C1579" t="str">
            <v>un</v>
          </cell>
          <cell r="D1579">
            <v>23.495899999999999</v>
          </cell>
        </row>
        <row r="1580">
          <cell r="A1580" t="str">
            <v>M3832</v>
          </cell>
          <cell r="B1580" t="str">
            <v>Tacha refletiva em plástico injetado monodirecional com um pino - tipo IV</v>
          </cell>
          <cell r="C1580" t="str">
            <v>un</v>
          </cell>
          <cell r="D1580">
            <v>30.100300000000001</v>
          </cell>
        </row>
        <row r="1581">
          <cell r="A1581" t="str">
            <v>M3833</v>
          </cell>
          <cell r="B1581" t="str">
            <v>Tacha refletiva em plástico injetado monodirecional sem pino - tipo I</v>
          </cell>
          <cell r="C1581" t="str">
            <v>un</v>
          </cell>
          <cell r="D1581">
            <v>16.7803</v>
          </cell>
        </row>
        <row r="1582">
          <cell r="A1582" t="str">
            <v>M3834</v>
          </cell>
          <cell r="B1582" t="str">
            <v>Tacha refletiva em plástico injetado monodirecional sem pino - tipo II</v>
          </cell>
          <cell r="C1582" t="str">
            <v>un</v>
          </cell>
          <cell r="D1582">
            <v>21.999300000000002</v>
          </cell>
        </row>
        <row r="1583">
          <cell r="A1583" t="str">
            <v>M3835</v>
          </cell>
          <cell r="B1583" t="str">
            <v>Tacha refletiva em plástico injetado monodirecional sem pino - tipo III</v>
          </cell>
          <cell r="C1583" t="str">
            <v>un</v>
          </cell>
          <cell r="D1583">
            <v>22.566800000000001</v>
          </cell>
        </row>
        <row r="1584">
          <cell r="A1584" t="str">
            <v>M3836</v>
          </cell>
          <cell r="B1584" t="str">
            <v>Tacha refletiva em plástico injetado monodirecional sem pino - tipo IV</v>
          </cell>
          <cell r="C1584" t="str">
            <v>un</v>
          </cell>
          <cell r="D1584">
            <v>29.4925</v>
          </cell>
        </row>
        <row r="1585">
          <cell r="A1585" t="str">
            <v>M3837</v>
          </cell>
          <cell r="B1585" t="str">
            <v>Tacha refletiva em resina sintética bidirecional com um pino - tipo I</v>
          </cell>
          <cell r="C1585" t="str">
            <v>un</v>
          </cell>
          <cell r="D1585">
            <v>34.021999999999998</v>
          </cell>
        </row>
        <row r="1586">
          <cell r="A1586" t="str">
            <v>M3838</v>
          </cell>
          <cell r="B1586" t="str">
            <v>Tacha refletiva em resina sintética bidirecional com um pino - tipo II</v>
          </cell>
          <cell r="C1586" t="str">
            <v>un</v>
          </cell>
          <cell r="D1586">
            <v>43.249600000000001</v>
          </cell>
        </row>
        <row r="1587">
          <cell r="A1587" t="str">
            <v>M3839</v>
          </cell>
          <cell r="B1587" t="str">
            <v>Tacha refletiva em resina sintética bidirecional com um pino - tipo III</v>
          </cell>
          <cell r="C1587" t="str">
            <v>un</v>
          </cell>
          <cell r="D1587">
            <v>47.913499999999999</v>
          </cell>
        </row>
        <row r="1588">
          <cell r="A1588" t="str">
            <v>M3840</v>
          </cell>
          <cell r="B1588" t="str">
            <v>Tacha refletiva em resina sintética bidirecional com um pino - tipo IV</v>
          </cell>
          <cell r="C1588" t="str">
            <v>un</v>
          </cell>
          <cell r="D1588">
            <v>48.093000000000004</v>
          </cell>
        </row>
        <row r="1589">
          <cell r="A1589" t="str">
            <v>M3841</v>
          </cell>
          <cell r="B1589" t="str">
            <v>Tacha refletiva em resina sintética bidirecional sem pino - tipo I</v>
          </cell>
          <cell r="C1589" t="str">
            <v>un</v>
          </cell>
          <cell r="D1589">
            <v>33.420200000000001</v>
          </cell>
        </row>
        <row r="1590">
          <cell r="A1590" t="str">
            <v>M3842</v>
          </cell>
          <cell r="B1590" t="str">
            <v>Tacha refletiva em resina sintética bidirecional sem pino - tipo II</v>
          </cell>
          <cell r="C1590" t="str">
            <v>un</v>
          </cell>
          <cell r="D1590">
            <v>42.697899999999997</v>
          </cell>
        </row>
        <row r="1591">
          <cell r="A1591" t="str">
            <v>M3843</v>
          </cell>
          <cell r="B1591" t="str">
            <v>Tacha refletiva em resina sintética bidirecional sem pino - tipo III</v>
          </cell>
          <cell r="C1591" t="str">
            <v>un</v>
          </cell>
          <cell r="D1591">
            <v>47.261600000000001</v>
          </cell>
        </row>
        <row r="1592">
          <cell r="A1592" t="str">
            <v>M3844</v>
          </cell>
          <cell r="B1592" t="str">
            <v>Tacha refletiva em resina sintética bidirecional sem pino - tipo IV</v>
          </cell>
          <cell r="C1592" t="str">
            <v>un</v>
          </cell>
          <cell r="D1592">
            <v>47.261600000000001</v>
          </cell>
        </row>
        <row r="1593">
          <cell r="A1593" t="str">
            <v>M3845</v>
          </cell>
          <cell r="B1593" t="str">
            <v>Tacha refletiva em resina sintética monodirecional com um pino - tipo I</v>
          </cell>
          <cell r="C1593" t="str">
            <v>un</v>
          </cell>
          <cell r="D1593">
            <v>30.672000000000001</v>
          </cell>
        </row>
        <row r="1594">
          <cell r="A1594" t="str">
            <v>M3846</v>
          </cell>
          <cell r="B1594" t="str">
            <v>Tacha refletiva em resina sintética monodirecional com um pino - tipo II</v>
          </cell>
          <cell r="C1594" t="str">
            <v>un</v>
          </cell>
          <cell r="D1594">
            <v>37.783200000000001</v>
          </cell>
        </row>
        <row r="1595">
          <cell r="A1595" t="str">
            <v>M3847</v>
          </cell>
          <cell r="B1595" t="str">
            <v>Tacha refletiva em resina sintética monodirecional com um pino - tipo III</v>
          </cell>
          <cell r="C1595" t="str">
            <v>un</v>
          </cell>
          <cell r="D1595">
            <v>42.045999999999999</v>
          </cell>
        </row>
        <row r="1596">
          <cell r="A1596" t="str">
            <v>M3848</v>
          </cell>
          <cell r="B1596" t="str">
            <v>Tacha refletiva em resina sintética monodirecional com um pino - tipo IV</v>
          </cell>
          <cell r="C1596" t="str">
            <v>un</v>
          </cell>
          <cell r="D1596">
            <v>46.5383</v>
          </cell>
        </row>
        <row r="1597">
          <cell r="A1597" t="str">
            <v>M3851</v>
          </cell>
          <cell r="B1597" t="str">
            <v>Tacha refletiva em resina sintética monodirecional sem pino - tipo I</v>
          </cell>
          <cell r="C1597" t="str">
            <v>un</v>
          </cell>
          <cell r="D1597">
            <v>29.969899999999999</v>
          </cell>
        </row>
        <row r="1598">
          <cell r="A1598" t="str">
            <v>M3852</v>
          </cell>
          <cell r="B1598" t="str">
            <v>Tacha refletiva em resina sintética monodirecional sem pino - tipo II</v>
          </cell>
          <cell r="C1598" t="str">
            <v>un</v>
          </cell>
          <cell r="D1598">
            <v>37.071100000000001</v>
          </cell>
        </row>
        <row r="1599">
          <cell r="A1599" t="str">
            <v>M3853</v>
          </cell>
          <cell r="B1599" t="str">
            <v>Tacha refletiva em resina sintética monodirecional sem pino - tipo III</v>
          </cell>
          <cell r="C1599" t="str">
            <v>un</v>
          </cell>
          <cell r="D1599">
            <v>41.243600000000001</v>
          </cell>
        </row>
        <row r="1600">
          <cell r="A1600" t="str">
            <v>M3854</v>
          </cell>
          <cell r="B1600" t="str">
            <v>Tacha refletiva em resina sintética monodirecional sem pino - tipo IV</v>
          </cell>
          <cell r="C1600" t="str">
            <v>un</v>
          </cell>
          <cell r="D1600">
            <v>45.757100000000001</v>
          </cell>
        </row>
        <row r="1601">
          <cell r="A1601" t="str">
            <v>M3855</v>
          </cell>
          <cell r="B1601" t="str">
            <v>Tacha refletiva metálica bidirecional com dois pinos - tipo II</v>
          </cell>
          <cell r="C1601" t="str">
            <v>un</v>
          </cell>
          <cell r="D1601">
            <v>26.139600000000002</v>
          </cell>
        </row>
        <row r="1602">
          <cell r="A1602" t="str">
            <v>M3856</v>
          </cell>
          <cell r="B1602" t="str">
            <v>Tacha refletiva metálica bidirecional com dois pinos - tipo III</v>
          </cell>
          <cell r="C1602" t="str">
            <v>un</v>
          </cell>
          <cell r="D1602">
            <v>21.154699999999998</v>
          </cell>
        </row>
        <row r="1603">
          <cell r="A1603" t="str">
            <v>M3857</v>
          </cell>
          <cell r="B1603" t="str">
            <v>Tacha refletiva metálica bidirecional com dois pinos - tipo IV</v>
          </cell>
          <cell r="C1603" t="str">
            <v>un</v>
          </cell>
          <cell r="D1603">
            <v>65.043700000000001</v>
          </cell>
        </row>
        <row r="1604">
          <cell r="A1604" t="str">
            <v>M3858</v>
          </cell>
          <cell r="B1604" t="str">
            <v>Tacha refletiva metálica bidirecional com um pino - tipo II</v>
          </cell>
          <cell r="C1604" t="str">
            <v>un</v>
          </cell>
          <cell r="D1604">
            <v>23.441500000000001</v>
          </cell>
        </row>
        <row r="1605">
          <cell r="A1605" t="str">
            <v>M3859</v>
          </cell>
          <cell r="B1605" t="str">
            <v>Tacha refletiva metálica bidirecional com um pino - tipo III</v>
          </cell>
          <cell r="C1605" t="str">
            <v>un</v>
          </cell>
          <cell r="D1605">
            <v>17.794899999999998</v>
          </cell>
        </row>
        <row r="1606">
          <cell r="A1606" t="str">
            <v>M3860</v>
          </cell>
          <cell r="B1606" t="str">
            <v>Tacha refletiva metálica bidirecional com um pino - tipo IV</v>
          </cell>
          <cell r="C1606" t="str">
            <v>un</v>
          </cell>
          <cell r="D1606">
            <v>63.488999999999997</v>
          </cell>
        </row>
        <row r="1607">
          <cell r="A1607" t="str">
            <v>M3861</v>
          </cell>
          <cell r="B1607" t="str">
            <v>Tacha refletiva metálica monodirecional com dois pinos - tipo II</v>
          </cell>
          <cell r="C1607" t="str">
            <v>un</v>
          </cell>
          <cell r="D1607">
            <v>20.9742</v>
          </cell>
        </row>
        <row r="1608">
          <cell r="A1608" t="str">
            <v>M3862</v>
          </cell>
          <cell r="B1608" t="str">
            <v>Tacha refletiva metálica monodirecional com dois pinos - tipo III</v>
          </cell>
          <cell r="C1608" t="str">
            <v>un</v>
          </cell>
          <cell r="D1608">
            <v>17.7545</v>
          </cell>
        </row>
        <row r="1609">
          <cell r="A1609" t="str">
            <v>M3863</v>
          </cell>
          <cell r="B1609" t="str">
            <v>Tacha refletiva metálica monodirecional com dois pinos - tipo IV</v>
          </cell>
          <cell r="C1609" t="str">
            <v>un</v>
          </cell>
          <cell r="D1609">
            <v>55.765900000000002</v>
          </cell>
        </row>
        <row r="1610">
          <cell r="A1610" t="str">
            <v>M3864</v>
          </cell>
          <cell r="B1610" t="str">
            <v>Tacha refletiva metálica monodirecional com um pino - tipo II</v>
          </cell>
          <cell r="C1610" t="str">
            <v>un</v>
          </cell>
          <cell r="D1610">
            <v>17.333300000000001</v>
          </cell>
        </row>
        <row r="1611">
          <cell r="A1611" t="str">
            <v>M3865</v>
          </cell>
          <cell r="B1611" t="str">
            <v>Tacha refletiva metálica monodirecional com um pino - tipo III</v>
          </cell>
          <cell r="C1611" t="str">
            <v>un</v>
          </cell>
          <cell r="D1611">
            <v>14.695399999999999</v>
          </cell>
        </row>
        <row r="1612">
          <cell r="A1612" t="str">
            <v>M3866</v>
          </cell>
          <cell r="B1612" t="str">
            <v>Tacha refletiva metálica monodirecional com um pino - tipo IV</v>
          </cell>
          <cell r="C1612" t="str">
            <v>un</v>
          </cell>
          <cell r="D1612">
            <v>54.261400000000002</v>
          </cell>
        </row>
        <row r="1613">
          <cell r="A1613" t="str">
            <v>M3867</v>
          </cell>
          <cell r="B1613" t="str">
            <v>Tachão refletivo em plástico injetado bidirecional</v>
          </cell>
          <cell r="C1613" t="str">
            <v>un</v>
          </cell>
          <cell r="D1613">
            <v>73.973799999999997</v>
          </cell>
        </row>
        <row r="1614">
          <cell r="A1614" t="str">
            <v>M3868</v>
          </cell>
          <cell r="B1614" t="str">
            <v>Tachão refletivo em plástico injetado monodirecional</v>
          </cell>
          <cell r="C1614" t="str">
            <v>un</v>
          </cell>
          <cell r="D1614">
            <v>72.491699999999994</v>
          </cell>
        </row>
        <row r="1615">
          <cell r="A1615" t="str">
            <v>M3869</v>
          </cell>
          <cell r="B1615" t="str">
            <v>Tachão refletivo em resina sintética bidirecional</v>
          </cell>
          <cell r="C1615" t="str">
            <v>un</v>
          </cell>
          <cell r="D1615">
            <v>61.853700000000003</v>
          </cell>
        </row>
        <row r="1616">
          <cell r="A1616" t="str">
            <v>M3870</v>
          </cell>
          <cell r="B1616" t="str">
            <v>Tachão refletivo em resina sintética monodirecional</v>
          </cell>
          <cell r="C1616" t="str">
            <v>un</v>
          </cell>
          <cell r="D1616">
            <v>60.309100000000001</v>
          </cell>
        </row>
        <row r="1617">
          <cell r="A1617" t="str">
            <v>M3900</v>
          </cell>
          <cell r="B1617" t="str">
            <v>Emulsão asfáltica com polímero - RR-1C-E</v>
          </cell>
          <cell r="C1617" t="str">
            <v>t</v>
          </cell>
          <cell r="D1617" t="str">
            <v>-</v>
          </cell>
        </row>
        <row r="1618">
          <cell r="A1618" t="str">
            <v>M3901</v>
          </cell>
          <cell r="B1618" t="str">
            <v>Reservatório metálico tipo taça - capacidade de 5.000 l</v>
          </cell>
          <cell r="C1618" t="str">
            <v>un</v>
          </cell>
          <cell r="D1618">
            <v>15518.3333</v>
          </cell>
        </row>
        <row r="1619">
          <cell r="A1619" t="str">
            <v>M3902</v>
          </cell>
          <cell r="B1619" t="str">
            <v>Reservatório metálico tipo taça - capacidade de 10.000 l</v>
          </cell>
          <cell r="C1619" t="str">
            <v>un</v>
          </cell>
          <cell r="D1619">
            <v>23725.462500000001</v>
          </cell>
        </row>
        <row r="1620">
          <cell r="A1620" t="str">
            <v>M3903</v>
          </cell>
          <cell r="B1620" t="str">
            <v>Reservatório metálico tipo taça - capacidade de 20.000 l</v>
          </cell>
          <cell r="C1620" t="str">
            <v>un</v>
          </cell>
          <cell r="D1620">
            <v>37571.436699999998</v>
          </cell>
        </row>
        <row r="1621">
          <cell r="A1621" t="str">
            <v>M3904</v>
          </cell>
          <cell r="B1621" t="str">
            <v>Reservatório metálico tipo taça - capacidade de 30.000 l</v>
          </cell>
          <cell r="C1621" t="str">
            <v>un</v>
          </cell>
          <cell r="D1621">
            <v>48776.707900000001</v>
          </cell>
        </row>
        <row r="1622">
          <cell r="A1622" t="str">
            <v>M3905</v>
          </cell>
          <cell r="B1622" t="str">
            <v>AMV tipo TR37, abertura 1:8, bitola métrica</v>
          </cell>
          <cell r="C1622" t="str">
            <v>un</v>
          </cell>
          <cell r="D1622" t="str">
            <v>-</v>
          </cell>
        </row>
        <row r="1623">
          <cell r="A1623" t="str">
            <v>M3906</v>
          </cell>
          <cell r="B1623" t="str">
            <v>AMV tipo TR37, abertura 1:10, bitola métrica</v>
          </cell>
          <cell r="C1623" t="str">
            <v>un</v>
          </cell>
          <cell r="D1623" t="str">
            <v>-</v>
          </cell>
        </row>
        <row r="1624">
          <cell r="A1624" t="str">
            <v>M3907</v>
          </cell>
          <cell r="B1624" t="str">
            <v>AMV tipo TR37, abertura 1:12, bitola métrica</v>
          </cell>
          <cell r="C1624" t="str">
            <v>un</v>
          </cell>
          <cell r="D1624" t="str">
            <v>-</v>
          </cell>
        </row>
        <row r="1625">
          <cell r="A1625" t="str">
            <v>M3908</v>
          </cell>
          <cell r="B1625" t="str">
            <v>AMV tipo TR37, abertura 1:14, bitola métrica</v>
          </cell>
          <cell r="C1625" t="str">
            <v>un</v>
          </cell>
          <cell r="D1625" t="str">
            <v>-</v>
          </cell>
        </row>
        <row r="1626">
          <cell r="A1626" t="str">
            <v>M3909</v>
          </cell>
          <cell r="B1626" t="str">
            <v>Bico para corte a plasma manual - 65A</v>
          </cell>
          <cell r="C1626" t="str">
            <v>un</v>
          </cell>
          <cell r="D1626">
            <v>64.3964</v>
          </cell>
        </row>
        <row r="1627">
          <cell r="A1627" t="str">
            <v>M3910</v>
          </cell>
          <cell r="B1627" t="str">
            <v>Bico para corte a plasma manual - 45A</v>
          </cell>
          <cell r="C1627" t="str">
            <v>un</v>
          </cell>
          <cell r="D1627">
            <v>62.3703</v>
          </cell>
        </row>
        <row r="1628">
          <cell r="A1628" t="str">
            <v>M3911</v>
          </cell>
          <cell r="B1628" t="str">
            <v>Bocal para corte a plasma manual - 45A/65A</v>
          </cell>
          <cell r="C1628" t="str">
            <v>un</v>
          </cell>
          <cell r="D1628">
            <v>158.18629999999999</v>
          </cell>
        </row>
        <row r="1629">
          <cell r="A1629" t="str">
            <v>M3912</v>
          </cell>
          <cell r="B1629" t="str">
            <v>Capa de retenção para corte a plasma manual - 45A/65A</v>
          </cell>
          <cell r="C1629" t="str">
            <v>un</v>
          </cell>
          <cell r="D1629">
            <v>271.72949999999997</v>
          </cell>
        </row>
        <row r="1630">
          <cell r="A1630" t="str">
            <v>M3913</v>
          </cell>
          <cell r="B1630" t="str">
            <v>Eletrodo para corte a plasma manual - 45A/65A</v>
          </cell>
          <cell r="C1630" t="str">
            <v>un</v>
          </cell>
          <cell r="D1630">
            <v>76.105199999999996</v>
          </cell>
        </row>
        <row r="1631">
          <cell r="A1631" t="str">
            <v>M3914</v>
          </cell>
          <cell r="B1631" t="str">
            <v>Distribuidor de gás para corte a plasma manual - 45A/65A</v>
          </cell>
          <cell r="C1631" t="str">
            <v>un</v>
          </cell>
          <cell r="D1631">
            <v>173.0652</v>
          </cell>
        </row>
        <row r="1632">
          <cell r="A1632" t="str">
            <v>M3915</v>
          </cell>
          <cell r="B1632" t="str">
            <v>Parafuso de cabeça sextavada em aço inox - D = 12,7 mm (1/2") e C = 38,1 mm (1.1/2")</v>
          </cell>
          <cell r="C1632" t="str">
            <v>un</v>
          </cell>
          <cell r="D1632">
            <v>4.6574999999999998</v>
          </cell>
        </row>
        <row r="1633">
          <cell r="A1633" t="str">
            <v>M3916</v>
          </cell>
          <cell r="B1633" t="str">
            <v>Porca sextavada em aço inox para parafuso - D = 12,7 mm (1/2")</v>
          </cell>
          <cell r="C1633" t="str">
            <v>un</v>
          </cell>
          <cell r="D1633">
            <v>1.6420999999999999</v>
          </cell>
        </row>
        <row r="1634">
          <cell r="A1634" t="str">
            <v>M3917</v>
          </cell>
          <cell r="B1634" t="str">
            <v>Arruela lisa em aço inox - D = 12,7 mm (1/2")</v>
          </cell>
          <cell r="C1634" t="str">
            <v>un</v>
          </cell>
          <cell r="D1634">
            <v>0.83340000000000003</v>
          </cell>
        </row>
        <row r="1635">
          <cell r="A1635" t="str">
            <v>M3918</v>
          </cell>
          <cell r="B1635" t="str">
            <v>Disco de corte com 80 dentes multimaterial - D = 250 mm</v>
          </cell>
          <cell r="C1635" t="str">
            <v>un</v>
          </cell>
          <cell r="D1635">
            <v>347.13830000000002</v>
          </cell>
        </row>
        <row r="1636">
          <cell r="A1636" t="str">
            <v>M3919</v>
          </cell>
          <cell r="B1636" t="str">
            <v>Lixa d'água Nº 360</v>
          </cell>
          <cell r="C1636" t="str">
            <v>un</v>
          </cell>
          <cell r="D1636">
            <v>1.157</v>
          </cell>
        </row>
        <row r="1637">
          <cell r="A1637" t="str">
            <v>M3920</v>
          </cell>
          <cell r="B1637" t="str">
            <v>Diluente para tinta epóxi bicomponente ou tricomponente</v>
          </cell>
          <cell r="C1637" t="str">
            <v>l</v>
          </cell>
          <cell r="D1637">
            <v>59.509599999999999</v>
          </cell>
        </row>
        <row r="1638">
          <cell r="A1638" t="str">
            <v>M3921</v>
          </cell>
          <cell r="B1638" t="str">
            <v>Tinta à base de resina epóxi óxido de ferro</v>
          </cell>
          <cell r="C1638" t="str">
            <v>l</v>
          </cell>
          <cell r="D1638">
            <v>152.76259999999999</v>
          </cell>
        </row>
        <row r="1639">
          <cell r="A1639" t="str">
            <v>M3922</v>
          </cell>
          <cell r="B1639" t="str">
            <v>Diluente para esmalte poliuretano de dois componentes</v>
          </cell>
          <cell r="C1639" t="str">
            <v>l</v>
          </cell>
          <cell r="D1639">
            <v>91.2363</v>
          </cell>
        </row>
        <row r="1640">
          <cell r="A1640" t="str">
            <v>M3923</v>
          </cell>
          <cell r="B1640" t="str">
            <v>Tinta esmalte poliuretano bicomponente</v>
          </cell>
          <cell r="C1640" t="str">
            <v>l</v>
          </cell>
          <cell r="D1640">
            <v>190.96940000000001</v>
          </cell>
        </row>
        <row r="1641">
          <cell r="A1641" t="str">
            <v>M3924</v>
          </cell>
          <cell r="B1641" t="str">
            <v>Catalisador para tinta fosfatizante</v>
          </cell>
          <cell r="C1641" t="str">
            <v>l</v>
          </cell>
          <cell r="D1641">
            <v>58.857700000000001</v>
          </cell>
        </row>
        <row r="1642">
          <cell r="A1642" t="str">
            <v>M3925</v>
          </cell>
          <cell r="B1642" t="str">
            <v>Tinta fosfatizante para fundo preparador de pintura</v>
          </cell>
          <cell r="C1642" t="str">
            <v>l</v>
          </cell>
          <cell r="D1642">
            <v>66.090199999999996</v>
          </cell>
        </row>
        <row r="1643">
          <cell r="A1643" t="str">
            <v>M3926</v>
          </cell>
          <cell r="B1643" t="str">
            <v>Luva em aço galvanizado com rosca BSP classe leve - D = 12,5 mm (1/2")</v>
          </cell>
          <cell r="C1643" t="str">
            <v>un</v>
          </cell>
          <cell r="D1643">
            <v>3.3</v>
          </cell>
        </row>
        <row r="1644">
          <cell r="A1644" t="str">
            <v>M3927</v>
          </cell>
          <cell r="B1644" t="str">
            <v>Plug tipo bujão em aço galvanizado com rosca BSP - D = 15 mm (1/2")</v>
          </cell>
          <cell r="C1644" t="str">
            <v>un</v>
          </cell>
          <cell r="D1644">
            <v>3.7101000000000002</v>
          </cell>
        </row>
        <row r="1645">
          <cell r="A1645" t="str">
            <v>M3928</v>
          </cell>
          <cell r="B1645" t="str">
            <v>Tubo em aço-carbono - E = 3,35 mm e D = 80 mm (3")</v>
          </cell>
          <cell r="C1645" t="str">
            <v>m</v>
          </cell>
          <cell r="D1645">
            <v>56.816800000000001</v>
          </cell>
        </row>
        <row r="1646">
          <cell r="A1646" t="str">
            <v>M3929</v>
          </cell>
          <cell r="B1646" t="str">
            <v>Tubo em aço-carbono - E = 3,00 mm e D = 150 mm (6")</v>
          </cell>
          <cell r="C1646" t="str">
            <v>m</v>
          </cell>
          <cell r="D1646">
            <v>175.15860000000001</v>
          </cell>
        </row>
        <row r="1647">
          <cell r="A1647" t="str">
            <v>M3931</v>
          </cell>
          <cell r="B1647" t="str">
            <v>Cantoneira em alumínio de abas iguais - L = 38,1 mm e E = 4,76 mm</v>
          </cell>
          <cell r="C1647" t="str">
            <v>kg</v>
          </cell>
          <cell r="D1647">
            <v>31.767600000000002</v>
          </cell>
        </row>
        <row r="1648">
          <cell r="A1648" t="str">
            <v>M3932</v>
          </cell>
          <cell r="B1648" t="str">
            <v>Parafuso de cabeça sextavada em aço inox - D = 8 mm (M8) e C = 20 mm</v>
          </cell>
          <cell r="C1648" t="str">
            <v>un</v>
          </cell>
          <cell r="D1648">
            <v>1.5067999999999999</v>
          </cell>
        </row>
        <row r="1649">
          <cell r="A1649" t="str">
            <v>M3933</v>
          </cell>
          <cell r="B1649" t="str">
            <v>Porca sextavada em aço inox para parafuso - D = 8 mm (M8)</v>
          </cell>
          <cell r="C1649" t="str">
            <v>un</v>
          </cell>
          <cell r="D1649">
            <v>0.5474</v>
          </cell>
        </row>
        <row r="1650">
          <cell r="A1650" t="str">
            <v>M3934</v>
          </cell>
          <cell r="B1650" t="str">
            <v>Arruela lisa em aço inox para parafuso - D = 8,4 mm (M8)</v>
          </cell>
          <cell r="C1650" t="str">
            <v>un</v>
          </cell>
          <cell r="D1650">
            <v>0.20860000000000001</v>
          </cell>
        </row>
        <row r="1651">
          <cell r="A1651" t="str">
            <v>M3935</v>
          </cell>
          <cell r="B1651" t="str">
            <v>Arruela de pressão em aço inox para parafuso - D = 8,1 mm (M8)</v>
          </cell>
          <cell r="C1651" t="str">
            <v>un</v>
          </cell>
          <cell r="D1651">
            <v>0.30480000000000002</v>
          </cell>
        </row>
        <row r="1652">
          <cell r="A1652" t="str">
            <v>M3936</v>
          </cell>
          <cell r="B1652" t="str">
            <v>Parafuso de cabeça sextavada em aço inox - D = 12,7 mm (1/2") e C = 19,05 mm (3/4")</v>
          </cell>
          <cell r="C1652" t="str">
            <v>un</v>
          </cell>
          <cell r="D1652">
            <v>4.6886000000000001</v>
          </cell>
        </row>
        <row r="1653">
          <cell r="A1653" t="str">
            <v>M3939</v>
          </cell>
          <cell r="B1653" t="str">
            <v>Barra redonda em aço SAE 1020 - D = 25,4 mm (1")</v>
          </cell>
          <cell r="C1653" t="str">
            <v>m</v>
          </cell>
          <cell r="D1653">
            <v>44.880200000000002</v>
          </cell>
        </row>
        <row r="1654">
          <cell r="A1654" t="str">
            <v>M3947</v>
          </cell>
          <cell r="B1654" t="str">
            <v>Tubo em aço - E = 3,00 mm e seção de 40 x 40 mm</v>
          </cell>
          <cell r="C1654" t="str">
            <v>m</v>
          </cell>
          <cell r="D1654">
            <v>31.091999999999999</v>
          </cell>
        </row>
        <row r="1655">
          <cell r="A1655" t="str">
            <v>M3949</v>
          </cell>
          <cell r="B1655" t="str">
            <v>Desmoldante para fôrmas metálicas</v>
          </cell>
          <cell r="C1655" t="str">
            <v>l</v>
          </cell>
          <cell r="D1655">
            <v>17.340599999999998</v>
          </cell>
        </row>
        <row r="1656">
          <cell r="A1656" t="str">
            <v>M4413</v>
          </cell>
          <cell r="B1656" t="str">
            <v>Arame E70S6 para solda MIG/MAG - D = 0,9 mm</v>
          </cell>
          <cell r="C1656" t="str">
            <v>kg</v>
          </cell>
          <cell r="D1656">
            <v>23.130099999999999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SERVIÇOS"/>
      <sheetName val="SINAPI-INSUMOS"/>
      <sheetName val="SICRO-SERVIÇOS"/>
      <sheetName val="SICRO-SERVIÇOS-DESONERADO"/>
      <sheetName val="SICRO-EQUIP."/>
      <sheetName val="SICRO-MÃO DE OBRA"/>
      <sheetName val="SICRO-MATERIAIS"/>
      <sheetName val="ANEXO 02.2023"/>
      <sheetName val="CPAV001-ADM"/>
      <sheetName val="CPAV002-PLACA DE OBRA"/>
      <sheetName val="CPAV003- MOB_DESMOB MICRO1"/>
      <sheetName val="103689-PLACA DE OBRA"/>
      <sheetName val="CPAV004-IMPRIMA-CM30"/>
      <sheetName val="CPAV004-IMPRIMA-EMULSÂO"/>
      <sheetName val="CPAV006-TSD-104389"/>
      <sheetName val="CPAV005 PINT. LIGAÇÃO"/>
      <sheetName val="CPAV006-TSD-104378"/>
      <sheetName val="CPAV008-PLACA RUA"/>
      <sheetName val="CPAV006-TSD-104379"/>
      <sheetName val="CPAV006-PMF-104371"/>
      <sheetName val="CPAV006-TAPA-104365"/>
      <sheetName val="CPAV006-RECOP.-104367 "/>
      <sheetName val="CPAV006-USIN.PMF-104374"/>
      <sheetName val="CPAV007-PISO TATIL"/>
      <sheetName val="CPAV010-CANTEIRO DE OBRAS"/>
      <sheetName val="4011410-MICRO-1,5"/>
      <sheetName val="6416037"/>
      <sheetName val="4011346"/>
      <sheetName val="5915399"/>
      <sheetName val="5914675"/>
      <sheetName val="4915667"/>
      <sheetName val="4915669"/>
      <sheetName val="COMPOSIÇÕES"/>
      <sheetName val="BDI-SERVIÇOS"/>
      <sheetName val="COTAÇÃOBRITA"/>
      <sheetName val="QCI - MATERIAIS"/>
      <sheetName val="ORÇAMENTO RESUMO NÃO DESONERADO"/>
      <sheetName val="ORÇ. EXECUÇÃO NAO DESO"/>
      <sheetName val="RESUMO MATERIAIS"/>
      <sheetName val="RESUMO MATERIAIS TOTAL"/>
      <sheetName val="ORÇ. MATERIAL"/>
      <sheetName val="CRONOGRAMA MATERIAIS"/>
      <sheetName val="ORÇ. ÓLEO DIESEL"/>
      <sheetName val="EQUIPAMENTOS"/>
      <sheetName val="RESUMO ORIENTATIVO"/>
      <sheetName val="ORÇAMENTO ORIENTATIVO"/>
      <sheetName val="ANP"/>
      <sheetName val="QCI"/>
      <sheetName val="RESUMO"/>
      <sheetName val="ORÇAMENTO"/>
      <sheetName val="CRONOGRAMA"/>
      <sheetName val="INSUMOS"/>
      <sheetName val="CPAV005-TSD2"/>
      <sheetName val="ANP REGIONAL"/>
      <sheetName val="COTAÇÃO PISO TATIL"/>
      <sheetName val="SUB-BASE"/>
      <sheetName val="BASE"/>
      <sheetName val="brita"/>
      <sheetName val="RUAS"/>
      <sheetName val="VARREDURA"/>
      <sheetName val="RUAS MICRO"/>
      <sheetName val="USINAGEM MICRO"/>
      <sheetName val="TAPA BURACO"/>
      <sheetName val="USINAGEM TAPA BURACO"/>
      <sheetName val="AREAS RESTAURAÇÃO"/>
      <sheetName val="RETIRADA DO PAV E BASE GRANULAR"/>
      <sheetName val="IMPRIMAÇÃO E TSD"/>
      <sheetName val="DMT (2)"/>
      <sheetName val="TRANSP"/>
      <sheetName val="QUADRO RESUMO DE DISTANCIA DE T"/>
      <sheetName val="LINHAS brancas"/>
      <sheetName val="LINHAS amarelas "/>
      <sheetName val="PARE E PEDESTRES PREFERÊNCIA"/>
      <sheetName val="SIN. VERTICAL "/>
    </sheetNames>
    <sheetDataSet>
      <sheetData sheetId="0" refreshError="1"/>
      <sheetData sheetId="1" refreshError="1"/>
      <sheetData sheetId="2" refreshError="1">
        <row r="1">
          <cell r="A1" t="str">
            <v>Código</v>
          </cell>
          <cell r="B1" t="str">
            <v>Descrição do Serviço</v>
          </cell>
          <cell r="C1" t="str">
            <v>Unidade</v>
          </cell>
          <cell r="D1" t="str">
            <v>valor</v>
          </cell>
        </row>
        <row r="2">
          <cell r="A2">
            <v>307731</v>
          </cell>
          <cell r="B2" t="str">
            <v>APARELHO DE APOIO DE NEOPRENE FRETADO PARA ESTRUTURAS MOLDADAS NO LOCAL - FORNECIMENTO E INSTALAÇÃO</v>
          </cell>
          <cell r="C2" t="str">
            <v>DM³</v>
          </cell>
          <cell r="D2">
            <v>120.03</v>
          </cell>
        </row>
        <row r="3">
          <cell r="A3">
            <v>307732</v>
          </cell>
          <cell r="B3" t="str">
            <v>APARELHO DE APOIO DE NEOPRENE FRETADO PARA ESTRUTURAS PRÉ-MOLDADAS - FORNECIMENTO E INSTALAÇÃO</v>
          </cell>
          <cell r="C3" t="str">
            <v>DM³</v>
          </cell>
          <cell r="D3">
            <v>92.23</v>
          </cell>
        </row>
        <row r="4">
          <cell r="A4">
            <v>308308</v>
          </cell>
          <cell r="B4" t="str">
            <v>APARELHO DE APOIO METÁLICO ELASTOMÉRICO FIXO COM CAPACIDADE DE 1.500 KN - FORNECIMENTO E INSTALAÇÃO</v>
          </cell>
          <cell r="C4" t="str">
            <v>UN</v>
          </cell>
          <cell r="D4">
            <v>10648.94</v>
          </cell>
        </row>
        <row r="5">
          <cell r="A5">
            <v>308313</v>
          </cell>
          <cell r="B5" t="str">
            <v>APARELHO DE APOIO METÁLICO ELASTOMÉRICO FIXO COM CAPACIDADE DE 10.000 KN - FORNECIMENTO E INSTALAÇÃO</v>
          </cell>
          <cell r="C5" t="str">
            <v>UN</v>
          </cell>
          <cell r="D5">
            <v>69006.75</v>
          </cell>
        </row>
        <row r="6">
          <cell r="A6">
            <v>308309</v>
          </cell>
          <cell r="B6" t="str">
            <v>APARELHO DE APOIO METÁLICO ELASTOMÉRICO FIXO COM CAPACIDADE DE 2.500 KN - FORNECIMENTO E INSTALAÇÃO</v>
          </cell>
          <cell r="C6" t="str">
            <v>UN</v>
          </cell>
          <cell r="D6">
            <v>17027.12</v>
          </cell>
        </row>
        <row r="7">
          <cell r="A7">
            <v>308310</v>
          </cell>
          <cell r="B7" t="str">
            <v>APARELHO DE APOIO METÁLICO ELASTOMÉRICO FIXO COM CAPACIDADE DE 4.000 KN - FORNECIMENTO E INSTALAÇÃO</v>
          </cell>
          <cell r="C7" t="str">
            <v>UN</v>
          </cell>
          <cell r="D7">
            <v>27385.19</v>
          </cell>
        </row>
        <row r="8">
          <cell r="A8">
            <v>308311</v>
          </cell>
          <cell r="B8" t="str">
            <v>APARELHO DE APOIO METÁLICO ELASTOMÉRICO FIXO COM CAPACIDADE DE 5.500 KN - FORNECIMENTO E INSTALAÇÃO</v>
          </cell>
          <cell r="C8" t="str">
            <v>UN</v>
          </cell>
          <cell r="D8">
            <v>36991.699999999997</v>
          </cell>
        </row>
        <row r="9">
          <cell r="A9">
            <v>308312</v>
          </cell>
          <cell r="B9" t="str">
            <v>APARELHO DE APOIO METÁLICO ELASTOMÉRICO FIXO COM CAPACIDADE DE 7.500 KN - FORNECIMENTO E INSTALAÇÃO</v>
          </cell>
          <cell r="C9" t="str">
            <v>UN</v>
          </cell>
          <cell r="D9">
            <v>50857.51</v>
          </cell>
        </row>
        <row r="10">
          <cell r="A10">
            <v>308307</v>
          </cell>
          <cell r="B10" t="str">
            <v>APARELHO DE APOIO METÁLICO ELASTOMÉRICO FIXO COM CAPACIDADE DE 700 KN - FORNECIMENTO E INSTALAÇÃO</v>
          </cell>
          <cell r="C10" t="str">
            <v>UN</v>
          </cell>
          <cell r="D10">
            <v>7507.3</v>
          </cell>
        </row>
        <row r="11">
          <cell r="A11">
            <v>308322</v>
          </cell>
          <cell r="B11" t="str">
            <v>APARELHO DE APOIO METÁLICO ELASTOMÉRICO MULTIDIRECIONAL COM CAPACIDADE DE 1.500 KN - FORNECIMENTO E INSTALAÇÃO</v>
          </cell>
          <cell r="C11" t="str">
            <v>UN</v>
          </cell>
          <cell r="D11">
            <v>7148.58</v>
          </cell>
        </row>
        <row r="12">
          <cell r="A12">
            <v>308327</v>
          </cell>
          <cell r="B12" t="str">
            <v>APARELHO DE APOIO METÁLICO ELASTOMÉRICO MULTIDIRECIONAL COM CAPACIDADE DE 10.000 KN - FORNECIMENTO E INSTALAÇÃO</v>
          </cell>
          <cell r="C12" t="str">
            <v>UN</v>
          </cell>
          <cell r="D12">
            <v>45377.3</v>
          </cell>
        </row>
        <row r="13">
          <cell r="A13">
            <v>308323</v>
          </cell>
          <cell r="B13" t="str">
            <v>APARELHO DE APOIO METÁLICO ELASTOMÉRICO MULTIDIRECIONAL COM CAPACIDADE DE 2.500 KN - FORNECIMENTO E INSTALAÇÃO</v>
          </cell>
          <cell r="C13" t="str">
            <v>UN</v>
          </cell>
          <cell r="D13">
            <v>10112.74</v>
          </cell>
        </row>
        <row r="14">
          <cell r="A14">
            <v>308324</v>
          </cell>
          <cell r="B14" t="str">
            <v>APARELHO DE APOIO METÁLICO ELASTOMÉRICO MULTIDIRECIONAL COM CAPACIDADE DE 4.000 KN - FORNECIMENTO E INSTALAÇÃO</v>
          </cell>
          <cell r="C14" t="str">
            <v>UN</v>
          </cell>
          <cell r="D14">
            <v>16466.84</v>
          </cell>
        </row>
        <row r="15">
          <cell r="A15">
            <v>308325</v>
          </cell>
          <cell r="B15" t="str">
            <v>APARELHO DE APOIO METÁLICO ELASTOMÉRICO MULTIDIRECIONAL COM CAPACIDADE DE 5.500 KN - FORNECIMENTO E INSTALAÇÃO</v>
          </cell>
          <cell r="C15" t="str">
            <v>UN</v>
          </cell>
          <cell r="D15">
            <v>23496</v>
          </cell>
        </row>
        <row r="16">
          <cell r="A16">
            <v>308326</v>
          </cell>
          <cell r="B16" t="str">
            <v>APARELHO DE APOIO METÁLICO ELASTOMÉRICO MULTIDIRECIONAL COM CAPACIDADE DE 7.500 KN - FORNECIMENTO E INSTALAÇÃO</v>
          </cell>
          <cell r="C16" t="str">
            <v>UN</v>
          </cell>
          <cell r="D16">
            <v>33219</v>
          </cell>
        </row>
        <row r="17">
          <cell r="A17">
            <v>308321</v>
          </cell>
          <cell r="B17" t="str">
            <v>APARELHO DE APOIO METÁLICO ELASTOMÉRICO MULTIDIRECIONAL COM CAPACIDADE DE 700 KN - FORNECIMENTO E INSTALAÇÃO</v>
          </cell>
          <cell r="C17" t="str">
            <v>UN</v>
          </cell>
          <cell r="D17">
            <v>4153.75</v>
          </cell>
        </row>
        <row r="18">
          <cell r="A18">
            <v>308315</v>
          </cell>
          <cell r="B18" t="str">
            <v>APARELHO DE APOIO METÁLICO ELASTOMÉRICO UNIDIRECIONAL COM CAPACIDADE DE 1.500 KN - FORNECIMENTO E INSTALAÇÃO</v>
          </cell>
          <cell r="C18" t="str">
            <v>UN</v>
          </cell>
          <cell r="D18">
            <v>8579.42</v>
          </cell>
        </row>
        <row r="19">
          <cell r="A19">
            <v>308320</v>
          </cell>
          <cell r="B19" t="str">
            <v>APARELHO DE APOIO METÁLICO ELASTOMÉRICO UNIDIRECIONAL COM CAPACIDADE DE 10.000 KN - FORNECIMENTO E INSTALAÇÃO</v>
          </cell>
          <cell r="C19" t="str">
            <v>UN</v>
          </cell>
          <cell r="D19">
            <v>49343.74</v>
          </cell>
        </row>
        <row r="20">
          <cell r="A20">
            <v>308316</v>
          </cell>
          <cell r="B20" t="str">
            <v>APARELHO DE APOIO METÁLICO ELASTOMÉRICO UNIDIRECIONAL COM CAPACIDADE DE 2.500 KN - FORNECIMENTO E INSTALAÇÃO</v>
          </cell>
          <cell r="C20" t="str">
            <v>UN</v>
          </cell>
          <cell r="D20">
            <v>12232.05</v>
          </cell>
        </row>
        <row r="21">
          <cell r="A21">
            <v>308317</v>
          </cell>
          <cell r="B21" t="str">
            <v>APARELHO DE APOIO METÁLICO ELASTOMÉRICO UNIDIRECIONAL COM CAPACIDADE DE 4.000 KN - FORNECIMENTO E INSTALAÇÃO</v>
          </cell>
          <cell r="C21" t="str">
            <v>UN</v>
          </cell>
          <cell r="D21">
            <v>20477.64</v>
          </cell>
        </row>
        <row r="22">
          <cell r="A22">
            <v>308318</v>
          </cell>
          <cell r="B22" t="str">
            <v>APARELHO DE APOIO METÁLICO ELASTOMÉRICO UNIDIRECIONAL COM CAPACIDADE DE 5.500 KN - FORNECIMENTO E INSTALAÇÃO</v>
          </cell>
          <cell r="C22" t="str">
            <v>UN</v>
          </cell>
          <cell r="D22">
            <v>26825.96</v>
          </cell>
        </row>
        <row r="23">
          <cell r="A23">
            <v>308319</v>
          </cell>
          <cell r="B23" t="str">
            <v>APARELHO DE APOIO METÁLICO ELASTOMÉRICO UNIDIRECIONAL COM CAPACIDADE DE 7.500 KN - FORNECIMENTO E INSTALAÇÃO</v>
          </cell>
          <cell r="C23" t="str">
            <v>UN</v>
          </cell>
          <cell r="D23">
            <v>37159.25</v>
          </cell>
        </row>
        <row r="24">
          <cell r="A24">
            <v>308314</v>
          </cell>
          <cell r="B24" t="str">
            <v>APARELHO DE APOIO METÁLICO ELASTOMÉRICO UNIDIRECIONAL COM CAPACIDADE DE 700 KN - FORNECIMENTO E INSTALAÇÃO</v>
          </cell>
          <cell r="C24" t="str">
            <v>UN</v>
          </cell>
          <cell r="D24">
            <v>5306.89</v>
          </cell>
        </row>
        <row r="25">
          <cell r="A25">
            <v>308250</v>
          </cell>
          <cell r="B25" t="str">
            <v>APARELHO DE APOIO METÁLICO ESFÉRICO FIXO COM CAPACIDADE DE 1.000 KN - FORNECIMENTO E INSTALAÇÃO</v>
          </cell>
          <cell r="C25" t="str">
            <v>UN</v>
          </cell>
          <cell r="D25">
            <v>5454.59</v>
          </cell>
        </row>
        <row r="26">
          <cell r="A26">
            <v>308251</v>
          </cell>
          <cell r="B26" t="str">
            <v>APARELHO DE APOIO METÁLICO ESFÉRICO FIXO COM CAPACIDADE DE 1.500 KN - FORNECIMENTO E INSTALAÇÃO</v>
          </cell>
          <cell r="C26" t="str">
            <v>UN</v>
          </cell>
          <cell r="D26">
            <v>8278.83</v>
          </cell>
        </row>
        <row r="27">
          <cell r="A27">
            <v>308268</v>
          </cell>
          <cell r="B27" t="str">
            <v>APARELHO DE APOIO METÁLICO ESFÉRICO FIXO COM CAPACIDADE DE 10.000 KN - FORNECIMENTO E INSTALAÇÃO</v>
          </cell>
          <cell r="C27" t="str">
            <v>UN</v>
          </cell>
          <cell r="D27">
            <v>87575.87</v>
          </cell>
        </row>
        <row r="28">
          <cell r="A28">
            <v>308252</v>
          </cell>
          <cell r="B28" t="str">
            <v>APARELHO DE APOIO METÁLICO ESFÉRICO FIXO COM CAPACIDADE DE 2.000 KN - FORNECIMENTO E INSTALAÇÃO</v>
          </cell>
          <cell r="C28" t="str">
            <v>UN</v>
          </cell>
          <cell r="D28">
            <v>10173.290000000001</v>
          </cell>
        </row>
        <row r="29">
          <cell r="A29">
            <v>308253</v>
          </cell>
          <cell r="B29" t="str">
            <v>APARELHO DE APOIO METÁLICO ESFÉRICO FIXO COM CAPACIDADE DE 2.500 KN - FORNECIMENTO E INSTALAÇÃO</v>
          </cell>
          <cell r="C29" t="str">
            <v>UN</v>
          </cell>
          <cell r="D29">
            <v>12665.81</v>
          </cell>
        </row>
        <row r="30">
          <cell r="A30">
            <v>308254</v>
          </cell>
          <cell r="B30" t="str">
            <v>APARELHO DE APOIO METÁLICO ESFÉRICO FIXO COM CAPACIDADE DE 3.000 KN - FORNECIMENTO E INSTALAÇÃO</v>
          </cell>
          <cell r="C30" t="str">
            <v>UN</v>
          </cell>
          <cell r="D30">
            <v>14770.32</v>
          </cell>
        </row>
        <row r="31">
          <cell r="A31">
            <v>308255</v>
          </cell>
          <cell r="B31" t="str">
            <v>APARELHO DE APOIO METÁLICO ESFÉRICO FIXO COM CAPACIDADE DE 3.500 KN - FORNECIMENTO E INSTALAÇÃO</v>
          </cell>
          <cell r="C31" t="str">
            <v>UN</v>
          </cell>
          <cell r="D31">
            <v>17520.93</v>
          </cell>
        </row>
        <row r="32">
          <cell r="A32">
            <v>308256</v>
          </cell>
          <cell r="B32" t="str">
            <v>APARELHO DE APOIO METÁLICO ESFÉRICO FIXO COM CAPACIDADE DE 4.000 KN - FORNECIMENTO E INSTALAÇÃO</v>
          </cell>
          <cell r="C32" t="str">
            <v>UN</v>
          </cell>
          <cell r="D32">
            <v>20390</v>
          </cell>
        </row>
        <row r="33">
          <cell r="A33">
            <v>308257</v>
          </cell>
          <cell r="B33" t="str">
            <v>APARELHO DE APOIO METÁLICO ESFÉRICO FIXO COM CAPACIDADE DE 4.500 KN - FORNECIMENTO E INSTALAÇÃO</v>
          </cell>
          <cell r="C33" t="str">
            <v>UN</v>
          </cell>
          <cell r="D33">
            <v>37983.78</v>
          </cell>
        </row>
        <row r="34">
          <cell r="A34">
            <v>308258</v>
          </cell>
          <cell r="B34" t="str">
            <v>APARELHO DE APOIO METÁLICO ESFÉRICO FIXO COM CAPACIDADE DE 5.000 KN - FORNECIMENTO E INSTALAÇÃO</v>
          </cell>
          <cell r="C34" t="str">
            <v>UN</v>
          </cell>
          <cell r="D34">
            <v>42271.09</v>
          </cell>
        </row>
        <row r="35">
          <cell r="A35">
            <v>308259</v>
          </cell>
          <cell r="B35" t="str">
            <v>APARELHO DE APOIO METÁLICO ESFÉRICO FIXO COM CAPACIDADE DE 5.500 KN - FORNECIMENTO E INSTALAÇÃO</v>
          </cell>
          <cell r="C35" t="str">
            <v>UN</v>
          </cell>
          <cell r="D35">
            <v>46102.14</v>
          </cell>
        </row>
        <row r="36">
          <cell r="A36">
            <v>308260</v>
          </cell>
          <cell r="B36" t="str">
            <v>APARELHO DE APOIO METÁLICO ESFÉRICO FIXO COM CAPACIDADE DE 6.000 KN - FORNECIMENTO E INSTALAÇÃO</v>
          </cell>
          <cell r="C36" t="str">
            <v>UN</v>
          </cell>
          <cell r="D36">
            <v>50271.02</v>
          </cell>
        </row>
        <row r="37">
          <cell r="A37">
            <v>308261</v>
          </cell>
          <cell r="B37" t="str">
            <v>APARELHO DE APOIO METÁLICO ESFÉRICO FIXO COM CAPACIDADE DE 6.500 KN - FORNECIMENTO E INSTALAÇÃO</v>
          </cell>
          <cell r="C37" t="str">
            <v>UN</v>
          </cell>
          <cell r="D37">
            <v>56380.78</v>
          </cell>
        </row>
        <row r="38">
          <cell r="A38">
            <v>308262</v>
          </cell>
          <cell r="B38" t="str">
            <v>APARELHO DE APOIO METÁLICO ESFÉRICO FIXO COM CAPACIDADE DE 7.000 KN - FORNECIMENTO E INSTALAÇÃO</v>
          </cell>
          <cell r="C38" t="str">
            <v>UN</v>
          </cell>
          <cell r="D38">
            <v>58837.38</v>
          </cell>
        </row>
        <row r="39">
          <cell r="A39">
            <v>308263</v>
          </cell>
          <cell r="B39" t="str">
            <v>APARELHO DE APOIO METÁLICO ESFÉRICO FIXO COM CAPACIDADE DE 7.500 KN - FORNECIMENTO E INSTALAÇÃO</v>
          </cell>
          <cell r="C39" t="str">
            <v>UN</v>
          </cell>
          <cell r="D39">
            <v>65132.42</v>
          </cell>
        </row>
        <row r="40">
          <cell r="A40">
            <v>308264</v>
          </cell>
          <cell r="B40" t="str">
            <v>APARELHO DE APOIO METÁLICO ESFÉRICO FIXO COM CAPACIDADE DE 8.000 KN - FORNECIMENTO E INSTALAÇÃO</v>
          </cell>
          <cell r="C40" t="str">
            <v>UN</v>
          </cell>
          <cell r="D40">
            <v>69614.69</v>
          </cell>
        </row>
        <row r="41">
          <cell r="A41">
            <v>308265</v>
          </cell>
          <cell r="B41" t="str">
            <v>APARELHO DE APOIO METÁLICO ESFÉRICO FIXO COM CAPACIDADE DE 8.500 KN - FORNECIMENTO E INSTALAÇÃO</v>
          </cell>
          <cell r="C41" t="str">
            <v>UN</v>
          </cell>
          <cell r="D41">
            <v>72782.28</v>
          </cell>
        </row>
        <row r="42">
          <cell r="A42">
            <v>308266</v>
          </cell>
          <cell r="B42" t="str">
            <v>APARELHO DE APOIO METÁLICO ESFÉRICO FIXO COM CAPACIDADE DE 9.000 KN - FORNECIMENTO E INSTALAÇÃO</v>
          </cell>
          <cell r="C42" t="str">
            <v>UN</v>
          </cell>
          <cell r="D42">
            <v>78267.149999999994</v>
          </cell>
        </row>
        <row r="43">
          <cell r="A43">
            <v>308267</v>
          </cell>
          <cell r="B43" t="str">
            <v>APARELHO DE APOIO METÁLICO ESFÉRICO FIXO COM CAPACIDADE DE 9.500 KN - FORNECIMENTO E INSTALAÇÃO</v>
          </cell>
          <cell r="C43" t="str">
            <v>UN</v>
          </cell>
          <cell r="D43">
            <v>82655.929999999993</v>
          </cell>
        </row>
        <row r="44">
          <cell r="A44">
            <v>308288</v>
          </cell>
          <cell r="B44" t="str">
            <v>APARELHO DE APOIO METÁLICO ESFÉRICO MULTIDIRECIONAL COM CAPACIDADE DE 1.000 KN - FORNECIMENTO E INSTALAÇÃO</v>
          </cell>
          <cell r="C44" t="str">
            <v>UN</v>
          </cell>
          <cell r="D44">
            <v>10320.23</v>
          </cell>
        </row>
        <row r="45">
          <cell r="A45">
            <v>308289</v>
          </cell>
          <cell r="B45" t="str">
            <v>APARELHO DE APOIO METÁLICO ESFÉRICO MULTIDIRECIONAL COM CAPACIDADE DE 1.500 KN - FORNECIMENTO E INSTALAÇÃO</v>
          </cell>
          <cell r="C45" t="str">
            <v>UN</v>
          </cell>
          <cell r="D45">
            <v>14526.54</v>
          </cell>
        </row>
        <row r="46">
          <cell r="A46">
            <v>308306</v>
          </cell>
          <cell r="B46" t="str">
            <v>APARELHO DE APOIO METÁLICO ESFÉRICO MULTIDIRECIONAL COM CAPACIDADE DE 10.000 KN - FORNECIMENTO E INSTALAÇÃO</v>
          </cell>
          <cell r="C46" t="str">
            <v>UN</v>
          </cell>
          <cell r="D46">
            <v>95244.96</v>
          </cell>
        </row>
        <row r="47">
          <cell r="A47">
            <v>308290</v>
          </cell>
          <cell r="B47" t="str">
            <v>APARELHO DE APOIO METÁLICO ESFÉRICO MULTIDIRECIONAL COM CAPACIDADE DE 2.000 KN - FORNECIMENTO E INSTALAÇÃO</v>
          </cell>
          <cell r="C47" t="str">
            <v>UN</v>
          </cell>
          <cell r="D47">
            <v>19261.080000000002</v>
          </cell>
        </row>
        <row r="48">
          <cell r="A48">
            <v>308291</v>
          </cell>
          <cell r="B48" t="str">
            <v>APARELHO DE APOIO METÁLICO ESFÉRICO MULTIDIRECIONAL COM CAPACIDADE DE 2.500 KN - FORNECIMENTO E INSTALAÇÃO</v>
          </cell>
          <cell r="C48" t="str">
            <v>UN</v>
          </cell>
          <cell r="D48">
            <v>22959.45</v>
          </cell>
        </row>
        <row r="49">
          <cell r="A49">
            <v>308292</v>
          </cell>
          <cell r="B49" t="str">
            <v>APARELHO DE APOIO METÁLICO ESFÉRICO MULTIDIRECIONAL COM CAPACIDADE DE 3.000 KN - FORNECIMENTO E INSTALAÇÃO</v>
          </cell>
          <cell r="C49" t="str">
            <v>UN</v>
          </cell>
          <cell r="D49">
            <v>26153.39</v>
          </cell>
        </row>
        <row r="50">
          <cell r="A50">
            <v>308293</v>
          </cell>
          <cell r="B50" t="str">
            <v>APARELHO DE APOIO METÁLICO ESFÉRICO MULTIDIRECIONAL COM CAPACIDADE DE 3.500 KN - FORNECIMENTO E INSTALAÇÃO</v>
          </cell>
          <cell r="C50" t="str">
            <v>UN</v>
          </cell>
          <cell r="D50">
            <v>30451.07</v>
          </cell>
        </row>
        <row r="51">
          <cell r="A51">
            <v>308294</v>
          </cell>
          <cell r="B51" t="str">
            <v>APARELHO DE APOIO METÁLICO ESFÉRICO MULTIDIRECIONAL COM CAPACIDADE DE 4.000 KN - FORNECIMENTO E INSTALAÇÃO</v>
          </cell>
          <cell r="C51" t="str">
            <v>UN</v>
          </cell>
          <cell r="D51">
            <v>30804.09</v>
          </cell>
        </row>
        <row r="52">
          <cell r="A52">
            <v>308295</v>
          </cell>
          <cell r="B52" t="str">
            <v>APARELHO DE APOIO METÁLICO ESFÉRICO MULTIDIRECIONAL COM CAPACIDADE DE 4.500 KN - FORNECIMENTO E INSTALAÇÃO</v>
          </cell>
          <cell r="C52" t="str">
            <v>UN</v>
          </cell>
          <cell r="D52">
            <v>40167.269999999997</v>
          </cell>
        </row>
        <row r="53">
          <cell r="A53">
            <v>308296</v>
          </cell>
          <cell r="B53" t="str">
            <v>APARELHO DE APOIO METÁLICO ESFÉRICO MULTIDIRECIONAL COM CAPACIDADE DE 5.000 KN - FORNECIMENTO E INSTALAÇÃO</v>
          </cell>
          <cell r="C53" t="str">
            <v>UN</v>
          </cell>
          <cell r="D53">
            <v>44712.79</v>
          </cell>
        </row>
        <row r="54">
          <cell r="A54">
            <v>308297</v>
          </cell>
          <cell r="B54" t="str">
            <v>APARELHO DE APOIO METÁLICO ESFÉRICO MULTIDIRECIONAL COM CAPACIDADE DE 5.500 KN - FORNECIMENTO E INSTALAÇÃO</v>
          </cell>
          <cell r="C54" t="str">
            <v>UN</v>
          </cell>
          <cell r="D54">
            <v>48421.62</v>
          </cell>
        </row>
        <row r="55">
          <cell r="A55">
            <v>308298</v>
          </cell>
          <cell r="B55" t="str">
            <v>APARELHO DE APOIO METÁLICO ESFÉRICO MULTIDIRECIONAL COM CAPACIDADE DE 6.000 KN - FORNECIMENTO E INSTALAÇÃO</v>
          </cell>
          <cell r="C55" t="str">
            <v>UN</v>
          </cell>
          <cell r="D55">
            <v>55161.54</v>
          </cell>
        </row>
        <row r="56">
          <cell r="A56">
            <v>308299</v>
          </cell>
          <cell r="B56" t="str">
            <v>APARELHO DE APOIO METÁLICO ESFÉRICO MULTIDIRECIONAL COM CAPACIDADE DE 6.500 KN - FORNECIMENTO E INSTALAÇÃO</v>
          </cell>
          <cell r="C56" t="str">
            <v>UN</v>
          </cell>
          <cell r="D56">
            <v>59603.14</v>
          </cell>
        </row>
        <row r="57">
          <cell r="A57">
            <v>308300</v>
          </cell>
          <cell r="B57" t="str">
            <v>APARELHO DE APOIO METÁLICO ESFÉRICO MULTIDIRECIONAL COM CAPACIDADE DE 7.000 KN - FORNECIMENTO E INSTALAÇÃO</v>
          </cell>
          <cell r="C57" t="str">
            <v>UN</v>
          </cell>
          <cell r="D57">
            <v>64169.69</v>
          </cell>
        </row>
        <row r="58">
          <cell r="A58">
            <v>308301</v>
          </cell>
          <cell r="B58" t="str">
            <v>APARELHO DE APOIO METÁLICO ESFÉRICO MULTIDIRECIONAL COM CAPACIDADE DE 7.500 KN - FORNECIMENTO E INSTALAÇÃO</v>
          </cell>
          <cell r="C58" t="str">
            <v>UN</v>
          </cell>
          <cell r="D58">
            <v>69223.61</v>
          </cell>
        </row>
        <row r="59">
          <cell r="A59">
            <v>308302</v>
          </cell>
          <cell r="B59" t="str">
            <v>APARELHO DE APOIO METÁLICO ESFÉRICO MULTIDIRECIONAL COM CAPACIDADE DE 8.000 KN - FORNECIMENTO E INSTALAÇÃO</v>
          </cell>
          <cell r="C59" t="str">
            <v>UN</v>
          </cell>
          <cell r="D59">
            <v>73768.28</v>
          </cell>
        </row>
        <row r="60">
          <cell r="A60">
            <v>308303</v>
          </cell>
          <cell r="B60" t="str">
            <v>APARELHO DE APOIO METÁLICO ESFÉRICO MULTIDIRECIONAL COM CAPACIDADE DE 8.500 KN - FORNECIMENTO E INSTALAÇÃO</v>
          </cell>
          <cell r="C60" t="str">
            <v>UN</v>
          </cell>
          <cell r="D60">
            <v>81058.8</v>
          </cell>
        </row>
        <row r="61">
          <cell r="A61">
            <v>308304</v>
          </cell>
          <cell r="B61" t="str">
            <v>APARELHO DE APOIO METÁLICO ESFÉRICO MULTIDIRECIONAL COM CAPACIDADE DE 9.000 KN - FORNECIMENTO E INSTALAÇÃO</v>
          </cell>
          <cell r="C61" t="str">
            <v>UN</v>
          </cell>
          <cell r="D61">
            <v>85404.479999999996</v>
          </cell>
        </row>
        <row r="62">
          <cell r="A62">
            <v>308305</v>
          </cell>
          <cell r="B62" t="str">
            <v>APARELHO DE APOIO METÁLICO ESFÉRICO MULTIDIRECIONAL COM CAPACIDADE DE 9.500 KN - FORNECIMENTO E INSTALAÇÃO</v>
          </cell>
          <cell r="C62" t="str">
            <v>UN</v>
          </cell>
          <cell r="D62">
            <v>90702.33</v>
          </cell>
        </row>
        <row r="63">
          <cell r="A63">
            <v>308269</v>
          </cell>
          <cell r="B63" t="str">
            <v>APARELHO DE APOIO METÁLICO ESFÉRICO UNIDIRECIONAL COM CAPACIDADE DE 1.000 KN - FORNECIMENTO E INSTALAÇÃO</v>
          </cell>
          <cell r="C63" t="str">
            <v>UN</v>
          </cell>
          <cell r="D63">
            <v>8279.56</v>
          </cell>
        </row>
        <row r="64">
          <cell r="A64">
            <v>308270</v>
          </cell>
          <cell r="B64" t="str">
            <v>APARELHO DE APOIO METÁLICO ESFÉRICO UNIDIRECIONAL COM CAPACIDADE DE 1.500 KN - FORNECIMENTO E INSTALAÇÃO</v>
          </cell>
          <cell r="C64" t="str">
            <v>UN</v>
          </cell>
          <cell r="D64">
            <v>11978.11</v>
          </cell>
        </row>
        <row r="65">
          <cell r="A65">
            <v>308287</v>
          </cell>
          <cell r="B65" t="str">
            <v>APARELHO DE APOIO METÁLICO ESFÉRICO UNIDIRECIONAL COM CAPACIDADE DE 10.000 KN - FORNECIMENTO E INSTALAÇÃO</v>
          </cell>
          <cell r="C65" t="str">
            <v>UN</v>
          </cell>
          <cell r="D65">
            <v>106550.92</v>
          </cell>
        </row>
        <row r="66">
          <cell r="A66">
            <v>308271</v>
          </cell>
          <cell r="B66" t="str">
            <v>APARELHO DE APOIO METÁLICO ESFÉRICO UNIDIRECIONAL COM CAPACIDADE DE 2.000 KN - FORNECIMENTO E INSTALAÇÃO</v>
          </cell>
          <cell r="C66" t="str">
            <v>UN</v>
          </cell>
          <cell r="D66">
            <v>14594.07</v>
          </cell>
        </row>
        <row r="67">
          <cell r="A67">
            <v>308272</v>
          </cell>
          <cell r="B67" t="str">
            <v>APARELHO DE APOIO METÁLICO ESFÉRICO UNIDIRECIONAL COM CAPACIDADE DE 2.500 KN - FORNECIMENTO E INSTALAÇÃO</v>
          </cell>
          <cell r="C67" t="str">
            <v>UN</v>
          </cell>
          <cell r="D67">
            <v>17523.28</v>
          </cell>
        </row>
        <row r="68">
          <cell r="A68">
            <v>308273</v>
          </cell>
          <cell r="B68" t="str">
            <v>APARELHO DE APOIO METÁLICO ESFÉRICO UNIDIRECIONAL COM CAPACIDADE DE 3.000 KN - FORNECIMENTO E INSTALAÇÃO</v>
          </cell>
          <cell r="C68" t="str">
            <v>UN</v>
          </cell>
          <cell r="D68">
            <v>21107.86</v>
          </cell>
        </row>
        <row r="69">
          <cell r="A69">
            <v>308274</v>
          </cell>
          <cell r="B69" t="str">
            <v>APARELHO DE APOIO METÁLICO ESFÉRICO UNIDIRECIONAL COM CAPACIDADE DE 3.500 KN - FORNECIMENTO E INSTALAÇÃO</v>
          </cell>
          <cell r="C69" t="str">
            <v>UN</v>
          </cell>
          <cell r="D69">
            <v>24211.5</v>
          </cell>
        </row>
        <row r="70">
          <cell r="A70">
            <v>308275</v>
          </cell>
          <cell r="B70" t="str">
            <v>APARELHO DE APOIO METÁLICO ESFÉRICO UNIDIRECIONAL COM CAPACIDADE DE 4.000 KN - FORNECIMENTO E INSTALAÇÃO</v>
          </cell>
          <cell r="C70" t="str">
            <v>UN</v>
          </cell>
          <cell r="D70">
            <v>32019.54</v>
          </cell>
        </row>
        <row r="71">
          <cell r="A71">
            <v>308276</v>
          </cell>
          <cell r="B71" t="str">
            <v>APARELHO DE APOIO METÁLICO ESFÉRICO UNIDIRECIONAL COM CAPACIDADE DE 4.500 KN - FORNECIMENTO E INSTALAÇÃO</v>
          </cell>
          <cell r="C71" t="str">
            <v>UN</v>
          </cell>
          <cell r="D71">
            <v>47182.13</v>
          </cell>
        </row>
        <row r="72">
          <cell r="A72">
            <v>308277</v>
          </cell>
          <cell r="B72" t="str">
            <v>APARELHO DE APOIO METÁLICO ESFÉRICO UNIDIRECIONAL COM CAPACIDADE DE 5.000 KN - FORNECIMENTO E INSTALAÇÃO</v>
          </cell>
          <cell r="C72" t="str">
            <v>UN</v>
          </cell>
          <cell r="D72">
            <v>52236.28</v>
          </cell>
        </row>
        <row r="73">
          <cell r="A73">
            <v>308278</v>
          </cell>
          <cell r="B73" t="str">
            <v>APARELHO DE APOIO METÁLICO ESFÉRICO UNIDIRECIONAL COM CAPACIDADE DE 5.500 KN - FORNECIMENTO E INSTALAÇÃO</v>
          </cell>
          <cell r="C73" t="str">
            <v>UN</v>
          </cell>
          <cell r="D73">
            <v>56716.95</v>
          </cell>
        </row>
        <row r="74">
          <cell r="A74">
            <v>308279</v>
          </cell>
          <cell r="B74" t="str">
            <v>APARELHO DE APOIO METÁLICO ESFÉRICO UNIDIRECIONAL COM CAPACIDADE DE 6.000 KN - FORNECIMENTO E INSTALAÇÃO</v>
          </cell>
          <cell r="C74" t="str">
            <v>UN</v>
          </cell>
          <cell r="D74">
            <v>60057.279999999999</v>
          </cell>
        </row>
        <row r="75">
          <cell r="A75">
            <v>308280</v>
          </cell>
          <cell r="B75" t="str">
            <v>APARELHO DE APOIO METÁLICO ESFÉRICO UNIDIRECIONAL COM CAPACIDADE DE 6.500 KN - FORNECIMENTO E INSTALAÇÃO</v>
          </cell>
          <cell r="C75" t="str">
            <v>UN</v>
          </cell>
          <cell r="D75">
            <v>68099.100000000006</v>
          </cell>
        </row>
        <row r="76">
          <cell r="A76">
            <v>308281</v>
          </cell>
          <cell r="B76" t="str">
            <v>APARELHO DE APOIO METÁLICO ESFÉRICO UNIDIRECIONAL COM CAPACIDADE DE 7.000 KN - FORNECIMENTO E INSTALAÇÃO</v>
          </cell>
          <cell r="C76" t="str">
            <v>UN</v>
          </cell>
          <cell r="D76">
            <v>73143.13</v>
          </cell>
        </row>
        <row r="77">
          <cell r="A77">
            <v>308282</v>
          </cell>
          <cell r="B77" t="str">
            <v>APARELHO DE APOIO METÁLICO ESFÉRICO UNIDIRECIONAL COM CAPACIDADE DE 7.500 KN - FORNECIMENTO E INSTALAÇÃO</v>
          </cell>
          <cell r="C77" t="str">
            <v>UN</v>
          </cell>
          <cell r="D77">
            <v>78623.19</v>
          </cell>
        </row>
        <row r="78">
          <cell r="A78">
            <v>308283</v>
          </cell>
          <cell r="B78" t="str">
            <v>APARELHO DE APOIO METÁLICO ESFÉRICO UNIDIRECIONAL COM CAPACIDADE DE 8.000 KN - FORNECIMENTO E INSTALAÇÃO</v>
          </cell>
          <cell r="C78" t="str">
            <v>UN</v>
          </cell>
          <cell r="D78">
            <v>83534.179999999993</v>
          </cell>
        </row>
        <row r="79">
          <cell r="A79">
            <v>308284</v>
          </cell>
          <cell r="B79" t="str">
            <v>APARELHO DE APOIO METÁLICO ESFÉRICO UNIDIRECIONAL COM CAPACIDADE DE 8.500 KN - FORNECIMENTO E INSTALAÇÃO</v>
          </cell>
          <cell r="C79" t="str">
            <v>UN</v>
          </cell>
          <cell r="D79">
            <v>90285.42</v>
          </cell>
        </row>
        <row r="80">
          <cell r="A80">
            <v>308285</v>
          </cell>
          <cell r="B80" t="str">
            <v>APARELHO DE APOIO METÁLICO ESFÉRICO UNIDIRECIONAL COM CAPACIDADE DE 9.000 KN - FORNECIMENTO E INSTALAÇÃO</v>
          </cell>
          <cell r="C80" t="str">
            <v>UN</v>
          </cell>
          <cell r="D80">
            <v>95810.240000000005</v>
          </cell>
        </row>
        <row r="81">
          <cell r="A81">
            <v>308286</v>
          </cell>
          <cell r="B81" t="str">
            <v>APARELHO DE APOIO METÁLICO ESFÉRICO UNIDIRECIONAL COM CAPACIDADE DE 9.500 KN - FORNECIMENTO E INSTALAÇÃO</v>
          </cell>
          <cell r="C81" t="str">
            <v>UN</v>
          </cell>
          <cell r="D81">
            <v>101397.11</v>
          </cell>
        </row>
        <row r="82">
          <cell r="A82">
            <v>307733</v>
          </cell>
          <cell r="B82" t="str">
            <v>JUNTA DE DILATAÇÃO EM ELASTÔMERO E PERFIL VV - L = 20 MM E H = 40 MM - FORNECIMENTO E INSTALAÇÃO</v>
          </cell>
          <cell r="C82" t="str">
            <v>M</v>
          </cell>
          <cell r="D82">
            <v>433.71</v>
          </cell>
        </row>
        <row r="83">
          <cell r="A83">
            <v>307734</v>
          </cell>
          <cell r="B83" t="str">
            <v>JUNTA DE DILATAÇÃO EM ELASTÔMERO E PERFIL VV - L = 25 MM E H = 50 MM - FORNECIMENTO E INSTALAÇÃO</v>
          </cell>
          <cell r="C83" t="str">
            <v>M</v>
          </cell>
          <cell r="D83">
            <v>570.44000000000005</v>
          </cell>
        </row>
        <row r="84">
          <cell r="A84">
            <v>307735</v>
          </cell>
          <cell r="B84" t="str">
            <v>JUNTA DE DILATAÇÃO EM ELASTÔMERO E PERFIL VV - L = 35 MM E H = 60 MM - FORNECIMENTO E INSTALAÇÃO</v>
          </cell>
          <cell r="C84" t="str">
            <v>M</v>
          </cell>
          <cell r="D84">
            <v>974.97</v>
          </cell>
        </row>
        <row r="85">
          <cell r="A85">
            <v>307736</v>
          </cell>
          <cell r="B85" t="str">
            <v>JUNTA DE DILATAÇÃO EM ELASTÔMERO E PERFIL VV - L = 40 MM E H = 70 MM - FORNECIMENTO E INSTALAÇÃO</v>
          </cell>
          <cell r="C85" t="str">
            <v>M</v>
          </cell>
          <cell r="D85">
            <v>1320.56</v>
          </cell>
        </row>
        <row r="86">
          <cell r="A86">
            <v>307737</v>
          </cell>
          <cell r="B86" t="str">
            <v>JUNTA DE DILATAÇÃO EM ELASTÔMERO E PERFIL VV - L = 50 MM E H = 80 MM - FORNECIMENTO E INSTALAÇÃO</v>
          </cell>
          <cell r="C86" t="str">
            <v>M</v>
          </cell>
          <cell r="D86">
            <v>1606.07</v>
          </cell>
        </row>
        <row r="87">
          <cell r="A87">
            <v>307730</v>
          </cell>
          <cell r="B87" t="str">
            <v>JUNTA DE DILATAÇÃO EM PERFIL EXTRUDADO DE BORRACHA VULCANIZADA</v>
          </cell>
          <cell r="C87" t="str">
            <v>M</v>
          </cell>
          <cell r="D87">
            <v>0</v>
          </cell>
        </row>
        <row r="88">
          <cell r="A88">
            <v>307084</v>
          </cell>
          <cell r="B88" t="str">
            <v>LÁBIOS POLIMÉRICOS EM JUNTA DE PAVIMENTO DE CONCRETO - L = 20 MM E H = 30 MM - CONFECÇÃO E ASSENTAMENTO</v>
          </cell>
          <cell r="C88" t="str">
            <v>M</v>
          </cell>
          <cell r="D88">
            <v>32.520000000000003</v>
          </cell>
        </row>
        <row r="89">
          <cell r="A89">
            <v>407818</v>
          </cell>
          <cell r="B89" t="str">
            <v>ARMAÇÃO EM AÇO CA-25 - FORNECIMENTO, PREPARO E COLOCAÇÃO</v>
          </cell>
          <cell r="C89" t="str">
            <v>KG</v>
          </cell>
          <cell r="D89">
            <v>13.12</v>
          </cell>
        </row>
        <row r="90">
          <cell r="A90">
            <v>407819</v>
          </cell>
          <cell r="B90" t="str">
            <v>ARMAÇÃO EM AÇO CA-50 - FORNECIMENTO, PREPARO E COLOCAÇÃO</v>
          </cell>
          <cell r="C90" t="str">
            <v>KG</v>
          </cell>
          <cell r="D90">
            <v>13.08</v>
          </cell>
        </row>
        <row r="91">
          <cell r="A91">
            <v>407820</v>
          </cell>
          <cell r="B91" t="str">
            <v>ARMAÇÃO EM AÇO CA-60 - FORNECIMENTO, PREPARO E COLOCAÇÃO</v>
          </cell>
          <cell r="C91" t="str">
            <v>KG</v>
          </cell>
          <cell r="D91">
            <v>14.3</v>
          </cell>
        </row>
        <row r="92">
          <cell r="A92">
            <v>407740</v>
          </cell>
          <cell r="B92" t="str">
            <v>CHUMBADOR TIPO ESPERA EM AÇO CA-25 PARA FIXAÇÃO DE ESTRUTURA METÁLICA EM CONCRETO - FORNECIMENTO E INSTALAÇÃO</v>
          </cell>
          <cell r="C92" t="str">
            <v>KG</v>
          </cell>
          <cell r="D92">
            <v>15.86</v>
          </cell>
        </row>
        <row r="93">
          <cell r="A93">
            <v>408037</v>
          </cell>
          <cell r="B93" t="str">
            <v>LUVA DE EMENDA COM ROSCA CÔNICA PARA AÇO CA-50 - D = 12,5 MM - FORNECIMENTO E INSTALAÇÃO</v>
          </cell>
          <cell r="C93" t="str">
            <v>UN</v>
          </cell>
          <cell r="D93">
            <v>24.28</v>
          </cell>
        </row>
        <row r="94">
          <cell r="A94">
            <v>408038</v>
          </cell>
          <cell r="B94" t="str">
            <v>LUVA DE EMENDA COM ROSCA CÔNICA PARA AÇO CA-50 - D = 16 MM - FORNECIMENTO E INSTALAÇÃO</v>
          </cell>
          <cell r="C94" t="str">
            <v>UN</v>
          </cell>
          <cell r="D94">
            <v>38.21</v>
          </cell>
        </row>
        <row r="95">
          <cell r="A95">
            <v>408039</v>
          </cell>
          <cell r="B95" t="str">
            <v>LUVA DE EMENDA COM ROSCA CÔNICA PARA AÇO CA-50 - D = 20 MM - FORNECIMENTO E INSTALAÇÃO</v>
          </cell>
          <cell r="C95" t="str">
            <v>UN</v>
          </cell>
          <cell r="D95">
            <v>50.37</v>
          </cell>
        </row>
        <row r="96">
          <cell r="A96">
            <v>408041</v>
          </cell>
          <cell r="B96" t="str">
            <v>LUVA DE EMENDA COM ROSCA CÔNICA PARA AÇO CA-50 - D = 25 MM - FORNECIMENTO E INSTALAÇÃO</v>
          </cell>
          <cell r="C96" t="str">
            <v>UN</v>
          </cell>
          <cell r="D96">
            <v>70.430000000000007</v>
          </cell>
        </row>
        <row r="97">
          <cell r="A97">
            <v>408042</v>
          </cell>
          <cell r="B97" t="str">
            <v>LUVA DE EMENDA COM ROSCA CÔNICA PARA AÇO CA-50 - D = 32 MM - FORNECIMENTO E INSTALAÇÃO</v>
          </cell>
          <cell r="C97" t="str">
            <v>UN</v>
          </cell>
          <cell r="D97">
            <v>102.26</v>
          </cell>
        </row>
        <row r="98">
          <cell r="A98">
            <v>408031</v>
          </cell>
          <cell r="B98" t="str">
            <v>LUVA DE EMENDA PRENSADA PARA AÇO CA-50 - D = 12,5 MM - FORNECIMENTO E INSTALAÇÃO</v>
          </cell>
          <cell r="C98" t="str">
            <v>UN</v>
          </cell>
          <cell r="D98">
            <v>24.09</v>
          </cell>
        </row>
        <row r="99">
          <cell r="A99">
            <v>408032</v>
          </cell>
          <cell r="B99" t="str">
            <v>LUVA DE EMENDA PRENSADA PARA AÇO CA-50 - D = 16 MM - FORNECIMENTO E INSTALAÇÃO</v>
          </cell>
          <cell r="C99" t="str">
            <v>UN</v>
          </cell>
          <cell r="D99">
            <v>32.79</v>
          </cell>
        </row>
        <row r="100">
          <cell r="A100">
            <v>408033</v>
          </cell>
          <cell r="B100" t="str">
            <v>LUVA DE EMENDA PRENSADA PARA AÇO CA-50 - D = 20 MM - FORNECIMENTO E INSTALAÇÃO</v>
          </cell>
          <cell r="C100" t="str">
            <v>UN</v>
          </cell>
          <cell r="D100">
            <v>45.2</v>
          </cell>
        </row>
        <row r="101">
          <cell r="A101">
            <v>408035</v>
          </cell>
          <cell r="B101" t="str">
            <v>LUVA DE EMENDA PRENSADA PARA AÇO CA-50 - D = 25 MM - FORNECIMENTO E INSTALAÇÃO</v>
          </cell>
          <cell r="C101" t="str">
            <v>UN</v>
          </cell>
          <cell r="D101">
            <v>87.43</v>
          </cell>
        </row>
        <row r="102">
          <cell r="A102">
            <v>408036</v>
          </cell>
          <cell r="B102" t="str">
            <v>LUVA DE EMENDA PRENSADA PARA AÇO CA-50 - D = 32 MM - FORNECIMENTO E INSTALAÇÃO</v>
          </cell>
          <cell r="C102" t="str">
            <v>UN</v>
          </cell>
          <cell r="D102">
            <v>168.42</v>
          </cell>
        </row>
        <row r="103">
          <cell r="A103">
            <v>408067</v>
          </cell>
          <cell r="B103" t="str">
            <v>TELA DE AÇO ELETROSSOLDADA - FORNECIMENTO, PREPARO E COLOCAÇÃO</v>
          </cell>
          <cell r="C103" t="str">
            <v>KG</v>
          </cell>
          <cell r="D103">
            <v>13.19</v>
          </cell>
        </row>
        <row r="104">
          <cell r="A104">
            <v>407743</v>
          </cell>
          <cell r="B104" t="str">
            <v>TRELIÇA NERVURADA TRÊS BARRAS LONGITUDINAIS INTERLIGADAS POR DUAS DIAGONAIS SINUSOIDAL - FORNECIMENTO E INSTALAÇÃO</v>
          </cell>
          <cell r="C104" t="str">
            <v>KG</v>
          </cell>
          <cell r="D104">
            <v>14.32</v>
          </cell>
        </row>
        <row r="105">
          <cell r="A105">
            <v>607137</v>
          </cell>
          <cell r="B105" t="str">
            <v>ARCO METÁLICO GALVANIZADO TIPO MP 152S - ARCO ALTO - VÃO = 10,08 M E ALTURA = 6,12 M - ATERRO RODOVIÁRIO MÍNIMO = 0,90 M E MÁXIMO = 5,00 M - AREIA E BRITA COMERCIAIS</v>
          </cell>
          <cell r="C105" t="str">
            <v>M</v>
          </cell>
          <cell r="D105">
            <v>60831.6</v>
          </cell>
        </row>
        <row r="106">
          <cell r="A106">
            <v>606785</v>
          </cell>
          <cell r="B106" t="str">
            <v>ARCO METÁLICO GALVANIZADO TIPO MP 152S - ARCO ALTO - VÃO = 10,08 M E ALTURA = 6,12 M - ATERRO RODOVIÁRIO MÍNIMO = 0,90 M E MÁXIMO = 5,00 M - AREIA EXTRAÍDA E BRITA PRODUZIDA</v>
          </cell>
          <cell r="C106" t="str">
            <v>M</v>
          </cell>
          <cell r="D106">
            <v>60155.01</v>
          </cell>
        </row>
        <row r="107">
          <cell r="A107">
            <v>607139</v>
          </cell>
          <cell r="B107" t="str">
            <v>ARCO METÁLICO GALVANIZADO TIPO MP 152S - ARCO ALTO - VÃO = 10,31 M E ALTURA = 6,17 M - ATERRO RODOVIÁRIO MÍNIMO = 0,90 M E MÁXIMO = 4,90 M - AREIA E BRITA COMERCIAIS</v>
          </cell>
          <cell r="C107" t="str">
            <v>M</v>
          </cell>
          <cell r="D107">
            <v>61652.85</v>
          </cell>
        </row>
        <row r="108">
          <cell r="A108">
            <v>606787</v>
          </cell>
          <cell r="B108" t="str">
            <v>ARCO METÁLICO GALVANIZADO TIPO MP 152S - ARCO ALTO - VÃO = 10,31 M E ALTURA = 6,17 M - ATERRO RODOVIÁRIO MÍNIMO = 0,90 M E MÁXIMO = 4,90 M - AREIA EXTRAÍDA E BRITA PRODUZIDA</v>
          </cell>
          <cell r="C108" t="str">
            <v>M</v>
          </cell>
          <cell r="D108">
            <v>60630.58</v>
          </cell>
        </row>
        <row r="109">
          <cell r="A109">
            <v>607140</v>
          </cell>
          <cell r="B109" t="str">
            <v>ARCO METÁLICO GALVANIZADO TIPO MP 152S - ARCO ALTO - VÃO = 10,36 M E ALTURA = 5,38 M - ATERRO RODOVIÁRIO MÍNIMO = 1,20 M E MÁXIMO = 3,60 M - AREIA E BRITA COMERCIAIS</v>
          </cell>
          <cell r="C109" t="str">
            <v>M</v>
          </cell>
          <cell r="D109">
            <v>56286.71</v>
          </cell>
        </row>
        <row r="110">
          <cell r="A110">
            <v>606788</v>
          </cell>
          <cell r="B110" t="str">
            <v>ARCO METÁLICO GALVANIZADO TIPO MP 152S - ARCO ALTO - VÃO = 10,36 M E ALTURA = 5,38 M - ATERRO RODOVIÁRIO MÍNIMO = 1,20 M E MÁXIMO = 3,60 M - AREIA EXTRAÍDA E BRITA PRODUZIDA</v>
          </cell>
          <cell r="C110" t="str">
            <v>M</v>
          </cell>
          <cell r="D110">
            <v>56022.62</v>
          </cell>
        </row>
        <row r="111">
          <cell r="A111">
            <v>607141</v>
          </cell>
          <cell r="B111" t="str">
            <v>ARCO METÁLICO GALVANIZADO TIPO MP 152S - ARCO ALTO - VÃO = 10,54 M E ALTURA = 6,05 M - ATERRO RODOVIÁRIO MÍNIMO = 1,20 M E MÁXIMO = 4,20 M - AREIA E BRITA COMERCIAIS</v>
          </cell>
          <cell r="C111" t="str">
            <v>M</v>
          </cell>
          <cell r="D111">
            <v>62761.59</v>
          </cell>
        </row>
        <row r="112">
          <cell r="A112">
            <v>606789</v>
          </cell>
          <cell r="B112" t="str">
            <v>ARCO METÁLICO GALVANIZADO TIPO MP 152S - ARCO ALTO - VÃO = 10,54 M E ALTURA = 6,05 M - ATERRO RODOVIÁRIO MÍNIMO = 1,20 M E MÁXIMO = 4,20 M - AREIA EXTRAÍDA E BRITA PRODUZIDA</v>
          </cell>
          <cell r="C112" t="str">
            <v>M</v>
          </cell>
          <cell r="D112">
            <v>62058.43</v>
          </cell>
        </row>
        <row r="113">
          <cell r="A113">
            <v>607144</v>
          </cell>
          <cell r="B113" t="str">
            <v>ARCO METÁLICO GALVANIZADO TIPO MP 152S - ARCO ALTO - VÃO = 10,57 M E ALTURA = 5,41 M - ATERRO RODOVIÁRIO MÍNIMO = 1,20 M E MÁXIMO = 4,10 M - AREIA E BRITA COMERCIAIS</v>
          </cell>
          <cell r="C113" t="str">
            <v>M</v>
          </cell>
          <cell r="D113">
            <v>73436.08</v>
          </cell>
        </row>
        <row r="114">
          <cell r="A114">
            <v>606792</v>
          </cell>
          <cell r="B114" t="str">
            <v>ARCO METÁLICO GALVANIZADO TIPO MP 152S - ARCO ALTO - VÃO = 10,57 M E ALTURA = 5,41 M - ATERRO RODOVIÁRIO MÍNIMO = 1,20 M E MÁXIMO = 4,10 M - AREIA EXTRAÍDA E BRITA PRODUZIDA</v>
          </cell>
          <cell r="C114" t="str">
            <v>M</v>
          </cell>
          <cell r="D114">
            <v>72793.83</v>
          </cell>
        </row>
        <row r="115">
          <cell r="A115">
            <v>607142</v>
          </cell>
          <cell r="B115" t="str">
            <v>ARCO METÁLICO GALVANIZADO TIPO MP 152S - ARCO ALTO - VÃO = 10,74 M E ALTURA = 6,48 M - ATERRO RODOVIÁRIO MÍNIMO = 1,20 M E MÁXIMO = 4,70 M - AREIA E BRITA COMERCIAIS</v>
          </cell>
          <cell r="C115" t="str">
            <v>M</v>
          </cell>
          <cell r="D115">
            <v>65847.990000000005</v>
          </cell>
        </row>
        <row r="116">
          <cell r="A116">
            <v>606790</v>
          </cell>
          <cell r="B116" t="str">
            <v>ARCO METÁLICO GALVANIZADO TIPO MP 152S - ARCO ALTO - VÃO = 10,74 M E ALTURA = 6,48 M - ATERRO RODOVIÁRIO MÍNIMO = 1,20 M E MÁXIMO = 4,70 M - AREIA EXTRAÍDA E BRITA PRODUZIDA</v>
          </cell>
          <cell r="C116" t="str">
            <v>M</v>
          </cell>
          <cell r="D116">
            <v>65091.67</v>
          </cell>
        </row>
        <row r="117">
          <cell r="A117">
            <v>607145</v>
          </cell>
          <cell r="B117" t="str">
            <v>ARCO METÁLICO GALVANIZADO TIPO MP 152S - ARCO ALTO - VÃO = 10,77 M E ALTURA = 6,10 M - ATERRO RODOVIÁRIO MÍNIMO = 1,20 M E MÁXIMO = 4,70 M - AREIA E BRITA COMERCIAIS</v>
          </cell>
          <cell r="C117" t="str">
            <v>M</v>
          </cell>
          <cell r="D117">
            <v>81118.149999999994</v>
          </cell>
        </row>
        <row r="118">
          <cell r="A118">
            <v>606793</v>
          </cell>
          <cell r="B118" t="str">
            <v>ARCO METÁLICO GALVANIZADO TIPO MP 152S - ARCO ALTO - VÃO = 10,77 M E ALTURA = 6,10 M - ATERRO RODOVIÁRIO MÍNIMO = 1,20 M E MÁXIMO = 4,70 M - AREIA EXTRAÍDA E BRITA PRODUZIDA</v>
          </cell>
          <cell r="C118" t="str">
            <v>M</v>
          </cell>
          <cell r="D118">
            <v>80399.850000000006</v>
          </cell>
        </row>
        <row r="119">
          <cell r="A119">
            <v>607146</v>
          </cell>
          <cell r="B119" t="str">
            <v>ARCO METÁLICO GALVANIZADO TIPO MP 152S - ARCO ALTO - VÃO = 10,97 M E ALTURA = 6,53 M - ATERRO RODOVIÁRIO MÍNIMO = 1,20 M E MÁXIMO = 4,70 M - AREIA E BRITA COMERCIAIS</v>
          </cell>
          <cell r="C119" t="str">
            <v>M</v>
          </cell>
          <cell r="D119">
            <v>84620.21</v>
          </cell>
        </row>
        <row r="120">
          <cell r="A120">
            <v>606794</v>
          </cell>
          <cell r="B120" t="str">
            <v>ARCO METÁLICO GALVANIZADO TIPO MP 152S - ARCO ALTO - VÃO = 10,97 M E ALTURA = 6,53 M - ATERRO RODOVIÁRIO MÍNIMO = 1,20 M E MÁXIMO = 4,70 M - AREIA EXTRAÍDA E BRITA PRODUZIDA</v>
          </cell>
          <cell r="C120" t="str">
            <v>M</v>
          </cell>
          <cell r="D120">
            <v>83840.59</v>
          </cell>
        </row>
        <row r="121">
          <cell r="A121">
            <v>607143</v>
          </cell>
          <cell r="B121" t="str">
            <v>ARCO METÁLICO GALVANIZADO TIPO MP 152S - ARCO ALTO - VÃO = 11,35 M E ALTURA = 7,12 M - ATERRO RODOVIÁRIO MÍNIMO = 1,20 M E MÁXIMO = 4,70 M - AREIA E BRITA COMERCIAIS</v>
          </cell>
          <cell r="C121" t="str">
            <v>M</v>
          </cell>
          <cell r="D121">
            <v>71141.84</v>
          </cell>
        </row>
        <row r="122">
          <cell r="A122">
            <v>606791</v>
          </cell>
          <cell r="B122" t="str">
            <v>ARCO METÁLICO GALVANIZADO TIPO MP 152S - ARCO ALTO - VÃO = 11,35 M E ALTURA = 7,12 M - ATERRO RODOVIÁRIO MÍNIMO = 1,20 M E MÁXIMO = 4,70 M - AREIA EXTRAÍDA E BRITA PRODUZIDA</v>
          </cell>
          <cell r="C122" t="str">
            <v>M</v>
          </cell>
          <cell r="D122">
            <v>70271.100000000006</v>
          </cell>
        </row>
        <row r="123">
          <cell r="A123">
            <v>607147</v>
          </cell>
          <cell r="B123" t="str">
            <v>ARCO METÁLICO GALVANIZADO TIPO MP 152S - ARCO ALTO - VÃO = 11,58 M E ALTURA = 7,16 M - ATERRO RODOVIÁRIO MÍNIMO = 1,20 M E MÁXIMO = 6,40 M - AREIA E BRITA COMERCIAIS</v>
          </cell>
          <cell r="C123" t="str">
            <v>M</v>
          </cell>
          <cell r="D123">
            <v>91302.71</v>
          </cell>
        </row>
        <row r="124">
          <cell r="A124">
            <v>606795</v>
          </cell>
          <cell r="B124" t="str">
            <v>ARCO METÁLICO GALVANIZADO TIPO MP 152S - ARCO ALTO - VÃO = 11,58 M E ALTURA = 7,16 M - ATERRO RODOVIÁRIO MÍNIMO = 1,20 M E MÁXIMO = 6,40 M - AREIA EXTRAÍDA E BRITA PRODUZIDA</v>
          </cell>
          <cell r="C124" t="str">
            <v>M</v>
          </cell>
          <cell r="D124">
            <v>90404.35</v>
          </cell>
        </row>
        <row r="125">
          <cell r="A125">
            <v>607112</v>
          </cell>
          <cell r="B125" t="str">
            <v>ARCO METÁLICO GALVANIZADO TIPO MP 152S - ARCO ALTO - VÃO = 6,12 M E ALTURA = 2,77 M - ATERRO RODOVIÁRIO MÍNIMO = 0,75 M E MÁXIMO = 5,40 M - AREIA E BRITA COMERCIAIS</v>
          </cell>
          <cell r="C125" t="str">
            <v>M</v>
          </cell>
          <cell r="D125">
            <v>29661.38</v>
          </cell>
        </row>
        <row r="126">
          <cell r="A126">
            <v>606760</v>
          </cell>
          <cell r="B126" t="str">
            <v>ARCO METÁLICO GALVANIZADO TIPO MP 152S - ARCO ALTO - VÃO = 6,12 M E ALTURA = 2,77 M - ATERRO RODOVIÁRIO MÍNIMO = 0,75 M E MÁXIMO = 5,40 M - AREIA EXTRAÍDA E BRITA PRODUZIDA</v>
          </cell>
          <cell r="C126" t="str">
            <v>M</v>
          </cell>
          <cell r="D126">
            <v>29425.89</v>
          </cell>
        </row>
        <row r="127">
          <cell r="A127">
            <v>607113</v>
          </cell>
          <cell r="B127" t="str">
            <v>ARCO METÁLICO GALVANIZADO TIPO MP 152S - ARCO ALTO - VÃO = 6,30 M E ALTURA = 3,68 M - ATERRO RODOVIÁRIO MÍNIMO = 0,75 M E MÁXIMO = 7,50 M - AREIA E BRITA COMERCIAIS</v>
          </cell>
          <cell r="C127" t="str">
            <v>M</v>
          </cell>
          <cell r="D127">
            <v>34968.370000000003</v>
          </cell>
        </row>
        <row r="128">
          <cell r="A128">
            <v>606761</v>
          </cell>
          <cell r="B128" t="str">
            <v>ARCO METÁLICO GALVANIZADO TIPO MP 152S - ARCO ALTO - VÃO = 6,30 M E ALTURA = 3,68 M - ATERRO RODOVIÁRIO MÍNIMO = 0,75 M E MÁXIMO = 7,50 M - AREIA EXTRAÍDA E BRITA PRODUZIDA</v>
          </cell>
          <cell r="C128" t="str">
            <v>M</v>
          </cell>
          <cell r="D128">
            <v>34697.68</v>
          </cell>
        </row>
        <row r="129">
          <cell r="A129">
            <v>606762</v>
          </cell>
          <cell r="B129" t="str">
            <v>ARCO METÁLICO GALVANIZADO TIPO MP 152S - ARCO ALTO - VÃO = 6,55 M E ALTURA = 3,56 M - ATERRO RODOVIÁRIO MÍNIMO = 0,75 M E MÁXIMO = 4,9 M - AREIA EXTRAÍDA E BRITA PRODUZIDA</v>
          </cell>
          <cell r="C129" t="str">
            <v>M</v>
          </cell>
          <cell r="D129">
            <v>34351.29</v>
          </cell>
        </row>
        <row r="130">
          <cell r="A130">
            <v>607114</v>
          </cell>
          <cell r="B130" t="str">
            <v>ARCO METÁLICO GALVANIZADO TIPO MP 152S - ARCO ALTO - VÃO = 6,55 M E ALTURA = 3,56 M - ATERRO RODOVIÁRIO MÍNIMO = 0,75 M E MÁXIMO = 4,90 M - AREIA E BRITA COMERCIAIS</v>
          </cell>
          <cell r="C130" t="str">
            <v>M</v>
          </cell>
          <cell r="D130">
            <v>34627.1</v>
          </cell>
        </row>
        <row r="131">
          <cell r="A131">
            <v>607116</v>
          </cell>
          <cell r="B131" t="str">
            <v>ARCO METÁLICO GALVANIZADO TIPO MP 152S - ARCO ALTO - VÃO = 6,78 M E ALTURA = 3,61 M - ATERRO RODOVIÁRIO MÍNIMO = 0,75 M E MÁXIMO = 4,80 M - AREIA E BRITA COMERCIAIS</v>
          </cell>
          <cell r="C131" t="str">
            <v>M</v>
          </cell>
          <cell r="D131">
            <v>36552.1</v>
          </cell>
        </row>
        <row r="132">
          <cell r="A132">
            <v>606764</v>
          </cell>
          <cell r="B132" t="str">
            <v>ARCO METÁLICO GALVANIZADO TIPO MP 152S - ARCO ALTO - VÃO = 6,78 M E ALTURA = 3,61 M - ATERRO RODOVIÁRIO MÍNIMO = 0,75 M E MÁXIMO = 4,80 M - AREIA EXTRAÍDA E BRITA PRODUZIDA</v>
          </cell>
          <cell r="C132" t="str">
            <v>M</v>
          </cell>
          <cell r="D132">
            <v>36264.68</v>
          </cell>
        </row>
        <row r="133">
          <cell r="A133">
            <v>607115</v>
          </cell>
          <cell r="B133" t="str">
            <v>ARCO METÁLICO GALVANIZADO TIPO MP 152S - ARCO ALTO - VÃO = 6,96 M E ALTURA = 4,42 M - ATERRO RODOVIÁRIO MÍNIMO = 0,75 M E MÁXIMO = 8,10 M - AREIA E BRITA COMERCIAIS</v>
          </cell>
          <cell r="C133" t="str">
            <v>M</v>
          </cell>
          <cell r="D133">
            <v>41510.620000000003</v>
          </cell>
        </row>
        <row r="134">
          <cell r="A134">
            <v>606763</v>
          </cell>
          <cell r="B134" t="str">
            <v>ARCO METÁLICO GALVANIZADO TIPO MP 152S - ARCO ALTO - VÃO = 6,96 M E ALTURA = 4,42 M - ATERRO RODOVIÁRIO MÍNIMO = 0,75 M E MÁXIMO = 8,10 M - AREIA EXTRAÍDA E BRITA PRODUZIDA</v>
          </cell>
          <cell r="C134" t="str">
            <v>M</v>
          </cell>
          <cell r="D134">
            <v>41164.83</v>
          </cell>
        </row>
        <row r="135">
          <cell r="A135">
            <v>607117</v>
          </cell>
          <cell r="B135" t="str">
            <v>ARCO METÁLICO GALVANIZADO TIPO MP 152S - ARCO ALTO - VÃO = 6,99 M E ALTURA = 4,27 M - ATERRO RODOVIÁRIO MÍNIMO = 0,75 M E MÁXIMO = 5,70 M - AREIA E BRITA COMERCIAIS</v>
          </cell>
          <cell r="C135" t="str">
            <v>M</v>
          </cell>
          <cell r="D135">
            <v>41502.71</v>
          </cell>
        </row>
        <row r="136">
          <cell r="A136">
            <v>606765</v>
          </cell>
          <cell r="B136" t="str">
            <v>ARCO METÁLICO GALVANIZADO TIPO MP 152S - ARCO ALTO - VÃO = 6,99 M E ALTURA = 4,27 M - ATERRO RODOVIÁRIO MÍNIMO = 0,75 M E MÁXIMO = 5,70 M - AREIA EXTRAÍDA E BRITA PRODUZIDA</v>
          </cell>
          <cell r="C136" t="str">
            <v>M</v>
          </cell>
          <cell r="D136">
            <v>41166.42</v>
          </cell>
        </row>
        <row r="137">
          <cell r="A137">
            <v>607118</v>
          </cell>
          <cell r="B137" t="str">
            <v>ARCO METÁLICO GALVANIZADO TIPO MP 152S - ARCO ALTO - VÃO = 7,01 M E ALTURA = 3,63 M - ATERRO RODOVIÁRIO MÍNIMO = 0,75 M E MÁXIMO = 4,60 M - AREIA E BRITA COMERCIAIS</v>
          </cell>
          <cell r="C137" t="str">
            <v>M</v>
          </cell>
          <cell r="D137">
            <v>37195.78</v>
          </cell>
        </row>
        <row r="138">
          <cell r="A138">
            <v>606766</v>
          </cell>
          <cell r="B138" t="str">
            <v>ARCO METÁLICO GALVANIZADO TIPO MP 152S - ARCO ALTO - VÃO = 7,01 M E ALTURA = 3,63 M - ATERRO RODOVIÁRIO MÍNIMO = 0,75 M E MÁXIMO = 4,60 M - AREIA EXTRAÍDA E BRITA PRODUZIDA</v>
          </cell>
          <cell r="C138" t="str">
            <v>M</v>
          </cell>
          <cell r="D138">
            <v>36899.06</v>
          </cell>
        </row>
        <row r="139">
          <cell r="A139">
            <v>607120</v>
          </cell>
          <cell r="B139" t="str">
            <v>ARCO METÁLICO GALVANIZADO TIPO MP 152S - ARCO ALTO - VÃO = 7,24 M E ALTURA = 3,68 M - ATERRO RODOVIÁRIO MÍNIMO = 0,90 M E MÁXIMO = 4,4 M - AREIA E BRITA COMERCIAIS</v>
          </cell>
          <cell r="C139" t="str">
            <v>M</v>
          </cell>
          <cell r="D139">
            <v>37880.83</v>
          </cell>
        </row>
        <row r="140">
          <cell r="A140">
            <v>606768</v>
          </cell>
          <cell r="B140" t="str">
            <v>ARCO METÁLICO GALVANIZADO TIPO MP 152S - ARCO ALTO - VÃO = 7,24 M E ALTURA = 3,68 M - ATERRO RODOVIÁRIO MÍNIMO = 0,90 M E MÁXIMO = 4,40 M - AREIA EXTRAÍDA E BRITA PRODUZIDA</v>
          </cell>
          <cell r="C140" t="str">
            <v>M</v>
          </cell>
          <cell r="D140">
            <v>37568.370000000003</v>
          </cell>
        </row>
        <row r="141">
          <cell r="A141">
            <v>607119</v>
          </cell>
          <cell r="B141" t="str">
            <v>ARCO METÁLICO GALVANIZADO TIPO MP 152S - ARCO ALTO - VÃO = 7,42 M E ALTURA = 4,52 M - ATERRO RODOVIÁRIO MÍNIMO = 0,90 M E MÁXIMO = 6,40 M - AREIA E BRITA COMERCIAIS</v>
          </cell>
          <cell r="C141" t="str">
            <v>M</v>
          </cell>
          <cell r="D141">
            <v>43549.16</v>
          </cell>
        </row>
        <row r="142">
          <cell r="A142">
            <v>606767</v>
          </cell>
          <cell r="B142" t="str">
            <v>ARCO METÁLICO GALVANIZADO TIPO MP 152S - ARCO ALTO - VÃO = 7,42 M E ALTURA = 4,52 M - ATERRO RODOVIÁRIO MÍNIMO = 0,90 M E MÁXIMO = 6,40 M - AREIA EXTRAÍDA E BRITA PRODUZIDA</v>
          </cell>
          <cell r="C142" t="str">
            <v>M</v>
          </cell>
          <cell r="D142">
            <v>43168.1</v>
          </cell>
        </row>
        <row r="143">
          <cell r="A143">
            <v>607121</v>
          </cell>
          <cell r="B143" t="str">
            <v>ARCO METÁLICO GALVANIZADO TIPO MP 152S - ARCO ALTO - VÃO = 7,47 M E ALTURA = 4,19 M - ATERRO RODOVIÁRIO MÍNIMO = 0,90 M E MÁXIMO = 4,30 M - AREIA E BRITA COMERCIAIS</v>
          </cell>
          <cell r="C143" t="str">
            <v>M</v>
          </cell>
          <cell r="D143">
            <v>41021.43</v>
          </cell>
        </row>
        <row r="144">
          <cell r="A144">
            <v>606769</v>
          </cell>
          <cell r="B144" t="str">
            <v>ARCO METÁLICO GALVANIZADO TIPO MP 152S - ARCO ALTO - VÃO = 7,47 M E ALTURA = 4,19 M - ATERRO RODOVIÁRIO MÍNIMO = 0,90 M E MÁXIMO = 4,30 M - AREIA EXTRAÍDA E BRITA PRODUZIDA</v>
          </cell>
          <cell r="C144" t="str">
            <v>M</v>
          </cell>
          <cell r="D144">
            <v>40665.19</v>
          </cell>
        </row>
        <row r="145">
          <cell r="A145">
            <v>607123</v>
          </cell>
          <cell r="B145" t="str">
            <v>ARCO METÁLICO GALVANIZADO TIPO MP 152S - ARCO ALTO - VÃO = 7,67 M E ALTURA = 3,99 M - ATERRO RODOVIÁRIO MÍNIMO = 0,90 M E MÁXIMO = 4,10 M - AREIA E BRITA COMERCIAIS</v>
          </cell>
          <cell r="C145" t="str">
            <v>M</v>
          </cell>
          <cell r="D145">
            <v>40477.08</v>
          </cell>
        </row>
        <row r="146">
          <cell r="A146">
            <v>606771</v>
          </cell>
          <cell r="B146" t="str">
            <v>ARCO METÁLICO GALVANIZADO TIPO MP 152S - ARCO ALTO - VÃO = 7,67 M E ALTURA = 3,99 M - ATERRO RODOVIÁRIO MÍNIMO = 0,90 M E MÁXIMO = 4,10 M - AREIA EXTRAÍDA E BRITA PRODUZIDA</v>
          </cell>
          <cell r="C146" t="str">
            <v>M</v>
          </cell>
          <cell r="D146">
            <v>40122.17</v>
          </cell>
        </row>
        <row r="147">
          <cell r="A147">
            <v>607122</v>
          </cell>
          <cell r="B147" t="str">
            <v>ARCO METÁLICO GALVANIZADO TIPO MP 152S - ARCO ALTO - VÃO = 7,85 M E ALTURA = 4,60 M - ATERRO RODOVIÁRIO MÍNIMO = 0,90 M E MÁXIMO = 6,00 M - AREIA E BRITA COMERCIAIS</v>
          </cell>
          <cell r="C147" t="str">
            <v>M</v>
          </cell>
          <cell r="D147">
            <v>44907.55</v>
          </cell>
        </row>
        <row r="148">
          <cell r="A148">
            <v>606770</v>
          </cell>
          <cell r="B148" t="str">
            <v>ARCO METÁLICO GALVANIZADO TIPO MP 152S - ARCO ALTO - VÃO = 7,85 M E ALTURA = 4,60 M - ATERRO RODOVIÁRIO MÍNIMO = 0,90 M E MÁXIMO = 6,00 M - AREIA EXTRAÍDA E BRITA PRODUZIDA</v>
          </cell>
          <cell r="C148" t="str">
            <v>M</v>
          </cell>
          <cell r="D148">
            <v>44498.23</v>
          </cell>
        </row>
        <row r="149">
          <cell r="A149">
            <v>607125</v>
          </cell>
          <cell r="B149" t="str">
            <v>ARCO METÁLICO GALVANIZADO TIPO MP 152S - ARCO ALTO - VÃO = 7,90 M E ALTURA = 4,04 M - ATERRO RODOVIÁRIO MÍNIMO = 0,90 M E MÁXIMO = 4,00 M - AREIA E BRITA COMERCIAIS</v>
          </cell>
          <cell r="C149" t="str">
            <v>M</v>
          </cell>
          <cell r="D149">
            <v>41852.370000000003</v>
          </cell>
        </row>
        <row r="150">
          <cell r="A150">
            <v>606773</v>
          </cell>
          <cell r="B150" t="str">
            <v>ARCO METÁLICO GALVANIZADO TIPO MP 152S - ARCO ALTO - VÃO = 7,90 M E ALTURA = 4,04 M - ATERRO RODOVIÁRIO MÍNIMO = 0,90 M E MÁXIMO = 4,00 M - AREIA EXTRAÍDA E BRITA PRODUZIDA</v>
          </cell>
          <cell r="C150" t="str">
            <v>M</v>
          </cell>
          <cell r="D150">
            <v>41478.94</v>
          </cell>
        </row>
        <row r="151">
          <cell r="A151">
            <v>607124</v>
          </cell>
          <cell r="B151" t="str">
            <v>ARCO METÁLICO GALVANIZADO TIPO MP 152S - ARCO ALTO - VÃO = 8,08 M E ALTURA = 4,65 M - ATERRO RODOVIÁRIO MÍNIMO = 0,90 M E MÁXIMO = 5,80 M - AREIA E BRITA COMERCIAIS</v>
          </cell>
          <cell r="C151" t="str">
            <v>M</v>
          </cell>
          <cell r="D151">
            <v>45584.11</v>
          </cell>
        </row>
        <row r="152">
          <cell r="A152">
            <v>606772</v>
          </cell>
          <cell r="B152" t="str">
            <v>ARCO METÁLICO GALVANIZADO TIPO MP 152S - ARCO ALTO - VÃO = 8,08 M E ALTURA = 4,65 M - ATERRO RODOVIÁRIO MÍNIMO = 0,90 M E MÁXIMO = 5,80 M - AREIA EXTRAÍDA E BRITA PRODUZIDA</v>
          </cell>
          <cell r="C152" t="str">
            <v>M</v>
          </cell>
          <cell r="D152">
            <v>45161.7</v>
          </cell>
        </row>
        <row r="153">
          <cell r="A153">
            <v>607126</v>
          </cell>
          <cell r="B153" t="str">
            <v>ARCO METÁLICO GALVANIZADO TIPO MP 152S - ARCO ALTO - VÃO = 8,31 M E ALTURA = 4,70 M - ATERRO RODOVIÁRIO MÍNIMO = 0,90 M E MÁXIMO = 5,60 M - AREIA E BRITA COMERCIAIS</v>
          </cell>
          <cell r="C153" t="str">
            <v>M</v>
          </cell>
          <cell r="D153">
            <v>46856.4</v>
          </cell>
        </row>
        <row r="154">
          <cell r="A154">
            <v>606774</v>
          </cell>
          <cell r="B154" t="str">
            <v>ARCO METÁLICO GALVANIZADO TIPO MP 152S - ARCO ALTO - VÃO = 8,31 M E ALTURA = 4,70 M - ATERRO RODOVIÁRIO MÍNIMO = 0,90 M E MÁXIMO = 5,60 M - AREIA EXTRAÍDA E BRITA PRODUZIDA</v>
          </cell>
          <cell r="C154" t="str">
            <v>M</v>
          </cell>
          <cell r="D154">
            <v>46413.64</v>
          </cell>
        </row>
        <row r="155">
          <cell r="A155">
            <v>607127</v>
          </cell>
          <cell r="B155" t="str">
            <v>ARCO METÁLICO GALVANIZADO TIPO MP 152S - ARCO ALTO - VÃO = 8,36 M E ALTURA = 4,11 M - ATERRO RODOVIÁRIO MÍNIMO = 0,90 M E MÁXIMO = 3,70 M - AREIA E BRITA COMERCIAIS</v>
          </cell>
          <cell r="C155" t="str">
            <v>M</v>
          </cell>
          <cell r="D155">
            <v>43147.78</v>
          </cell>
        </row>
        <row r="156">
          <cell r="A156">
            <v>606775</v>
          </cell>
          <cell r="B156" t="str">
            <v>ARCO METÁLICO GALVANIZADO TIPO MP 152S - ARCO ALTO - VÃO = 8,36 M E ALTURA = 4,11 M - ATERRO RODOVIÁRIO MÍNIMO = 0,90 M E MÁXIMO = 3,70 M - AREIA EXTRAÍDA E BRITA PRODUZIDA</v>
          </cell>
          <cell r="C156" t="str">
            <v>M</v>
          </cell>
          <cell r="D156">
            <v>42751.92</v>
          </cell>
        </row>
        <row r="157">
          <cell r="A157">
            <v>607129</v>
          </cell>
          <cell r="B157" t="str">
            <v>ARCO METÁLICO GALVANIZADO TIPO MP 152S - ARCO ALTO - VÃO = 8,59 M E ALTURA = 4,39 M - ATERRO RODOVIÁRIO MÍNIMO = 0,90 M E MÁXIMO = 3,60 M - AREIA E BRITA COMERCIAIS</v>
          </cell>
          <cell r="C157" t="str">
            <v>M</v>
          </cell>
          <cell r="D157">
            <v>45159.53</v>
          </cell>
        </row>
        <row r="158">
          <cell r="A158">
            <v>606777</v>
          </cell>
          <cell r="B158" t="str">
            <v>ARCO METÁLICO GALVANIZADO TIPO MP 152S - ARCO ALTO - VÃO = 8,59 M E ALTURA = 4,39 M - ATERRO RODOVIÁRIO MÍNIMO = 0,90 M E MÁXIMO = 3,60 M - AREIA EXTRAÍDA E BRITA PRODUZIDA</v>
          </cell>
          <cell r="C158" t="str">
            <v>M</v>
          </cell>
          <cell r="D158">
            <v>44725.99</v>
          </cell>
        </row>
        <row r="159">
          <cell r="A159">
            <v>607128</v>
          </cell>
          <cell r="B159" t="str">
            <v>ARCO METÁLICO GALVANIZADO TIPO MP 152S - ARCO ALTO - VÃO = 8,97 M E ALTURA = 5,00 M - ATERRO RODOVIÁRIO MÍNIMO = 0,90 M E MÁXIMO = 5,80 M - AREIA E BRITA COMERCIAIS</v>
          </cell>
          <cell r="C159" t="str">
            <v>M</v>
          </cell>
          <cell r="D159">
            <v>49669.54</v>
          </cell>
        </row>
        <row r="160">
          <cell r="A160">
            <v>606776</v>
          </cell>
          <cell r="B160" t="str">
            <v>ARCO METÁLICO GALVANIZADO TIPO MP 152S - ARCO ALTO - VÃO = 8,97 M E ALTURA = 5,00 M - ATERRO RODOVIÁRIO MÍNIMO = 0,90 M E MÁXIMO = 5,80 M - AREIA EXTRAÍDA E BRITA PRODUZIDA</v>
          </cell>
          <cell r="C160" t="str">
            <v>M</v>
          </cell>
          <cell r="D160">
            <v>49162.99</v>
          </cell>
        </row>
        <row r="161">
          <cell r="A161">
            <v>607130</v>
          </cell>
          <cell r="B161" t="str">
            <v>ARCO METÁLICO GALVANIZADO TIPO MP 152S - ARCO ALTO - VÃO = 9,17 M E ALTURA = 5,49 M - ATERRO RODOVIÁRIO MÍNIMO = 0,90 M E MÁXIMO = 5,60 M - AREIA E BRITA COMERCIAIS</v>
          </cell>
          <cell r="C161" t="str">
            <v>M</v>
          </cell>
          <cell r="D161">
            <v>52941.18</v>
          </cell>
        </row>
        <row r="162">
          <cell r="A162">
            <v>606778</v>
          </cell>
          <cell r="B162" t="str">
            <v>ARCO METÁLICO GALVANIZADO TIPO MP 152S - ARCO ALTO - VÃO = 9,17 M E ALTURA = 5,49 M - ATERRO RODOVIÁRIO MÍNIMO = 0,90 M E MÁXIMO = 5,60 M - AREIA EXTRAÍDA E BRITA PRODUZIDA</v>
          </cell>
          <cell r="C162" t="str">
            <v>M</v>
          </cell>
          <cell r="D162">
            <v>52384.39</v>
          </cell>
        </row>
        <row r="163">
          <cell r="A163">
            <v>607131</v>
          </cell>
          <cell r="B163" t="str">
            <v>ARCO METÁLICO GALVANIZADO TIPO MP 152S - ARCO ALTO - VÃO = 9,22 M E ALTURA = 4,70 M - ATERRO RODOVIÁRIO MÍNIMO = 0,90 M E MÁXIMO = 4,10 M - AREIA E BRITA COMERCIAIS</v>
          </cell>
          <cell r="C163" t="str">
            <v>M</v>
          </cell>
          <cell r="D163">
            <v>49683.08</v>
          </cell>
        </row>
        <row r="164">
          <cell r="A164">
            <v>606779</v>
          </cell>
          <cell r="B164" t="str">
            <v>ARCO METÁLICO GALVANIZADO TIPO MP 152S - ARCO ALTO - VÃO = 9,22 M E ALTURA = 4,70 M - ATERRO RODOVIÁRIO MÍNIMO = 0,90 M E MÁXIMO = 4,10 M - AREIA EXTRAÍDA E BRITA PRODUZIDA</v>
          </cell>
          <cell r="C164" t="str">
            <v>M</v>
          </cell>
          <cell r="D164">
            <v>49190.51</v>
          </cell>
        </row>
        <row r="165">
          <cell r="A165">
            <v>607133</v>
          </cell>
          <cell r="B165" t="str">
            <v>ARCO METÁLICO GALVANIZADO TIPO MP 152S - ARCO ALTO - VÃO = 9,45 M E ALTURA = 4,75 M - ATERRO RODOVIÁRIO MÍNIMO = 0,90 M E MÁXIMO = 4,00 M - AREIA E BRITA COMERCIAIS</v>
          </cell>
          <cell r="C165" t="str">
            <v>M</v>
          </cell>
          <cell r="D165">
            <v>50438.22</v>
          </cell>
        </row>
        <row r="166">
          <cell r="A166">
            <v>606781</v>
          </cell>
          <cell r="B166" t="str">
            <v>ARCO METÁLICO GALVANIZADO TIPO MP 152S - ARCO ALTO - VÃO = 9,45 M E ALTURA = 4,75 M - ATERRO RODOVIÁRIO MÍNIMO = 0,90 M E MÁXIMO = 4,00 M - AREIA EXTRAÍDA E BRITA PRODUZIDA</v>
          </cell>
          <cell r="C166" t="str">
            <v>M</v>
          </cell>
          <cell r="D166">
            <v>49930.83</v>
          </cell>
        </row>
        <row r="167">
          <cell r="A167">
            <v>607132</v>
          </cell>
          <cell r="B167" t="str">
            <v>ARCO METÁLICO GALVANIZADO TIPO MP 152S - ARCO ALTO - VÃO = 9,63 M E ALTURA = 5,59 M - ATERRO RODOVIÁRIO MÍNIMO = 0,90 M E MÁXIMO = 5,30 M - AREIA E BRITA COMERCIAIS</v>
          </cell>
          <cell r="C167" t="str">
            <v>M</v>
          </cell>
          <cell r="D167">
            <v>55000.01</v>
          </cell>
        </row>
        <row r="168">
          <cell r="A168">
            <v>606780</v>
          </cell>
          <cell r="B168" t="str">
            <v>ARCO METÁLICO GALVANIZADO TIPO MP 152S - ARCO ALTO - VÃO = 9,63 M E ALTURA = 5,59 M - ATERRO RODOVIÁRIO MÍNIMO = 0,90 M E MÁXIMO = 5,30 M - AREIA EXTRAÍDA E BRITA PRODUZIDA</v>
          </cell>
          <cell r="C168" t="str">
            <v>M</v>
          </cell>
          <cell r="D168">
            <v>54404.19</v>
          </cell>
        </row>
        <row r="169">
          <cell r="A169">
            <v>607134</v>
          </cell>
          <cell r="B169" t="str">
            <v>ARCO METÁLICO GALVANIZADO TIPO MP 152S - ARCO ALTO - VÃO = 9,65 M E ALTURA = 5,41 M - ATERRO RODOVIÁRIO MÍNIMO = 0,90 M E MÁXIMO = 4,70 M - AREIA E BRITA COMERCIAIS</v>
          </cell>
          <cell r="C169" t="str">
            <v>M</v>
          </cell>
          <cell r="D169">
            <v>54458.76</v>
          </cell>
        </row>
        <row r="170">
          <cell r="A170">
            <v>606782</v>
          </cell>
          <cell r="B170" t="str">
            <v>ARCO METÁLICO GALVANIZADO TIPO MP 152S - ARCO ALTO - VÃO = 9,65 M E ALTURA = 5,41 M - ATERRO RODOVIÁRIO MÍNIMO = 0,90 M E MÁXIMO = 4,70 M - AREIA EXTRAÍDA E BRITA PRODUZIDA</v>
          </cell>
          <cell r="C170" t="str">
            <v>M</v>
          </cell>
          <cell r="D170">
            <v>53876.57</v>
          </cell>
        </row>
        <row r="171">
          <cell r="A171">
            <v>607136</v>
          </cell>
          <cell r="B171" t="str">
            <v>ARCO METÁLICO GALVANIZADO TIPO MP 152S - ARCO ALTO - VÃO = 9,68 M E ALTURA = 5,23 M - ATERRO RODOVIÁRIO MÍNIMO = 0,90 M E MÁXIMO = 3,90 M - AREIA E BRITA COMERCIAIS</v>
          </cell>
          <cell r="C171" t="str">
            <v>M</v>
          </cell>
          <cell r="D171">
            <v>53729.14</v>
          </cell>
        </row>
        <row r="172">
          <cell r="A172">
            <v>606784</v>
          </cell>
          <cell r="B172" t="str">
            <v>ARCO METÁLICO GALVANIZADO TIPO MP 152S - ARCO ALTO - VÃO = 9,68 M E ALTURA = 5,23 M - ATERRO RODOVIÁRIO MÍNIMO = 0,90 M E MÁXIMO = 3,90 M - AREIA EXTRAÍDA E BRITA PRODUZIDA</v>
          </cell>
          <cell r="C172" t="str">
            <v>M</v>
          </cell>
          <cell r="D172">
            <v>53165.54</v>
          </cell>
        </row>
        <row r="173">
          <cell r="A173">
            <v>607135</v>
          </cell>
          <cell r="B173" t="str">
            <v>ARCO METÁLICO GALVANIZADO TIPO MP 152S - ARCO ALTO - VÃO = 9,86 M E ALTURA = 6,07 M - ATERRO RODOVIÁRIO MÍNIMO = 0,90 M E MÁXIMO = 5,20 M - AREIA E BRITA COMERCIAIS</v>
          </cell>
          <cell r="C173" t="str">
            <v>M</v>
          </cell>
          <cell r="D173">
            <v>59954.66</v>
          </cell>
        </row>
        <row r="174">
          <cell r="A174">
            <v>606783</v>
          </cell>
          <cell r="B174" t="str">
            <v>ARCO METÁLICO GALVANIZADO TIPO MP 152S - ARCO ALTO - VÃO = 9,86 M E ALTURA = 6,07 M - ATERRO RODOVIÁRIO MÍNIMO = 0,90 M E MÁXIMO = 5,20 M - AREIA EXTRAÍDA E BRITA PRODUZIDA</v>
          </cell>
          <cell r="C174" t="str">
            <v>M</v>
          </cell>
          <cell r="D174">
            <v>59301.29</v>
          </cell>
        </row>
        <row r="175">
          <cell r="A175">
            <v>607138</v>
          </cell>
          <cell r="B175" t="str">
            <v>ARCO METÁLICO GALVANIZADO TIPO MP 152S - ARCO ALTO - VÃO = 9,91 M E ALTURA = 5,28 M - ATERRO RODOVIÁRIO MÍNIMO = 0,90 M E MÁXIMO = 3,80 M - AREIA E BRITA COMERCIAIS</v>
          </cell>
          <cell r="C175" t="str">
            <v>M</v>
          </cell>
          <cell r="D175">
            <v>54660.03</v>
          </cell>
        </row>
        <row r="176">
          <cell r="A176">
            <v>606786</v>
          </cell>
          <cell r="B176" t="str">
            <v>ARCO METÁLICO GALVANIZADO TIPO MP 152S - ARCO ALTO - VÃO = 9,91 M E ALTURA = 5,28 M - ATERRO RODOVIÁRIO MÍNIMO = 0,90 M E MÁXIMO = 3,80 M - AREIA EXTRAÍDA E BRITA PRODUZIDA</v>
          </cell>
          <cell r="C176" t="str">
            <v>M</v>
          </cell>
          <cell r="D176">
            <v>54059.63</v>
          </cell>
        </row>
        <row r="177">
          <cell r="A177">
            <v>606842</v>
          </cell>
          <cell r="B177" t="str">
            <v>ARCO METÁLICO GALVANIZADO TIPO MP 152S - OVOIDE - VÃO = 7,21 M E ALTURA = 7,82 M - ATERRO RODOVIÁRIO MÍNIMO = 0,75 M E MÁXIMO = 6,70 M - AREIA E BRITA COMERCIAIS</v>
          </cell>
          <cell r="C177" t="str">
            <v>M</v>
          </cell>
          <cell r="D177">
            <v>67806.47</v>
          </cell>
        </row>
        <row r="178">
          <cell r="A178">
            <v>606832</v>
          </cell>
          <cell r="B178" t="str">
            <v>ARCO METÁLICO GALVANIZADO TIPO MP 152S - OVOIDE - VÃO = 7,21 M E ALTURA = 7,82 M - ATERRO RODOVIÁRIO MÍNIMO = 0,75 M E MÁXIMO = 6,70 M - AREIA EXTRAÍDA E BRITA PRODUZIDA</v>
          </cell>
          <cell r="C178" t="str">
            <v>M</v>
          </cell>
          <cell r="D178">
            <v>67426.84</v>
          </cell>
        </row>
        <row r="179">
          <cell r="A179">
            <v>606843</v>
          </cell>
          <cell r="B179" t="str">
            <v>ARCO METÁLICO GALVANIZADO TIPO MP 152S - OVOIDE - VÃO = 7,31 M E ALTURA = 7,87 M - ATERRO RODOVIÁRIO MÍNIMO = 0,90 M E MÁXIMO = 6,80 M - AREIA E BRITA COMERCIAIS</v>
          </cell>
          <cell r="C179" t="str">
            <v>M</v>
          </cell>
          <cell r="D179">
            <v>70457.759999999995</v>
          </cell>
        </row>
        <row r="180">
          <cell r="A180">
            <v>606833</v>
          </cell>
          <cell r="B180" t="str">
            <v>ARCO METÁLICO GALVANIZADO TIPO MP 152S - OVOIDE - VÃO = 7,31 M E ALTURA = 7,87 M - ATERRO RODOVIÁRIO MÍNIMO = 0,90 M E MÁXIMO = 6,80 M - AREIA EXTRAÍDA E BRITA PRODUZIDA</v>
          </cell>
          <cell r="C180" t="str">
            <v>M</v>
          </cell>
          <cell r="D180">
            <v>70060.429999999993</v>
          </cell>
        </row>
        <row r="181">
          <cell r="A181">
            <v>606845</v>
          </cell>
          <cell r="B181" t="str">
            <v>ARCO METÁLICO GALVANIZADO TIPO MP 152S - OVOIDE - VÃO = 7,57 M E ALTURA = 8,44 M - ATERRO RODOVIÁRIO MÍNIMO = 0,90 M E MÁXIMO = 5,60 M - AREIA E BRITA COMERCIAIS</v>
          </cell>
          <cell r="C181" t="str">
            <v>M</v>
          </cell>
          <cell r="D181">
            <v>73056.83</v>
          </cell>
        </row>
        <row r="182">
          <cell r="A182">
            <v>606835</v>
          </cell>
          <cell r="B182" t="str">
            <v>ARCO METÁLICO GALVANIZADO TIPO MP 152S - OVOIDE - VÃO = 7,57 M E ALTURA = 8,44 M - ATERRO RODOVIÁRIO MÍNIMO = 0,90 M E MÁXIMO = 5,60 M - AREIA EXTRAÍDA E BRITA PRODUZIDA</v>
          </cell>
          <cell r="C182" t="str">
            <v>M</v>
          </cell>
          <cell r="D182">
            <v>72659.5</v>
          </cell>
        </row>
        <row r="183">
          <cell r="A183">
            <v>606844</v>
          </cell>
          <cell r="B183" t="str">
            <v>ARCO METÁLICO GALVANIZADO TIPO MP 152S - OVOIDE - VÃO = 7,77 M E ALTURA = 7,90 M - ATERRO RODOVIÁRIO MÍNIMO = 0,90 M E MÁXIMO = 6,80 M - AREIA E BRITA COMERCIAIS</v>
          </cell>
          <cell r="C183" t="str">
            <v>M</v>
          </cell>
          <cell r="D183">
            <v>71552.759999999995</v>
          </cell>
        </row>
        <row r="184">
          <cell r="A184">
            <v>606834</v>
          </cell>
          <cell r="B184" t="str">
            <v>ARCO METÁLICO GALVANIZADO TIPO MP 152S - OVOIDE - VÃO = 7,77 M E ALTURA = 7,90 M - ATERRO RODOVIÁRIO MÍNIMO = 0,90 M E MÁXIMO = 6,80 M - AREIA EXTRAÍDA E BRITA PRODUZIDA</v>
          </cell>
          <cell r="C184" t="str">
            <v>M</v>
          </cell>
          <cell r="D184">
            <v>71144.070000000007</v>
          </cell>
        </row>
        <row r="185">
          <cell r="A185">
            <v>606847</v>
          </cell>
          <cell r="B185" t="str">
            <v>ARCO METÁLICO GALVANIZADO TIPO MP 152S - OVOIDE - VÃO = 8,13 M E ALTURA = 8,01 M - ATERRO RODOVIÁRIO MÍNIMO = 0,90 M E MÁXIMO = 3,50 M - AREIA E BRITA COMERCIAIS</v>
          </cell>
          <cell r="C185" t="str">
            <v>M</v>
          </cell>
          <cell r="D185">
            <v>76402.13</v>
          </cell>
        </row>
        <row r="186">
          <cell r="A186">
            <v>606837</v>
          </cell>
          <cell r="B186" t="str">
            <v>ARCO METÁLICO GALVANIZADO TIPO MP 152S - OVOIDE - VÃO = 8,13 M E ALTURA = 8,01 M - ATERRO RODOVIÁRIO MÍNIMO = 0,90 M E MÁXIMO = 3,50 M - AREIA EXTRAÍDA E BRITA PRODUZIDA</v>
          </cell>
          <cell r="C186" t="str">
            <v>M</v>
          </cell>
          <cell r="D186">
            <v>75957.7</v>
          </cell>
        </row>
        <row r="187">
          <cell r="A187">
            <v>606846</v>
          </cell>
          <cell r="B187" t="str">
            <v>ARCO METÁLICO GALVANIZADO TIPO MP 152S - OVOIDE - VÃO = 8,36 M E ALTURA = 8,23 M - ATERRO RODOVIÁRIO MÍNIMO = 0,90 M E MÁXIMO = 4,30 M - AREIA E BRITA COMERCIAIS</v>
          </cell>
          <cell r="C187" t="str">
            <v>M</v>
          </cell>
          <cell r="D187">
            <v>77103.789999999994</v>
          </cell>
        </row>
        <row r="188">
          <cell r="A188">
            <v>606836</v>
          </cell>
          <cell r="B188" t="str">
            <v>ARCO METÁLICO GALVANIZADO TIPO MP 152S - OVOIDE - VÃO = 8,36 M E ALTURA = 8,23 M - ATERRO RODOVIÁRIO MÍNIMO = 0,90 M E MÁXIMO = 4,30 M - AREIA EXTRAÍDA E BRITA PRODUZIDA</v>
          </cell>
          <cell r="C188" t="str">
            <v>M</v>
          </cell>
          <cell r="D188">
            <v>76653.919999999998</v>
          </cell>
        </row>
        <row r="189">
          <cell r="A189">
            <v>606848</v>
          </cell>
          <cell r="B189" t="str">
            <v>ARCO METÁLICO GALVANIZADO TIPO MP 152S - OVOIDE - VÃO = 8,56 M E ALTURA = 8,48 M - ATERRO RODOVIÁRIO MÍNIMO = 0,90 M E MÁXIMO = 5,30 M - AREIA E BRITA COMERCIAIS</v>
          </cell>
          <cell r="C189" t="str">
            <v>M</v>
          </cell>
          <cell r="D189">
            <v>76887.87</v>
          </cell>
        </row>
        <row r="190">
          <cell r="A190">
            <v>606838</v>
          </cell>
          <cell r="B190" t="str">
            <v>ARCO METÁLICO GALVANIZADO TIPO MP 152S - OVOIDE - VÃO = 8,56 M E ALTURA = 8,48 M - ATERRO RODOVIÁRIO MÍNIMO = 0,90 M E MÁXIMO = 5,30 M - AREIA EXTRAÍDA E BRITA PRODUZIDA</v>
          </cell>
          <cell r="C190" t="str">
            <v>M</v>
          </cell>
          <cell r="D190">
            <v>76420.850000000006</v>
          </cell>
        </row>
        <row r="191">
          <cell r="A191">
            <v>606849</v>
          </cell>
          <cell r="B191" t="str">
            <v>ARCO METÁLICO GALVANIZADO TIPO MP 152S - OVOIDE - VÃO = 8,71 M E ALTURA = 9,32 M - ATERRO RODOVIÁRIO MÍNIMO = 0,90 M E MÁXIMO = 6,00 M - AREIA E BRITA COMERCIAIS</v>
          </cell>
          <cell r="C191" t="str">
            <v>M</v>
          </cell>
          <cell r="D191">
            <v>83404.34</v>
          </cell>
        </row>
        <row r="192">
          <cell r="A192">
            <v>606839</v>
          </cell>
          <cell r="B192" t="str">
            <v>ARCO METÁLICO GALVANIZADO TIPO MP 152S - OVOIDE - VÃO = 8,71 M E ALTURA = 9,32 M - ATERRO RODOVIÁRIO MÍNIMO = 0,90 M E MÁXIMO = 6,00 M - AREIA EXTRAÍDA E BRITA PRODUZIDA</v>
          </cell>
          <cell r="C192" t="str">
            <v>M</v>
          </cell>
          <cell r="D192">
            <v>82947</v>
          </cell>
        </row>
        <row r="193">
          <cell r="A193">
            <v>606850</v>
          </cell>
          <cell r="B193" t="str">
            <v>ARCO METÁLICO GALVANIZADO TIPO MP 152S - OVOIDE - VÃO = 9,15 M E ALTURA = 9,04 M - ATERRO RODOVIÁRIO MÍNIMO = 0,90 M E MÁXIMO = 4,70 M - AREIA E BRITA COMERCIAIS</v>
          </cell>
          <cell r="C193" t="str">
            <v>M</v>
          </cell>
          <cell r="D193">
            <v>84105.66</v>
          </cell>
        </row>
        <row r="194">
          <cell r="A194">
            <v>606840</v>
          </cell>
          <cell r="B194" t="str">
            <v>ARCO METÁLICO GALVANIZADO TIPO MP 152S - OVOIDE - VÃO = 9,15 M E ALTURA = 9,04 M - ATERRO RODOVIÁRIO MÍNIMO = 0,90 M E MÁXIMO = 4,70 M - AREIA EXTRAÍDA E BRITA PRODUZIDA</v>
          </cell>
          <cell r="C194" t="str">
            <v>M</v>
          </cell>
          <cell r="D194">
            <v>83607.89</v>
          </cell>
        </row>
        <row r="195">
          <cell r="A195">
            <v>606851</v>
          </cell>
          <cell r="B195" t="str">
            <v>ARCO METÁLICO GALVANIZADO TIPO MP 152S - OVOIDE - VÃO = 9,15 M E ALTURA = 9,50 M - ATERRO RODOVIÁRIO MÍNIMO = 0,90 M E MÁXIMO = 5,70 M - AREIA E BRITA COMERCIAIS</v>
          </cell>
          <cell r="C195" t="str">
            <v>M</v>
          </cell>
          <cell r="D195">
            <v>84591.31</v>
          </cell>
        </row>
        <row r="196">
          <cell r="A196">
            <v>606841</v>
          </cell>
          <cell r="B196" t="str">
            <v>ARCO METÁLICO GALVANIZADO TIPO MP 152S - OVOIDE - VÃO = 9,15 M E ALTURA = 9,50 M - ATERRO RODOVIÁRIO MÍNIMO = 0,90 M E MÁXIMO = 5,70 M - AREIA EXTRAÍDA E BRITA PRODUZIDA</v>
          </cell>
          <cell r="C196" t="str">
            <v>M</v>
          </cell>
          <cell r="D196">
            <v>84112.7</v>
          </cell>
        </row>
        <row r="197">
          <cell r="A197">
            <v>605604</v>
          </cell>
          <cell r="B197" t="str">
            <v>ARGAMASSA DE SOLO-CIMENTO COM 10% DE CIMENTO E MATERIAL DE JAZIDA - PREPARO E INJEÇÃO EM TUNNEL LINER</v>
          </cell>
          <cell r="C197" t="str">
            <v>M³</v>
          </cell>
          <cell r="D197">
            <v>317</v>
          </cell>
        </row>
        <row r="198">
          <cell r="A198">
            <v>605695</v>
          </cell>
          <cell r="B198" t="str">
            <v>BUEIRO METÁLICO COM CHAPAS MÚLTIPLAS MP 100 COM REVESTIMENTO EM EPÓXI - D = 0,60 M - BRITA COMERCIAL</v>
          </cell>
          <cell r="C198" t="str">
            <v>M</v>
          </cell>
          <cell r="D198">
            <v>1614.79</v>
          </cell>
        </row>
        <row r="199">
          <cell r="A199">
            <v>605607</v>
          </cell>
          <cell r="B199" t="str">
            <v>BUEIRO METÁLICO COM CHAPAS MÚLTIPLAS MP 100 COM REVESTIMENTO EM EPÓXI - D = 0,60 M - BRITA PRODUZIDA</v>
          </cell>
          <cell r="C199" t="str">
            <v>M</v>
          </cell>
          <cell r="D199">
            <v>1583.16</v>
          </cell>
        </row>
        <row r="200">
          <cell r="A200">
            <v>605696</v>
          </cell>
          <cell r="B200" t="str">
            <v>BUEIRO METÁLICO COM CHAPAS MÚLTIPLAS MP 100 COM REVESTIMENTO EM EPÓXI - D = 0,70 M - BRITA COMERCIAL</v>
          </cell>
          <cell r="C200" t="str">
            <v>M</v>
          </cell>
          <cell r="D200">
            <v>1858.53</v>
          </cell>
        </row>
        <row r="201">
          <cell r="A201">
            <v>605608</v>
          </cell>
          <cell r="B201" t="str">
            <v>BUEIRO METÁLICO COM CHAPAS MÚLTIPLAS MP 100 COM REVESTIMENTO EM EPÓXI - D = 0,70 M - BRITA PRODUZIDA</v>
          </cell>
          <cell r="C201" t="str">
            <v>M</v>
          </cell>
          <cell r="D201">
            <v>1824.92</v>
          </cell>
        </row>
        <row r="202">
          <cell r="A202">
            <v>605697</v>
          </cell>
          <cell r="B202" t="str">
            <v>BUEIRO METÁLICO COM CHAPAS MÚLTIPLAS MP 100 COM REVESTIMENTO EM EPÓXI - D = 0,80 M - BRITA COMERCIAL</v>
          </cell>
          <cell r="C202" t="str">
            <v>M</v>
          </cell>
          <cell r="D202">
            <v>2102.29</v>
          </cell>
        </row>
        <row r="203">
          <cell r="A203">
            <v>605609</v>
          </cell>
          <cell r="B203" t="str">
            <v>BUEIRO METÁLICO COM CHAPAS MÚLTIPLAS MP 100 COM REVESTIMENTO EM EPÓXI - D = 0,80 M - BRITA PRODUZIDA</v>
          </cell>
          <cell r="C203" t="str">
            <v>M</v>
          </cell>
          <cell r="D203">
            <v>2066.7199999999998</v>
          </cell>
        </row>
        <row r="204">
          <cell r="A204">
            <v>605698</v>
          </cell>
          <cell r="B204" t="str">
            <v>BUEIRO METÁLICO COM CHAPAS MÚLTIPLAS MP 100 COM REVESTIMENTO EM EPÓXI - D = 0,90 M - BRITA COMERCIAL</v>
          </cell>
          <cell r="C204" t="str">
            <v>M</v>
          </cell>
          <cell r="D204">
            <v>2298.5500000000002</v>
          </cell>
        </row>
        <row r="205">
          <cell r="A205">
            <v>605610</v>
          </cell>
          <cell r="B205" t="str">
            <v>BUEIRO METÁLICO COM CHAPAS MÚLTIPLAS MP 100 COM REVESTIMENTO EM EPÓXI - D = 0,90 M - BRITA PRODUZIDA</v>
          </cell>
          <cell r="C205" t="str">
            <v>M</v>
          </cell>
          <cell r="D205">
            <v>2261</v>
          </cell>
        </row>
        <row r="206">
          <cell r="A206">
            <v>605699</v>
          </cell>
          <cell r="B206" t="str">
            <v>BUEIRO METÁLICO COM CHAPAS MÚLTIPLAS MP 100 COM REVESTIMENTO EM EPÓXI - D = 1,00 M - BRITA COMERCIAL</v>
          </cell>
          <cell r="C206" t="str">
            <v>M</v>
          </cell>
          <cell r="D206">
            <v>2542.2600000000002</v>
          </cell>
        </row>
        <row r="207">
          <cell r="A207">
            <v>605611</v>
          </cell>
          <cell r="B207" t="str">
            <v>BUEIRO METÁLICO COM CHAPAS MÚLTIPLAS MP 100 COM REVESTIMENTO EM EPÓXI - D = 1,00 M - BRITA PRODUZIDA</v>
          </cell>
          <cell r="C207" t="str">
            <v>M</v>
          </cell>
          <cell r="D207">
            <v>2502.73</v>
          </cell>
        </row>
        <row r="208">
          <cell r="A208">
            <v>605700</v>
          </cell>
          <cell r="B208" t="str">
            <v>BUEIRO METÁLICO COM CHAPAS MÚLTIPLAS MP 100 COM REVESTIMENTO EM EPÓXI - D = 1,10 M - BRITA COMERCIAL</v>
          </cell>
          <cell r="C208" t="str">
            <v>M</v>
          </cell>
          <cell r="D208">
            <v>2881.14</v>
          </cell>
        </row>
        <row r="209">
          <cell r="A209">
            <v>605612</v>
          </cell>
          <cell r="B209" t="str">
            <v>BUEIRO METÁLICO COM CHAPAS MÚLTIPLAS MP 100 COM REVESTIMENTO EM EPÓXI - D = 1,10 M - BRITA PRODUZIDA</v>
          </cell>
          <cell r="C209" t="str">
            <v>M</v>
          </cell>
          <cell r="D209">
            <v>2839.63</v>
          </cell>
        </row>
        <row r="210">
          <cell r="A210">
            <v>605701</v>
          </cell>
          <cell r="B210" t="str">
            <v>BUEIRO METÁLICO COM CHAPAS MÚLTIPLAS MP 100 COM REVESTIMENTO EM EPÓXI - D = 1,20 M - BRITA COMERCIAL</v>
          </cell>
          <cell r="C210" t="str">
            <v>M</v>
          </cell>
          <cell r="D210">
            <v>3077.37</v>
          </cell>
        </row>
        <row r="211">
          <cell r="A211">
            <v>605613</v>
          </cell>
          <cell r="B211" t="str">
            <v>BUEIRO METÁLICO COM CHAPAS MÚLTIPLAS MP 100 COM REVESTIMENTO EM EPÓXI - D = 1,20 M - BRITA PRODUZIDA</v>
          </cell>
          <cell r="C211" t="str">
            <v>M</v>
          </cell>
          <cell r="D211">
            <v>3033.88</v>
          </cell>
        </row>
        <row r="212">
          <cell r="A212">
            <v>605702</v>
          </cell>
          <cell r="B212" t="str">
            <v>BUEIRO METÁLICO COM CHAPAS MÚLTIPLAS MP 100 COM REVESTIMENTO EM EPÓXI - D = 1,30 M - BRITA COMERCIAL</v>
          </cell>
          <cell r="C212" t="str">
            <v>M</v>
          </cell>
          <cell r="D212">
            <v>3363.98</v>
          </cell>
        </row>
        <row r="213">
          <cell r="A213">
            <v>605614</v>
          </cell>
          <cell r="B213" t="str">
            <v>BUEIRO METÁLICO COM CHAPAS MÚLTIPLAS MP 100 COM REVESTIMENTO EM EPÓXI - D = 1,30 M - BRITA PRODUZIDA</v>
          </cell>
          <cell r="C213" t="str">
            <v>M</v>
          </cell>
          <cell r="D213">
            <v>3295.79</v>
          </cell>
        </row>
        <row r="214">
          <cell r="A214">
            <v>605703</v>
          </cell>
          <cell r="B214" t="str">
            <v>BUEIRO METÁLICO COM CHAPAS MÚLTIPLAS MP 100 COM REVESTIMENTO EM EPÓXI - D = 1,40 M - BRITA COMERCIAL</v>
          </cell>
          <cell r="C214" t="str">
            <v>M</v>
          </cell>
          <cell r="D214">
            <v>3564.61</v>
          </cell>
        </row>
        <row r="215">
          <cell r="A215">
            <v>605615</v>
          </cell>
          <cell r="B215" t="str">
            <v>BUEIRO METÁLICO COM CHAPAS MÚLTIPLAS MP 100 COM REVESTIMENTO EM EPÓXI - D = 1,40 M - BRITA PRODUZIDA</v>
          </cell>
          <cell r="C215" t="str">
            <v>M</v>
          </cell>
          <cell r="D215">
            <v>3493.45</v>
          </cell>
        </row>
        <row r="216">
          <cell r="A216">
            <v>605704</v>
          </cell>
          <cell r="B216" t="str">
            <v>BUEIRO METÁLICO COM CHAPAS MÚLTIPLAS MP 100 COM REVESTIMENTO EM EPÓXI - D = 1,50 M - BRITA COMERCIAL</v>
          </cell>
          <cell r="C216" t="str">
            <v>M</v>
          </cell>
          <cell r="D216">
            <v>3813.37</v>
          </cell>
        </row>
        <row r="217">
          <cell r="A217">
            <v>605616</v>
          </cell>
          <cell r="B217" t="str">
            <v>BUEIRO METÁLICO COM CHAPAS MÚLTIPLAS MP 100 COM REVESTIMENTO EM EPÓXI - D = 1,50 M - BRITA PRODUZIDA</v>
          </cell>
          <cell r="C217" t="str">
            <v>M</v>
          </cell>
          <cell r="D217">
            <v>3739.25</v>
          </cell>
        </row>
        <row r="218">
          <cell r="A218">
            <v>605705</v>
          </cell>
          <cell r="B218" t="str">
            <v>BUEIRO METÁLICO COM CHAPAS MÚLTIPLAS MP 100 COM REVESTIMENTO EM EPÓXI - D = 1,60 M - BRITA COMERCIAL</v>
          </cell>
          <cell r="C218" t="str">
            <v>M</v>
          </cell>
          <cell r="D218">
            <v>4065.81</v>
          </cell>
        </row>
        <row r="219">
          <cell r="A219">
            <v>605617</v>
          </cell>
          <cell r="B219" t="str">
            <v>BUEIRO METÁLICO COM CHAPAS MÚLTIPLAS MP 100 COM REVESTIMENTO EM EPÓXI - D = 1,60 M - BRITA PRODUZIDA</v>
          </cell>
          <cell r="C219" t="str">
            <v>M</v>
          </cell>
          <cell r="D219">
            <v>3988.72</v>
          </cell>
        </row>
        <row r="220">
          <cell r="A220">
            <v>605706</v>
          </cell>
          <cell r="B220" t="str">
            <v>BUEIRO METÁLICO COM CHAPAS MÚLTIPLAS MP 100 COM REVESTIMENTO EM EPÓXI - D = 1,70 M - BRITA COMERCIAL</v>
          </cell>
          <cell r="C220" t="str">
            <v>M</v>
          </cell>
          <cell r="D220">
            <v>4272.03</v>
          </cell>
        </row>
        <row r="221">
          <cell r="A221">
            <v>605618</v>
          </cell>
          <cell r="B221" t="str">
            <v>BUEIRO METÁLICO COM CHAPAS MÚLTIPLAS MP 100 COM REVESTIMENTO EM EPÓXI - D = 1,70 M - BRITA PRODUZIDA</v>
          </cell>
          <cell r="C221" t="str">
            <v>M</v>
          </cell>
          <cell r="D221">
            <v>4191.9799999999996</v>
          </cell>
        </row>
        <row r="222">
          <cell r="A222">
            <v>605707</v>
          </cell>
          <cell r="B222" t="str">
            <v>BUEIRO METÁLICO COM CHAPAS MÚLTIPLAS MP 100 COM REVESTIMENTO EM EPÓXI - D = 1,80 M - BRITA COMERCIAL</v>
          </cell>
          <cell r="C222" t="str">
            <v>M</v>
          </cell>
          <cell r="D222">
            <v>4741.28</v>
          </cell>
        </row>
        <row r="223">
          <cell r="A223">
            <v>605619</v>
          </cell>
          <cell r="B223" t="str">
            <v>BUEIRO METÁLICO COM CHAPAS MÚLTIPLAS MP 100 COM REVESTIMENTO EM EPÓXI - D = 1,80 M - BRITA PRODUZIDA</v>
          </cell>
          <cell r="C223" t="str">
            <v>M</v>
          </cell>
          <cell r="D223">
            <v>4658.2700000000004</v>
          </cell>
        </row>
        <row r="224">
          <cell r="A224">
            <v>605708</v>
          </cell>
          <cell r="B224" t="str">
            <v>BUEIRO METÁLICO COM CHAPAS MÚLTIPLAS MP 100 COM REVESTIMENTO EM EPÓXI - D = 1,90 M - BRITA COMERCIAL</v>
          </cell>
          <cell r="C224" t="str">
            <v>M</v>
          </cell>
          <cell r="D224">
            <v>5557.09</v>
          </cell>
        </row>
        <row r="225">
          <cell r="A225">
            <v>605620</v>
          </cell>
          <cell r="B225" t="str">
            <v>BUEIRO METÁLICO COM CHAPAS MÚLTIPLAS MP 100 COM REVESTIMENTO EM EPÓXI - D = 1,90 M - BRITA PRODUZIDA</v>
          </cell>
          <cell r="C225" t="str">
            <v>M</v>
          </cell>
          <cell r="D225">
            <v>5471.1</v>
          </cell>
        </row>
        <row r="226">
          <cell r="A226">
            <v>605709</v>
          </cell>
          <cell r="B226" t="str">
            <v>BUEIRO METÁLICO COM CHAPAS MÚLTIPLAS MP 100 COM REVESTIMENTO EM EPÓXI - D = 2,00 M - BRITA COMERCIAL</v>
          </cell>
          <cell r="C226" t="str">
            <v>M</v>
          </cell>
          <cell r="D226">
            <v>5822.45</v>
          </cell>
        </row>
        <row r="227">
          <cell r="A227">
            <v>605621</v>
          </cell>
          <cell r="B227" t="str">
            <v>BUEIRO METÁLICO COM CHAPAS MÚLTIPLAS MP 100 COM REVESTIMENTO EM EPÓXI - D = 2,00 M - BRITA PRODUZIDA</v>
          </cell>
          <cell r="C227" t="str">
            <v>M</v>
          </cell>
          <cell r="D227">
            <v>5733.51</v>
          </cell>
        </row>
        <row r="228">
          <cell r="A228">
            <v>605710</v>
          </cell>
          <cell r="B228" t="str">
            <v>BUEIRO METÁLICO COM CHAPAS MÚLTIPLAS MP 100 COM REVESTIMENTO EM EPÓXI - D = 2,10 M - BRITA COMERCIAL</v>
          </cell>
          <cell r="C228" t="str">
            <v>M</v>
          </cell>
          <cell r="D228">
            <v>6252.34</v>
          </cell>
        </row>
        <row r="229">
          <cell r="A229">
            <v>605622</v>
          </cell>
          <cell r="B229" t="str">
            <v>BUEIRO METÁLICO COM CHAPAS MÚLTIPLAS MP 100 COM REVESTIMENTO EM EPÓXI - D = 2,10 M - BRITA PRODUZIDA</v>
          </cell>
          <cell r="C229" t="str">
            <v>M</v>
          </cell>
          <cell r="D229">
            <v>6160.43</v>
          </cell>
        </row>
        <row r="230">
          <cell r="A230">
            <v>605711</v>
          </cell>
          <cell r="B230" t="str">
            <v>BUEIRO METÁLICO COM CHAPAS MÚLTIPLAS MP 100 COM REVESTIMENTO EM EPÓXI - D = 2,20 M - BRITA COMERCIAL</v>
          </cell>
          <cell r="C230" t="str">
            <v>M</v>
          </cell>
          <cell r="D230">
            <v>6462.23</v>
          </cell>
        </row>
        <row r="231">
          <cell r="A231">
            <v>605623</v>
          </cell>
          <cell r="B231" t="str">
            <v>BUEIRO METÁLICO COM CHAPAS MÚLTIPLAS MP 100 COM REVESTIMENTO EM EPÓXI - D = 2,20 M - BRITA PRODUZIDA</v>
          </cell>
          <cell r="C231" t="str">
            <v>M</v>
          </cell>
          <cell r="D231">
            <v>6367.35</v>
          </cell>
        </row>
        <row r="232">
          <cell r="A232">
            <v>605712</v>
          </cell>
          <cell r="B232" t="str">
            <v>BUEIRO METÁLICO COM CHAPAS MÚLTIPLAS MP 100 COM REVESTIMENTO EM EPÓXI - D = 2,30 M - BRITA COMERCIAL</v>
          </cell>
          <cell r="C232" t="str">
            <v>M</v>
          </cell>
          <cell r="D232">
            <v>6802.67</v>
          </cell>
        </row>
        <row r="233">
          <cell r="A233">
            <v>605624</v>
          </cell>
          <cell r="B233" t="str">
            <v>BUEIRO METÁLICO COM CHAPAS MÚLTIPLAS MP 100 COM REVESTIMENTO EM EPÓXI - D = 2,30 M - BRITA PRODUZIDA</v>
          </cell>
          <cell r="C233" t="str">
            <v>M</v>
          </cell>
          <cell r="D233">
            <v>6704.83</v>
          </cell>
        </row>
        <row r="234">
          <cell r="A234">
            <v>605713</v>
          </cell>
          <cell r="B234" t="str">
            <v>BUEIRO METÁLICO COM CHAPAS MÚLTIPLAS MP 100 COM REVESTIMENTO EM EPÓXI - D = 2,40 M - BRITA COMERCIAL</v>
          </cell>
          <cell r="C234" t="str">
            <v>M</v>
          </cell>
          <cell r="D234">
            <v>9118.2999999999993</v>
          </cell>
        </row>
        <row r="235">
          <cell r="A235">
            <v>605625</v>
          </cell>
          <cell r="B235" t="str">
            <v>BUEIRO METÁLICO COM CHAPAS MÚLTIPLAS MP 100 COM REVESTIMENTO EM EPÓXI - D = 2,40 M - BRITA PRODUZIDA</v>
          </cell>
          <cell r="C235" t="str">
            <v>M</v>
          </cell>
          <cell r="D235">
            <v>9017.49</v>
          </cell>
        </row>
        <row r="236">
          <cell r="A236">
            <v>605714</v>
          </cell>
          <cell r="B236" t="str">
            <v>BUEIRO METÁLICO COM CHAPAS MÚLTIPLAS MP 100 COM REVESTIMENTO EM EPÓXI - D = 2,50 M - BRITA COMERCIAL</v>
          </cell>
          <cell r="C236" t="str">
            <v>M</v>
          </cell>
          <cell r="D236">
            <v>11476.14</v>
          </cell>
        </row>
        <row r="237">
          <cell r="A237">
            <v>605626</v>
          </cell>
          <cell r="B237" t="str">
            <v>BUEIRO METÁLICO COM CHAPAS MÚLTIPLAS MP 100 COM REVESTIMENTO EM EPÓXI - D = 2,50 M - BRITA PRODUZIDA</v>
          </cell>
          <cell r="C237" t="str">
            <v>M</v>
          </cell>
          <cell r="D237">
            <v>11372.37</v>
          </cell>
        </row>
        <row r="238">
          <cell r="A238">
            <v>605715</v>
          </cell>
          <cell r="B238" t="str">
            <v>BUEIRO METÁLICO COM CHAPAS MÚLTIPLAS MP 100 COM REVESTIMENTO EM EPÓXI - D = 2,60 M - BRITA COMERCIAL</v>
          </cell>
          <cell r="C238" t="str">
            <v>M</v>
          </cell>
          <cell r="D238">
            <v>12251.79</v>
          </cell>
        </row>
        <row r="239">
          <cell r="A239">
            <v>605627</v>
          </cell>
          <cell r="B239" t="str">
            <v>BUEIRO METÁLICO COM CHAPAS MÚLTIPLAS MP 100 COM REVESTIMENTO EM EPÓXI - D = 2,60 M - BRITA PRODUZIDA</v>
          </cell>
          <cell r="C239" t="str">
            <v>M</v>
          </cell>
          <cell r="D239">
            <v>12145.06</v>
          </cell>
        </row>
        <row r="240">
          <cell r="A240">
            <v>605716</v>
          </cell>
          <cell r="B240" t="str">
            <v>BUEIRO METÁLICO COM CHAPAS MÚLTIPLAS MP 100 COM REVESTIMENTO EM EPÓXI - D = 2,70 M - BRITA COMERCIAL</v>
          </cell>
          <cell r="C240" t="str">
            <v>M</v>
          </cell>
          <cell r="D240">
            <v>12706.05</v>
          </cell>
        </row>
        <row r="241">
          <cell r="A241">
            <v>605628</v>
          </cell>
          <cell r="B241" t="str">
            <v>BUEIRO METÁLICO COM CHAPAS MÚLTIPLAS MP 100 COM REVESTIMENTO EM EPÓXI - D = 2,70 M - BRITA PRODUZIDA</v>
          </cell>
          <cell r="C241" t="str">
            <v>M</v>
          </cell>
          <cell r="D241">
            <v>12596.35</v>
          </cell>
        </row>
        <row r="242">
          <cell r="A242">
            <v>605717</v>
          </cell>
          <cell r="B242" t="str">
            <v>BUEIRO METÁLICO COM CHAPAS MÚLTIPLAS MP 100 COM REVESTIMENTO EM EPÓXI - D = 2,80 M - BRITA COMERCIAL</v>
          </cell>
          <cell r="C242" t="str">
            <v>M</v>
          </cell>
          <cell r="D242">
            <v>13535.67</v>
          </cell>
        </row>
        <row r="243">
          <cell r="A243">
            <v>605629</v>
          </cell>
          <cell r="B243" t="str">
            <v>BUEIRO METÁLICO COM CHAPAS MÚLTIPLAS MP 100 COM REVESTIMENTO EM EPÓXI - D = 2,80 M - BRITA PRODUZIDA</v>
          </cell>
          <cell r="C243" t="str">
            <v>M</v>
          </cell>
          <cell r="D243">
            <v>13423.01</v>
          </cell>
        </row>
        <row r="244">
          <cell r="A244">
            <v>605651</v>
          </cell>
          <cell r="B244" t="str">
            <v>BUEIRO METÁLICO COM CHAPAS MÚLTIPLAS MP 100 GALVANIZADAS - D = 0,60 M - BRITA COMERCIAL</v>
          </cell>
          <cell r="C244" t="str">
            <v>M</v>
          </cell>
          <cell r="D244">
            <v>1525.67</v>
          </cell>
        </row>
        <row r="245">
          <cell r="A245">
            <v>605460</v>
          </cell>
          <cell r="B245" t="str">
            <v>BUEIRO METÁLICO COM CHAPAS MÚLTIPLAS MP 100 GALVANIZADAS - D = 0,60 M - BRITA PRODUZIDA</v>
          </cell>
          <cell r="C245" t="str">
            <v>M</v>
          </cell>
          <cell r="D245">
            <v>1494.05</v>
          </cell>
        </row>
        <row r="246">
          <cell r="A246">
            <v>605652</v>
          </cell>
          <cell r="B246" t="str">
            <v>BUEIRO METÁLICO COM CHAPAS MÚLTIPLAS MP 100 GALVANIZADAS - D = 0,70 M - BRITA COMERCIAL</v>
          </cell>
          <cell r="C246" t="str">
            <v>M</v>
          </cell>
          <cell r="D246">
            <v>1755.49</v>
          </cell>
        </row>
        <row r="247">
          <cell r="A247">
            <v>605461</v>
          </cell>
          <cell r="B247" t="str">
            <v>BUEIRO METÁLICO COM CHAPAS MÚLTIPLAS MP 100 GALVANIZADAS - D = 0,70 M - BRITA PRODUZIDA</v>
          </cell>
          <cell r="C247" t="str">
            <v>M</v>
          </cell>
          <cell r="D247">
            <v>1721.89</v>
          </cell>
        </row>
        <row r="248">
          <cell r="A248">
            <v>605653</v>
          </cell>
          <cell r="B248" t="str">
            <v>BUEIRO METÁLICO COM CHAPAS MÚLTIPLAS MP 100 GALVANIZADAS - D = 0,80 M - BRITA COMERCIAL</v>
          </cell>
          <cell r="C248" t="str">
            <v>M</v>
          </cell>
          <cell r="D248">
            <v>1985.33</v>
          </cell>
        </row>
        <row r="249">
          <cell r="A249">
            <v>605462</v>
          </cell>
          <cell r="B249" t="str">
            <v>BUEIRO METÁLICO COM CHAPAS MÚLTIPLAS MP 100 GALVANIZADAS - D = 0,80 M - BRITA PRODUZIDA</v>
          </cell>
          <cell r="C249" t="str">
            <v>M</v>
          </cell>
          <cell r="D249">
            <v>1949.76</v>
          </cell>
        </row>
        <row r="250">
          <cell r="A250">
            <v>605654</v>
          </cell>
          <cell r="B250" t="str">
            <v>BUEIRO METÁLICO COM CHAPAS MÚLTIPLAS MP 100 GALVANIZADAS - D = 0,90 M - BRITA COMERCIAL</v>
          </cell>
          <cell r="C250" t="str">
            <v>M</v>
          </cell>
          <cell r="D250">
            <v>2170.46</v>
          </cell>
        </row>
        <row r="251">
          <cell r="A251">
            <v>605463</v>
          </cell>
          <cell r="B251" t="str">
            <v>BUEIRO METÁLICO COM CHAPAS MÚLTIPLAS MP 100 GALVANIZADAS - D = 0,90 M - BRITA PRODUZIDA</v>
          </cell>
          <cell r="C251" t="str">
            <v>M</v>
          </cell>
          <cell r="D251">
            <v>2132.9</v>
          </cell>
        </row>
        <row r="252">
          <cell r="A252">
            <v>605655</v>
          </cell>
          <cell r="B252" t="str">
            <v>BUEIRO METÁLICO COM CHAPAS MÚLTIPLAS MP 100 GALVANIZADAS - D = 1,00 M - BRITA COMERCIAL</v>
          </cell>
          <cell r="C252" t="str">
            <v>M</v>
          </cell>
          <cell r="D252">
            <v>2400.2399999999998</v>
          </cell>
        </row>
        <row r="253">
          <cell r="A253">
            <v>605464</v>
          </cell>
          <cell r="B253" t="str">
            <v>BUEIRO METÁLICO COM CHAPAS MÚLTIPLAS MP 100 GALVANIZADAS - D = 1,00 M - BRITA PRODUZIDA</v>
          </cell>
          <cell r="C253" t="str">
            <v>M</v>
          </cell>
          <cell r="D253">
            <v>2360.6999999999998</v>
          </cell>
        </row>
        <row r="254">
          <cell r="A254">
            <v>605656</v>
          </cell>
          <cell r="B254" t="str">
            <v>BUEIRO METÁLICO COM CHAPAS MÚLTIPLAS MP 100 GALVANIZADAS - D = 1,10 M - BRITA COMERCIAL</v>
          </cell>
          <cell r="C254" t="str">
            <v>M</v>
          </cell>
          <cell r="D254">
            <v>2719.62</v>
          </cell>
        </row>
        <row r="255">
          <cell r="A255">
            <v>605465</v>
          </cell>
          <cell r="B255" t="str">
            <v>BUEIRO METÁLICO COM CHAPAS MÚLTIPLAS MP 100 GALVANIZADAS - D = 1,10 M - BRITA PRODUZIDA</v>
          </cell>
          <cell r="C255" t="str">
            <v>M</v>
          </cell>
          <cell r="D255">
            <v>2678.11</v>
          </cell>
        </row>
        <row r="256">
          <cell r="A256">
            <v>605657</v>
          </cell>
          <cell r="B256" t="str">
            <v>BUEIRO METÁLICO COM CHAPAS MÚLTIPLAS MP 100 GALVANIZADAS - D = 1,20 M - BRITA COMERCIAL</v>
          </cell>
          <cell r="C256" t="str">
            <v>M</v>
          </cell>
          <cell r="D256">
            <v>2904.71</v>
          </cell>
        </row>
        <row r="257">
          <cell r="A257">
            <v>605466</v>
          </cell>
          <cell r="B257" t="str">
            <v>BUEIRO METÁLICO COM CHAPAS MÚLTIPLAS MP 100 GALVANIZADAS - D = 1,20 M - BRITA PRODUZIDA</v>
          </cell>
          <cell r="C257" t="str">
            <v>M</v>
          </cell>
          <cell r="D257">
            <v>2861.23</v>
          </cell>
        </row>
        <row r="258">
          <cell r="A258">
            <v>605658</v>
          </cell>
          <cell r="B258" t="str">
            <v>BUEIRO METÁLICO COM CHAPAS MÚLTIPLAS MP 100 GALVANIZADAS - D = 1,30 M - BRITA COMERCIAL</v>
          </cell>
          <cell r="C258" t="str">
            <v>M</v>
          </cell>
          <cell r="D258">
            <v>3177.4</v>
          </cell>
        </row>
        <row r="259">
          <cell r="A259">
            <v>605467</v>
          </cell>
          <cell r="B259" t="str">
            <v>BUEIRO METÁLICO COM CHAPAS MÚLTIPLAS MP 100 GALVANIZADAS - D = 1,30 M - BRITA PRODUZIDA</v>
          </cell>
          <cell r="C259" t="str">
            <v>M</v>
          </cell>
          <cell r="D259">
            <v>3109.21</v>
          </cell>
        </row>
        <row r="260">
          <cell r="A260">
            <v>605659</v>
          </cell>
          <cell r="B260" t="str">
            <v>BUEIRO METÁLICO COM CHAPAS MÚLTIPLAS MP 100 GALVANIZADAS - D = 1,40 M - BRITA COMERCIAL</v>
          </cell>
          <cell r="C260" t="str">
            <v>M</v>
          </cell>
          <cell r="D260">
            <v>3366.89</v>
          </cell>
        </row>
        <row r="261">
          <cell r="A261">
            <v>605468</v>
          </cell>
          <cell r="B261" t="str">
            <v>BUEIRO METÁLICO COM CHAPAS MÚLTIPLAS MP 100 GALVANIZADAS - D = 1,40 M - BRITA PRODUZIDA</v>
          </cell>
          <cell r="C261" t="str">
            <v>M</v>
          </cell>
          <cell r="D261">
            <v>3295.73</v>
          </cell>
        </row>
        <row r="262">
          <cell r="A262">
            <v>605660</v>
          </cell>
          <cell r="B262" t="str">
            <v>BUEIRO METÁLICO COM CHAPAS MÚLTIPLAS MP 100 GALVANIZADAS - D = 1,50 M - BRITA COMERCIAL</v>
          </cell>
          <cell r="C262" t="str">
            <v>M</v>
          </cell>
          <cell r="D262">
            <v>3601.73</v>
          </cell>
        </row>
        <row r="263">
          <cell r="A263">
            <v>605469</v>
          </cell>
          <cell r="B263" t="str">
            <v>BUEIRO METÁLICO COM CHAPAS MÚLTIPLAS MP 100 GALVANIZADAS - D = 1,50 M - BRITA PRODUZIDA</v>
          </cell>
          <cell r="C263" t="str">
            <v>M</v>
          </cell>
          <cell r="D263">
            <v>3527.6</v>
          </cell>
        </row>
        <row r="264">
          <cell r="A264">
            <v>605661</v>
          </cell>
          <cell r="B264" t="str">
            <v>BUEIRO METÁLICO COM CHAPAS MÚLTIPLAS MP 100 GALVANIZADAS - D = 1,60 M - BRITA COMERCIAL</v>
          </cell>
          <cell r="C264" t="str">
            <v>M</v>
          </cell>
          <cell r="D264">
            <v>3840.24</v>
          </cell>
        </row>
        <row r="265">
          <cell r="A265">
            <v>605470</v>
          </cell>
          <cell r="B265" t="str">
            <v>BUEIRO METÁLICO COM CHAPAS MÚLTIPLAS MP 100 GALVANIZADAS - D = 1,60 M - BRITA PRODUZIDA</v>
          </cell>
          <cell r="C265" t="str">
            <v>M</v>
          </cell>
          <cell r="D265">
            <v>3763.15</v>
          </cell>
        </row>
        <row r="266">
          <cell r="A266">
            <v>605662</v>
          </cell>
          <cell r="B266" t="str">
            <v>BUEIRO METÁLICO COM CHAPAS MÚLTIPLAS MP 100 GALVANIZADAS - D = 1,70 M - BRITA COMERCIAL</v>
          </cell>
          <cell r="C266" t="str">
            <v>M</v>
          </cell>
          <cell r="D266">
            <v>4035.32</v>
          </cell>
        </row>
        <row r="267">
          <cell r="A267">
            <v>605471</v>
          </cell>
          <cell r="B267" t="str">
            <v>BUEIRO METÁLICO COM CHAPAS MÚLTIPLAS MP 100 GALVANIZADAS - D = 1,70 M - BRITA PRODUZIDA</v>
          </cell>
          <cell r="C267" t="str">
            <v>M</v>
          </cell>
          <cell r="D267">
            <v>3955.27</v>
          </cell>
        </row>
        <row r="268">
          <cell r="A268">
            <v>605663</v>
          </cell>
          <cell r="B268" t="str">
            <v>BUEIRO METÁLICO COM CHAPAS MÚLTIPLAS MP 100 GALVANIZADAS - D = 1,80 M - BRITA COMERCIAL</v>
          </cell>
          <cell r="C268" t="str">
            <v>M</v>
          </cell>
          <cell r="D268">
            <v>4490.72</v>
          </cell>
        </row>
        <row r="269">
          <cell r="A269">
            <v>605472</v>
          </cell>
          <cell r="B269" t="str">
            <v>BUEIRO METÁLICO COM CHAPAS MÚLTIPLAS MP 100 GALVANIZADAS - D = 1,80 M - BRITA PRODUZIDA</v>
          </cell>
          <cell r="C269" t="str">
            <v>M</v>
          </cell>
          <cell r="D269">
            <v>4407.7</v>
          </cell>
        </row>
        <row r="270">
          <cell r="A270">
            <v>605664</v>
          </cell>
          <cell r="B270" t="str">
            <v>BUEIRO METÁLICO COM CHAPAS MÚLTIPLAS MP 100 GALVANIZADAS - D = 1,90 M - BRITA COMERCIAL</v>
          </cell>
          <cell r="C270" t="str">
            <v>M</v>
          </cell>
          <cell r="D270">
            <v>5256.82</v>
          </cell>
        </row>
        <row r="271">
          <cell r="A271">
            <v>605473</v>
          </cell>
          <cell r="B271" t="str">
            <v>BUEIRO METÁLICO COM CHAPAS MÚLTIPLAS MP 100 GALVANIZADAS - D = 1,90 M - BRITA PRODUZIDA</v>
          </cell>
          <cell r="C271" t="str">
            <v>M</v>
          </cell>
          <cell r="D271">
            <v>5170.84</v>
          </cell>
        </row>
        <row r="272">
          <cell r="A272">
            <v>605665</v>
          </cell>
          <cell r="B272" t="str">
            <v>BUEIRO METÁLICO COM CHAPAS MÚLTIPLAS MP 100 GALVANIZADAS - D = 2,00 M - BRITA COMERCIAL</v>
          </cell>
          <cell r="C272" t="str">
            <v>M</v>
          </cell>
          <cell r="D272">
            <v>5505.96</v>
          </cell>
        </row>
        <row r="273">
          <cell r="A273">
            <v>605474</v>
          </cell>
          <cell r="B273" t="str">
            <v>BUEIRO METÁLICO COM CHAPAS MÚLTIPLAS MP 100 GALVANIZADAS - D = 2,00 M - BRITA PRODUZIDA</v>
          </cell>
          <cell r="C273" t="str">
            <v>M</v>
          </cell>
          <cell r="D273">
            <v>5417.02</v>
          </cell>
        </row>
        <row r="274">
          <cell r="A274">
            <v>605666</v>
          </cell>
          <cell r="B274" t="str">
            <v>BUEIRO METÁLICO COM CHAPAS MÚLTIPLAS MP 100 GALVANIZADAS - D = 2,10 M - BRITA COMERCIAL</v>
          </cell>
          <cell r="C274" t="str">
            <v>M</v>
          </cell>
          <cell r="D274">
            <v>5914.21</v>
          </cell>
        </row>
        <row r="275">
          <cell r="A275">
            <v>605475</v>
          </cell>
          <cell r="B275" t="str">
            <v>BUEIRO METÁLICO COM CHAPAS MÚLTIPLAS MP 100 GALVANIZADAS - D = 2,10 M - BRITA PRODUZIDA</v>
          </cell>
          <cell r="C275" t="str">
            <v>M</v>
          </cell>
          <cell r="D275">
            <v>5822.3</v>
          </cell>
        </row>
        <row r="276">
          <cell r="A276">
            <v>605667</v>
          </cell>
          <cell r="B276" t="str">
            <v>BUEIRO METÁLICO COM CHAPAS MÚLTIPLAS MP 100 GALVANIZADAS - D = 2,20 M - BRITA COMERCIAL</v>
          </cell>
          <cell r="C276" t="str">
            <v>M</v>
          </cell>
          <cell r="D276">
            <v>6115.98</v>
          </cell>
        </row>
        <row r="277">
          <cell r="A277">
            <v>605476</v>
          </cell>
          <cell r="B277" t="str">
            <v>BUEIRO METÁLICO COM CHAPAS MÚLTIPLAS MP 100 GALVANIZADAS - D = 2,20 M - BRITA PRODUZIDA</v>
          </cell>
          <cell r="C277" t="str">
            <v>M</v>
          </cell>
          <cell r="D277">
            <v>6021.1</v>
          </cell>
        </row>
        <row r="278">
          <cell r="A278">
            <v>605668</v>
          </cell>
          <cell r="B278" t="str">
            <v>BUEIRO METÁLICO COM CHAPAS MÚLTIPLAS MP 100 GALVANIZADAS - D = 2,30 M - BRITA COMERCIAL</v>
          </cell>
          <cell r="C278" t="str">
            <v>M</v>
          </cell>
          <cell r="D278">
            <v>6442.9</v>
          </cell>
        </row>
        <row r="279">
          <cell r="A279">
            <v>605477</v>
          </cell>
          <cell r="B279" t="str">
            <v>BUEIRO METÁLICO COM CHAPAS MÚLTIPLAS MP 100 GALVANIZADAS - D = 2,30 M - BRITA PRODUZIDA</v>
          </cell>
          <cell r="C279" t="str">
            <v>M</v>
          </cell>
          <cell r="D279">
            <v>6345.06</v>
          </cell>
        </row>
        <row r="280">
          <cell r="A280">
            <v>605669</v>
          </cell>
          <cell r="B280" t="str">
            <v>BUEIRO METÁLICO COM CHAPAS MÚLTIPLAS MP 100 GALVANIZADAS - D = 2,40 M - BRITA COMERCIAL</v>
          </cell>
          <cell r="C280" t="str">
            <v>M</v>
          </cell>
          <cell r="D280">
            <v>8450.84</v>
          </cell>
        </row>
        <row r="281">
          <cell r="A281">
            <v>605478</v>
          </cell>
          <cell r="B281" t="str">
            <v>BUEIRO METÁLICO COM CHAPAS MÚLTIPLAS MP 100 GALVANIZADAS - D = 2,40 M - BRITA PRODUZIDA</v>
          </cell>
          <cell r="C281" t="str">
            <v>M</v>
          </cell>
          <cell r="D281">
            <v>8350.0300000000007</v>
          </cell>
        </row>
        <row r="282">
          <cell r="A282">
            <v>605670</v>
          </cell>
          <cell r="B282" t="str">
            <v>BUEIRO METÁLICO COM CHAPAS MÚLTIPLAS MP 100 GALVANIZADAS - D = 2,50 M - BRITA COMERCIAL</v>
          </cell>
          <cell r="C282" t="str">
            <v>M</v>
          </cell>
          <cell r="D282">
            <v>10635.04</v>
          </cell>
        </row>
        <row r="283">
          <cell r="A283">
            <v>605479</v>
          </cell>
          <cell r="B283" t="str">
            <v>BUEIRO METÁLICO COM CHAPAS MÚLTIPLAS MP 100 GALVANIZADAS - D = 2,50 M - BRITA PRODUZIDA</v>
          </cell>
          <cell r="C283" t="str">
            <v>M</v>
          </cell>
          <cell r="D283">
            <v>10531.26</v>
          </cell>
        </row>
        <row r="284">
          <cell r="A284">
            <v>605671</v>
          </cell>
          <cell r="B284" t="str">
            <v>BUEIRO METÁLICO COM CHAPAS MÚLTIPLAS MP 100 GALVANIZADAS - D = 2,60 M - BRITA COMERCIAL</v>
          </cell>
          <cell r="C284" t="str">
            <v>M</v>
          </cell>
          <cell r="D284">
            <v>11362.81</v>
          </cell>
        </row>
        <row r="285">
          <cell r="A285">
            <v>605480</v>
          </cell>
          <cell r="B285" t="str">
            <v>BUEIRO METÁLICO COM CHAPAS MÚLTIPLAS MP 100 GALVANIZADAS - D = 2,60 M - BRITA PRODUZIDA</v>
          </cell>
          <cell r="C285" t="str">
            <v>M</v>
          </cell>
          <cell r="D285">
            <v>11256.08</v>
          </cell>
        </row>
        <row r="286">
          <cell r="A286">
            <v>605672</v>
          </cell>
          <cell r="B286" t="str">
            <v>BUEIRO METÁLICO COM CHAPAS MÚLTIPLAS MP 100 GALVANIZADAS - D = 2,70 M - BRITA COMERCIAL</v>
          </cell>
          <cell r="C286" t="str">
            <v>M</v>
          </cell>
          <cell r="D286">
            <v>11799.97</v>
          </cell>
        </row>
        <row r="287">
          <cell r="A287">
            <v>605481</v>
          </cell>
          <cell r="B287" t="str">
            <v>BUEIRO METÁLICO COM CHAPAS MÚLTIPLAS MP 100 GALVANIZADAS - D = 2,70 M - BRITA PRODUZIDA</v>
          </cell>
          <cell r="C287" t="str">
            <v>M</v>
          </cell>
          <cell r="D287">
            <v>11690.27</v>
          </cell>
        </row>
        <row r="288">
          <cell r="A288">
            <v>605673</v>
          </cell>
          <cell r="B288" t="str">
            <v>BUEIRO METÁLICO COM CHAPAS MÚLTIPLAS MP 100 GALVANIZADAS - D = 2,80 M - BRITA COMERCIAL</v>
          </cell>
          <cell r="C288" t="str">
            <v>M</v>
          </cell>
          <cell r="D288">
            <v>12585.16</v>
          </cell>
        </row>
        <row r="289">
          <cell r="A289">
            <v>605482</v>
          </cell>
          <cell r="B289" t="str">
            <v>BUEIRO METÁLICO COM CHAPAS MÚLTIPLAS MP 100 GALVANIZADAS - D = 2,80 M - BRITA PRODUZIDA</v>
          </cell>
          <cell r="C289" t="str">
            <v>M</v>
          </cell>
          <cell r="D289">
            <v>12472.49</v>
          </cell>
        </row>
        <row r="290">
          <cell r="A290">
            <v>605718</v>
          </cell>
          <cell r="B290" t="str">
            <v>BUEIRO METÁLICO COM CHAPAS MÚLTIPLAS MP 152 COM REVESTIMENTO EM EPÓXI - D = 1,50 M - BRITA COMERCIAL</v>
          </cell>
          <cell r="C290" t="str">
            <v>M</v>
          </cell>
          <cell r="D290">
            <v>7583.24</v>
          </cell>
        </row>
        <row r="291">
          <cell r="A291">
            <v>605630</v>
          </cell>
          <cell r="B291" t="str">
            <v>BUEIRO METÁLICO COM CHAPAS MÚLTIPLAS MP 152 COM REVESTIMENTO EM EPÓXI - D = 1,50 M - BRITA PRODUZIDA</v>
          </cell>
          <cell r="C291" t="str">
            <v>M</v>
          </cell>
          <cell r="D291">
            <v>7509.12</v>
          </cell>
        </row>
        <row r="292">
          <cell r="A292">
            <v>605719</v>
          </cell>
          <cell r="B292" t="str">
            <v>BUEIRO METÁLICO COM CHAPAS MÚLTIPLAS MP 152 COM REVESTIMENTO EM EPÓXI - D = 1,80 M - BRITA COMERCIAL</v>
          </cell>
          <cell r="C292" t="str">
            <v>M</v>
          </cell>
          <cell r="D292">
            <v>9392.0300000000007</v>
          </cell>
        </row>
        <row r="293">
          <cell r="A293">
            <v>605631</v>
          </cell>
          <cell r="B293" t="str">
            <v>BUEIRO METÁLICO COM CHAPAS MÚLTIPLAS MP 152 COM REVESTIMENTO EM EPÓXI - D = 1,80 M - BRITA PRODUZIDA</v>
          </cell>
          <cell r="C293" t="str">
            <v>M</v>
          </cell>
          <cell r="D293">
            <v>9309.02</v>
          </cell>
        </row>
        <row r="294">
          <cell r="A294">
            <v>605720</v>
          </cell>
          <cell r="B294" t="str">
            <v>BUEIRO METÁLICO COM CHAPAS MÚLTIPLAS MP 152 COM REVESTIMENTO EM EPÓXI - D = 1,90 M - BRITA COMERCIAL</v>
          </cell>
          <cell r="C294" t="str">
            <v>M</v>
          </cell>
          <cell r="D294">
            <v>9692.32</v>
          </cell>
        </row>
        <row r="295">
          <cell r="A295">
            <v>605632</v>
          </cell>
          <cell r="B295" t="str">
            <v>BUEIRO METÁLICO COM CHAPAS MÚLTIPLAS MP 152 COM REVESTIMENTO EM EPÓXI - D = 1,90 M - BRITA PRODUZIDA</v>
          </cell>
          <cell r="C295" t="str">
            <v>M</v>
          </cell>
          <cell r="D295">
            <v>9606.34</v>
          </cell>
        </row>
        <row r="296">
          <cell r="A296">
            <v>605721</v>
          </cell>
          <cell r="B296" t="str">
            <v>BUEIRO METÁLICO COM CHAPAS MÚLTIPLAS MP 152 COM REVESTIMENTO EM EPÓXI - D = 2,15 M - BRITA COMERCIAL</v>
          </cell>
          <cell r="C296" t="str">
            <v>M</v>
          </cell>
          <cell r="D296">
            <v>10981.39</v>
          </cell>
        </row>
        <row r="297">
          <cell r="A297">
            <v>605633</v>
          </cell>
          <cell r="B297" t="str">
            <v>BUEIRO METÁLICO COM CHAPAS MÚLTIPLAS MP 152 COM REVESTIMENTO EM EPÓXI - D = 2,15 M - BRITA PRODUZIDA</v>
          </cell>
          <cell r="C297" t="str">
            <v>M</v>
          </cell>
          <cell r="D297">
            <v>10888</v>
          </cell>
        </row>
        <row r="298">
          <cell r="A298">
            <v>605722</v>
          </cell>
          <cell r="B298" t="str">
            <v>BUEIRO METÁLICO COM CHAPAS MÚLTIPLAS MP 152 COM REVESTIMENTO EM EPÓXI - D = 2,30 M - BRITA COMERCIAL</v>
          </cell>
          <cell r="C298" t="str">
            <v>M</v>
          </cell>
          <cell r="D298">
            <v>11633.96</v>
          </cell>
        </row>
        <row r="299">
          <cell r="A299">
            <v>605634</v>
          </cell>
          <cell r="B299" t="str">
            <v>BUEIRO METÁLICO COM CHAPAS MÚLTIPLAS MP 152 COM REVESTIMENTO EM EPÓXI - D = 2,30 M - BRITA PRODUZIDA</v>
          </cell>
          <cell r="C299" t="str">
            <v>M</v>
          </cell>
          <cell r="D299">
            <v>11536.12</v>
          </cell>
        </row>
        <row r="300">
          <cell r="A300">
            <v>605723</v>
          </cell>
          <cell r="B300" t="str">
            <v>BUEIRO METÁLICO COM CHAPAS MÚLTIPLAS MP 152 COM REVESTIMENTO EM EPÓXI - D = 2,65 M - BRITA COMERCIAL</v>
          </cell>
          <cell r="C300" t="str">
            <v>M</v>
          </cell>
          <cell r="D300">
            <v>13610.65</v>
          </cell>
        </row>
        <row r="301">
          <cell r="A301">
            <v>605635</v>
          </cell>
          <cell r="B301" t="str">
            <v>BUEIRO METÁLICO COM CHAPAS MÚLTIPLAS MP 152 COM REVESTIMENTO EM EPÓXI - D = 2,65 M - BRITA PRODUZIDA</v>
          </cell>
          <cell r="C301" t="str">
            <v>M</v>
          </cell>
          <cell r="D301">
            <v>13502.43</v>
          </cell>
        </row>
        <row r="302">
          <cell r="A302">
            <v>605724</v>
          </cell>
          <cell r="B302" t="str">
            <v>BUEIRO METÁLICO COM CHAPAS MÚLTIPLAS MP 152 COM REVESTIMENTO EM EPÓXI - D = 3,05 M - BRITA COMERCIAL</v>
          </cell>
          <cell r="C302" t="str">
            <v>M</v>
          </cell>
          <cell r="D302">
            <v>15547.67</v>
          </cell>
        </row>
        <row r="303">
          <cell r="A303">
            <v>605636</v>
          </cell>
          <cell r="B303" t="str">
            <v>BUEIRO METÁLICO COM CHAPAS MÚLTIPLAS MP 152 COM REVESTIMENTO EM EPÓXI - D = 3,05 M - BRITA PRODUZIDA</v>
          </cell>
          <cell r="C303" t="str">
            <v>M</v>
          </cell>
          <cell r="D303">
            <v>15397.94</v>
          </cell>
        </row>
        <row r="304">
          <cell r="A304">
            <v>605725</v>
          </cell>
          <cell r="B304" t="str">
            <v>BUEIRO METÁLICO COM CHAPAS MÚLTIPLAS MP 152 COM REVESTIMENTO EM EPÓXI - D = 3,20 M - BRITA COMERCIAL</v>
          </cell>
          <cell r="C304" t="str">
            <v>M</v>
          </cell>
          <cell r="D304">
            <v>16504.54</v>
          </cell>
        </row>
        <row r="305">
          <cell r="A305">
            <v>605637</v>
          </cell>
          <cell r="B305" t="str">
            <v>BUEIRO METÁLICO COM CHAPAS MÚLTIPLAS MP 152 COM REVESTIMENTO EM EPÓXI - D = 3,20 M - BRITA PRODUZIDA</v>
          </cell>
          <cell r="C305" t="str">
            <v>M</v>
          </cell>
          <cell r="D305">
            <v>16350.36</v>
          </cell>
        </row>
        <row r="306">
          <cell r="A306">
            <v>605726</v>
          </cell>
          <cell r="B306" t="str">
            <v>BUEIRO METÁLICO COM CHAPAS MÚLTIPLAS MP 152 COM REVESTIMENTO EM EPÓXI - D = 3,40 M - BRITA COMERCIAL</v>
          </cell>
          <cell r="C306" t="str">
            <v>M</v>
          </cell>
          <cell r="D306">
            <v>17468.25</v>
          </cell>
        </row>
        <row r="307">
          <cell r="A307">
            <v>605638</v>
          </cell>
          <cell r="B307" t="str">
            <v>BUEIRO METÁLICO COM CHAPAS MÚLTIPLAS MP 152 COM REVESTIMENTO EM EPÓXI - D = 3,40 M - BRITA PRODUZIDA</v>
          </cell>
          <cell r="C307" t="str">
            <v>M</v>
          </cell>
          <cell r="D307">
            <v>17308.150000000001</v>
          </cell>
        </row>
        <row r="308">
          <cell r="A308">
            <v>605727</v>
          </cell>
          <cell r="B308" t="str">
            <v>BUEIRO METÁLICO COM CHAPAS MÚLTIPLAS MP 152 COM REVESTIMENTO EM EPÓXI - D = 3,65 M - BRITA COMERCIAL</v>
          </cell>
          <cell r="C308" t="str">
            <v>M</v>
          </cell>
          <cell r="D308">
            <v>18721.91</v>
          </cell>
        </row>
        <row r="309">
          <cell r="A309">
            <v>605639</v>
          </cell>
          <cell r="B309" t="str">
            <v>BUEIRO METÁLICO COM CHAPAS MÚLTIPLAS MP 152 COM REVESTIMENTO EM EPÓXI - D = 3,65 M - BRITA PRODUZIDA</v>
          </cell>
          <cell r="C309" t="str">
            <v>M</v>
          </cell>
          <cell r="D309">
            <v>18554.39</v>
          </cell>
        </row>
        <row r="310">
          <cell r="A310">
            <v>605728</v>
          </cell>
          <cell r="B310" t="str">
            <v>BUEIRO METÁLICO COM CHAPAS MÚLTIPLAS MP 152 COM REVESTIMENTO EM EPÓXI - D = 3,80 M - BRITA COMERCIAL</v>
          </cell>
          <cell r="C310" t="str">
            <v>M</v>
          </cell>
          <cell r="D310">
            <v>19421.099999999999</v>
          </cell>
        </row>
        <row r="311">
          <cell r="A311">
            <v>605640</v>
          </cell>
          <cell r="B311" t="str">
            <v>BUEIRO METÁLICO COM CHAPAS MÚLTIPLAS MP 152 COM REVESTIMENTO EM EPÓXI - D = 3,80 M - BRITA PRODUZIDA</v>
          </cell>
          <cell r="C311" t="str">
            <v>M</v>
          </cell>
          <cell r="D311">
            <v>19249.14</v>
          </cell>
        </row>
        <row r="312">
          <cell r="A312">
            <v>605729</v>
          </cell>
          <cell r="B312" t="str">
            <v>BUEIRO METÁLICO COM CHAPAS MÚLTIPLAS MP 152 COM REVESTIMENTO EM EPÓXI - D = 4,20 M - BRITA COMERCIAL</v>
          </cell>
          <cell r="C312" t="str">
            <v>M</v>
          </cell>
          <cell r="D312">
            <v>21331.94</v>
          </cell>
        </row>
        <row r="313">
          <cell r="A313">
            <v>605641</v>
          </cell>
          <cell r="B313" t="str">
            <v>BUEIRO METÁLICO COM CHAPAS MÚLTIPLAS MP 152 COM REVESTIMENTO EM EPÓXI - D = 4,20 M - BRITA PRODUZIDA</v>
          </cell>
          <cell r="C313" t="str">
            <v>M</v>
          </cell>
          <cell r="D313">
            <v>21148.11</v>
          </cell>
        </row>
        <row r="314">
          <cell r="A314">
            <v>605730</v>
          </cell>
          <cell r="B314" t="str">
            <v>BUEIRO METÁLICO COM CHAPAS MÚLTIPLAS MP 152 COM REVESTIMENTO EM EPÓXI - D = 4,60 M - BRITA COMERCIAL</v>
          </cell>
          <cell r="C314" t="str">
            <v>M</v>
          </cell>
          <cell r="D314">
            <v>23295.83</v>
          </cell>
        </row>
        <row r="315">
          <cell r="A315">
            <v>605642</v>
          </cell>
          <cell r="B315" t="str">
            <v>BUEIRO METÁLICO COM CHAPAS MÚLTIPLAS MP 152 COM REVESTIMENTO EM EPÓXI - D = 4,60 M - BRITA PRODUZIDA</v>
          </cell>
          <cell r="C315" t="str">
            <v>M</v>
          </cell>
          <cell r="D315">
            <v>23100.14</v>
          </cell>
        </row>
        <row r="316">
          <cell r="A316">
            <v>605731</v>
          </cell>
          <cell r="B316" t="str">
            <v>BUEIRO METÁLICO COM CHAPAS MÚLTIPLAS MP 152 COM REVESTIMENTO EM EPÓXI - D = 4,80 M - BRITA COMERCIAL</v>
          </cell>
          <cell r="C316" t="str">
            <v>M</v>
          </cell>
          <cell r="D316">
            <v>29519.79</v>
          </cell>
        </row>
        <row r="317">
          <cell r="A317">
            <v>605643</v>
          </cell>
          <cell r="B317" t="str">
            <v>BUEIRO METÁLICO COM CHAPAS MÚLTIPLAS MP 152 COM REVESTIMENTO EM EPÓXI - D = 4,80 M - BRITA PRODUZIDA</v>
          </cell>
          <cell r="C317" t="str">
            <v>M</v>
          </cell>
          <cell r="D317">
            <v>29318.18</v>
          </cell>
        </row>
        <row r="318">
          <cell r="A318">
            <v>605732</v>
          </cell>
          <cell r="B318" t="str">
            <v>BUEIRO METÁLICO COM CHAPAS MÚLTIPLAS MP 152 COM REVESTIMENTO EM EPÓXI - D = 5,00 M - BRITA COMERCIAL</v>
          </cell>
          <cell r="C318" t="str">
            <v>M</v>
          </cell>
          <cell r="D318">
            <v>30531.55</v>
          </cell>
        </row>
        <row r="319">
          <cell r="A319">
            <v>605644</v>
          </cell>
          <cell r="B319" t="str">
            <v>BUEIRO METÁLICO COM CHAPAS MÚLTIPLAS MP 152 COM REVESTIMENTO EM EPÓXI - D = 5,00 M - BRITA PRODUZIDA</v>
          </cell>
          <cell r="C319" t="str">
            <v>M</v>
          </cell>
          <cell r="D319">
            <v>30289.41</v>
          </cell>
        </row>
        <row r="320">
          <cell r="A320">
            <v>605733</v>
          </cell>
          <cell r="B320" t="str">
            <v>BUEIRO METÁLICO COM CHAPAS MÚLTIPLAS MP 152 COM REVESTIMENTO EM EPÓXI - D = 5,35 M - BRITA COMERCIAL</v>
          </cell>
          <cell r="C320" t="str">
            <v>M</v>
          </cell>
          <cell r="D320">
            <v>37176.949999999997</v>
          </cell>
        </row>
        <row r="321">
          <cell r="A321">
            <v>605645</v>
          </cell>
          <cell r="B321" t="str">
            <v>BUEIRO METÁLICO COM CHAPAS MÚLTIPLAS MP 152 COM REVESTIMENTO EM EPÓXI - D = 5,35 M - BRITA PRODUZIDA</v>
          </cell>
          <cell r="C321" t="str">
            <v>M</v>
          </cell>
          <cell r="D321">
            <v>36922.71</v>
          </cell>
        </row>
        <row r="322">
          <cell r="A322">
            <v>605734</v>
          </cell>
          <cell r="B322" t="str">
            <v>BUEIRO METÁLICO COM CHAPAS MÚLTIPLAS MP 152 COM REVESTIMENTO EM EPÓXI - D = 5,70 M - BRITA COMERCIAL</v>
          </cell>
          <cell r="C322" t="str">
            <v>M</v>
          </cell>
          <cell r="D322">
            <v>39939.360000000001</v>
          </cell>
        </row>
        <row r="323">
          <cell r="A323">
            <v>605646</v>
          </cell>
          <cell r="B323" t="str">
            <v>BUEIRO METÁLICO COM CHAPAS MÚLTIPLAS MP 152 COM REVESTIMENTO EM EPÓXI - D = 5,70 M - BRITA PRODUZIDA</v>
          </cell>
          <cell r="C323" t="str">
            <v>M</v>
          </cell>
          <cell r="D323">
            <v>39673.019999999997</v>
          </cell>
        </row>
        <row r="324">
          <cell r="A324">
            <v>605735</v>
          </cell>
          <cell r="B324" t="str">
            <v>BUEIRO METÁLICO COM CHAPAS MÚLTIPLAS MP 152 COM REVESTIMENTO EM EPÓXI - D = 6,10 M - BRITA COMERCIAL</v>
          </cell>
          <cell r="C324" t="str">
            <v>M</v>
          </cell>
          <cell r="D324">
            <v>49233.66</v>
          </cell>
        </row>
        <row r="325">
          <cell r="A325">
            <v>605647</v>
          </cell>
          <cell r="B325" t="str">
            <v>BUEIRO METÁLICO COM CHAPAS MÚLTIPLAS MP 152 COM REVESTIMENTO EM EPÓXI - D = 6,10 M - BRITA PRODUZIDA</v>
          </cell>
          <cell r="C325" t="str">
            <v>M</v>
          </cell>
          <cell r="D325">
            <v>48953.47</v>
          </cell>
        </row>
        <row r="326">
          <cell r="A326">
            <v>605736</v>
          </cell>
          <cell r="B326" t="str">
            <v>BUEIRO METÁLICO COM CHAPAS MÚLTIPLAS MP 152 COM REVESTIMENTO EM EPÓXI - D = 6,50 M - BRITA COMERCIAL</v>
          </cell>
          <cell r="C326" t="str">
            <v>M</v>
          </cell>
          <cell r="D326">
            <v>62879.1</v>
          </cell>
        </row>
        <row r="327">
          <cell r="A327">
            <v>605648</v>
          </cell>
          <cell r="B327" t="str">
            <v>BUEIRO METÁLICO COM CHAPAS MÚLTIPLAS MP 152 COM REVESTIMENTO EM EPÓXI - D = 6,50 M - BRITA PRODUZIDA</v>
          </cell>
          <cell r="C327" t="str">
            <v>M</v>
          </cell>
          <cell r="D327">
            <v>62585.08</v>
          </cell>
        </row>
        <row r="328">
          <cell r="A328">
            <v>605737</v>
          </cell>
          <cell r="B328" t="str">
            <v>BUEIRO METÁLICO COM CHAPAS MÚLTIPLAS MP 152 COM REVESTIMENTO EM EPÓXI - D = 6,85 M - BRITA COMERCIAL</v>
          </cell>
          <cell r="C328" t="str">
            <v>M</v>
          </cell>
          <cell r="D328">
            <v>66860.259999999995</v>
          </cell>
        </row>
        <row r="329">
          <cell r="A329">
            <v>605649</v>
          </cell>
          <cell r="B329" t="str">
            <v>BUEIRO METÁLICO COM CHAPAS MÚLTIPLAS MP 152 COM REVESTIMENTO EM EPÓXI - D = 6,85 M - BRITA PRODUZIDA</v>
          </cell>
          <cell r="C329" t="str">
            <v>M</v>
          </cell>
          <cell r="D329">
            <v>66554.13</v>
          </cell>
        </row>
        <row r="330">
          <cell r="A330">
            <v>605738</v>
          </cell>
          <cell r="B330" t="str">
            <v>BUEIRO METÁLICO COM CHAPAS MÚLTIPLAS MP 152 COM REVESTIMENTO EM EPÓXI - D = 7,25 M - BRITA COMERCIAL</v>
          </cell>
          <cell r="C330" t="str">
            <v>M</v>
          </cell>
          <cell r="D330">
            <v>70890.81</v>
          </cell>
        </row>
        <row r="331">
          <cell r="A331">
            <v>605650</v>
          </cell>
          <cell r="B331" t="str">
            <v>BUEIRO METÁLICO COM CHAPAS MÚLTIPLAS MP 152 COM REVESTIMENTO EM EPÓXI - D = 7,25 M - BRITA PRODUZIDA</v>
          </cell>
          <cell r="C331" t="str">
            <v>M</v>
          </cell>
          <cell r="D331">
            <v>70570.850000000006</v>
          </cell>
        </row>
        <row r="332">
          <cell r="A332">
            <v>605674</v>
          </cell>
          <cell r="B332" t="str">
            <v>BUEIRO METÁLICO COM CHAPAS MÚLTIPLAS MP 152 GALVANIZADAS - D = 1,50 M - BRITA COMERCIAL</v>
          </cell>
          <cell r="C332" t="str">
            <v>M</v>
          </cell>
          <cell r="D332">
            <v>7328.5</v>
          </cell>
        </row>
        <row r="333">
          <cell r="A333">
            <v>605483</v>
          </cell>
          <cell r="B333" t="str">
            <v>BUEIRO METÁLICO COM CHAPAS MÚLTIPLAS MP 152 GALVANIZADAS - D = 1,50 M - BRITA PRODUZIDA</v>
          </cell>
          <cell r="C333" t="str">
            <v>M</v>
          </cell>
          <cell r="D333">
            <v>7254.38</v>
          </cell>
        </row>
        <row r="334">
          <cell r="A334">
            <v>605675</v>
          </cell>
          <cell r="B334" t="str">
            <v>BUEIRO METÁLICO COM CHAPAS MÚLTIPLAS MP 152 GALVANIZADAS - D = 1,80 M - BRITA COMERCIAL</v>
          </cell>
          <cell r="C334" t="str">
            <v>M</v>
          </cell>
          <cell r="D334">
            <v>9084.01</v>
          </cell>
        </row>
        <row r="335">
          <cell r="A335">
            <v>605484</v>
          </cell>
          <cell r="B335" t="str">
            <v>BUEIRO METÁLICO COM CHAPAS MÚLTIPLAS MP 152 GALVANIZADAS - D = 1,80 M - BRITA PRODUZIDA</v>
          </cell>
          <cell r="C335" t="str">
            <v>M</v>
          </cell>
          <cell r="D335">
            <v>9001</v>
          </cell>
        </row>
        <row r="336">
          <cell r="A336">
            <v>605676</v>
          </cell>
          <cell r="B336" t="str">
            <v>BUEIRO METÁLICO COM CHAPAS MÚLTIPLAS MP 152 GALVANIZADAS - D = 1,90 M - BRITA COMERCIAL</v>
          </cell>
          <cell r="C336" t="str">
            <v>M</v>
          </cell>
          <cell r="D336">
            <v>9374.31</v>
          </cell>
        </row>
        <row r="337">
          <cell r="A337">
            <v>605485</v>
          </cell>
          <cell r="B337" t="str">
            <v>BUEIRO METÁLICO COM CHAPAS MÚLTIPLAS MP 152 GALVANIZADAS - D = 1,90 M - BRITA PRODUZIDA</v>
          </cell>
          <cell r="C337" t="str">
            <v>M</v>
          </cell>
          <cell r="D337">
            <v>9288.33</v>
          </cell>
        </row>
        <row r="338">
          <cell r="A338">
            <v>605677</v>
          </cell>
          <cell r="B338" t="str">
            <v>BUEIRO METÁLICO COM CHAPAS MÚLTIPLAS MP 152 GALVANIZADAS - D = 2,15 M - BRITA COMERCIAL</v>
          </cell>
          <cell r="C338" t="str">
            <v>M</v>
          </cell>
          <cell r="D338">
            <v>10620.09</v>
          </cell>
        </row>
        <row r="339">
          <cell r="A339">
            <v>605486</v>
          </cell>
          <cell r="B339" t="str">
            <v>BUEIRO METÁLICO COM CHAPAS MÚLTIPLAS MP 152 GALVANIZADAS - D = 2,15 M - BRITA PRODUZIDA</v>
          </cell>
          <cell r="C339" t="str">
            <v>M</v>
          </cell>
          <cell r="D339">
            <v>10526.7</v>
          </cell>
        </row>
        <row r="340">
          <cell r="A340">
            <v>605678</v>
          </cell>
          <cell r="B340" t="str">
            <v>BUEIRO METÁLICO COM CHAPAS MÚLTIPLAS MP 152 GALVANIZADAS - D = 2,30 M - BRITA COMERCIAL</v>
          </cell>
          <cell r="C340" t="str">
            <v>M</v>
          </cell>
          <cell r="D340">
            <v>11252.67</v>
          </cell>
        </row>
        <row r="341">
          <cell r="A341">
            <v>605487</v>
          </cell>
          <cell r="B341" t="str">
            <v>BUEIRO METÁLICO COM CHAPAS MÚLTIPLAS MP 152 GALVANIZADAS - D = 2,30 M - BRITA PRODUZIDA</v>
          </cell>
          <cell r="C341" t="str">
            <v>M</v>
          </cell>
          <cell r="D341">
            <v>11154.83</v>
          </cell>
        </row>
        <row r="342">
          <cell r="A342">
            <v>605679</v>
          </cell>
          <cell r="B342" t="str">
            <v>BUEIRO METÁLICO COM CHAPAS MÚLTIPLAS MP 152 GALVANIZADAS - D = 2,65 M - BRITA COMERCIAL</v>
          </cell>
          <cell r="C342" t="str">
            <v>M</v>
          </cell>
          <cell r="D342">
            <v>13164.43</v>
          </cell>
        </row>
        <row r="343">
          <cell r="A343">
            <v>605488</v>
          </cell>
          <cell r="B343" t="str">
            <v>BUEIRO METÁLICO COM CHAPAS MÚLTIPLAS MP 152 GALVANIZADAS - D = 2,65 M - BRITA PRODUZIDA</v>
          </cell>
          <cell r="C343" t="str">
            <v>M</v>
          </cell>
          <cell r="D343">
            <v>13056.21</v>
          </cell>
        </row>
        <row r="344">
          <cell r="A344">
            <v>605680</v>
          </cell>
          <cell r="B344" t="str">
            <v>BUEIRO METÁLICO COM CHAPAS MÚLTIPLAS MP 152 GALVANIZADAS - D = 3,05 M - BRITA COMERCIAL</v>
          </cell>
          <cell r="C344" t="str">
            <v>M</v>
          </cell>
          <cell r="D344">
            <v>15038.19</v>
          </cell>
        </row>
        <row r="345">
          <cell r="A345">
            <v>605489</v>
          </cell>
          <cell r="B345" t="str">
            <v>BUEIRO METÁLICO COM CHAPAS MÚLTIPLAS MP 152 GALVANIZADAS - D = 3,05 M - BRITA PRODUZIDA</v>
          </cell>
          <cell r="C345" t="str">
            <v>M</v>
          </cell>
          <cell r="D345">
            <v>14888.46</v>
          </cell>
        </row>
        <row r="346">
          <cell r="A346">
            <v>605681</v>
          </cell>
          <cell r="B346" t="str">
            <v>BUEIRO METÁLICO COM CHAPAS MÚLTIPLAS MP 152 GALVANIZADAS - D = 3,20 M - BRITA COMERCIAL</v>
          </cell>
          <cell r="C346" t="str">
            <v>M</v>
          </cell>
          <cell r="D346">
            <v>15963.42</v>
          </cell>
        </row>
        <row r="347">
          <cell r="A347">
            <v>605490</v>
          </cell>
          <cell r="B347" t="str">
            <v>BUEIRO METÁLICO COM CHAPAS MÚLTIPLAS MP 152 GALVANIZADAS - D = 3,20 M - BRITA PRODUZIDA</v>
          </cell>
          <cell r="C347" t="str">
            <v>M</v>
          </cell>
          <cell r="D347">
            <v>15809.24</v>
          </cell>
        </row>
        <row r="348">
          <cell r="A348">
            <v>605682</v>
          </cell>
          <cell r="B348" t="str">
            <v>BUEIRO METÁLICO COM CHAPAS MÚLTIPLAS MP 152 GALVANIZADAS - D = 3,40 M - BRITA COMERCIAL</v>
          </cell>
          <cell r="C348" t="str">
            <v>M</v>
          </cell>
          <cell r="D348">
            <v>16895.5</v>
          </cell>
        </row>
        <row r="349">
          <cell r="A349">
            <v>605491</v>
          </cell>
          <cell r="B349" t="str">
            <v>BUEIRO METÁLICO COM CHAPAS MÚLTIPLAS MP 152 GALVANIZADAS - D = 3,40 M - BRITA PRODUZIDA</v>
          </cell>
          <cell r="C349" t="str">
            <v>M</v>
          </cell>
          <cell r="D349">
            <v>16735.39</v>
          </cell>
        </row>
        <row r="350">
          <cell r="A350">
            <v>605683</v>
          </cell>
          <cell r="B350" t="str">
            <v>BUEIRO METÁLICO COM CHAPAS MÚLTIPLAS MP 152 GALVANIZADAS - D = 3,65 M - BRITA COMERCIAL</v>
          </cell>
          <cell r="C350" t="str">
            <v>M</v>
          </cell>
          <cell r="D350">
            <v>18107.53</v>
          </cell>
        </row>
        <row r="351">
          <cell r="A351">
            <v>605492</v>
          </cell>
          <cell r="B351" t="str">
            <v>BUEIRO METÁLICO COM CHAPAS MÚLTIPLAS MP 152 GALVANIZADAS - D = 3,65 M - BRITA PRODUZIDA</v>
          </cell>
          <cell r="C351" t="str">
            <v>M</v>
          </cell>
          <cell r="D351">
            <v>17940.009999999998</v>
          </cell>
        </row>
        <row r="352">
          <cell r="A352">
            <v>605684</v>
          </cell>
          <cell r="B352" t="str">
            <v>BUEIRO METÁLICO COM CHAPAS MÚLTIPLAS MP 152 GALVANIZADAS - D = 3,80 M - BRITA COMERCIAL</v>
          </cell>
          <cell r="C352" t="str">
            <v>M</v>
          </cell>
          <cell r="D352">
            <v>18785.07</v>
          </cell>
        </row>
        <row r="353">
          <cell r="A353">
            <v>605493</v>
          </cell>
          <cell r="B353" t="str">
            <v>BUEIRO METÁLICO COM CHAPAS MÚLTIPLAS MP 152 GALVANIZADAS - D = 3,80 M - BRITA PRODUZIDA</v>
          </cell>
          <cell r="C353" t="str">
            <v>M</v>
          </cell>
          <cell r="D353">
            <v>18613.099999999999</v>
          </cell>
        </row>
        <row r="354">
          <cell r="A354">
            <v>605685</v>
          </cell>
          <cell r="B354" t="str">
            <v>BUEIRO METÁLICO COM CHAPAS MÚLTIPLAS MP 152 GALVANIZADAS - D = 4,20 M - BRITA COMERCIAL</v>
          </cell>
          <cell r="C354" t="str">
            <v>M</v>
          </cell>
          <cell r="D354">
            <v>20630.98</v>
          </cell>
        </row>
        <row r="355">
          <cell r="A355">
            <v>605494</v>
          </cell>
          <cell r="B355" t="str">
            <v>BUEIRO METÁLICO COM CHAPAS MÚLTIPLAS MP 152 GALVANIZADAS - D = 4,20 M - BRITA PRODUZIDA</v>
          </cell>
          <cell r="C355" t="str">
            <v>M</v>
          </cell>
          <cell r="D355">
            <v>20447.16</v>
          </cell>
        </row>
        <row r="356">
          <cell r="A356">
            <v>605686</v>
          </cell>
          <cell r="B356" t="str">
            <v>BUEIRO METÁLICO COM CHAPAS MÚLTIPLAS MP 152 GALVANIZADAS - D = 4,60 M - BRITA COMERCIAL</v>
          </cell>
          <cell r="C356" t="str">
            <v>M</v>
          </cell>
          <cell r="D356">
            <v>22531.599999999999</v>
          </cell>
        </row>
        <row r="357">
          <cell r="A357">
            <v>605495</v>
          </cell>
          <cell r="B357" t="str">
            <v>BUEIRO METÁLICO COM CHAPAS MÚLTIPLAS MP 152 GALVANIZADAS - D = 4,60 M - BRITA PRODUZIDA</v>
          </cell>
          <cell r="C357" t="str">
            <v>M</v>
          </cell>
          <cell r="D357">
            <v>22335.919999999998</v>
          </cell>
        </row>
        <row r="358">
          <cell r="A358">
            <v>605687</v>
          </cell>
          <cell r="B358" t="str">
            <v>BUEIRO METÁLICO COM CHAPAS MÚLTIPLAS MP 152 GALVANIZADAS - D = 4,80 M - BRITA COMERCIAL</v>
          </cell>
          <cell r="C358" t="str">
            <v>M</v>
          </cell>
          <cell r="D358">
            <v>25743.61</v>
          </cell>
        </row>
        <row r="359">
          <cell r="A359">
            <v>605496</v>
          </cell>
          <cell r="B359" t="str">
            <v>BUEIRO METÁLICO COM CHAPAS MÚLTIPLAS MP 152 GALVANIZADAS - D = 4,80 M - BRITA PRODUZIDA</v>
          </cell>
          <cell r="C359" t="str">
            <v>M</v>
          </cell>
          <cell r="D359">
            <v>25542</v>
          </cell>
        </row>
        <row r="360">
          <cell r="A360">
            <v>605688</v>
          </cell>
          <cell r="B360" t="str">
            <v>BUEIRO METÁLICO COM CHAPAS MÚLTIPLAS MP 152 GALVANIZADAS - D = 5,00 M - BRITA COMERCIAL</v>
          </cell>
          <cell r="C360" t="str">
            <v>M</v>
          </cell>
          <cell r="D360">
            <v>26648.720000000001</v>
          </cell>
        </row>
        <row r="361">
          <cell r="A361">
            <v>605497</v>
          </cell>
          <cell r="B361" t="str">
            <v>BUEIRO METÁLICO COM CHAPAS MÚLTIPLAS MP 152 GALVANIZADAS - D = 5,00 M - BRITA PRODUZIDA</v>
          </cell>
          <cell r="C361" t="str">
            <v>M</v>
          </cell>
          <cell r="D361">
            <v>26406.59</v>
          </cell>
        </row>
        <row r="362">
          <cell r="A362">
            <v>605689</v>
          </cell>
          <cell r="B362" t="str">
            <v>BUEIRO METÁLICO COM CHAPAS MÚLTIPLAS MP 152 GALVANIZADAS - D = 5,35 M - BRITA COMERCIAL</v>
          </cell>
          <cell r="C362" t="str">
            <v>M</v>
          </cell>
          <cell r="D362">
            <v>33411.589999999997</v>
          </cell>
        </row>
        <row r="363">
          <cell r="A363">
            <v>605498</v>
          </cell>
          <cell r="B363" t="str">
            <v>BUEIRO METÁLICO COM CHAPAS MÚLTIPLAS MP 152 GALVANIZADAS - D = 5,35 M - BRITA PRODUZIDA</v>
          </cell>
          <cell r="C363" t="str">
            <v>M</v>
          </cell>
          <cell r="D363">
            <v>33157.35</v>
          </cell>
        </row>
        <row r="364">
          <cell r="A364">
            <v>605690</v>
          </cell>
          <cell r="B364" t="str">
            <v>BUEIRO METÁLICO COM CHAPAS MÚLTIPLAS MP 152 GALVANIZADAS - D = 5,70 M - BRITA COMERCIAL</v>
          </cell>
          <cell r="C364" t="str">
            <v>M</v>
          </cell>
          <cell r="D364">
            <v>35904.71</v>
          </cell>
        </row>
        <row r="365">
          <cell r="A365">
            <v>605499</v>
          </cell>
          <cell r="B365" t="str">
            <v>BUEIRO METÁLICO COM CHAPAS MÚLTIPLAS MP 152 GALVANIZADAS - D = 5,70 M - BRITA PRODUZIDA</v>
          </cell>
          <cell r="C365" t="str">
            <v>M</v>
          </cell>
          <cell r="D365">
            <v>35638.36</v>
          </cell>
        </row>
        <row r="366">
          <cell r="A366">
            <v>605691</v>
          </cell>
          <cell r="B366" t="str">
            <v>BUEIRO METÁLICO COM CHAPAS MÚLTIPLAS MP 152 GALVANIZADAS - D = 6,10 M - BRITA COMERCIAL</v>
          </cell>
          <cell r="C366" t="str">
            <v>M</v>
          </cell>
          <cell r="D366">
            <v>44099.06</v>
          </cell>
        </row>
        <row r="367">
          <cell r="A367">
            <v>605500</v>
          </cell>
          <cell r="B367" t="str">
            <v>BUEIRO METÁLICO COM CHAPAS MÚLTIPLAS MP 152 GALVANIZADAS - D = 6,10 M - BRITA PRODUZIDA</v>
          </cell>
          <cell r="C367" t="str">
            <v>M</v>
          </cell>
          <cell r="D367">
            <v>43818.879999999997</v>
          </cell>
        </row>
        <row r="368">
          <cell r="A368">
            <v>605692</v>
          </cell>
          <cell r="B368" t="str">
            <v>BUEIRO METÁLICO COM CHAPAS MÚLTIPLAS MP 152 GALVANIZADAS - D = 6,50 M - BRITA COMERCIAL</v>
          </cell>
          <cell r="C368" t="str">
            <v>M</v>
          </cell>
          <cell r="D368">
            <v>52804.61</v>
          </cell>
        </row>
        <row r="369">
          <cell r="A369">
            <v>605501</v>
          </cell>
          <cell r="B369" t="str">
            <v>BUEIRO METÁLICO COM CHAPAS MÚLTIPLAS MP 152 GALVANIZADAS - D = 6,50 M - BRITA PRODUZIDA</v>
          </cell>
          <cell r="C369" t="str">
            <v>M</v>
          </cell>
          <cell r="D369">
            <v>52510.6</v>
          </cell>
        </row>
        <row r="370">
          <cell r="A370">
            <v>605693</v>
          </cell>
          <cell r="B370" t="str">
            <v>BUEIRO METÁLICO COM CHAPAS MÚLTIPLAS MP 152 GALVANIZADAS - D = 6,85 M - BRITA COMERCIAL</v>
          </cell>
          <cell r="C370" t="str">
            <v>M</v>
          </cell>
          <cell r="D370">
            <v>56195.49</v>
          </cell>
        </row>
        <row r="371">
          <cell r="A371">
            <v>605502</v>
          </cell>
          <cell r="B371" t="str">
            <v>BUEIRO METÁLICO COM CHAPAS MÚLTIPLAS MP 152 GALVANIZADAS - D = 6,85 M - BRITA PRODUZIDA</v>
          </cell>
          <cell r="C371" t="str">
            <v>M</v>
          </cell>
          <cell r="D371">
            <v>55889.37</v>
          </cell>
        </row>
        <row r="372">
          <cell r="A372">
            <v>605694</v>
          </cell>
          <cell r="B372" t="str">
            <v>BUEIRO METÁLICO COM CHAPAS MÚLTIPLAS MP 152 GALVANIZADAS - D = 7,25 M - BRITA COMERCIAL</v>
          </cell>
          <cell r="C372" t="str">
            <v>M</v>
          </cell>
          <cell r="D372">
            <v>59635.77</v>
          </cell>
        </row>
        <row r="373">
          <cell r="A373">
            <v>605503</v>
          </cell>
          <cell r="B373" t="str">
            <v>BUEIRO METÁLICO COM CHAPAS MÚLTIPLAS MP 152 GALVANIZADAS - D = 7,25 M - BRITA PRODUZIDA</v>
          </cell>
          <cell r="C373" t="str">
            <v>M</v>
          </cell>
          <cell r="D373">
            <v>59315.81</v>
          </cell>
        </row>
        <row r="374">
          <cell r="A374">
            <v>606433</v>
          </cell>
          <cell r="B374" t="str">
            <v>BUEIRO METÁLICO COM CHAPAS MÚLTIPLAS MP 152 GALVANIZADAS - LENTICULAR - VÃO = 1,95 M E ALTURA = 1,40 M - ATERRO RODOVIÁRIO MÍNIMO = 0,60 M E MÁXIMO = 8,40 M - BRITA COMERCIAL</v>
          </cell>
          <cell r="C374" t="str">
            <v>M</v>
          </cell>
          <cell r="D374">
            <v>8828.7800000000007</v>
          </cell>
        </row>
        <row r="375">
          <cell r="A375">
            <v>606343</v>
          </cell>
          <cell r="B375" t="str">
            <v>BUEIRO METÁLICO COM CHAPAS MÚLTIPLAS MP 152 GALVANIZADAS - LENTICULAR - VÃO = 1,95 M E ALTURA = 1,40 M - ATERRO RODOVIÁRIO MÍNIMO = 0,60 M E MÁXIMO = 8,40 M - BRITA PRODUZIDA</v>
          </cell>
          <cell r="C375" t="str">
            <v>M</v>
          </cell>
          <cell r="D375">
            <v>8741.32</v>
          </cell>
        </row>
        <row r="376">
          <cell r="A376">
            <v>606434</v>
          </cell>
          <cell r="B376" t="str">
            <v>BUEIRO METÁLICO COM CHAPAS MÚLTIPLAS MP 152 GALVANIZADAS - LENTICULAR - VÃO = 2,15 M E ALTURA = 1,50 M - ATERRO RODOVIÁRIO MÍNIMO = 0,60 M E MÁXIMO = 7,50 M - BRITA COMERCIAL</v>
          </cell>
          <cell r="C376" t="str">
            <v>M</v>
          </cell>
          <cell r="D376">
            <v>9761.11</v>
          </cell>
        </row>
        <row r="377">
          <cell r="A377">
            <v>606344</v>
          </cell>
          <cell r="B377" t="str">
            <v>BUEIRO METÁLICO COM CHAPAS MÚLTIPLAS MP 152 GALVANIZADAS - LENTICULAR - VÃO = 2,15 M E ALTURA = 1,50 M - ATERRO RODOVIÁRIO MÍNIMO = 0,60 M E MÁXIMO = 7,50 M - BRITA PRODUZIDA</v>
          </cell>
          <cell r="C377" t="str">
            <v>M</v>
          </cell>
          <cell r="D377">
            <v>9667.7199999999993</v>
          </cell>
        </row>
        <row r="378">
          <cell r="A378">
            <v>606435</v>
          </cell>
          <cell r="B378" t="str">
            <v>BUEIRO METÁLICO COM CHAPAS MÚLTIPLAS MP 152 GALVANIZADAS - LENTICULAR - VÃO = 2,30 M E ALTURA = 1,60 M - ATERRO RODOVIÁRIO MÍNIMO = 0,60 M E MÁXIMO = 7,20 M - BRITA COMERCIAL</v>
          </cell>
          <cell r="C378" t="str">
            <v>M</v>
          </cell>
          <cell r="D378">
            <v>10672.36</v>
          </cell>
        </row>
        <row r="379">
          <cell r="A379">
            <v>606345</v>
          </cell>
          <cell r="B379" t="str">
            <v>BUEIRO METÁLICO COM CHAPAS MÚLTIPLAS MP 152 GALVANIZADAS - LENTICULAR - VÃO = 2,30 M E ALTURA = 1,60 M - ATERRO RODOVIÁRIO MÍNIMO = 0,60 M E MÁXIMO = 7,20 M - BRITA PRODUZIDA</v>
          </cell>
          <cell r="C379" t="str">
            <v>M</v>
          </cell>
          <cell r="D379">
            <v>10574.52</v>
          </cell>
        </row>
        <row r="380">
          <cell r="A380">
            <v>606436</v>
          </cell>
          <cell r="B380" t="str">
            <v>BUEIRO METÁLICO COM CHAPAS MÚLTIPLAS MP 152 GALVANIZADAS - LENTICULAR - VÃO = 2,55 M E ALTURA = 1,65 M - ATERRO RODOVIÁRIO MÍNIMO = 0,60 M E MÁXIMO = 6,50 M - BRITA COMERCIAL</v>
          </cell>
          <cell r="C380" t="str">
            <v>M</v>
          </cell>
          <cell r="D380">
            <v>11347.17</v>
          </cell>
        </row>
        <row r="381">
          <cell r="A381">
            <v>606346</v>
          </cell>
          <cell r="B381" t="str">
            <v>BUEIRO METÁLICO COM CHAPAS MÚLTIPLAS MP 152 GALVANIZADAS - LENTICULAR - VÃO = 2,55 M E ALTURA = 1,65 M - ATERRO RODOVIÁRIO MÍNIMO = 0,60 M E MÁXIMO = 6,50 M - BRITA PRODUZIDA</v>
          </cell>
          <cell r="C381" t="str">
            <v>M</v>
          </cell>
          <cell r="D381">
            <v>11241.91</v>
          </cell>
        </row>
        <row r="382">
          <cell r="A382">
            <v>606437</v>
          </cell>
          <cell r="B382" t="str">
            <v>BUEIRO METÁLICO COM CHAPAS MÚLTIPLAS MP 152 GALVANIZADAS - LENTICULAR - VÃO = 2,70 M E ALTURA = 1,85 M - ATERRO RODOVIÁRIO MÍNIMO = 0,60 M E MÁXIMO = 6,60 M - BRITA COMERCIAL</v>
          </cell>
          <cell r="C382" t="str">
            <v>M</v>
          </cell>
          <cell r="D382">
            <v>12280.25</v>
          </cell>
        </row>
        <row r="383">
          <cell r="A383">
            <v>606347</v>
          </cell>
          <cell r="B383" t="str">
            <v>BUEIRO METÁLICO COM CHAPAS MÚLTIPLAS MP 152 GALVANIZADAS - LENTICULAR - VÃO = 2,70 M E ALTURA = 1,85 M - ATERRO RODOVIÁRIO MÍNIMO = 0,60 M E MÁXIMO = 6,60 M - BRITA PRODUZIDA</v>
          </cell>
          <cell r="C383" t="str">
            <v>M</v>
          </cell>
          <cell r="D383">
            <v>12170.54</v>
          </cell>
        </row>
        <row r="384">
          <cell r="A384">
            <v>606438</v>
          </cell>
          <cell r="B384" t="str">
            <v>BUEIRO METÁLICO COM CHAPAS MÚLTIPLAS MP 152 GALVANIZADAS - LENTICULAR - VÃO = 2,75 M E ALTURA = 1,90 M - ATERRO RODOVIÁRIO MÍNIMO = 0,60 M E MÁXIMO = 6,50 M - BRITA COMERCIAL</v>
          </cell>
          <cell r="C384" t="str">
            <v>M</v>
          </cell>
          <cell r="D384">
            <v>12607.75</v>
          </cell>
        </row>
        <row r="385">
          <cell r="A385">
            <v>606348</v>
          </cell>
          <cell r="B385" t="str">
            <v>BUEIRO METÁLICO COM CHAPAS MÚLTIPLAS MP 152 GALVANIZADAS - LENTICULAR - VÃO = 2,75 M E ALTURA = 1,90 M - ATERRO RODOVIÁRIO MÍNIMO = 0,60 M E MÁXIMO = 6,50 M - BRITA PRODUZIDA</v>
          </cell>
          <cell r="C385" t="str">
            <v>M</v>
          </cell>
          <cell r="D385">
            <v>12496.57</v>
          </cell>
        </row>
        <row r="386">
          <cell r="A386">
            <v>606439</v>
          </cell>
          <cell r="B386" t="str">
            <v>BUEIRO METÁLICO COM CHAPAS MÚLTIPLAS MP 152 GALVANIZADAS - LENTICULAR - VÃO = 3,00 M E ALTURA = 2,00 M - ATERRO RODOVIÁRIO MÍNIMO = 0,60 M E MÁXIMO = 6,00 M - BRITA COMERCIAL</v>
          </cell>
          <cell r="C386" t="str">
            <v>M</v>
          </cell>
          <cell r="D386">
            <v>13296.76</v>
          </cell>
        </row>
        <row r="387">
          <cell r="A387">
            <v>606349</v>
          </cell>
          <cell r="B387" t="str">
            <v>BUEIRO METÁLICO COM CHAPAS MÚLTIPLAS MP 152 GALVANIZADAS - LENTICULAR - VÃO = 3,00 M E ALTURA = 2,00 M - ATERRO RODOVIÁRIO MÍNIMO = 0,60 M E MÁXIMO = 6,00 M - BRITA PRODUZIDA</v>
          </cell>
          <cell r="C387" t="str">
            <v>M</v>
          </cell>
          <cell r="D387">
            <v>13148.51</v>
          </cell>
        </row>
        <row r="388">
          <cell r="A388">
            <v>606440</v>
          </cell>
          <cell r="B388" t="str">
            <v>BUEIRO METÁLICO COM CHAPAS MÚLTIPLAS MP 152 GALVANIZADAS - LENTICULAR - VÃO = 3,20 M E ALTURA = 2,10 M - ATERRO RODOVIÁRIO MÍNIMO = 0,60 M E MÁXIMO = 5,60 M - BRITA COMERCIAL</v>
          </cell>
          <cell r="C388" t="str">
            <v>M</v>
          </cell>
          <cell r="D388">
            <v>13906.01</v>
          </cell>
        </row>
        <row r="389">
          <cell r="A389">
            <v>606350</v>
          </cell>
          <cell r="B389" t="str">
            <v>BUEIRO METÁLICO COM CHAPAS MÚLTIPLAS MP 152 GALVANIZADAS - LENTICULAR - VÃO = 3,20 M E ALTURA = 2,10 M - ATERRO RODOVIÁRIO MÍNIMO = 0,60 M E MÁXIMO = 5,60 M - BRITA PRODUZIDA</v>
          </cell>
          <cell r="C389" t="str">
            <v>M</v>
          </cell>
          <cell r="D389">
            <v>13751.83</v>
          </cell>
        </row>
        <row r="390">
          <cell r="A390">
            <v>606441</v>
          </cell>
          <cell r="B390" t="str">
            <v>BUEIRO METÁLICO COM CHAPAS MÚLTIPLAS MP 152 GALVANIZADAS - LENTICULAR - VÃO = 3,35 M E ALTURA = 2,15 M - ATERRO RODOVIÁRIO MÍNIMO = 0,60 M E MÁXIMO = 5,30 M - BRITA COMERCIAL</v>
          </cell>
          <cell r="C390" t="str">
            <v>M</v>
          </cell>
          <cell r="D390">
            <v>14567.33</v>
          </cell>
        </row>
        <row r="391">
          <cell r="A391">
            <v>606351</v>
          </cell>
          <cell r="B391" t="str">
            <v>BUEIRO METÁLICO COM CHAPAS MÚLTIPLAS MP 152 GALVANIZADAS - LENTICULAR - VÃO = 3,35 M E ALTURA = 2,15 M - ATERRO RODOVIÁRIO MÍNIMO = 0,60 M E MÁXIMO = 5,30 M - BRITA PRODUZIDA</v>
          </cell>
          <cell r="C391" t="str">
            <v>M</v>
          </cell>
          <cell r="D391">
            <v>14408.71</v>
          </cell>
        </row>
        <row r="392">
          <cell r="A392">
            <v>606442</v>
          </cell>
          <cell r="B392" t="str">
            <v>BUEIRO METÁLICO COM CHAPAS MÚLTIPLAS MP 152 GALVANIZADAS - LENTICULAR - VÃO = 3,55 M E ALTURA = 2,25 M - ATERRO RODOVIÁRIO MÍNIMO = 0,60 M E MÁXIMO = 5,00 M - BRITA COMERCIAL</v>
          </cell>
          <cell r="C392" t="str">
            <v>M</v>
          </cell>
          <cell r="D392">
            <v>15202.7</v>
          </cell>
        </row>
        <row r="393">
          <cell r="A393">
            <v>606352</v>
          </cell>
          <cell r="B393" t="str">
            <v>BUEIRO METÁLICO COM CHAPAS MÚLTIPLAS MP 152 GALVANIZADAS - LENTICULAR - VÃO = 3,55 M E ALTURA = 2,25 M - ATERRO RODOVIÁRIO MÍNIMO = 0,60 M E MÁXIMO = 5,00 M - BRITA PRODUZIDA</v>
          </cell>
          <cell r="C393" t="str">
            <v>M</v>
          </cell>
          <cell r="D393">
            <v>15038.15</v>
          </cell>
        </row>
        <row r="394">
          <cell r="A394">
            <v>606443</v>
          </cell>
          <cell r="B394" t="str">
            <v>BUEIRO METÁLICO COM CHAPAS MÚLTIPLAS MP 152 GALVANIZADAS - LENTICULAR - VÃO = 3,70 M E ALTURA = 2,35 M - ATERRO RODOVIÁRIO MÍNIMO = 0,60 M E MÁXIMO = 4,90 M - BRITA COMERCIAL</v>
          </cell>
          <cell r="C394" t="str">
            <v>M</v>
          </cell>
          <cell r="D394">
            <v>16119.14</v>
          </cell>
        </row>
        <row r="395">
          <cell r="A395">
            <v>606353</v>
          </cell>
          <cell r="B395" t="str">
            <v>BUEIRO METÁLICO COM CHAPAS MÚLTIPLAS MP 152 GALVANIZADAS - LENTICULAR - VÃO = 3,70 M E ALTURA = 2,35 M - ATERRO RODOVIÁRIO MÍNIMO = 0,60 M E MÁXIMO = 4,90 M - BRITA PRODUZIDA</v>
          </cell>
          <cell r="C395" t="str">
            <v>M</v>
          </cell>
          <cell r="D395">
            <v>15950.14</v>
          </cell>
        </row>
        <row r="396">
          <cell r="A396">
            <v>606444</v>
          </cell>
          <cell r="B396" t="str">
            <v>BUEIRO METÁLICO COM CHAPAS MÚLTIPLAS MP 152 GALVANIZADAS - LENTICULAR - VÃO = 3,90 M E ALTURA = 2,45 M - ATERRO RODOVIÁRIO MÍNIMO = 0,60 M E MÁXIMO = 4,60 M - BRITA COMERCIAL</v>
          </cell>
          <cell r="C396" t="str">
            <v>M</v>
          </cell>
          <cell r="D396">
            <v>16817.990000000002</v>
          </cell>
        </row>
        <row r="397">
          <cell r="A397">
            <v>606354</v>
          </cell>
          <cell r="B397" t="str">
            <v>BUEIRO METÁLICO COM CHAPAS MÚLTIPLAS MP 152 GALVANIZADAS - LENTICULAR - VÃO = 3,90 M E ALTURA = 2,45 M - ATERRO RODOVIÁRIO MÍNIMO = 0,60 M E MÁXIMO = 4,60 M - BRITA PRODUZIDA</v>
          </cell>
          <cell r="C397" t="str">
            <v>M</v>
          </cell>
          <cell r="D397">
            <v>16643.060000000001</v>
          </cell>
        </row>
        <row r="398">
          <cell r="A398">
            <v>606445</v>
          </cell>
          <cell r="B398" t="str">
            <v>BUEIRO METÁLICO COM CHAPAS MÚLTIPLAS MP 152 GALVANIZADAS - LENTICULAR - VÃO = 4,00 M E ALTURA = 2,55 M - ATERRO RODOVIÁRIO MÍNIMO = 0,60 M E MÁXIMO = 4,50 M - BRITA COMERCIAL</v>
          </cell>
          <cell r="C398" t="str">
            <v>M</v>
          </cell>
          <cell r="D398">
            <v>17473.66</v>
          </cell>
        </row>
        <row r="399">
          <cell r="A399">
            <v>606355</v>
          </cell>
          <cell r="B399" t="str">
            <v>BUEIRO METÁLICO COM CHAPAS MÚLTIPLAS MP 152 GALVANIZADAS - LENTICULAR - VÃO = 4,00 M E ALTURA = 2,55 M - ATERRO RODOVIÁRIO MÍNIMO = 0,60 M E MÁXIMO = 4,50 M - BRITA PRODUZIDA</v>
          </cell>
          <cell r="C399" t="str">
            <v>M</v>
          </cell>
          <cell r="D399">
            <v>17295.77</v>
          </cell>
        </row>
        <row r="400">
          <cell r="A400">
            <v>606446</v>
          </cell>
          <cell r="B400" t="str">
            <v>BUEIRO METÁLICO COM CHAPAS MÚLTIPLAS MP 152 GALVANIZADAS - LENTICULAR - VÃO = 4,15 M E ALTURA = 2,80 M - ATERRO RODOVIÁRIO MÍNIMO = 0,60 M E MÁXIMO = 6,80 M - BRITA COMERCIAL</v>
          </cell>
          <cell r="C400" t="str">
            <v>M</v>
          </cell>
          <cell r="D400">
            <v>18110.3</v>
          </cell>
        </row>
        <row r="401">
          <cell r="A401">
            <v>606356</v>
          </cell>
          <cell r="B401" t="str">
            <v>BUEIRO METÁLICO COM CHAPAS MÚLTIPLAS MP 152 GALVANIZADAS - LENTICULAR - VÃO = 4,15 M E ALTURA = 2,80 M - ATERRO RODOVIÁRIO MÍNIMO = 0,60 M E MÁXIMO = 6,80 M - BRITA PRODUZIDA</v>
          </cell>
          <cell r="C401" t="str">
            <v>M</v>
          </cell>
          <cell r="D401">
            <v>17927.96</v>
          </cell>
        </row>
        <row r="402">
          <cell r="A402">
            <v>606447</v>
          </cell>
          <cell r="B402" t="str">
            <v>BUEIRO METÁLICO COM CHAPAS MÚLTIPLAS MP 152 GALVANIZADAS - LENTICULAR - VÃO = 4,40 M E ALTURA = 2,90 M - ATERRO RODOVIÁRIO MÍNIMO = 0,60 M E MÁXIMO = 6,40 M - BRITA COMERCIAL</v>
          </cell>
          <cell r="C402" t="str">
            <v>M</v>
          </cell>
          <cell r="D402">
            <v>18818.39</v>
          </cell>
        </row>
        <row r="403">
          <cell r="A403">
            <v>606357</v>
          </cell>
          <cell r="B403" t="str">
            <v>BUEIRO METÁLICO COM CHAPAS MÚLTIPLAS MP 152 GALVANIZADAS - LENTICULAR - VÃO = 4,40 M E ALTURA = 2,90 M - ATERRO RODOVIÁRIO MÍNIMO = 0,60 M E MÁXIMO = 6,40 M - BRITA PRODUZIDA</v>
          </cell>
          <cell r="C403" t="str">
            <v>M</v>
          </cell>
          <cell r="D403">
            <v>18597.009999999998</v>
          </cell>
        </row>
        <row r="404">
          <cell r="A404">
            <v>606448</v>
          </cell>
          <cell r="B404" t="str">
            <v>BUEIRO METÁLICO COM CHAPAS MÚLTIPLAS MP 152 GALVANIZADAS - LENTICULAR - VÃO = 4,60 M E ALTURA = 3,00 M - ATERRO RODOVIÁRIO MÍNIMO = 0,60 M E MÁXIMO = 6,10 M - BRITA COMERCIAL</v>
          </cell>
          <cell r="C404" t="str">
            <v>M</v>
          </cell>
          <cell r="D404">
            <v>19797.78</v>
          </cell>
        </row>
        <row r="405">
          <cell r="A405">
            <v>606358</v>
          </cell>
          <cell r="B405" t="str">
            <v>BUEIRO METÁLICO COM CHAPAS MÚLTIPLAS MP 152 GALVANIZADAS - LENTICULAR - VÃO = 4,60 M E ALTURA = 3,00 M - ATERRO RODOVIÁRIO MÍNIMO = 0,60 M E MÁXIMO = 6,10 M - BRITA PRODUZIDA</v>
          </cell>
          <cell r="C405" t="str">
            <v>M</v>
          </cell>
          <cell r="D405">
            <v>19569.48</v>
          </cell>
        </row>
        <row r="406">
          <cell r="A406">
            <v>606449</v>
          </cell>
          <cell r="B406" t="str">
            <v>BUEIRO METÁLICO COM CHAPAS MÚLTIPLAS MP 152 GALVANIZADAS - LENTICULAR - VÃO = 4,80 M E ALTURA = 3,05 M - ATERRO RODOVIÁRIO MÍNIMO = 0,60 M E MÁXIMO = 5,80 M - BRITA COMERCIAL</v>
          </cell>
          <cell r="C406" t="str">
            <v>M</v>
          </cell>
          <cell r="D406">
            <v>24397.71</v>
          </cell>
        </row>
        <row r="407">
          <cell r="A407">
            <v>606359</v>
          </cell>
          <cell r="B407" t="str">
            <v>BUEIRO METÁLICO COM CHAPAS MÚLTIPLAS MP 152 GALVANIZADAS - LENTICULAR - VÃO = 4,80 M E ALTURA = 3,05 M - ATERRO RODOVIÁRIO MÍNIMO = 0,60 M E MÁXIMO = 5,80 M - BRITA PRODUZIDA</v>
          </cell>
          <cell r="C407" t="str">
            <v>M</v>
          </cell>
          <cell r="D407">
            <v>24162.49</v>
          </cell>
        </row>
        <row r="408">
          <cell r="A408">
            <v>606450</v>
          </cell>
          <cell r="B408" t="str">
            <v>BUEIRO METÁLICO COM CHAPAS MÚLTIPLAS MP 152 GALVANIZADAS - LENTICULAR - VÃO = 5,05 M E ALTURA = 3,15 M - ATERRO RODOVIÁRIO MÍNIMO = 0,90 M E MÁXIMO = 5,50 M - BRITA COMERCIAL</v>
          </cell>
          <cell r="C408" t="str">
            <v>M</v>
          </cell>
          <cell r="D408">
            <v>25365.09</v>
          </cell>
        </row>
        <row r="409">
          <cell r="A409">
            <v>606360</v>
          </cell>
          <cell r="B409" t="str">
            <v>BUEIRO METÁLICO COM CHAPAS MÚLTIPLAS MP 152 GALVANIZADAS - LENTICULAR - VÃO = 5,05 M E ALTURA = 3,15 M - ATERRO RODOVIÁRIO MÍNIMO = 0,90 M E MÁXIMO = 5,50 M - BRITA PRODUZIDA</v>
          </cell>
          <cell r="C409" t="str">
            <v>M</v>
          </cell>
          <cell r="D409">
            <v>25121.23</v>
          </cell>
        </row>
        <row r="410">
          <cell r="A410">
            <v>606451</v>
          </cell>
          <cell r="B410" t="str">
            <v>BUEIRO METÁLICO COM CHAPAS MÚLTIPLAS MP 152 GALVANIZADAS - LENTICULAR - VÃO = 5,25 M E ALTURA = 3,25 M - ATERRO RODOVIÁRIO MÍNIMO = 0,90 M E MÁXIMO = 5,30 M - BRITA COMERCIAL</v>
          </cell>
          <cell r="C410" t="str">
            <v>M</v>
          </cell>
          <cell r="D410">
            <v>26181.37</v>
          </cell>
        </row>
        <row r="411">
          <cell r="A411">
            <v>606361</v>
          </cell>
          <cell r="B411" t="str">
            <v>BUEIRO METÁLICO COM CHAPAS MÚLTIPLAS MP 152 GALVANIZADAS - LENTICULAR - VÃO = 5,25 M E ALTURA = 3,25 M - ATERRO RODOVIÁRIO MÍNIMO = 0,90 M E MÁXIMO = 5,30 M - BRITA PRODUZIDA</v>
          </cell>
          <cell r="C411" t="str">
            <v>M</v>
          </cell>
          <cell r="D411">
            <v>25930.58</v>
          </cell>
        </row>
        <row r="412">
          <cell r="A412">
            <v>606452</v>
          </cell>
          <cell r="B412" t="str">
            <v>BUEIRO METÁLICO COM CHAPAS MÚLTIPLAS MP 152 GALVANIZADAS - LENTICULAR - VÃO = 5,45 M E ALTURA = 3,35 M - ATERRO RODOVIÁRIO MÍNIMO = 0,90 M E MÁXIMO = 5,10 M - BRITA COMERCIAL</v>
          </cell>
          <cell r="C412" t="str">
            <v>M</v>
          </cell>
          <cell r="D412">
            <v>29830.82</v>
          </cell>
        </row>
        <row r="413">
          <cell r="A413">
            <v>606362</v>
          </cell>
          <cell r="B413" t="str">
            <v>BUEIRO METÁLICO COM CHAPAS MÚLTIPLAS MP 152 GALVANIZADAS - LENTICULAR - VÃO = 5,45 M E ALTURA = 3,35 M - ATERRO RODOVIÁRIO MÍNIMO = 0,90 M E MÁXIMO = 5,10 M - BRITA PRODUZIDA</v>
          </cell>
          <cell r="C413" t="str">
            <v>M</v>
          </cell>
          <cell r="D413">
            <v>29573.119999999999</v>
          </cell>
        </row>
        <row r="414">
          <cell r="A414">
            <v>606453</v>
          </cell>
          <cell r="B414" t="str">
            <v>BUEIRO METÁLICO COM CHAPAS MÚLTIPLAS MP 152 GALVANIZADAS - LENTICULAR - VÃO = 5,60 M E ALTURA = 3,40 M - ATERRO RODOVIÁRIO MÍNIMO = 0,90 M E MÁXIMO = 4,90 M - BRITA COMERCIAL</v>
          </cell>
          <cell r="C414" t="str">
            <v>M</v>
          </cell>
          <cell r="D414">
            <v>30292.560000000001</v>
          </cell>
        </row>
        <row r="415">
          <cell r="A415">
            <v>606363</v>
          </cell>
          <cell r="B415" t="str">
            <v>BUEIRO METÁLICO COM CHAPAS MÚLTIPLAS MP 152 GALVANIZADAS - LENTICULAR - VÃO = 5,60 M E ALTURA = 3,40 M - ATERRO RODOVIÁRIO MÍNIMO = 0,90 M E MÁXIMO = 4,90 M - BRITA PRODUZIDA</v>
          </cell>
          <cell r="C415" t="str">
            <v>M</v>
          </cell>
          <cell r="D415">
            <v>30029.67</v>
          </cell>
        </row>
        <row r="416">
          <cell r="A416">
            <v>606454</v>
          </cell>
          <cell r="B416" t="str">
            <v>BUEIRO METÁLICO COM CHAPAS MÚLTIPLAS MP 152 GALVANIZADAS - LENTICULAR - VÃO = 5,80 M E ALTURA = 3,50 M - ATERRO RODOVIÁRIO MÍNIMO = 0,90 M E MÁXIMO = 4,70 M - BRITA COMERCIAL</v>
          </cell>
          <cell r="C416" t="str">
            <v>M</v>
          </cell>
          <cell r="D416">
            <v>36156.800000000003</v>
          </cell>
        </row>
        <row r="417">
          <cell r="A417">
            <v>606364</v>
          </cell>
          <cell r="B417" t="str">
            <v>BUEIRO METÁLICO COM CHAPAS MÚLTIPLAS MP 152 GALVANIZADAS - LENTICULAR - VÃO = 5,80 M E ALTURA = 3,50 M - ATERRO RODOVIÁRIO MÍNIMO = 0,90 M E MÁXIMO = 4,70 M - BRITA PRODUZIDA</v>
          </cell>
          <cell r="C417" t="str">
            <v>M</v>
          </cell>
          <cell r="D417">
            <v>35887</v>
          </cell>
        </row>
        <row r="418">
          <cell r="A418">
            <v>606455</v>
          </cell>
          <cell r="B418" t="str">
            <v>BUEIRO METÁLICO COM CHAPAS MÚLTIPLAS MP 152 GALVANIZADAS - LENTICULAR - VÃO = 5,90 M E ALTURA = 3,55 M - ATERRO RODOVIÁRIO MÍNIMO = 0,90 M E MÁXIMO = 4,70 M - BRITA COMERCIAL</v>
          </cell>
          <cell r="C418" t="str">
            <v>M</v>
          </cell>
          <cell r="D418">
            <v>36740.22</v>
          </cell>
        </row>
        <row r="419">
          <cell r="A419">
            <v>606365</v>
          </cell>
          <cell r="B419" t="str">
            <v>BUEIRO METÁLICO COM CHAPAS MÚLTIPLAS MP 152 GALVANIZADAS - LENTICULAR - VÃO = 5,90 M E ALTURA = 3,55 M - ATERRO RODOVIÁRIO MÍNIMO = 0,90 M E MÁXIMO = 4,70 M - BRITA PRODUZIDA</v>
          </cell>
          <cell r="C419" t="str">
            <v>M</v>
          </cell>
          <cell r="D419">
            <v>36466.959999999999</v>
          </cell>
        </row>
        <row r="420">
          <cell r="A420">
            <v>606456</v>
          </cell>
          <cell r="B420" t="str">
            <v>BUEIRO METÁLICO COM CHAPAS MÚLTIPLAS MP 152 GALVANIZADAS - LENTICULAR - VÃO = 6,10 M E ALTURA = 3,65 M - ATERRO RODOVIÁRIO MÍNIMO = 0,90 M E MÁXIMO = 4,50 M - BRITA COMERCIAL</v>
          </cell>
          <cell r="C420" t="str">
            <v>M</v>
          </cell>
          <cell r="D420">
            <v>38147.58</v>
          </cell>
        </row>
        <row r="421">
          <cell r="A421">
            <v>606366</v>
          </cell>
          <cell r="B421" t="str">
            <v>BUEIRO METÁLICO COM CHAPAS MÚLTIPLAS MP 152 GALVANIZADAS - LENTICULAR - VÃO = 6,10 M E ALTURA = 3,65 M - ATERRO RODOVIÁRIO MÍNIMO = 0,90 M E MÁXIMO = 4,50 M - BRITA PRODUZIDA</v>
          </cell>
          <cell r="C421" t="str">
            <v>M</v>
          </cell>
          <cell r="D421">
            <v>37867.4</v>
          </cell>
        </row>
        <row r="422">
          <cell r="A422">
            <v>606457</v>
          </cell>
          <cell r="B422" t="str">
            <v>BUEIRO METÁLICO COM CHAPAS MÚLTIPLAS MP 152 GALVANIZADAS - LENTICULAR - VÃO = 6,25 M E ALTURA = 3,65 M - ATERRO RODOVIÁRIO MÍNIMO = 0,90 M E MÁXIMO = 4,30 M - BRITA COMERCIAL</v>
          </cell>
          <cell r="C422" t="str">
            <v>M</v>
          </cell>
          <cell r="D422">
            <v>38764.94</v>
          </cell>
        </row>
        <row r="423">
          <cell r="A423">
            <v>606367</v>
          </cell>
          <cell r="B423" t="str">
            <v>BUEIRO METÁLICO COM CHAPAS MÚLTIPLAS MP 152 GALVANIZADAS - LENTICULAR - VÃO = 6,25 M E ALTURA = 3,65 M - ATERRO RODOVIÁRIO MÍNIMO = 0,90 M E MÁXIMO = 4,30 M - BRITA PRODUZIDA</v>
          </cell>
          <cell r="C423" t="str">
            <v>M</v>
          </cell>
          <cell r="D423">
            <v>38479.57</v>
          </cell>
        </row>
        <row r="424">
          <cell r="A424">
            <v>606458</v>
          </cell>
          <cell r="B424" t="str">
            <v>BUEIRO METÁLICO COM CHAPAS MÚLTIPLAS MP 152 GALVANIZADAS - LENTICULAR - VÃO = 6,40 M E ALTURA = 3,75 M - ATERRO RODOVIÁRIO MÍNIMO = 0,90 M E MÁXIMO = 4,30 M - BRITA COMERCIAL</v>
          </cell>
          <cell r="C424" t="str">
            <v>M</v>
          </cell>
          <cell r="D424">
            <v>52670.63</v>
          </cell>
        </row>
        <row r="425">
          <cell r="A425">
            <v>606368</v>
          </cell>
          <cell r="B425" t="str">
            <v>BUEIRO METÁLICO COM CHAPAS MÚLTIPLAS MP 152 GALVANIZADAS - LENTICULAR - VÃO = 6,40 M E ALTURA = 3,75 M - ATERRO RODOVIÁRIO MÍNIMO = 0,90 M E MÁXIMO = 4,30 M - BRITA PRODUZIDA</v>
          </cell>
          <cell r="C425" t="str">
            <v>M</v>
          </cell>
          <cell r="D425">
            <v>52380.07</v>
          </cell>
        </row>
        <row r="426">
          <cell r="A426">
            <v>606459</v>
          </cell>
          <cell r="B426" t="str">
            <v>BUEIRO METÁLICO COM CHAPAS MÚLTIPLAS MP 152 GALVANIZADAS - LENTICULAR - VÃO = 6,60 M E ALTURA = 3,85 M - ATERRO RODOVIÁRIO MÍNIMO = 0,90 M E MÁXIMO = 4,10 M - BRITA COMERCIAL</v>
          </cell>
          <cell r="C426" t="str">
            <v>M</v>
          </cell>
          <cell r="D426">
            <v>54815.64</v>
          </cell>
        </row>
        <row r="427">
          <cell r="A427">
            <v>606369</v>
          </cell>
          <cell r="B427" t="str">
            <v>BUEIRO METÁLICO COM CHAPAS MÚLTIPLAS MP 152 GALVANIZADAS - LENTICULAR - VÃO = 6,60 M E ALTURA = 3,85 M - ATERRO RODOVIÁRIO MÍNIMO = 0,90 M E MÁXIMO = 4,10 M - BRITA PRODUZIDA</v>
          </cell>
          <cell r="C427" t="str">
            <v>M</v>
          </cell>
          <cell r="D427">
            <v>54518.16</v>
          </cell>
        </row>
        <row r="428">
          <cell r="A428">
            <v>606479</v>
          </cell>
          <cell r="B428" t="str">
            <v>BUEIRO METÁLICO COM CHAPAS MÚLTIPLAS MP 152 GALVANIZADAS - PASSAGEM DE GADO - VÃO = 2,20 M E ALTURA = 2,25 M -ATERRO RODOVIÁRIO MÍNIMO = 0,30 M E MÁXIMO = 8,90 M - BRITA COMERCIAL</v>
          </cell>
          <cell r="C428" t="str">
            <v>M</v>
          </cell>
          <cell r="D428">
            <v>12399.75</v>
          </cell>
        </row>
        <row r="429">
          <cell r="A429">
            <v>606460</v>
          </cell>
          <cell r="B429" t="str">
            <v>BUEIRO METÁLICO COM CHAPAS MÚLTIPLAS MP 152 GALVANIZADAS - PASSAGEM DE GADO - VÃO = 2,20 M E ALTURA = 2,25 M -ATERRO RODOVIÁRIO MÍNIMO = 0,30 M E MÁXIMO = 8,90 M - BRITA PRODUZIDA</v>
          </cell>
          <cell r="C429" t="str">
            <v>M</v>
          </cell>
          <cell r="D429">
            <v>12289.06</v>
          </cell>
        </row>
        <row r="430">
          <cell r="A430">
            <v>606480</v>
          </cell>
          <cell r="B430" t="str">
            <v>BUEIRO METÁLICO COM CHAPAS MÚLTIPLAS MP 152 GALVANIZADAS - PASSAGEM DE GADO - VÃO = 2,90 M E ALTURA = 3,10 M - ATERRO RODOVIÁRIO MÍNIMO = 0,60 M E MÁXIMO = 11,40 M - BRITA COMERCIAL</v>
          </cell>
          <cell r="C430" t="str">
            <v>M</v>
          </cell>
          <cell r="D430">
            <v>16157.45</v>
          </cell>
        </row>
        <row r="431">
          <cell r="A431">
            <v>606461</v>
          </cell>
          <cell r="B431" t="str">
            <v>BUEIRO METÁLICO COM CHAPAS MÚLTIPLAS MP 152 GALVANIZADAS - PASSAGEM DE GADO - VÃO = 2,90 M E ALTURA = 3,10 M - ATERRO RODOVIÁRIO MÍNIMO = 0,60 M E MÁXIMO = 11,40 M - BRITA PRODUZIDA</v>
          </cell>
          <cell r="C431" t="str">
            <v>M</v>
          </cell>
          <cell r="D431">
            <v>16022.55</v>
          </cell>
        </row>
        <row r="432">
          <cell r="A432">
            <v>606481</v>
          </cell>
          <cell r="B432" t="str">
            <v>BUEIRO METÁLICO COM CHAPAS MÚLTIPLAS MP 152 GALVANIZADAS - PASSAGEM INFERIOR - VÃO = 3,70 M E ALTURA = 3,50 M - ATERRO RODOVIÁRIO MÍNIMO = 0,60 M E MÁXIMO = 10,30 M - BRITA COMERCIAL</v>
          </cell>
          <cell r="C432" t="str">
            <v>M</v>
          </cell>
          <cell r="D432">
            <v>18809.91</v>
          </cell>
        </row>
        <row r="433">
          <cell r="A433">
            <v>606462</v>
          </cell>
          <cell r="B433" t="str">
            <v>BUEIRO METÁLICO COM CHAPAS MÚLTIPLAS MP 152 GALVANIZADAS - PASSAGEM INFERIOR - VÃO = 3,70 M E ALTURA = 3,50 M - ATERRO RODOVIÁRIO MÍNIMO = 0,60 M E MÁXIMO = 10,30 M - BRITA PRODUZIDA</v>
          </cell>
          <cell r="C433" t="str">
            <v>M</v>
          </cell>
          <cell r="D433">
            <v>18612.740000000002</v>
          </cell>
        </row>
        <row r="434">
          <cell r="A434">
            <v>606482</v>
          </cell>
          <cell r="B434" t="str">
            <v>BUEIRO METÁLICO COM CHAPAS MÚLTIPLAS MP 152 GALVANIZADAS - PASSAGEM INFERIOR - VÃO = 3,90 M E ALTURA = 3,60 M - ATERRO RODOVIÁRIO MÍNIMO = 0,60 M E MÁXIMO = 9,80 M - BRITA COMERCIAL</v>
          </cell>
          <cell r="C434" t="str">
            <v>M</v>
          </cell>
          <cell r="D434">
            <v>19788.43</v>
          </cell>
        </row>
        <row r="435">
          <cell r="A435">
            <v>606463</v>
          </cell>
          <cell r="B435" t="str">
            <v>BUEIRO METÁLICO COM CHAPAS MÚLTIPLAS MP 152 GALVANIZADAS - PASSAGEM INFERIOR - VÃO = 3,90 M E ALTURA = 3,60 M - ATERRO RODOVIÁRIO MÍNIMO = 0,60 M E MÁXIMO = 9,80 M - BRITA PRODUZIDA</v>
          </cell>
          <cell r="C435" t="str">
            <v>M</v>
          </cell>
          <cell r="D435">
            <v>19584.349999999999</v>
          </cell>
        </row>
        <row r="436">
          <cell r="A436">
            <v>606483</v>
          </cell>
          <cell r="B436" t="str">
            <v>BUEIRO METÁLICO COM CHAPAS MÚLTIPLAS MP 152 GALVANIZADAS - PASSAGEM INFERIOR - VÃO = 4,00 M E ALTURA = 3,75 M - ATERRO RODOVIÁRIO MÍNIMO = 0,60 M E MÁXIMO = 9,50 M - BRITA COMERCIAL</v>
          </cell>
          <cell r="C436" t="str">
            <v>M</v>
          </cell>
          <cell r="D436">
            <v>20282.400000000001</v>
          </cell>
        </row>
        <row r="437">
          <cell r="A437">
            <v>606464</v>
          </cell>
          <cell r="B437" t="str">
            <v>BUEIRO METÁLICO COM CHAPAS MÚLTIPLAS MP 152 GALVANIZADAS - PASSAGEM INFERIOR - VÃO = 4,00 M E ALTURA = 3,75 M - ATERRO RODOVIÁRIO MÍNIMO = 0,60 M E MÁXIMO = 9,50 M - BRITA PRODUZIDA</v>
          </cell>
          <cell r="C437" t="str">
            <v>M</v>
          </cell>
          <cell r="D437">
            <v>20074.86</v>
          </cell>
        </row>
        <row r="438">
          <cell r="A438">
            <v>606484</v>
          </cell>
          <cell r="B438" t="str">
            <v>BUEIRO METÁLICO COM CHAPAS MÚLTIPLAS MP 152 GALVANIZADAS - PASSAGEM INFERIOR - VÃO = 4,20 M E ALTURA = 3,90 M - ATERRO RODOVIÁRIO MÍNIMO = 0,60 M E MÁXIMO = 9,10 M - BRITA COMERCIAL</v>
          </cell>
          <cell r="C438" t="str">
            <v>M</v>
          </cell>
          <cell r="D438">
            <v>20981.4</v>
          </cell>
        </row>
        <row r="439">
          <cell r="A439">
            <v>606465</v>
          </cell>
          <cell r="B439" t="str">
            <v>BUEIRO METÁLICO COM CHAPAS MÚLTIPLAS MP 152 GALVANIZADAS - PASSAGEM INFERIOR - VÃO = 4,20 M E ALTURA = 3,90 M - ATERRO RODOVIÁRIO MÍNIMO = 0,60 M E MÁXIMO = 9,10 M - BRITA PRODUZIDA</v>
          </cell>
          <cell r="C439" t="str">
            <v>M</v>
          </cell>
          <cell r="D439">
            <v>20766.939999999999</v>
          </cell>
        </row>
        <row r="440">
          <cell r="A440">
            <v>606485</v>
          </cell>
          <cell r="B440" t="str">
            <v>BUEIRO METÁLICO COM CHAPAS MÚLTIPLAS MP 152 GALVANIZADAS - PASSAGEM INFERIOR - VÃO = 4,25 M E ALTURA = 4,10 M - ATERRO RODOVIÁRIO MÍNIMO = 0,60 M E MÁXIMO = 8,90 M - BRITA COMERCIAL</v>
          </cell>
          <cell r="C440" t="str">
            <v>M</v>
          </cell>
          <cell r="D440">
            <v>21651.31</v>
          </cell>
        </row>
        <row r="441">
          <cell r="A441">
            <v>606466</v>
          </cell>
          <cell r="B441" t="str">
            <v>BUEIRO METÁLICO COM CHAPAS MÚLTIPLAS MP 152 GALVANIZADAS - PASSAGEM INFERIOR - VÃO = 4,25 M E ALTURA = 4,10 M - ATERRO RODOVIÁRIO MÍNIMO = 0,60 M E MÁXIMO = 8,90 M - BRITA PRODUZIDA</v>
          </cell>
          <cell r="C441" t="str">
            <v>M</v>
          </cell>
          <cell r="D441">
            <v>21435.119999999999</v>
          </cell>
        </row>
        <row r="442">
          <cell r="A442">
            <v>606486</v>
          </cell>
          <cell r="B442" t="str">
            <v>BUEIRO METÁLICO COM CHAPAS MÚLTIPLAS MP 152 GALVANIZADAS - PASSAGEM INFERIOR - VÃO = 4,40 M E ALTURA = 4,25 M - ATERRO RODOVIÁRIO MÍNIMO = 0,60 M E MÁXIMO = 8,60 M - BRITA COMERCIAL</v>
          </cell>
          <cell r="C442" t="str">
            <v>M</v>
          </cell>
          <cell r="D442">
            <v>22597.8</v>
          </cell>
        </row>
        <row r="443">
          <cell r="A443">
            <v>606467</v>
          </cell>
          <cell r="B443" t="str">
            <v>BUEIRO METÁLICO COM CHAPAS MÚLTIPLAS MP 152 GALVANIZADAS - PASSAGEM INFERIOR - VÃO = 4,40 M E ALTURA = 4,25 M - ATERRO RODOVIÁRIO MÍNIMO = 0,60 M E MÁXIMO = 8,60 M - BRITA PRODUZIDA</v>
          </cell>
          <cell r="C443" t="str">
            <v>M</v>
          </cell>
          <cell r="D443">
            <v>22376.42</v>
          </cell>
        </row>
        <row r="444">
          <cell r="A444">
            <v>606487</v>
          </cell>
          <cell r="B444" t="str">
            <v>BUEIRO METÁLICO COM CHAPAS MÚLTIPLAS MP 152 GALVANIZADAS - PASSAGEM INFERIOR - VÃO = 4,50 M E ALTURA = 4,40 M - ATERRO RODOVIÁRIO MÍNIMO = 0,60 M E MÁXIMO = 8,40 M - BRITA COMERCIAL</v>
          </cell>
          <cell r="C444" t="str">
            <v>M</v>
          </cell>
          <cell r="D444">
            <v>23254.1</v>
          </cell>
        </row>
        <row r="445">
          <cell r="A445">
            <v>606468</v>
          </cell>
          <cell r="B445" t="str">
            <v>BUEIRO METÁLICO COM CHAPAS MÚLTIPLAS MP 152 GALVANIZADAS - PASSAGEM INFERIOR - VÃO = 4,50 M E ALTURA = 4,40 M - ATERRO RODOVIÁRIO MÍNIMO = 0,60 M E MÁXIMO = 8,40 M - BRITA PRODUZIDA</v>
          </cell>
          <cell r="C445" t="str">
            <v>M</v>
          </cell>
          <cell r="D445">
            <v>23029.26</v>
          </cell>
        </row>
        <row r="446">
          <cell r="A446">
            <v>606488</v>
          </cell>
          <cell r="B446" t="str">
            <v>BUEIRO METÁLICO COM CHAPAS MÚLTIPLAS MP 152 GALVANIZADAS - PASSAGEM INFERIOR - VÃO = 4,70 M E ALTURA = 4,50 M - ATERRO RODOVIÁRIO MÍNIMO = 0,60 M E MÁXIMO = 8,90 M - BRITA COMERCIAL</v>
          </cell>
          <cell r="C446" t="str">
            <v>M</v>
          </cell>
          <cell r="D446">
            <v>28729.15</v>
          </cell>
        </row>
        <row r="447">
          <cell r="A447">
            <v>606469</v>
          </cell>
          <cell r="B447" t="str">
            <v>BUEIRO METÁLICO COM CHAPAS MÚLTIPLAS MP 152 GALVANIZADAS - PASSAGEM INFERIOR - VÃO = 4,70 M E ALTURA = 4,50 M - ATERRO RODOVIÁRIO MÍNIMO = 0,60 M E MÁXIMO = 8,90 M - BRITA PRODUZIDA</v>
          </cell>
          <cell r="C447" t="str">
            <v>M</v>
          </cell>
          <cell r="D447">
            <v>28497.4</v>
          </cell>
        </row>
        <row r="448">
          <cell r="A448">
            <v>606489</v>
          </cell>
          <cell r="B448" t="str">
            <v>BUEIRO METÁLICO COM CHAPAS MÚLTIPLAS MP 152 GALVANIZADAS - PASSAGEM INFERIOR - VÃO = 4,80 M E ALTURA = 4,75 M - ATERRO RODOVIÁRIO MÍNIMO = 0,90 M E MÁXIMO = 9,00 M - BRITA COMERCIAL</v>
          </cell>
          <cell r="C448" t="str">
            <v>M</v>
          </cell>
          <cell r="D448">
            <v>30306.34</v>
          </cell>
        </row>
        <row r="449">
          <cell r="A449">
            <v>606470</v>
          </cell>
          <cell r="B449" t="str">
            <v>BUEIRO METÁLICO COM CHAPAS MÚLTIPLAS MP 152 GALVANIZADAS - PASSAGEM INFERIOR - VÃO = 4,80 M E ALTURA = 4,75 M - ATERRO RODOVIÁRIO MÍNIMO = 0,90 M E MÁXIMO = 9,00 M - BRITA PRODUZIDA</v>
          </cell>
          <cell r="C449" t="str">
            <v>M</v>
          </cell>
          <cell r="D449">
            <v>30071.119999999999</v>
          </cell>
        </row>
        <row r="450">
          <cell r="A450">
            <v>606490</v>
          </cell>
          <cell r="B450" t="str">
            <v>BUEIRO METÁLICO COM CHAPAS MÚLTIPLAS MP 152 GALVANIZADAS - PASSAGEM INFERIOR - VÃO = 5,00 M E ALTURA = 4,85 M - ATERRO RODOVIÁRIO MÍNIMO = 0,90 M E MÁXIMO = 8,60 M - BRITA COMERCIAL</v>
          </cell>
          <cell r="C450" t="str">
            <v>M</v>
          </cell>
          <cell r="D450">
            <v>31195.14</v>
          </cell>
        </row>
        <row r="451">
          <cell r="A451">
            <v>606471</v>
          </cell>
          <cell r="B451" t="str">
            <v>BUEIRO METÁLICO COM CHAPAS MÚLTIPLAS MP 152 GALVANIZADAS - PASSAGEM INFERIOR - VÃO = 5,00 M E ALTURA = 4,85 M - ATERRO RODOVIÁRIO MÍNIMO = 0,90 M E MÁXIMO = 8,60 M - BRITA PRODUZIDA</v>
          </cell>
          <cell r="C451" t="str">
            <v>M</v>
          </cell>
          <cell r="D451">
            <v>30953</v>
          </cell>
        </row>
        <row r="452">
          <cell r="A452">
            <v>606491</v>
          </cell>
          <cell r="B452" t="str">
            <v>BUEIRO METÁLICO COM CHAPAS MÚLTIPLAS MP 152 GALVANIZADAS - PASSAGEM INFERIOR - VÃO = 5,15 M E ALTURA = 4,90 M - ATERRO RODOVIÁRIO MÍNIMO = 0,90 M E MÁXIMO = 8,50 M - BRITA COMERCIAL</v>
          </cell>
          <cell r="C452" t="str">
            <v>M</v>
          </cell>
          <cell r="D452">
            <v>32066.57</v>
          </cell>
        </row>
        <row r="453">
          <cell r="A453">
            <v>606472</v>
          </cell>
          <cell r="B453" t="str">
            <v>BUEIRO METÁLICO COM CHAPAS MÚLTIPLAS MP 152 GALVANIZADAS - PASSAGEM INFERIOR - VÃO = 5,15 M E ALTURA = 4,90 M - ATERRO RODOVIÁRIO MÍNIMO = 0,90 M E MÁXIMO = 8,50 M - BRITA PRODUZIDA</v>
          </cell>
          <cell r="C453" t="str">
            <v>M</v>
          </cell>
          <cell r="D453">
            <v>31819.24</v>
          </cell>
        </row>
        <row r="454">
          <cell r="A454">
            <v>606492</v>
          </cell>
          <cell r="B454" t="str">
            <v>BUEIRO METÁLICO COM CHAPAS MÚLTIPLAS MP 152 GALVANIZADAS - PASSAGEM INFERIOR - VÃO = 5,25 M E ALTURA = 5,00 M - ATERRO RODOVIÁRIO MÍNIMO = 0,90 M E MÁXIMO = 8,40 M - BRITA COMERCIAL</v>
          </cell>
          <cell r="C454" t="str">
            <v>M</v>
          </cell>
          <cell r="D454">
            <v>32731.02</v>
          </cell>
        </row>
        <row r="455">
          <cell r="A455">
            <v>606473</v>
          </cell>
          <cell r="B455" t="str">
            <v>BUEIRO METÁLICO COM CHAPAS MÚLTIPLAS MP 152 GALVANIZADAS - PASSAGEM INFERIOR - VÃO = 5,25 M E ALTURA = 5,00 M - ATERRO RODOVIÁRIO MÍNIMO = 0,90 M E MÁXIMO = 8,40 M - BRITA PRODUZIDA</v>
          </cell>
          <cell r="C455" t="str">
            <v>M</v>
          </cell>
          <cell r="D455">
            <v>32480.240000000002</v>
          </cell>
        </row>
        <row r="456">
          <cell r="A456">
            <v>606493</v>
          </cell>
          <cell r="B456" t="str">
            <v>BUEIRO METÁLICO COM CHAPAS MÚLTIPLAS MP 152 GALVANIZADAS - PASSAGEM INFERIOR - VÃO = 5,30 M E ALTURA = 5,30 M - ATERRO RODOVIÁRIO MÍNIMO = 0,90 M E MÁXIMO = 9,60 M - BRITA COMERCIAL</v>
          </cell>
          <cell r="C456" t="str">
            <v>M</v>
          </cell>
          <cell r="D456">
            <v>34496.15</v>
          </cell>
        </row>
        <row r="457">
          <cell r="A457">
            <v>606474</v>
          </cell>
          <cell r="B457" t="str">
            <v>BUEIRO METÁLICO COM CHAPAS MÚLTIPLAS MP 152 GALVANIZADAS - PASSAGEM INFERIOR - VÃO = 5,30 M E ALTURA = 5,30 M - ATERRO RODOVIÁRIO MÍNIMO = 0,90 M E MÁXIMO = 9,60 M - BRITA PRODUZIDA</v>
          </cell>
          <cell r="C457" t="str">
            <v>M</v>
          </cell>
          <cell r="D457">
            <v>34243.64</v>
          </cell>
        </row>
        <row r="458">
          <cell r="A458">
            <v>606494</v>
          </cell>
          <cell r="B458" t="str">
            <v>BUEIRO METÁLICO COM CHAPAS MÚLTIPLAS MP 152 GALVANIZADAS - PASSAGEM INFERIOR - VÃO = 5,65 M E ALTURA = 5,25 M - ATERRO RODOVIÁRIO MÍNIMO = 0,90 M E MÁXIMO = 9,00 M - BRITA COMERCIAL</v>
          </cell>
          <cell r="C458" t="str">
            <v>M</v>
          </cell>
          <cell r="D458">
            <v>39860.71</v>
          </cell>
        </row>
        <row r="459">
          <cell r="A459">
            <v>606475</v>
          </cell>
          <cell r="B459" t="str">
            <v>BUEIRO METÁLICO COM CHAPAS MÚLTIPLAS MP 152 GALVANIZADAS - PASSAGEM INFERIOR - VÃO = 5,65 M E ALTURA = 5,25 M - ATERRO RODOVIÁRIO MÍNIMO = 0,90 M E MÁXIMO = 9,00 M - BRITA PRODUZIDA</v>
          </cell>
          <cell r="C459" t="str">
            <v>M</v>
          </cell>
          <cell r="D459">
            <v>39596.089999999997</v>
          </cell>
        </row>
        <row r="460">
          <cell r="A460">
            <v>606495</v>
          </cell>
          <cell r="B460" t="str">
            <v>BUEIRO METÁLICO COM CHAPAS MÚLTIPLAS MP 152 GALVANIZADAS - PASSAGEM INFERIOR - VÃO = 5,85 M E ALTURA = 5,30 M - ATERRO RODOVIÁRIO MÍNIMO = 0,90 M E MÁXIMO = 8,40 M - BRITA COMERCIAL</v>
          </cell>
          <cell r="C460" t="str">
            <v>M</v>
          </cell>
          <cell r="D460">
            <v>46916.59</v>
          </cell>
        </row>
        <row r="461">
          <cell r="A461">
            <v>606476</v>
          </cell>
          <cell r="B461" t="str">
            <v>BUEIRO METÁLICO COM CHAPAS MÚLTIPLAS MP 152 GALVANIZADAS - PASSAGEM INFERIOR - VÃO = 5,85 M E ALTURA = 5,30 M - ATERRO RODOVIÁRIO MÍNIMO = 0,90 M E MÁXIMO = 8,40 M - BRITA PRODUZIDA</v>
          </cell>
          <cell r="C461" t="str">
            <v>M</v>
          </cell>
          <cell r="D461">
            <v>46645.06</v>
          </cell>
        </row>
        <row r="462">
          <cell r="A462">
            <v>606496</v>
          </cell>
          <cell r="B462" t="str">
            <v>BUEIRO METÁLICO COM CHAPAS MÚLTIPLAS MP 152 GALVANIZADAS - PASSAGEM INFERIOR - VÃO = 6,00 M E ALTURA = 5,45 M - ATERRO RODOVIÁRIO MÍNIMO = 0,90 M E MÁXIMO = 8,30 M - BRITA COMERCIAL</v>
          </cell>
          <cell r="C462" t="str">
            <v>M</v>
          </cell>
          <cell r="D462">
            <v>48032.67</v>
          </cell>
        </row>
        <row r="463">
          <cell r="A463">
            <v>606477</v>
          </cell>
          <cell r="B463" t="str">
            <v>BUEIRO METÁLICO COM CHAPAS MÚLTIPLAS MP 152 GALVANIZADAS - PASSAGEM INFERIOR - VÃO = 6,00 M E ALTURA = 5,45 M - ATERRO RODOVIÁRIO MÍNIMO = 0,90 M E MÁXIMO = 8,30 M - BRITA PRODUZIDA</v>
          </cell>
          <cell r="C463" t="str">
            <v>M</v>
          </cell>
          <cell r="D463">
            <v>47755.94</v>
          </cell>
        </row>
        <row r="464">
          <cell r="A464">
            <v>606497</v>
          </cell>
          <cell r="B464" t="str">
            <v>BUEIRO METÁLICO COM CHAPAS MÚLTIPLAS MP 152 GALVANIZADAS - PASSAGEM INFERIOR - VÃO = 6,25 M E ALTURA = 5,50 M - ATERRO RODOVIÁRIO MÍNIMO = 0,90 M E MÁXIMO = 7,90 M - BRITA COMERCIAL</v>
          </cell>
          <cell r="C464" t="str">
            <v>M</v>
          </cell>
          <cell r="D464">
            <v>49340.57</v>
          </cell>
        </row>
        <row r="465">
          <cell r="A465">
            <v>606478</v>
          </cell>
          <cell r="B465" t="str">
            <v>BUEIRO METÁLICO COM CHAPAS MÚLTIPLAS MP 152 GALVANIZADAS - PASSAGEM INFERIOR - VÃO = 6,25 M E ALTURA = 5,50 M - ATERRO RODOVIÁRIO MÍNIMO = 0,90 M E MÁXIMO = 7,90 M - BRITA PRODUZIDA</v>
          </cell>
          <cell r="C465" t="str">
            <v>M</v>
          </cell>
          <cell r="D465">
            <v>49055.199999999997</v>
          </cell>
        </row>
        <row r="466">
          <cell r="A466">
            <v>605835</v>
          </cell>
          <cell r="B466" t="str">
            <v>BUEIRO METÁLICO SEM INTERRUPÇÃO DE TRÁFEGO - D = 1,20 M - CHAPA COM EPÓXI - ESCAVADO EM MATERIAL DE 1ª CATEGORIA - ATERRO FERROVIÁRIO MÁXIMO = 12,90 M</v>
          </cell>
          <cell r="C466" t="str">
            <v>M</v>
          </cell>
          <cell r="D466">
            <v>7236.44</v>
          </cell>
        </row>
        <row r="467">
          <cell r="A467">
            <v>605571</v>
          </cell>
          <cell r="B467" t="str">
            <v>BUEIRO METÁLICO SEM INTERRUPÇÃO DE TRÁFEGO - D = 1,20 M - CHAPA COM EPÓXI - ESCAVADO EM MATERIAL DE 1ª CATEGORIA - ATERRO RODOVIÁRIO MÁXIMO = 9,00 M</v>
          </cell>
          <cell r="C467" t="str">
            <v>M</v>
          </cell>
          <cell r="D467">
            <v>6417.65</v>
          </cell>
        </row>
        <row r="468">
          <cell r="A468">
            <v>605850</v>
          </cell>
          <cell r="B468" t="str">
            <v>BUEIRO METÁLICO SEM INTERRUPÇÃO DE TRÁFEGO - D = 1,20 M - CHAPA COM EPÓXI - ESCAVADO EM MATERIAL DE 2ª CATEGORIA - ATERRO FERROVIÁRIO MÁXIMO = 12,90 M</v>
          </cell>
          <cell r="C468" t="str">
            <v>M</v>
          </cell>
          <cell r="D468">
            <v>7711.27</v>
          </cell>
        </row>
        <row r="469">
          <cell r="A469">
            <v>605582</v>
          </cell>
          <cell r="B469" t="str">
            <v>BUEIRO METÁLICO SEM INTERRUPÇÃO DE TRÁFEGO - D = 1,20 M - CHAPA COM EPÓXI - ESCAVADO EM MATERIAL DE 2ª CATEGORIA - ATERRO RODOVIÁRIO MÁXIMO = 9,00 M</v>
          </cell>
          <cell r="C469" t="str">
            <v>M</v>
          </cell>
          <cell r="D469">
            <v>6892.48</v>
          </cell>
        </row>
        <row r="470">
          <cell r="A470">
            <v>605889</v>
          </cell>
          <cell r="B470" t="str">
            <v>BUEIRO METÁLICO SEM INTERRUPÇÃO DE TRÁFEGO - D = 1,20 M - CHAPA COM EPÓXI - ESCAVADO EM MATERIAL DE 3ª CATEGORIA - ATERRO FERROVIÁRIO MÁXIMO = 12,90 M</v>
          </cell>
          <cell r="C470" t="str">
            <v>M</v>
          </cell>
          <cell r="D470">
            <v>8427.0400000000009</v>
          </cell>
        </row>
        <row r="471">
          <cell r="A471">
            <v>605593</v>
          </cell>
          <cell r="B471" t="str">
            <v>BUEIRO METÁLICO SEM INTERRUPÇÃO DE TRÁFEGO - D = 1,20 M - CHAPA COM EPÓXI - ESCAVADO EM MATERIAL DE 3ª CATEGORIA - ATERRO RODOVIÁRIO MÁXIMO = 9,00 M</v>
          </cell>
          <cell r="C471" t="str">
            <v>M</v>
          </cell>
          <cell r="D471">
            <v>7608.25</v>
          </cell>
        </row>
        <row r="472">
          <cell r="A472">
            <v>605739</v>
          </cell>
          <cell r="B472" t="str">
            <v>BUEIRO METÁLICO SEM INTERRUPÇÃO DE TRÁFEGO - D = 1,20 M - CHAPA GALVANIZADA - ESCAVADO EM MATERIAL DE 1ª CATEGORIA - ATERRO FERROVIÁRIO MÁXIMO = 12,90 M</v>
          </cell>
          <cell r="C472" t="str">
            <v>M</v>
          </cell>
          <cell r="D472">
            <v>6982.61</v>
          </cell>
        </row>
        <row r="473">
          <cell r="A473">
            <v>605504</v>
          </cell>
          <cell r="B473" t="str">
            <v>BUEIRO METÁLICO SEM INTERRUPÇÃO DE TRÁFEGO - D = 1,20 M - CHAPA GALVANIZADA - ESCAVADO EM MATERIAL DE 1ª CATEGORIA - ATERRO RODOVIÁRIO MÁXIMO = 9,00 M</v>
          </cell>
          <cell r="C473" t="str">
            <v>M</v>
          </cell>
          <cell r="D473">
            <v>6114.48</v>
          </cell>
        </row>
        <row r="474">
          <cell r="A474">
            <v>605781</v>
          </cell>
          <cell r="B474" t="str">
            <v>BUEIRO METÁLICO SEM INTERRUPÇÃO DE TRÁFEGO - D = 1,20 M - CHAPA GALVANIZADA - ESCAVADO EM MATERIAL DE 2ª CATEGORIA - ATERRO FERROVIÁRIO MÁXIMO = 12,90 M</v>
          </cell>
          <cell r="C474" t="str">
            <v>M</v>
          </cell>
          <cell r="D474">
            <v>7457.43</v>
          </cell>
        </row>
        <row r="475">
          <cell r="A475">
            <v>605524</v>
          </cell>
          <cell r="B475" t="str">
            <v>BUEIRO METÁLICO SEM INTERRUPÇÃO DE TRÁFEGO - D = 1,20 M - CHAPA GALVANIZADA - ESCAVADO EM MATERIAL DE 2ª CATEGORIA - ATERRO RODOVIÁRIO MÁXIMO = 9,00 M</v>
          </cell>
          <cell r="C475" t="str">
            <v>M</v>
          </cell>
          <cell r="D475">
            <v>6589.31</v>
          </cell>
        </row>
        <row r="476">
          <cell r="A476">
            <v>605815</v>
          </cell>
          <cell r="B476" t="str">
            <v>BUEIRO METÁLICO SEM INTERRUPÇÃO DE TRÁFEGO - D = 1,20 M - CHAPA GALVANIZADA - ESCAVADO EM MATERIAL DE 3ª CATEGORIA - ATERRO FERROVIÁRIO MÁXIMO = 12,90 M</v>
          </cell>
          <cell r="C476" t="str">
            <v>M</v>
          </cell>
          <cell r="D476">
            <v>8173.21</v>
          </cell>
        </row>
        <row r="477">
          <cell r="A477">
            <v>605544</v>
          </cell>
          <cell r="B477" t="str">
            <v>BUEIRO METÁLICO SEM INTERRUPÇÃO DE TRÁFEGO - D = 1,20 M - CHAPA GALVANIZADA - ESCAVADO EM MATERIAL DE 3ª CATEGORIA - ATERRO RODOVIÁRIO MÁXIMO = 9,00 M</v>
          </cell>
          <cell r="C477" t="str">
            <v>M</v>
          </cell>
          <cell r="D477">
            <v>7305.08</v>
          </cell>
        </row>
        <row r="478">
          <cell r="A478">
            <v>605836</v>
          </cell>
          <cell r="B478" t="str">
            <v>BUEIRO METÁLICO SEM INTERRUPÇÃO DE TRÁFEGO - D = 1,40 M - CHAPA COM EPÓXI - ESCAVADO EM MATERIAL DE 1ª CATEGORIA - ATERRO FERROVIÁRIO MÁXIMO = 11,00 M</v>
          </cell>
          <cell r="C478" t="str">
            <v>M</v>
          </cell>
          <cell r="D478">
            <v>8212.94</v>
          </cell>
        </row>
        <row r="479">
          <cell r="A479">
            <v>605572</v>
          </cell>
          <cell r="B479" t="str">
            <v>BUEIRO METÁLICO SEM INTERRUPÇÃO DE TRÁFEGO - D = 1,40 M - CHAPA COM EPÓXI - ESCAVADO EM MATERIAL DE 1ª CATEGORIA - ATERRO RODOVIÁRIO MÁXIMO = 7,70 M</v>
          </cell>
          <cell r="C479" t="str">
            <v>M</v>
          </cell>
          <cell r="D479">
            <v>7328.03</v>
          </cell>
        </row>
        <row r="480">
          <cell r="A480">
            <v>605851</v>
          </cell>
          <cell r="B480" t="str">
            <v>BUEIRO METÁLICO SEM INTERRUPÇÃO DE TRÁFEGO - D = 1,40 M - CHAPA COM EPÓXI - ESCAVADO EM MATERIAL DE 2ª CATEGORIA - ATERRO FERROVIÁRIO MÁXIMO = 11,00 M</v>
          </cell>
          <cell r="C480" t="str">
            <v>M</v>
          </cell>
          <cell r="D480">
            <v>8833.1200000000008</v>
          </cell>
        </row>
        <row r="481">
          <cell r="A481">
            <v>605583</v>
          </cell>
          <cell r="B481" t="str">
            <v>BUEIRO METÁLICO SEM INTERRUPÇÃO DE TRÁFEGO - D = 1,40 M - CHAPA COM EPÓXI - ESCAVADO EM MATERIAL DE 2ª CATEGORIA - ATERRO RODOVIÁRIO MÁXIMO = 7,70 M</v>
          </cell>
          <cell r="C481" t="str">
            <v>M</v>
          </cell>
          <cell r="D481">
            <v>7948.21</v>
          </cell>
        </row>
        <row r="482">
          <cell r="A482">
            <v>605890</v>
          </cell>
          <cell r="B482" t="str">
            <v>BUEIRO METÁLICO SEM INTERRUPÇÃO DE TRÁFEGO - D = 1,40 M - CHAPA COM EPÓXI - ESCAVADO EM MATERIAL DE 3ª CATEGORIA - ATERRO FERROVIÁRIO MÁXIMO = 11,00 M</v>
          </cell>
          <cell r="C482" t="str">
            <v>M</v>
          </cell>
          <cell r="D482">
            <v>9768.01</v>
          </cell>
        </row>
        <row r="483">
          <cell r="A483">
            <v>605594</v>
          </cell>
          <cell r="B483" t="str">
            <v>BUEIRO METÁLICO SEM INTERRUPÇÃO DE TRÁFEGO - D = 1,40 M - CHAPA COM EPÓXI - ESCAVADO EM MATERIAL DE 3ª CATEGORIA - ATERRO RODOVIÁRIO MÁXIMO = 7,70 M</v>
          </cell>
          <cell r="C483" t="str">
            <v>M</v>
          </cell>
          <cell r="D483">
            <v>8883.1</v>
          </cell>
        </row>
        <row r="484">
          <cell r="A484">
            <v>605740</v>
          </cell>
          <cell r="B484" t="str">
            <v>BUEIRO METÁLICO SEM INTERRUPÇÃO DE TRÁFEGO - D = 1,40 M - CHAPA GALVANIZADA - ESCAVADO EM MATERIAL DE 1ª CATEGORIA - ATERRO FERROVIÁRIO MÁXIMO = 11,00 M</v>
          </cell>
          <cell r="C484" t="str">
            <v>M</v>
          </cell>
          <cell r="D484">
            <v>7926.85</v>
          </cell>
        </row>
        <row r="485">
          <cell r="A485">
            <v>605505</v>
          </cell>
          <cell r="B485" t="str">
            <v>BUEIRO METÁLICO SEM INTERRUPÇÃO DE TRÁFEGO - D = 1,40 M - CHAPA GALVANIZADA - ESCAVADO EM MATERIAL DE 1ª CATEGORIA - ATERRO RODOVIÁRIO MÁXIMO = 7,70 M</v>
          </cell>
          <cell r="C485" t="str">
            <v>M</v>
          </cell>
          <cell r="D485">
            <v>6983.82</v>
          </cell>
        </row>
        <row r="486">
          <cell r="A486">
            <v>605782</v>
          </cell>
          <cell r="B486" t="str">
            <v>BUEIRO METÁLICO SEM INTERRUPÇÃO DE TRÁFEGO - D = 1,40 M - CHAPA GALVANIZADA - ESCAVADO EM MATERIAL DE 2ª CATEGORIA - ATERRO FERROVIÁRIO MÁXIMO = 11,00 M</v>
          </cell>
          <cell r="C486" t="str">
            <v>M</v>
          </cell>
          <cell r="D486">
            <v>8547.0300000000007</v>
          </cell>
        </row>
        <row r="487">
          <cell r="A487">
            <v>605525</v>
          </cell>
          <cell r="B487" t="str">
            <v>BUEIRO METÁLICO SEM INTERRUPÇÃO DE TRÁFEGO - D = 1,40 M - CHAPA GALVANIZADA - ESCAVADO EM MATERIAL DE 2ª CATEGORIA - ATERRO RODOVIÁRIO MÁXIMO = 7,70 M</v>
          </cell>
          <cell r="C487" t="str">
            <v>M</v>
          </cell>
          <cell r="D487">
            <v>7604</v>
          </cell>
        </row>
        <row r="488">
          <cell r="A488">
            <v>605816</v>
          </cell>
          <cell r="B488" t="str">
            <v>BUEIRO METÁLICO SEM INTERRUPÇÃO DE TRÁFEGO - D = 1,40 M - CHAPA GALVANIZADA - ESCAVADO EM MATERIAL DE 3ª CATEGORIA - ATERRO FERROVIÁRIO MÁXIMO = 11,00 M</v>
          </cell>
          <cell r="C488" t="str">
            <v>M</v>
          </cell>
          <cell r="D488">
            <v>9481.92</v>
          </cell>
        </row>
        <row r="489">
          <cell r="A489">
            <v>605545</v>
          </cell>
          <cell r="B489" t="str">
            <v>BUEIRO METÁLICO SEM INTERRUPÇÃO DE TRÁFEGO - D = 1,40 M - CHAPA GALVANIZADA - ESCAVADO EM MATERIAL DE 3ª CATEGORIA - ATERRO RODOVIÁRIO MÁXIMO = 7,70 M</v>
          </cell>
          <cell r="C489" t="str">
            <v>M</v>
          </cell>
          <cell r="D489">
            <v>8538.89</v>
          </cell>
        </row>
        <row r="490">
          <cell r="A490">
            <v>605837</v>
          </cell>
          <cell r="B490" t="str">
            <v>BUEIRO METÁLICO SEM INTERRUPÇÃO DE TRÁFEGO - D = 1,60 M - CHAPA COM EPÓXI - ESCAVADO EM MATERIAL DE 1ª CATEGORIA - ATERRO FERROVIÁRIO MÁXIMO = 9,60 M</v>
          </cell>
          <cell r="C490" t="str">
            <v>M</v>
          </cell>
          <cell r="D490">
            <v>9779.66</v>
          </cell>
        </row>
        <row r="491">
          <cell r="A491">
            <v>605573</v>
          </cell>
          <cell r="B491" t="str">
            <v>BUEIRO METÁLICO SEM INTERRUPÇÃO DE TRÁFEGO - D = 1,60 M - CHAPA COM EPÓXI - ESCAVADO EM MATERIAL DE 1ª CATEGORIA - ATERRO RODOVIÁRIO MÁXIMO = 6,70 M</v>
          </cell>
          <cell r="C491" t="str">
            <v>M</v>
          </cell>
          <cell r="D491">
            <v>8842.24</v>
          </cell>
        </row>
        <row r="492">
          <cell r="A492">
            <v>605852</v>
          </cell>
          <cell r="B492" t="str">
            <v>BUEIRO METÁLICO SEM INTERRUPÇÃO DE TRÁFEGO - D = 1,60 M - CHAPA COM EPÓXI - ESCAVADO EM MATERIAL DE 2ª CATEGORIA - ATERRO FERROVIÁRIO MÁXIMO = 9,60 M</v>
          </cell>
          <cell r="C492" t="str">
            <v>M</v>
          </cell>
          <cell r="D492">
            <v>10564.57</v>
          </cell>
        </row>
        <row r="493">
          <cell r="A493">
            <v>605584</v>
          </cell>
          <cell r="B493" t="str">
            <v>BUEIRO METÁLICO SEM INTERRUPÇÃO DE TRÁFEGO - D = 1,60 M - CHAPA COM EPÓXI - ESCAVADO EM MATERIAL DE 2ª CATEGORIA - ATERRO RODOVIÁRIO MÁXIMO = 6,70 M</v>
          </cell>
          <cell r="C493" t="str">
            <v>M</v>
          </cell>
          <cell r="D493">
            <v>9627.16</v>
          </cell>
        </row>
        <row r="494">
          <cell r="A494">
            <v>605891</v>
          </cell>
          <cell r="B494" t="str">
            <v>BUEIRO METÁLICO SEM INTERRUPÇÃO DE TRÁFEGO - D = 1,60 M - CHAPA COM EPÓXI - ESCAVADO EM MATERIAL DE 3ª CATEGORIA - ATERRO FERROVIÁRIO MÁXIMO = 9,60 M</v>
          </cell>
          <cell r="C494" t="str">
            <v>M</v>
          </cell>
          <cell r="D494">
            <v>11747.79</v>
          </cell>
        </row>
        <row r="495">
          <cell r="A495">
            <v>605595</v>
          </cell>
          <cell r="B495" t="str">
            <v>BUEIRO METÁLICO SEM INTERRUPÇÃO DE TRÁFEGO - D = 1,60 M - CHAPA COM EPÓXI - ESCAVADO EM MATERIAL DE 3ª CATEGORIA - ATERRO RODOVIÁRIO MÁXIMO = 6,70 M</v>
          </cell>
          <cell r="C495" t="str">
            <v>M</v>
          </cell>
          <cell r="D495">
            <v>10810.38</v>
          </cell>
        </row>
        <row r="496">
          <cell r="A496">
            <v>605741</v>
          </cell>
          <cell r="B496" t="str">
            <v>BUEIRO METÁLICO SEM INTERRUPÇÃO DE TRÁFEGO - D = 1,60 M - CHAPA GALVANIZADA - ESCAVADO EM MATERIAL DE 1ª CATEGORIA - ATERRO FERROVIÁRIO MÁXIMO = 9,60 M</v>
          </cell>
          <cell r="C496" t="str">
            <v>M</v>
          </cell>
          <cell r="D496">
            <v>9446.24</v>
          </cell>
        </row>
        <row r="497">
          <cell r="A497">
            <v>605506</v>
          </cell>
          <cell r="B497" t="str">
            <v>BUEIRO METÁLICO SEM INTERRUPÇÃO DE TRÁFEGO - D = 1,60 M - CHAPA GALVANIZADA - ESCAVADO EM MATERIAL DE 1ª CATEGORIA - ATERRO RODOVIÁRIO MÁXIMO = 6,70 M</v>
          </cell>
          <cell r="C497" t="str">
            <v>M</v>
          </cell>
          <cell r="D497">
            <v>8434.85</v>
          </cell>
        </row>
        <row r="498">
          <cell r="A498">
            <v>605783</v>
          </cell>
          <cell r="B498" t="str">
            <v>BUEIRO METÁLICO SEM INTERRUPÇÃO DE TRÁFEGO - D = 1,60 M - CHAPA GALVANIZADA - ESCAVADO EM MATERIAL DE 2ª CATEGORIA - ATERRO FERROVIÁRIO MÁXIMO = 9,60 M</v>
          </cell>
          <cell r="C498" t="str">
            <v>M</v>
          </cell>
          <cell r="D498">
            <v>10231.15</v>
          </cell>
        </row>
        <row r="499">
          <cell r="A499">
            <v>605526</v>
          </cell>
          <cell r="B499" t="str">
            <v>BUEIRO METÁLICO SEM INTERRUPÇÃO DE TRÁFEGO - D = 1,60 M - CHAPA GALVANIZADA - ESCAVADO EM MATERIAL DE 2ª CATEGORIA - ATERRO RODOVIÁRIO MÁXIMO = 6,70 M</v>
          </cell>
          <cell r="C499" t="str">
            <v>M</v>
          </cell>
          <cell r="D499">
            <v>9219.77</v>
          </cell>
        </row>
        <row r="500">
          <cell r="A500">
            <v>605817</v>
          </cell>
          <cell r="B500" t="str">
            <v>BUEIRO METÁLICO SEM INTERRUPÇÃO DE TRÁFEGO - D = 1,60 M - CHAPA GALVANIZADA - ESCAVADO EM MATERIAL DE 3ª CATEGORIA - ATERRO FERROVIÁRIO MÁXIMO = 9,60 M</v>
          </cell>
          <cell r="C500" t="str">
            <v>M</v>
          </cell>
          <cell r="D500">
            <v>11414.37</v>
          </cell>
        </row>
        <row r="501">
          <cell r="A501">
            <v>605546</v>
          </cell>
          <cell r="B501" t="str">
            <v>BUEIRO METÁLICO SEM INTERRUPÇÃO DE TRÁFEGO - D = 1,60 M - CHAPA GALVANIZADA - ESCAVADO EM MATERIAL DE 3ª CATEGORIA - ATERRO RODOVIÁRIO MÁXIMO = 6,70 M</v>
          </cell>
          <cell r="C501" t="str">
            <v>M</v>
          </cell>
          <cell r="D501">
            <v>10402.99</v>
          </cell>
        </row>
        <row r="502">
          <cell r="A502">
            <v>605838</v>
          </cell>
          <cell r="B502" t="str">
            <v>BUEIRO METÁLICO SEM INTERRUPÇÃO DE TRÁFEGO - D = 1,80 M - CHAPA COM EPÓXI - ESCAVADO EM MATERIAL DE 1ª CATEGORIA - ATERRO FERROVIÁRIO MÁXIMO = 8,00 M</v>
          </cell>
          <cell r="C502" t="str">
            <v>M</v>
          </cell>
          <cell r="D502">
            <v>11146.02</v>
          </cell>
        </row>
        <row r="503">
          <cell r="A503">
            <v>605574</v>
          </cell>
          <cell r="B503" t="str">
            <v>BUEIRO METÁLICO SEM INTERRUPÇÃO DE TRÁFEGO - D = 1,80 M - CHAPA COM EPÓXI - ESCAVADO EM MATERIAL DE 1ª CATEGORIA - ATERRO RODOVIÁRIO MÁXIMO = 6,00 M</v>
          </cell>
          <cell r="C503" t="str">
            <v>M</v>
          </cell>
          <cell r="D503">
            <v>10074.18</v>
          </cell>
        </row>
        <row r="504">
          <cell r="A504">
            <v>605853</v>
          </cell>
          <cell r="B504" t="str">
            <v>BUEIRO METÁLICO SEM INTERRUPÇÃO DE TRÁFEGO - D = 1,80 M - CHAPA COM EPÓXI - ESCAVADO EM MATERIAL DE 2ª CATEGORIA - ATERRO FERROVIÁRIO MÁXIMO = 8,00 M</v>
          </cell>
          <cell r="C504" t="str">
            <v>M</v>
          </cell>
          <cell r="D504">
            <v>12115.05</v>
          </cell>
        </row>
        <row r="505">
          <cell r="A505">
            <v>605585</v>
          </cell>
          <cell r="B505" t="str">
            <v>BUEIRO METÁLICO SEM INTERRUPÇÃO DE TRÁFEGO - D = 1,80 M - CHAPA COM EPÓXI - ESCAVADO EM MATERIAL DE 2ª CATEGORIA - ATERRO RODOVIÁRIO MÁXIMO = 6,00 M</v>
          </cell>
          <cell r="C505" t="str">
            <v>M</v>
          </cell>
          <cell r="D505">
            <v>11043.21</v>
          </cell>
        </row>
        <row r="506">
          <cell r="A506">
            <v>605892</v>
          </cell>
          <cell r="B506" t="str">
            <v>BUEIRO METÁLICO SEM INTERRUPÇÃO DE TRÁFEGO - D = 1,80 M - CHAPA COM EPÓXI - ESCAVADO EM MATERIAL DE 3ª CATEGORIA - ATERRO FERROVIÁRIO MÁXIMO = 8,00 M</v>
          </cell>
          <cell r="C506" t="str">
            <v>M</v>
          </cell>
          <cell r="D506">
            <v>13575.82</v>
          </cell>
        </row>
        <row r="507">
          <cell r="A507">
            <v>605596</v>
          </cell>
          <cell r="B507" t="str">
            <v>BUEIRO METÁLICO SEM INTERRUPÇÃO DE TRÁFEGO - D = 1,80 M - CHAPA COM EPÓXI - ESCAVADO EM MATERIAL DE 3ª CATEGORIA - ATERRO RODOVIÁRIO MÁXIMO = 6,00 M</v>
          </cell>
          <cell r="C507" t="str">
            <v>M</v>
          </cell>
          <cell r="D507">
            <v>12503.98</v>
          </cell>
        </row>
        <row r="508">
          <cell r="A508">
            <v>605742</v>
          </cell>
          <cell r="B508" t="str">
            <v>BUEIRO METÁLICO SEM INTERRUPÇÃO DE TRÁFEGO - D = 1,80 M - CHAPA GALVANIZADA - ESCAVADO EM MATERIAL DE 1ª CATEGORIA - ATERRO FERROVIÁRIO MÁXIMO = 8,00 M</v>
          </cell>
          <cell r="C508" t="str">
            <v>M</v>
          </cell>
          <cell r="D508">
            <v>10765.27</v>
          </cell>
        </row>
        <row r="509">
          <cell r="A509">
            <v>605507</v>
          </cell>
          <cell r="B509" t="str">
            <v>BUEIRO METÁLICO SEM INTERRUPÇÃO DE TRÁFEGO - D = 1,80 M - CHAPA GALVANIZADA - ESCAVADO EM MATERIAL DE 1ª CATEGORIA - ATERRO RODOVIÁRIO MÁXIMO = 6,00 M</v>
          </cell>
          <cell r="C509" t="str">
            <v>M</v>
          </cell>
          <cell r="D509">
            <v>9609.9599999999991</v>
          </cell>
        </row>
        <row r="510">
          <cell r="A510">
            <v>605784</v>
          </cell>
          <cell r="B510" t="str">
            <v>BUEIRO METÁLICO SEM INTERRUPÇÃO DE TRÁFEGO - D = 1,80 M - CHAPA GALVANIZADA - ESCAVADO EM MATERIAL DE 2ª CATEGORIA - ATERRO FERROVIÁRIO MÁXIMO = 8,00 M</v>
          </cell>
          <cell r="C510" t="str">
            <v>M</v>
          </cell>
          <cell r="D510">
            <v>11734.3</v>
          </cell>
        </row>
        <row r="511">
          <cell r="A511">
            <v>605527</v>
          </cell>
          <cell r="B511" t="str">
            <v>BUEIRO METÁLICO SEM INTERRUPÇÃO DE TRÁFEGO - D = 1,80 M - CHAPA GALVANIZADA - ESCAVADO EM MATERIAL DE 2ª CATEGORIA - ATERRO RODOVIÁRIO MÁXIMO = 6,00 M</v>
          </cell>
          <cell r="C511" t="str">
            <v>M</v>
          </cell>
          <cell r="D511">
            <v>10578.99</v>
          </cell>
        </row>
        <row r="512">
          <cell r="A512">
            <v>605818</v>
          </cell>
          <cell r="B512" t="str">
            <v>BUEIRO METÁLICO SEM INTERRUPÇÃO DE TRÁFEGO - D = 1,80 M - CHAPA GALVANIZADA - ESCAVADO EM MATERIAL DE 3ª CATEGORIA - ATERRO FERROVIÁRIO MÁXIMO = 8,00 M</v>
          </cell>
          <cell r="C512" t="str">
            <v>M</v>
          </cell>
          <cell r="D512">
            <v>13195.07</v>
          </cell>
        </row>
        <row r="513">
          <cell r="A513">
            <v>605547</v>
          </cell>
          <cell r="B513" t="str">
            <v>BUEIRO METÁLICO SEM INTERRUPÇÃO DE TRÁFEGO - D = 1,80 M - CHAPA GALVANIZADA - ESCAVADO EM MATERIAL DE 3ª CATEGORIA - ATERRO RODOVIÁRIO MÁXIMO = 6,00 M</v>
          </cell>
          <cell r="C513" t="str">
            <v>M</v>
          </cell>
          <cell r="D513">
            <v>12039.76</v>
          </cell>
        </row>
        <row r="514">
          <cell r="A514">
            <v>605839</v>
          </cell>
          <cell r="B514" t="str">
            <v>BUEIRO METÁLICO SEM INTERRUPÇÃO DE TRÁFEGO - D = 2,00 M - CHAPA COM EPÓXI - ESCAVADO EM MATERIAL DE 1ª CATEGORIA - ATERRO FERROVIÁRIO MÁXIMO = 6,90 M</v>
          </cell>
          <cell r="C514" t="str">
            <v>M</v>
          </cell>
          <cell r="D514">
            <v>12572.48</v>
          </cell>
        </row>
        <row r="515">
          <cell r="A515">
            <v>605575</v>
          </cell>
          <cell r="B515" t="str">
            <v>BUEIRO METÁLICO SEM INTERRUPÇÃO DE TRÁFEGO - D = 2,00 M - CHAPA COM EPÓXI - ESCAVADO EM MATERIAL DE 1ª CATEGORIA - ATERRO RODOVIÁRIO MÁXIMO = 5,40 M</v>
          </cell>
          <cell r="C515" t="str">
            <v>M</v>
          </cell>
          <cell r="D515">
            <v>11394.04</v>
          </cell>
        </row>
        <row r="516">
          <cell r="A516">
            <v>605854</v>
          </cell>
          <cell r="B516" t="str">
            <v>BUEIRO METÁLICO SEM INTERRUPÇÃO DE TRÁFEGO - D = 2,00 M - CHAPA COM EPÓXI - ESCAVADO EM MATERIAL DE 2ª CATEGORIA - ATERRO FERROVIÁRIO MÁXIMO = 6,90 M</v>
          </cell>
          <cell r="C516" t="str">
            <v>M</v>
          </cell>
          <cell r="D516">
            <v>13745.01</v>
          </cell>
        </row>
        <row r="517">
          <cell r="A517">
            <v>605586</v>
          </cell>
          <cell r="B517" t="str">
            <v>BUEIRO METÁLICO SEM INTERRUPÇÃO DE TRÁFEGO - D = 2,00 M - CHAPA COM EPÓXI - ESCAVADO EM MATERIAL DE 2ª CATEGORIA - ATERRO RODOVIÁRIO MÁXIMO = 5,40 M</v>
          </cell>
          <cell r="C517" t="str">
            <v>M</v>
          </cell>
          <cell r="D517">
            <v>12566.56</v>
          </cell>
        </row>
        <row r="518">
          <cell r="A518">
            <v>605893</v>
          </cell>
          <cell r="B518" t="str">
            <v>BUEIRO METÁLICO SEM INTERRUPÇÃO DE TRÁFEGO - D = 2,00 M - CHAPA COM EPÓXI - ESCAVADO EM MATERIAL DE 3ª CATEGORIA - ATERRO FERROVIÁRIO MÁXIMO = 6,90 M</v>
          </cell>
          <cell r="C518" t="str">
            <v>M</v>
          </cell>
          <cell r="D518">
            <v>15512.54</v>
          </cell>
        </row>
        <row r="519">
          <cell r="A519">
            <v>605597</v>
          </cell>
          <cell r="B519" t="str">
            <v>BUEIRO METÁLICO SEM INTERRUPÇÃO DE TRÁFEGO - D = 2,00 M - CHAPA COM EPÓXI - ESCAVADO EM MATERIAL DE 3ª CATEGORIA - ATERRO RODOVIÁRIO MÁXIMO = 5,40 M</v>
          </cell>
          <cell r="C519" t="str">
            <v>M</v>
          </cell>
          <cell r="D519">
            <v>14334.09</v>
          </cell>
        </row>
        <row r="520">
          <cell r="A520">
            <v>605743</v>
          </cell>
          <cell r="B520" t="str">
            <v>BUEIRO METÁLICO SEM INTERRUPÇÃO DE TRÁFEGO - D = 2,00 M - CHAPA GALVANIZADA - ESCAVADO EM MATERIAL DE 1ª CATEGORIA - ATERRO FERROVIÁRIO MÁXIMO = 6,90 M</v>
          </cell>
          <cell r="C520" t="str">
            <v>M</v>
          </cell>
          <cell r="D520">
            <v>12153.02</v>
          </cell>
        </row>
        <row r="521">
          <cell r="A521">
            <v>605508</v>
          </cell>
          <cell r="B521" t="str">
            <v>BUEIRO METÁLICO SEM INTERRUPÇÃO DE TRÁFEGO - D = 2,00 M - CHAPA GALVANIZADA - ESCAVADO EM MATERIAL DE 1ª CATEGORIA - ATERRO RODOVIÁRIO MÁXIMO = 5,40 M</v>
          </cell>
          <cell r="C521" t="str">
            <v>M</v>
          </cell>
          <cell r="D521">
            <v>10882.45</v>
          </cell>
        </row>
        <row r="522">
          <cell r="A522">
            <v>605785</v>
          </cell>
          <cell r="B522" t="str">
            <v>BUEIRO METÁLICO SEM INTERRUPÇÃO DE TRÁFEGO - D = 2,00 M - CHAPA GALVANIZADA - ESCAVADO EM MATERIAL DE 2ª CATEGORIA - ATERRO FERROVIÁRIO MÁXIMO = 6,90 M</v>
          </cell>
          <cell r="C522" t="str">
            <v>M</v>
          </cell>
          <cell r="D522">
            <v>13325.55</v>
          </cell>
        </row>
        <row r="523">
          <cell r="A523">
            <v>605528</v>
          </cell>
          <cell r="B523" t="str">
            <v>BUEIRO METÁLICO SEM INTERRUPÇÃO DE TRÁFEGO - D = 2,00 M - CHAPA GALVANIZADA - ESCAVADO EM MATERIAL DE 2ª CATEGORIA - ATERRO RODOVIÁRIO MÁXIMO = 5,40 M</v>
          </cell>
          <cell r="C523" t="str">
            <v>M</v>
          </cell>
          <cell r="D523">
            <v>12054.98</v>
          </cell>
        </row>
        <row r="524">
          <cell r="A524">
            <v>605819</v>
          </cell>
          <cell r="B524" t="str">
            <v>BUEIRO METÁLICO SEM INTERRUPÇÃO DE TRÁFEGO - D = 2,00 M - CHAPA GALVANIZADA - ESCAVADO EM MATERIAL DE 3ª CATEGORIA - ATERRO FERROVIÁRIO MÁXIMO = 6,90 M</v>
          </cell>
          <cell r="C524" t="str">
            <v>M</v>
          </cell>
          <cell r="D524">
            <v>15093.08</v>
          </cell>
        </row>
        <row r="525">
          <cell r="A525">
            <v>605548</v>
          </cell>
          <cell r="B525" t="str">
            <v>BUEIRO METÁLICO SEM INTERRUPÇÃO DE TRÁFEGO - D = 2,00 M - CHAPA GALVANIZADA - ESCAVADO EM MATERIAL DE 3ª CATEGORIA - ATERRO RODOVIÁRIO MÁXIMO = 5,40 M</v>
          </cell>
          <cell r="C525" t="str">
            <v>M</v>
          </cell>
          <cell r="D525">
            <v>13822.51</v>
          </cell>
        </row>
        <row r="526">
          <cell r="A526">
            <v>605840</v>
          </cell>
          <cell r="B526" t="str">
            <v>BUEIRO METÁLICO SEM INTERRUPÇÃO DE TRÁFEGO - D = 2,20 M - CHAPA COM EPÓXI - ESCAVADO EM MATERIAL DE 1ª CATEGORIA - ATERRO FERROVIÁRIO MÁXIMO = 7,90 M</v>
          </cell>
          <cell r="C526" t="str">
            <v>M</v>
          </cell>
          <cell r="D526">
            <v>16278.29</v>
          </cell>
        </row>
        <row r="527">
          <cell r="A527">
            <v>605576</v>
          </cell>
          <cell r="B527" t="str">
            <v>BUEIRO METÁLICO SEM INTERRUPÇÃO DE TRÁFEGO - D = 2,20 M - CHAPA COM EPÓXI - ESCAVADO EM MATERIAL DE 1ª CATEGORIA - ATERRO RODOVIÁRIO MÁXIMO = 4,90 M</v>
          </cell>
          <cell r="C527" t="str">
            <v>M</v>
          </cell>
          <cell r="D527">
            <v>12869.37</v>
          </cell>
        </row>
        <row r="528">
          <cell r="A528">
            <v>605855</v>
          </cell>
          <cell r="B528" t="str">
            <v>BUEIRO METÁLICO SEM INTERRUPÇÃO DE TRÁFEGO - D = 2,20 M - CHAPA COM EPÓXI - ESCAVADO EM MATERIAL DE 2ª CATEGORIA - ATERRO FERROVIÁRIO MÁXIMO = 7,90 M</v>
          </cell>
          <cell r="C528" t="str">
            <v>M</v>
          </cell>
          <cell r="D528">
            <v>17673.689999999999</v>
          </cell>
        </row>
        <row r="529">
          <cell r="A529">
            <v>605587</v>
          </cell>
          <cell r="B529" t="str">
            <v>BUEIRO METÁLICO SEM INTERRUPÇÃO DE TRÁFEGO - D = 2,20 M - CHAPA COM EPÓXI - ESCAVADO EM MATERIAL DE 2ª CATEGORIA - ATERRO RODOVIÁRIO MÁXIMO = 4,90 M</v>
          </cell>
          <cell r="C529" t="str">
            <v>M</v>
          </cell>
          <cell r="D529">
            <v>14264.78</v>
          </cell>
        </row>
        <row r="530">
          <cell r="A530">
            <v>605898</v>
          </cell>
          <cell r="B530" t="str">
            <v>BUEIRO METÁLICO SEM INTERRUPÇÃO DE TRÁFEGO - D = 2,20 M - CHAPA COM EPÓXI - ESCAVADO EM MATERIAL DE 3ª CATEGORIA - ATERRO FERROVIÁRIO MÁXIMO = 7,90 M</v>
          </cell>
          <cell r="C530" t="str">
            <v>M</v>
          </cell>
          <cell r="D530">
            <v>19777.2</v>
          </cell>
        </row>
        <row r="531">
          <cell r="A531">
            <v>605598</v>
          </cell>
          <cell r="B531" t="str">
            <v>BUEIRO METÁLICO SEM INTERRUPÇÃO DE TRÁFEGO - D = 2,20 M - CHAPA COM EPÓXI - ESCAVADO EM MATERIAL DE 3ª CATEGORIA - ATERRO RODOVIÁRIO MÁXIMO = 4,90 M</v>
          </cell>
          <cell r="C531" t="str">
            <v>M</v>
          </cell>
          <cell r="D531">
            <v>16368.28</v>
          </cell>
        </row>
        <row r="532">
          <cell r="A532">
            <v>605744</v>
          </cell>
          <cell r="B532" t="str">
            <v>BUEIRO METÁLICO SEM INTERRUPÇÃO DE TRÁFEGO - D = 2,20 M - CHAPA GALVANIZADA - ESCAVADO EM MATERIAL DE 1ª CATEGORIA - ATERRO FERROVIÁRIO MÁXIMO = 7,90 M</v>
          </cell>
          <cell r="C532" t="str">
            <v>M</v>
          </cell>
          <cell r="D532">
            <v>15394.4</v>
          </cell>
        </row>
        <row r="533">
          <cell r="A533">
            <v>605509</v>
          </cell>
          <cell r="B533" t="str">
            <v>BUEIRO METÁLICO SEM INTERRUPÇÃO DE TRÁFEGO - D = 2,20 M - CHAPA GALVANIZADA - ESCAVADO EM MATERIAL DE 1ª CATEGORIA - ATERRO RODOVIÁRIO MÁXIMO = 4,90 M</v>
          </cell>
          <cell r="C533" t="str">
            <v>M</v>
          </cell>
          <cell r="D533">
            <v>12304.09</v>
          </cell>
        </row>
        <row r="534">
          <cell r="A534">
            <v>605787</v>
          </cell>
          <cell r="B534" t="str">
            <v>BUEIRO METÁLICO SEM INTERRUPÇÃO DE TRÁFEGO - D = 2,20 M - CHAPA GALVANIZADA - ESCAVADO EM MATERIAL DE 2ª CATEGORIA - ATERRO FERROVIÁRIO MÁXIMO = 7,90 M</v>
          </cell>
          <cell r="C534" t="str">
            <v>M</v>
          </cell>
          <cell r="D534">
            <v>16789.8</v>
          </cell>
        </row>
        <row r="535">
          <cell r="A535">
            <v>605529</v>
          </cell>
          <cell r="B535" t="str">
            <v>BUEIRO METÁLICO SEM INTERRUPÇÃO DE TRÁFEGO - D = 2,20 M - CHAPA GALVANIZADA - ESCAVADO EM MATERIAL DE 2ª CATEGORIA - ATERRO RODOVIÁRIO MÁXIMO = 4,90 M</v>
          </cell>
          <cell r="C535" t="str">
            <v>M</v>
          </cell>
          <cell r="D535">
            <v>13699.49</v>
          </cell>
        </row>
        <row r="536">
          <cell r="A536">
            <v>605820</v>
          </cell>
          <cell r="B536" t="str">
            <v>BUEIRO METÁLICO SEM INTERRUPÇÃO DE TRÁFEGO - D = 2,20 M - CHAPA GALVANIZADA - ESCAVADO EM MATERIAL DE 3ª CATEGORIA - ATERRO FERROVIÁRIO MÁXIMO = 7,90 M</v>
          </cell>
          <cell r="C536" t="str">
            <v>M</v>
          </cell>
          <cell r="D536">
            <v>18893.310000000001</v>
          </cell>
        </row>
        <row r="537">
          <cell r="A537">
            <v>605549</v>
          </cell>
          <cell r="B537" t="str">
            <v>BUEIRO METÁLICO SEM INTERRUPÇÃO DE TRÁFEGO - D = 2,20 M - CHAPA GALVANIZADA - ESCAVADO EM MATERIAL DE 3ª CATEGORIA - ATERRO RODOVIÁRIO MÁXIMO = 4,90 M</v>
          </cell>
          <cell r="C537" t="str">
            <v>M</v>
          </cell>
          <cell r="D537">
            <v>15803</v>
          </cell>
        </row>
        <row r="538">
          <cell r="A538">
            <v>605841</v>
          </cell>
          <cell r="B538" t="str">
            <v>BUEIRO METÁLICO SEM INTERRUPÇÃO DE TRÁFEGO - D = 2,40 M - CHAPA COM EPÓXI - ESCAVADO EM MATERIAL DE 1ª CATEGORIA - ATERRO FERROVIÁRIO MÁXIMO = 7,00 M</v>
          </cell>
          <cell r="C538" t="str">
            <v>M</v>
          </cell>
          <cell r="D538">
            <v>17805.45</v>
          </cell>
        </row>
        <row r="539">
          <cell r="A539">
            <v>605577</v>
          </cell>
          <cell r="B539" t="str">
            <v>BUEIRO METÁLICO SEM INTERRUPÇÃO DE TRÁFEGO - D = 2,40 M - CHAPA COM EPÓXI - ESCAVADO EM MATERIAL DE 1ª CATEGORIA - ATERRO RODOVIÁRIO MÁXIMO = 4,50 M</v>
          </cell>
          <cell r="C539" t="str">
            <v>M</v>
          </cell>
          <cell r="D539">
            <v>14079.7</v>
          </cell>
        </row>
        <row r="540">
          <cell r="A540">
            <v>605856</v>
          </cell>
          <cell r="B540" t="str">
            <v>BUEIRO METÁLICO SEM INTERRUPÇÃO DE TRÁFEGO - D = 2,40 M - CHAPA COM EPÓXI - ESCAVADO EM MATERIAL DE 2ª CATEGORIA - ATERRO FERROVIÁRIO MÁXIMO = 7,00 M</v>
          </cell>
          <cell r="C540" t="str">
            <v>M</v>
          </cell>
          <cell r="D540">
            <v>19443.11</v>
          </cell>
        </row>
        <row r="541">
          <cell r="A541">
            <v>605588</v>
          </cell>
          <cell r="B541" t="str">
            <v>BUEIRO METÁLICO SEM INTERRUPÇÃO DE TRÁFEGO - D = 2,40 M - CHAPA COM EPÓXI - ESCAVADO EM MATERIAL DE 2ª CATEGORIA - ATERRO RODOVIÁRIO MÁXIMO = 4,50 M</v>
          </cell>
          <cell r="C541" t="str">
            <v>M</v>
          </cell>
          <cell r="D541">
            <v>15717.36</v>
          </cell>
        </row>
        <row r="542">
          <cell r="A542">
            <v>605899</v>
          </cell>
          <cell r="B542" t="str">
            <v>BUEIRO METÁLICO SEM INTERRUPÇÃO DE TRÁFEGO - D = 2,40 M - CHAPA COM EPÓXI - ESCAVADO EM MATERIAL DE 3ª CATEGORIA - ATERRO FERROVIÁRIO MÁXIMO = 7,00 M</v>
          </cell>
          <cell r="C542" t="str">
            <v>M</v>
          </cell>
          <cell r="D542">
            <v>21911.81</v>
          </cell>
        </row>
        <row r="543">
          <cell r="A543">
            <v>605599</v>
          </cell>
          <cell r="B543" t="str">
            <v>BUEIRO METÁLICO SEM INTERRUPÇÃO DE TRÁFEGO - D = 2,40 M - CHAPA COM EPÓXI - ESCAVADO EM MATERIAL DE 3ª CATEGORIA - ATERRO RODOVIÁRIO MÁXIMO = 4,50 M</v>
          </cell>
          <cell r="C543" t="str">
            <v>M</v>
          </cell>
          <cell r="D543">
            <v>18186.060000000001</v>
          </cell>
        </row>
        <row r="544">
          <cell r="A544">
            <v>605745</v>
          </cell>
          <cell r="B544" t="str">
            <v>BUEIRO METÁLICO SEM INTERRUPÇÃO DE TRÁFEGO - D = 2,40 M - CHAPA GALVANIZADA - ESCAVADO EM MATERIAL DE 1ª CATEGORIA - ATERRO FERROVIÁRIO MÁXIMO = 7,00 M</v>
          </cell>
          <cell r="C544" t="str">
            <v>M</v>
          </cell>
          <cell r="D544">
            <v>16848.72</v>
          </cell>
        </row>
        <row r="545">
          <cell r="A545">
            <v>605510</v>
          </cell>
          <cell r="B545" t="str">
            <v>BUEIRO METÁLICO SEM INTERRUPÇÃO DE TRÁFEGO - D = 2,40 M - CHAPA GALVANIZADA - ESCAVADO EM MATERIAL DE 1ª CATEGORIA - ATERRO RODOVIÁRIO MÁXIMO = 4,50 M</v>
          </cell>
          <cell r="C545" t="str">
            <v>M</v>
          </cell>
          <cell r="D545">
            <v>13470.21</v>
          </cell>
        </row>
        <row r="546">
          <cell r="A546">
            <v>605788</v>
          </cell>
          <cell r="B546" t="str">
            <v>BUEIRO METÁLICO SEM INTERRUPÇÃO DE TRÁFEGO - D = 2,40 M - CHAPA GALVANIZADA - ESCAVADO EM MATERIAL DE 2ª CATEGORIA - ATERRO FERROVIÁRIO MÁXIMO = 7,00 M</v>
          </cell>
          <cell r="C546" t="str">
            <v>M</v>
          </cell>
          <cell r="D546">
            <v>18486.39</v>
          </cell>
        </row>
        <row r="547">
          <cell r="A547">
            <v>605530</v>
          </cell>
          <cell r="B547" t="str">
            <v>BUEIRO METÁLICO SEM INTERRUPÇÃO DE TRÁFEGO - D = 2,40 M - CHAPA GALVANIZADA - ESCAVADO EM MATERIAL DE 2ª CATEGORIA - ATERRO RODOVIÁRIO MÁXIMO = 4,50 M</v>
          </cell>
          <cell r="C547" t="str">
            <v>M</v>
          </cell>
          <cell r="D547">
            <v>15107.87</v>
          </cell>
        </row>
        <row r="548">
          <cell r="A548">
            <v>605821</v>
          </cell>
          <cell r="B548" t="str">
            <v>BUEIRO METÁLICO SEM INTERRUPÇÃO DE TRÁFEGO - D = 2,40 M - CHAPA GALVANIZADA - ESCAVADO EM MATERIAL DE 3ª CATEGORIA - ATERRO FERROVIÁRIO MÁXIMO = 7,00 M</v>
          </cell>
          <cell r="C548" t="str">
            <v>M</v>
          </cell>
          <cell r="D548">
            <v>20955.080000000002</v>
          </cell>
        </row>
        <row r="549">
          <cell r="A549">
            <v>605550</v>
          </cell>
          <cell r="B549" t="str">
            <v>BUEIRO METÁLICO SEM INTERRUPÇÃO DE TRÁFEGO - D = 2,40 M - CHAPA GALVANIZADA - ESCAVADO EM MATERIAL DE 3ª CATEGORIA - ATERRO RODOVIÁRIO MÁXIMO = 4,50 M</v>
          </cell>
          <cell r="C549" t="str">
            <v>M</v>
          </cell>
          <cell r="D549">
            <v>17576.57</v>
          </cell>
        </row>
        <row r="550">
          <cell r="A550">
            <v>605842</v>
          </cell>
          <cell r="B550" t="str">
            <v>BUEIRO METÁLICO SEM INTERRUPÇÃO DE TRÁFEGO - D = 2,60 M - CHAPA COM EPÓXI - ESCAVADO EM MATERIAL DE 1ª CATEGORIA - ATERRO FERROVIÁRIO MÁXIMO = 6,40 M</v>
          </cell>
          <cell r="C550" t="str">
            <v>M</v>
          </cell>
          <cell r="D550">
            <v>19693.759999999998</v>
          </cell>
        </row>
        <row r="551">
          <cell r="A551">
            <v>605578</v>
          </cell>
          <cell r="B551" t="str">
            <v>BUEIRO METÁLICO SEM INTERRUPÇÃO DE TRÁFEGO - D = 2,60 M - CHAPA COM EPÓXI - ESCAVADO EM MATERIAL DE 1ª CATEGORIA - ATERRO RODOVIÁRIO MÁXIMO = 4,10 M</v>
          </cell>
          <cell r="C551" t="str">
            <v>M</v>
          </cell>
          <cell r="D551">
            <v>15614.92</v>
          </cell>
        </row>
        <row r="552">
          <cell r="A552">
            <v>605857</v>
          </cell>
          <cell r="B552" t="str">
            <v>BUEIRO METÁLICO SEM INTERRUPÇÃO DE TRÁFEGO - D = 2,60 M - CHAPA COM EPÓXI - ESCAVADO EM MATERIAL DE 2ª CATEGORIA - ATERRO FERROVIÁRIO MÁXIMO = 6,40 M</v>
          </cell>
          <cell r="C552" t="str">
            <v>M</v>
          </cell>
          <cell r="D552">
            <v>21593.06</v>
          </cell>
        </row>
        <row r="553">
          <cell r="A553">
            <v>605589</v>
          </cell>
          <cell r="B553" t="str">
            <v>BUEIRO METÁLICO SEM INTERRUPÇÃO DE TRÁFEGO - D = 2,60 M - CHAPA COM EPÓXI - ESCAVADO EM MATERIAL DE 2ª CATEGORIA - ATERRO RODOVIÁRIO MÁXIMO = 4,10 M</v>
          </cell>
          <cell r="C553" t="str">
            <v>M</v>
          </cell>
          <cell r="D553">
            <v>17514.22</v>
          </cell>
        </row>
        <row r="554">
          <cell r="A554">
            <v>605900</v>
          </cell>
          <cell r="B554" t="str">
            <v>BUEIRO METÁLICO SEM INTERRUPÇÃO DE TRÁFEGO - D = 2,60 M - CHAPA COM EPÓXI - ESCAVADO EM MATERIAL DE 3ª CATEGORIA - ATERRO FERROVIÁRIO MÁXIMO = 6,40 M</v>
          </cell>
          <cell r="C554" t="str">
            <v>M</v>
          </cell>
          <cell r="D554">
            <v>24456.16</v>
          </cell>
        </row>
        <row r="555">
          <cell r="A555">
            <v>605600</v>
          </cell>
          <cell r="B555" t="str">
            <v>BUEIRO METÁLICO SEM INTERRUPÇÃO DE TRÁFEGO - D = 2,60 M - CHAPA COM EPÓXI - ESCAVADO EM MATERIAL DE 3ª CATEGORIA - ATERRO RODOVIÁRIO MÁXIMO = 4,10 M</v>
          </cell>
          <cell r="C555" t="str">
            <v>M</v>
          </cell>
          <cell r="D555">
            <v>20377.32</v>
          </cell>
        </row>
        <row r="556">
          <cell r="A556">
            <v>605746</v>
          </cell>
          <cell r="B556" t="str">
            <v>BUEIRO METÁLICO SEM INTERRUPÇÃO DE TRÁFEGO - D = 2,60 M - CHAPA GALVANIZADA - ESCAVADO EM MATERIAL DE 1ª CATEGORIA - ATERRO FERROVIÁRIO MÁXIMO = 6,40 M</v>
          </cell>
          <cell r="C556" t="str">
            <v>M</v>
          </cell>
          <cell r="D556">
            <v>18650.96</v>
          </cell>
        </row>
        <row r="557">
          <cell r="A557">
            <v>605511</v>
          </cell>
          <cell r="B557" t="str">
            <v>BUEIRO METÁLICO SEM INTERRUPÇÃO DE TRÁFEGO - D = 2,60 M - CHAPA GALVANIZADA - ESCAVADO EM MATERIAL DE 1ª CATEGORIA - ATERRO RODOVIÁRIO MÁXIMO = 4,10 M</v>
          </cell>
          <cell r="C557" t="str">
            <v>M</v>
          </cell>
          <cell r="D557">
            <v>14951.74</v>
          </cell>
        </row>
        <row r="558">
          <cell r="A558">
            <v>605789</v>
          </cell>
          <cell r="B558" t="str">
            <v>BUEIRO METÁLICO SEM INTERRUPÇÃO DE TRÁFEGO - D = 2,60 M - CHAPA GALVANIZADA - ESCAVADO EM MATERIAL DE 2ª CATEGORIA - ATERRO FERROVIÁRIO MÁXIMO = 6,40 M</v>
          </cell>
          <cell r="C558" t="str">
            <v>M</v>
          </cell>
          <cell r="D558">
            <v>20550.259999999998</v>
          </cell>
        </row>
        <row r="559">
          <cell r="A559">
            <v>605531</v>
          </cell>
          <cell r="B559" t="str">
            <v>BUEIRO METÁLICO SEM INTERRUPÇÃO DE TRÁFEGO - D = 2,60 M - CHAPA GALVANIZADA - ESCAVADO EM MATERIAL DE 2ª CATEGORIA - ATERRO RODOVIÁRIO MÁXIMO = 4,10 M</v>
          </cell>
          <cell r="C559" t="str">
            <v>M</v>
          </cell>
          <cell r="D559">
            <v>16851.04</v>
          </cell>
        </row>
        <row r="560">
          <cell r="A560">
            <v>605822</v>
          </cell>
          <cell r="B560" t="str">
            <v>BUEIRO METÁLICO SEM INTERRUPÇÃO DE TRÁFEGO - D = 2,60 M - CHAPA GALVANIZADA - ESCAVADO EM MATERIAL DE 3ª CATEGORIA - ATERRO FERROVIÁRIO MÁXIMO = 6,40 M</v>
          </cell>
          <cell r="C560" t="str">
            <v>M</v>
          </cell>
          <cell r="D560">
            <v>23413.37</v>
          </cell>
        </row>
        <row r="561">
          <cell r="A561">
            <v>605551</v>
          </cell>
          <cell r="B561" t="str">
            <v>BUEIRO METÁLICO SEM INTERRUPÇÃO DE TRÁFEGO - D = 2,60 M - CHAPA GALVANIZADA - ESCAVADO EM MATERIAL DE 3ª CATEGORIA - ATERRO RODOVIÁRIO MÁXIMO = 4,10 M</v>
          </cell>
          <cell r="C561" t="str">
            <v>M</v>
          </cell>
          <cell r="D561">
            <v>19714.150000000001</v>
          </cell>
        </row>
        <row r="562">
          <cell r="A562">
            <v>605843</v>
          </cell>
          <cell r="B562" t="str">
            <v>BUEIRO METÁLICO SEM INTERRUPÇÃO DE TRÁFEGO - D = 2,80 M - CHAPA COM EPÓXI - ESCAVADO EM MATERIAL DE 1ª CATEGORIA - ATERRO FERROVIÁRIO MÁXIMO = 5,50 M</v>
          </cell>
          <cell r="C562" t="str">
            <v>M</v>
          </cell>
          <cell r="D562">
            <v>21219.48</v>
          </cell>
        </row>
        <row r="563">
          <cell r="A563">
            <v>605579</v>
          </cell>
          <cell r="B563" t="str">
            <v>BUEIRO METÁLICO SEM INTERRUPÇÃO DE TRÁFEGO - D = 2,80 M - CHAPA COM EPÓXI - ESCAVADO EM MATERIAL DE 1ª CATEGORIA - ATERRO RODOVIÁRIO MÁXIMO = 3,80 M</v>
          </cell>
          <cell r="C563" t="str">
            <v>M</v>
          </cell>
          <cell r="D563">
            <v>16871.400000000001</v>
          </cell>
        </row>
        <row r="564">
          <cell r="A564">
            <v>605858</v>
          </cell>
          <cell r="B564" t="str">
            <v>BUEIRO METÁLICO SEM INTERRUPÇÃO DE TRÁFEGO - D = 2,80 M - CHAPA COM EPÓXI - ESCAVADO EM MATERIAL DE 2ª CATEGORIA - ATERRO FERROVIÁRIO MÁXIMO = 5,50 M</v>
          </cell>
          <cell r="C564" t="str">
            <v>M</v>
          </cell>
          <cell r="D564">
            <v>23399.8</v>
          </cell>
        </row>
        <row r="565">
          <cell r="A565">
            <v>605590</v>
          </cell>
          <cell r="B565" t="str">
            <v>BUEIRO METÁLICO SEM INTERRUPÇÃO DE TRÁFEGO - D = 2,80 M - CHAPA COM EPÓXI - ESCAVADO EM MATERIAL DE 2ª CATEGORIA - ATERRO RODOVIÁRIO MÁXIMO = 3,80 M</v>
          </cell>
          <cell r="C565" t="str">
            <v>M</v>
          </cell>
          <cell r="D565">
            <v>19051.72</v>
          </cell>
        </row>
        <row r="566">
          <cell r="A566">
            <v>605901</v>
          </cell>
          <cell r="B566" t="str">
            <v>BUEIRO METÁLICO SEM INTERRUPÇÃO DE TRÁFEGO - D = 2,80 M - CHAPA COM EPÓXI - ESCAVADO EM MATERIAL DE 3ª CATEGORIA - ATERRO FERROVIÁRIO MÁXIMO = 5,50 M</v>
          </cell>
          <cell r="C566" t="str">
            <v>M</v>
          </cell>
          <cell r="D566">
            <v>26686.53</v>
          </cell>
        </row>
        <row r="567">
          <cell r="A567">
            <v>605601</v>
          </cell>
          <cell r="B567" t="str">
            <v>BUEIRO METÁLICO SEM INTERRUPÇÃO DE TRÁFEGO - D = 2,80 M - CHAPA COM EPÓXI - ESCAVADO EM MATERIAL DE 3ª CATEGORIA - ATERRO RODOVIÁRIO MÁXIMO = 3,80 M</v>
          </cell>
          <cell r="C567" t="str">
            <v>M</v>
          </cell>
          <cell r="D567">
            <v>22338.44</v>
          </cell>
        </row>
        <row r="568">
          <cell r="A568">
            <v>605747</v>
          </cell>
          <cell r="B568" t="str">
            <v>BUEIRO METÁLICO SEM INTERRUPÇÃO DE TRÁFEGO - D = 2,80 M - CHAPA GALVANIZADA - ESCAVADO EM MATERIAL DE 1ª CATEGORIA - ATERRO FERROVIÁRIO MÁXIMO = 5,50 M</v>
          </cell>
          <cell r="C568" t="str">
            <v>M</v>
          </cell>
          <cell r="D568">
            <v>20103.86</v>
          </cell>
        </row>
        <row r="569">
          <cell r="A569">
            <v>605512</v>
          </cell>
          <cell r="B569" t="str">
            <v>BUEIRO METÁLICO SEM INTERRUPÇÃO DE TRÁFEGO - D = 2,80 M - CHAPA GALVANIZADA - ESCAVADO EM MATERIAL DE 1ª CATEGORIA - ATERRO RODOVIÁRIO MÁXIMO = 3,80 M</v>
          </cell>
          <cell r="C569" t="str">
            <v>M</v>
          </cell>
          <cell r="D569">
            <v>16160.85</v>
          </cell>
        </row>
        <row r="570">
          <cell r="A570">
            <v>605790</v>
          </cell>
          <cell r="B570" t="str">
            <v>BUEIRO METÁLICO SEM INTERRUPÇÃO DE TRÁFEGO - D = 2,80 M - CHAPA GALVANIZADA - ESCAVADO EM MATERIAL DE 2ª CATEGORIA - ATERRO FERROVIÁRIO MÁXIMO = 5,50 M</v>
          </cell>
          <cell r="C570" t="str">
            <v>M</v>
          </cell>
          <cell r="D570">
            <v>22284.17</v>
          </cell>
        </row>
        <row r="571">
          <cell r="A571">
            <v>605532</v>
          </cell>
          <cell r="B571" t="str">
            <v>BUEIRO METÁLICO SEM INTERRUPÇÃO DE TRÁFEGO - D = 2,80 M - CHAPA GALVANIZADA - ESCAVADO EM MATERIAL DE 2ª CATEGORIA - ATERRO RODOVIÁRIO MÁXIMO = 3,80 M</v>
          </cell>
          <cell r="C571" t="str">
            <v>M</v>
          </cell>
          <cell r="D571">
            <v>18341.169999999998</v>
          </cell>
        </row>
        <row r="572">
          <cell r="A572">
            <v>605823</v>
          </cell>
          <cell r="B572" t="str">
            <v>BUEIRO METÁLICO SEM INTERRUPÇÃO DE TRÁFEGO - D = 2,80 M - CHAPA GALVANIZADA - ESCAVADO EM MATERIAL DE 3ª CATEGORIA - ATERRO FERROVIÁRIO MÁXIMO = 5,50 M</v>
          </cell>
          <cell r="C572" t="str">
            <v>M</v>
          </cell>
          <cell r="D572">
            <v>25570.9</v>
          </cell>
        </row>
        <row r="573">
          <cell r="A573">
            <v>605552</v>
          </cell>
          <cell r="B573" t="str">
            <v>BUEIRO METÁLICO SEM INTERRUPÇÃO DE TRÁFEGO - D = 2,80 M - CHAPA GALVANIZADA - ESCAVADO EM MATERIAL DE 3ª CATEGORIA - ATERRO RODOVIÁRIO MÁXIMO = 3,80 M</v>
          </cell>
          <cell r="C573" t="str">
            <v>M</v>
          </cell>
          <cell r="D573">
            <v>21627.9</v>
          </cell>
        </row>
        <row r="574">
          <cell r="A574">
            <v>605844</v>
          </cell>
          <cell r="B574" t="str">
            <v>BUEIRO METÁLICO SEM INTERRUPÇÃO DE TRÁFEGO - D = 3,00 M - CHAPA COM EPÓXI - ESCAVADO EM MATERIAL DE 1ª CATEGORIA - ATERRO FERROVIÁRIO MÁXIMO = 4,70 M</v>
          </cell>
          <cell r="C574" t="str">
            <v>M</v>
          </cell>
          <cell r="D574">
            <v>23179.96</v>
          </cell>
        </row>
        <row r="575">
          <cell r="A575">
            <v>605580</v>
          </cell>
          <cell r="B575" t="str">
            <v>BUEIRO METÁLICO SEM INTERRUPÇÃO DE TRÁFEGO - D = 3,00 M - CHAPA COM EPÓXI - ESCAVADO EM MATERIAL DE 1ª CATEGORIA - ATERRO RODOVIÁRIO MÁXIMO = 3,60 M</v>
          </cell>
          <cell r="C575" t="str">
            <v>M</v>
          </cell>
          <cell r="D575">
            <v>18526.98</v>
          </cell>
        </row>
        <row r="576">
          <cell r="A576">
            <v>605887</v>
          </cell>
          <cell r="B576" t="str">
            <v>BUEIRO METÁLICO SEM INTERRUPÇÃO DE TRÁFEGO - D = 3,00 M - CHAPA COM EPÓXI - ESCAVADO EM MATERIAL DE 2ª CATEGORIA - ATERRO FERROVIÁRIO MÁXIMO = 4,70 M</v>
          </cell>
          <cell r="C576" t="str">
            <v>M</v>
          </cell>
          <cell r="D576">
            <v>25660.68</v>
          </cell>
        </row>
        <row r="577">
          <cell r="A577">
            <v>605591</v>
          </cell>
          <cell r="B577" t="str">
            <v>BUEIRO METÁLICO SEM INTERRUPÇÃO DE TRÁFEGO - D = 3,00 M - CHAPA COM EPÓXI - ESCAVADO EM MATERIAL DE 2ª CATEGORIA - ATERRO RODOVIÁRIO MÁXIMO = 3,60 M</v>
          </cell>
          <cell r="C577" t="str">
            <v>M</v>
          </cell>
          <cell r="D577">
            <v>21007.7</v>
          </cell>
        </row>
        <row r="578">
          <cell r="A578">
            <v>605902</v>
          </cell>
          <cell r="B578" t="str">
            <v>BUEIRO METÁLICO SEM INTERRUPÇÃO DE TRÁFEGO - D = 3,00 M - CHAPA COM EPÓXI - ESCAVADO EM MATERIAL DE 3ª CATEGORIA - ATERRO FERROVIÁRIO MÁXIMO = 4,70 M</v>
          </cell>
          <cell r="C578" t="str">
            <v>M</v>
          </cell>
          <cell r="D578">
            <v>29400.25</v>
          </cell>
        </row>
        <row r="579">
          <cell r="A579">
            <v>605602</v>
          </cell>
          <cell r="B579" t="str">
            <v>BUEIRO METÁLICO SEM INTERRUPÇÃO DE TRÁFEGO - D = 3,00 M - CHAPA COM EPÓXI - ESCAVADO EM MATERIAL DE 3ª CATEGORIA - ATERRO RODOVIÁRIO MÁXIMO = 3,60 M</v>
          </cell>
          <cell r="C579" t="str">
            <v>M</v>
          </cell>
          <cell r="D579">
            <v>24747.27</v>
          </cell>
        </row>
        <row r="580">
          <cell r="A580">
            <v>605748</v>
          </cell>
          <cell r="B580" t="str">
            <v>BUEIRO METÁLICO SEM INTERRUPÇÃO DE TRÁFEGO - D = 3,00 M - CHAPA GALVANIZADA - ESCAVADO EM MATERIAL DE 1ª CATEGORIA - ATERRO FERROVIÁRIO MÁXIMO = 4,70 M</v>
          </cell>
          <cell r="C580" t="str">
            <v>M</v>
          </cell>
          <cell r="D580">
            <v>21978.27</v>
          </cell>
        </row>
        <row r="581">
          <cell r="A581">
            <v>605513</v>
          </cell>
          <cell r="B581" t="str">
            <v>BUEIRO METÁLICO SEM INTERRUPÇÃO DE TRÁFEGO - D = 3,00 M - CHAPA GALVANIZADA - ESCAVADO EM MATERIAL DE 1ª CATEGORIA - ATERRO RODOVIÁRIO MÁXIMO = 3,60 M</v>
          </cell>
          <cell r="C581" t="str">
            <v>M</v>
          </cell>
          <cell r="D581">
            <v>17759.59</v>
          </cell>
        </row>
        <row r="582">
          <cell r="A582">
            <v>605804</v>
          </cell>
          <cell r="B582" t="str">
            <v>BUEIRO METÁLICO SEM INTERRUPÇÃO DE TRÁFEGO - D = 3,00 M - CHAPA GALVANIZADA - ESCAVADO EM MATERIAL DE 2ª CATEGORIA - ATERRO FERROVIÁRIO MÁXIMO = 4,70 M</v>
          </cell>
          <cell r="C582" t="str">
            <v>M</v>
          </cell>
          <cell r="D582">
            <v>24458.99</v>
          </cell>
        </row>
        <row r="583">
          <cell r="A583">
            <v>605533</v>
          </cell>
          <cell r="B583" t="str">
            <v>BUEIRO METÁLICO SEM INTERRUPÇÃO DE TRÁFEGO - D = 3,00 M - CHAPA GALVANIZADA - ESCAVADO EM MATERIAL DE 2ª CATEGORIA - ATERRO RODOVIÁRIO MÁXIMO = 3,60 M</v>
          </cell>
          <cell r="C583" t="str">
            <v>M</v>
          </cell>
          <cell r="D583">
            <v>20240.310000000001</v>
          </cell>
        </row>
        <row r="584">
          <cell r="A584">
            <v>605824</v>
          </cell>
          <cell r="B584" t="str">
            <v>BUEIRO METÁLICO SEM INTERRUPÇÃO DE TRÁFEGO - D = 3,00 M - CHAPA GALVANIZADA - ESCAVADO EM MATERIAL DE 3ª CATEGORIA - ATERRO FERROVIÁRIO MÁXIMO = 4,70 M</v>
          </cell>
          <cell r="C584" t="str">
            <v>M</v>
          </cell>
          <cell r="D584">
            <v>28198.55</v>
          </cell>
        </row>
        <row r="585">
          <cell r="A585">
            <v>605553</v>
          </cell>
          <cell r="B585" t="str">
            <v>BUEIRO METÁLICO SEM INTERRUPÇÃO DE TRÁFEGO - D = 3,00 M - CHAPA GALVANIZADA - ESCAVADO EM MATERIAL DE 3ª CATEGORIA - ATERRO RODOVIÁRIO MÁXIMO = 3,60 M</v>
          </cell>
          <cell r="C585" t="str">
            <v>M</v>
          </cell>
          <cell r="D585">
            <v>23979.88</v>
          </cell>
        </row>
        <row r="586">
          <cell r="A586">
            <v>605845</v>
          </cell>
          <cell r="B586" t="str">
            <v>BUEIRO METÁLICO SEM INTERRUPÇÃO DE TRÁFEGO - D = 3,20 M - CHAPA COM EPÓXI - ESCAVADO EM MATERIAL DE 1ª CATEGORIA - ATERRO FERROVIÁRIO MÁXIMO = 4,00 M</v>
          </cell>
          <cell r="C586" t="str">
            <v>M</v>
          </cell>
          <cell r="D586">
            <v>25149.040000000001</v>
          </cell>
        </row>
        <row r="587">
          <cell r="A587">
            <v>605581</v>
          </cell>
          <cell r="B587" t="str">
            <v>BUEIRO METÁLICO SEM INTERRUPÇÃO DE TRÁFEGO - D = 3,20 M - CHAPA COM EPÓXI - ESCAVADO EM MATERIAL DE 1ª CATEGORIA - ATERRO RODOVIÁRIO MÁXIMO = 4,80 M</v>
          </cell>
          <cell r="C587" t="str">
            <v>M</v>
          </cell>
          <cell r="D587">
            <v>22124.11</v>
          </cell>
        </row>
        <row r="588">
          <cell r="A588">
            <v>605888</v>
          </cell>
          <cell r="B588" t="str">
            <v>BUEIRO METÁLICO SEM INTERRUPÇÃO DE TRÁFEGO - D = 3,20 M - CHAPA COM EPÓXI - ESCAVADO EM MATERIAL DE 2ª CATEGORIA - ATERRO FERROVIÁRIO MÁXIMO = 4,00 M</v>
          </cell>
          <cell r="C588" t="str">
            <v>M</v>
          </cell>
          <cell r="D588">
            <v>27949.54</v>
          </cell>
        </row>
        <row r="589">
          <cell r="A589">
            <v>605592</v>
          </cell>
          <cell r="B589" t="str">
            <v>BUEIRO METÁLICO SEM INTERRUPÇÃO DE TRÁFEGO - D = 3,20 M - CHAPA COM EPÓXI - ESCAVADO EM MATERIAL DE 2ª CATEGORIA - ATERRO RODOVIÁRIO MÁXIMO = 4,80 M</v>
          </cell>
          <cell r="C589" t="str">
            <v>M</v>
          </cell>
          <cell r="D589">
            <v>24924.61</v>
          </cell>
        </row>
        <row r="590">
          <cell r="A590">
            <v>605903</v>
          </cell>
          <cell r="B590" t="str">
            <v>BUEIRO METÁLICO SEM INTERRUPÇÃO DE TRÁFEGO - D = 3,20 M - CHAPA COM EPÓXI - ESCAVADO EM MATERIAL DE 3ª CATEGORIA - ATERRO FERROVIÁRIO MÁXIMO = 4,00 M</v>
          </cell>
          <cell r="C590" t="str">
            <v>M</v>
          </cell>
          <cell r="D590">
            <v>32171.16</v>
          </cell>
        </row>
        <row r="591">
          <cell r="A591">
            <v>605603</v>
          </cell>
          <cell r="B591" t="str">
            <v>BUEIRO METÁLICO SEM INTERRUPÇÃO DE TRÁFEGO - D = 3,20 M - CHAPA COM EPÓXI - ESCAVADO EM MATERIAL DE 3ª CATEGORIA - ATERRO RODOVIÁRIO MÁXIMO = 4,80 M</v>
          </cell>
          <cell r="C591" t="str">
            <v>M</v>
          </cell>
          <cell r="D591">
            <v>29146.23</v>
          </cell>
        </row>
        <row r="592">
          <cell r="A592">
            <v>605771</v>
          </cell>
          <cell r="B592" t="str">
            <v>BUEIRO METÁLICO SEM INTERRUPÇÃO DE TRÁFEGO - D = 3,20 M - CHAPA GALVANIZADA - ESCAVADO EM MATERIAL DE 1ª CATEGORIA - ATERRO FERROVIÁRIO MÁXIMO = 4,00 M</v>
          </cell>
          <cell r="C592" t="str">
            <v>M</v>
          </cell>
          <cell r="D592">
            <v>23874.51</v>
          </cell>
        </row>
        <row r="593">
          <cell r="A593">
            <v>605514</v>
          </cell>
          <cell r="B593" t="str">
            <v>BUEIRO METÁLICO SEM INTERRUPÇÃO DE TRÁFEGO - D = 3,20 M - CHAPA GALVANIZADA - ESCAVADO EM MATERIAL DE 1ª CATEGORIA - ATERRO RODOVIÁRIO MÁXIMO = 4,80 M</v>
          </cell>
          <cell r="C593" t="str">
            <v>M</v>
          </cell>
          <cell r="D593">
            <v>21455.119999999999</v>
          </cell>
        </row>
        <row r="594">
          <cell r="A594">
            <v>605805</v>
          </cell>
          <cell r="B594" t="str">
            <v>BUEIRO METÁLICO SEM INTERRUPÇÃO DE TRÁFEGO - D = 3,20 M - CHAPA GALVANIZADA - ESCAVADO EM MATERIAL DE 2ª CATEGORIA - ATERRO FERROVIÁRIO MÁXIMO = 4,00 M</v>
          </cell>
          <cell r="C594" t="str">
            <v>M</v>
          </cell>
          <cell r="D594">
            <v>26675.01</v>
          </cell>
        </row>
        <row r="595">
          <cell r="A595">
            <v>605534</v>
          </cell>
          <cell r="B595" t="str">
            <v>BUEIRO METÁLICO SEM INTERRUPÇÃO DE TRÁFEGO - D = 3,20 M - CHAPA GALVANIZADA - ESCAVADO EM MATERIAL DE 2ª CATEGORIA - ATERRO RODOVIÁRIO MÁXIMO = 4,80 M</v>
          </cell>
          <cell r="C595" t="str">
            <v>M</v>
          </cell>
          <cell r="D595">
            <v>24255.62</v>
          </cell>
        </row>
        <row r="596">
          <cell r="A596">
            <v>605825</v>
          </cell>
          <cell r="B596" t="str">
            <v>BUEIRO METÁLICO SEM INTERRUPÇÃO DE TRÁFEGO - D = 3,20 M - CHAPA GALVANIZADA - ESCAVADO EM MATERIAL DE 3ª CATEGORIA - ATERRO FERROVIÁRIO MÁXIMO = 4,00 M</v>
          </cell>
          <cell r="C596" t="str">
            <v>M</v>
          </cell>
          <cell r="D596">
            <v>30896.63</v>
          </cell>
        </row>
        <row r="597">
          <cell r="A597">
            <v>605554</v>
          </cell>
          <cell r="B597" t="str">
            <v>BUEIRO METÁLICO SEM INTERRUPÇÃO DE TRÁFEGO - D = 3,20 M - CHAPA GALVANIZADA - ESCAVADO EM MATERIAL DE 3ª CATEGORIA - ATERRO RODOVIÁRIO MÁXIMO = 4,80 M</v>
          </cell>
          <cell r="C597" t="str">
            <v>M</v>
          </cell>
          <cell r="D597">
            <v>28477.24</v>
          </cell>
        </row>
        <row r="598">
          <cell r="A598">
            <v>605772</v>
          </cell>
          <cell r="B598" t="str">
            <v>BUEIRO METÁLICO SEM INTERRUPÇÃO DE TRÁFEGO - D = 3,40 M - CHAPA GALVANIZADA - ESCAVADO EM MATERIAL DE 1ª CATEGORIA - ATERRO FERROVIÁRIO MÁXIMO = 7,00 M</v>
          </cell>
          <cell r="C598" t="str">
            <v>M</v>
          </cell>
          <cell r="D598">
            <v>27878.11</v>
          </cell>
        </row>
        <row r="599">
          <cell r="A599">
            <v>605515</v>
          </cell>
          <cell r="B599" t="str">
            <v>BUEIRO METÁLICO SEM INTERRUPÇÃO DE TRÁFEGO - D = 3,40 M - CHAPA GALVANIZADA - ESCAVADO EM MATERIAL DE 1ª CATEGORIA - ATERRO RODOVIÁRIO MÁXIMO = 4,50 M</v>
          </cell>
          <cell r="C599" t="str">
            <v>M</v>
          </cell>
          <cell r="D599">
            <v>23342.54</v>
          </cell>
        </row>
        <row r="600">
          <cell r="A600">
            <v>605806</v>
          </cell>
          <cell r="B600" t="str">
            <v>BUEIRO METÁLICO SEM INTERRUPÇÃO DE TRÁFEGO - D = 3,40 M - CHAPA GALVANIZADA - ESCAVADO EM MATERIAL DE 2ª CATEGORIA - ATERRO FERROVIÁRIO MÁXIMO = 7,00 M</v>
          </cell>
          <cell r="C600" t="str">
            <v>M</v>
          </cell>
          <cell r="D600">
            <v>31017.77</v>
          </cell>
        </row>
        <row r="601">
          <cell r="A601">
            <v>605535</v>
          </cell>
          <cell r="B601" t="str">
            <v>BUEIRO METÁLICO SEM INTERRUPÇÃO DE TRÁFEGO - D = 3,40 M - CHAPA GALVANIZADA - ESCAVADO EM MATERIAL DE 2ª CATEGORIA - ATERRO RODOVIÁRIO MÁXIMO = 4,50 M</v>
          </cell>
          <cell r="C601" t="str">
            <v>M</v>
          </cell>
          <cell r="D601">
            <v>26482.19</v>
          </cell>
        </row>
        <row r="602">
          <cell r="A602">
            <v>605826</v>
          </cell>
          <cell r="B602" t="str">
            <v>BUEIRO METÁLICO SEM INTERRUPÇÃO DE TRÁFEGO - D = 3,40 M - CHAPA GALVANIZADA - ESCAVADO EM MATERIAL DE 3ª CATEGORIA - ATERRO FERROVIÁRIO MÁXIMO = 7,00 M</v>
          </cell>
          <cell r="C602" t="str">
            <v>M</v>
          </cell>
          <cell r="D602">
            <v>35750.660000000003</v>
          </cell>
        </row>
        <row r="603">
          <cell r="A603">
            <v>605555</v>
          </cell>
          <cell r="B603" t="str">
            <v>BUEIRO METÁLICO SEM INTERRUPÇÃO DE TRÁFEGO - D = 3,40 M - CHAPA GALVANIZADA - ESCAVADO EM MATERIAL DE 3ª CATEGORIA - ATERRO RODOVIÁRIO MÁXIMO = 4,50 M</v>
          </cell>
          <cell r="C603" t="str">
            <v>M</v>
          </cell>
          <cell r="D603">
            <v>31215.08</v>
          </cell>
        </row>
        <row r="604">
          <cell r="A604">
            <v>605773</v>
          </cell>
          <cell r="B604" t="str">
            <v>BUEIRO METÁLICO SEM INTERRUPÇÃO DE TRÁFEGO - D = 3,60 M - CHAPA GALVANIZADA - ESCAVADO EM MATERIAL DE 1ª CATEGORIA - ATERRO FERROVIÁRIO MÁXIMO = 6,60 M</v>
          </cell>
          <cell r="C604" t="str">
            <v>M</v>
          </cell>
          <cell r="D604">
            <v>29602.34</v>
          </cell>
        </row>
        <row r="605">
          <cell r="A605">
            <v>605516</v>
          </cell>
          <cell r="B605" t="str">
            <v>BUEIRO METÁLICO SEM INTERRUPÇÃO DE TRÁFEGO - D = 3,60 M - CHAPA GALVANIZADA - ESCAVADO EM MATERIAL DE 1ª CATEGORIA - ATERRO RODOVIÁRIO MÁXIMO = 4,30 M</v>
          </cell>
          <cell r="C605" t="str">
            <v>M</v>
          </cell>
          <cell r="D605">
            <v>24765.29</v>
          </cell>
        </row>
        <row r="606">
          <cell r="A606">
            <v>605807</v>
          </cell>
          <cell r="B606" t="str">
            <v>BUEIRO METÁLICO SEM INTERRUPÇÃO DE TRÁFEGO - D = 3,60 M - CHAPA GALVANIZADA - ESCAVADO EM MATERIAL DE 2ª CATEGORIA - ATERRO FERROVIÁRIO MÁXIMO = 6,60 M</v>
          </cell>
          <cell r="C606" t="str">
            <v>M</v>
          </cell>
          <cell r="D606">
            <v>33100.54</v>
          </cell>
        </row>
        <row r="607">
          <cell r="A607">
            <v>605536</v>
          </cell>
          <cell r="B607" t="str">
            <v>BUEIRO METÁLICO SEM INTERRUPÇÃO DE TRÁFEGO - D = 3,60 M - CHAPA GALVANIZADA - ESCAVADO EM MATERIAL DE 2ª CATEGORIA - ATERRO RODOVIÁRIO MÁXIMO = 4,30 M</v>
          </cell>
          <cell r="C607" t="str">
            <v>M</v>
          </cell>
          <cell r="D607">
            <v>28263.49</v>
          </cell>
        </row>
        <row r="608">
          <cell r="A608">
            <v>605827</v>
          </cell>
          <cell r="B608" t="str">
            <v>BUEIRO METÁLICO SEM INTERRUPÇÃO DE TRÁFEGO - D = 3,60 M - CHAPA GALVANIZADA - ESCAVADO EM MATERIAL DE 3ª CATEGORIA - ATERRO FERROVIÁRIO MÁXIMO = 6,60 M</v>
          </cell>
          <cell r="C608" t="str">
            <v>M</v>
          </cell>
          <cell r="D608">
            <v>38373.910000000003</v>
          </cell>
        </row>
        <row r="609">
          <cell r="A609">
            <v>605556</v>
          </cell>
          <cell r="B609" t="str">
            <v>BUEIRO METÁLICO SEM INTERRUPÇÃO DE TRÁFEGO - D = 3,60 M - CHAPA GALVANIZADA - ESCAVADO EM MATERIAL DE 3ª CATEGORIA - ATERRO RODOVIÁRIO MÁXIMO = 4,30 M</v>
          </cell>
          <cell r="C609" t="str">
            <v>M</v>
          </cell>
          <cell r="D609">
            <v>33536.86</v>
          </cell>
        </row>
        <row r="610">
          <cell r="A610">
            <v>605774</v>
          </cell>
          <cell r="B610" t="str">
            <v>BUEIRO METÁLICO SEM INTERRUPÇÃO DE TRÁFEGO - D = 3,80 M - CHAPA GALVANIZADA - ESCAVADO EM MATERIAL DE 1ª CATEGORIA - ATERRO FERROVIÁRIO MÁXIMO = 6,20 M</v>
          </cell>
          <cell r="C610" t="str">
            <v>M</v>
          </cell>
          <cell r="D610">
            <v>31849.49</v>
          </cell>
        </row>
        <row r="611">
          <cell r="A611">
            <v>605517</v>
          </cell>
          <cell r="B611" t="str">
            <v>BUEIRO METÁLICO SEM INTERRUPÇÃO DE TRÁFEGO - D = 3,80 M - CHAPA GALVANIZADA - ESCAVADO EM MATERIAL DE 1ª CATEGORIA - ATERRO RODOVIÁRIO MÁXIMO = 4,00 M</v>
          </cell>
          <cell r="C611" t="str">
            <v>M</v>
          </cell>
          <cell r="D611">
            <v>26641.64</v>
          </cell>
        </row>
        <row r="612">
          <cell r="A612">
            <v>605808</v>
          </cell>
          <cell r="B612" t="str">
            <v>BUEIRO METÁLICO SEM INTERRUPÇÃO DE TRÁFEGO - D = 3,80 M - CHAPA GALVANIZADA - ESCAVADO EM MATERIAL DE 2ª CATEGORIA - ATERRO FERROVIÁRIO MÁXIMO = 6,20 M</v>
          </cell>
          <cell r="C612" t="str">
            <v>M</v>
          </cell>
          <cell r="D612">
            <v>35725.620000000003</v>
          </cell>
        </row>
        <row r="613">
          <cell r="A613">
            <v>605537</v>
          </cell>
          <cell r="B613" t="str">
            <v>BUEIRO METÁLICO SEM INTERRUPÇÃO DE TRÁFEGO - D = 3,80 M - CHAPA GALVANIZADA - ESCAVADO EM MATERIAL DE 2ª CATEGORIA - ATERRO RODOVIÁRIO MÁXIMO = 4,00 M</v>
          </cell>
          <cell r="C613" t="str">
            <v>M</v>
          </cell>
          <cell r="D613">
            <v>30517.77</v>
          </cell>
        </row>
        <row r="614">
          <cell r="A614">
            <v>605828</v>
          </cell>
          <cell r="B614" t="str">
            <v>BUEIRO METÁLICO SEM INTERRUPÇÃO DE TRÁFEGO - D = 3,80 M - CHAPA GALVANIZADA - ESCAVADO EM MATERIAL DE 3ª CATEGORIA - ATERRO FERROVIÁRIO MÁXIMO = 6,20 M</v>
          </cell>
          <cell r="C614" t="str">
            <v>M</v>
          </cell>
          <cell r="D614">
            <v>41568.69</v>
          </cell>
        </row>
        <row r="615">
          <cell r="A615">
            <v>605557</v>
          </cell>
          <cell r="B615" t="str">
            <v>BUEIRO METÁLICO SEM INTERRUPÇÃO DE TRÁFEGO - D = 3,80 M - CHAPA GALVANIZADA - ESCAVADO EM MATERIAL DE 3ª CATEGORIA - ATERRO RODOVIÁRIO MÁXIMO = 4,00 M</v>
          </cell>
          <cell r="C615" t="str">
            <v>M</v>
          </cell>
          <cell r="D615">
            <v>36360.839999999997</v>
          </cell>
        </row>
        <row r="616">
          <cell r="A616">
            <v>605775</v>
          </cell>
          <cell r="B616" t="str">
            <v>BUEIRO METÁLICO SEM INTERRUPÇÃO DE TRÁFEGO - D = 4,00 M - CHAPA GALVANIZADA - ESCAVADO EM MATERIAL DE 1ª CATEGORIA - ATERRO FERROVIÁRIO MÁXIMO = 5,10 M</v>
          </cell>
          <cell r="C616" t="str">
            <v>M</v>
          </cell>
          <cell r="D616">
            <v>33567.08</v>
          </cell>
        </row>
        <row r="617">
          <cell r="A617">
            <v>605518</v>
          </cell>
          <cell r="B617" t="str">
            <v>BUEIRO METÁLICO SEM INTERRUPÇÃO DE TRÁFEGO - D = 4,00 M - CHAPA GALVANIZADA - ESCAVADO EM MATERIAL DE 1ª CATEGORIA - ATERRO RODOVIÁRIO MÁXIMO = 3,10 M</v>
          </cell>
          <cell r="C617" t="str">
            <v>M</v>
          </cell>
          <cell r="D617">
            <v>28179.11</v>
          </cell>
        </row>
        <row r="618">
          <cell r="A618">
            <v>605809</v>
          </cell>
          <cell r="B618" t="str">
            <v>BUEIRO METÁLICO SEM INTERRUPÇÃO DE TRÁFEGO - D = 4,00 M - CHAPA GALVANIZADA - ESCAVADO EM MATERIAL DE 2ª CATEGORIA - ATERRO FERROVIÁRIO MÁXIMO = 5,10 M</v>
          </cell>
          <cell r="C618" t="str">
            <v>M</v>
          </cell>
          <cell r="D618">
            <v>37840.51</v>
          </cell>
        </row>
        <row r="619">
          <cell r="A619">
            <v>605538</v>
          </cell>
          <cell r="B619" t="str">
            <v>BUEIRO METÁLICO SEM INTERRUPÇÃO DE TRÁFEGO - D = 4,00 M - CHAPA GALVANIZADA - ESCAVADO EM MATERIAL DE 2ª CATEGORIA - ATERRO RODOVIÁRIO MÁXIMO = 3,10 M</v>
          </cell>
          <cell r="C619" t="str">
            <v>M</v>
          </cell>
          <cell r="D619">
            <v>32452.54</v>
          </cell>
        </row>
        <row r="620">
          <cell r="A620">
            <v>605829</v>
          </cell>
          <cell r="B620" t="str">
            <v>BUEIRO METÁLICO SEM INTERRUPÇÃO DE TRÁFEGO - D = 4,00 M - CHAPA GALVANIZADA - ESCAVADO EM MATERIAL DE 3ª CATEGORIA - ATERRO FERROVIÁRIO MÁXIMO = 5,10 M</v>
          </cell>
          <cell r="C620" t="str">
            <v>M</v>
          </cell>
          <cell r="D620">
            <v>44282.49</v>
          </cell>
        </row>
        <row r="621">
          <cell r="A621">
            <v>605558</v>
          </cell>
          <cell r="B621" t="str">
            <v>BUEIRO METÁLICO SEM INTERRUPÇÃO DE TRÁFEGO - D = 4,00 M - CHAPA GALVANIZADA - ESCAVADO EM MATERIAL DE 3ª CATEGORIA - ATERRO RODOVIÁRIO MÁXIMO = 3,10 M</v>
          </cell>
          <cell r="C621" t="str">
            <v>M</v>
          </cell>
          <cell r="D621">
            <v>38894.519999999997</v>
          </cell>
        </row>
        <row r="622">
          <cell r="A622">
            <v>605776</v>
          </cell>
          <cell r="B622" t="str">
            <v>BUEIRO METÁLICO SEM INTERRUPÇÃO DE TRÁFEGO - D = 4,20 M - CHAPA GALVANIZADA - ESCAVADO EM MATERIAL DE 1ª CATEGORIA - ATERRO FERROVIÁRIO MÁXIMO = 4,80 M</v>
          </cell>
          <cell r="C622" t="str">
            <v>M</v>
          </cell>
          <cell r="D622">
            <v>35821.26</v>
          </cell>
        </row>
        <row r="623">
          <cell r="A623">
            <v>605519</v>
          </cell>
          <cell r="B623" t="str">
            <v>BUEIRO METÁLICO SEM INTERRUPÇÃO DE TRÁFEGO - D = 4,20 M - CHAPA GALVANIZADA - ESCAVADO EM MATERIAL DE 1ª CATEGORIA - ATERRO RODOVIÁRIO MÁXIMO = 4,40 M</v>
          </cell>
          <cell r="C623" t="str">
            <v>M</v>
          </cell>
          <cell r="D623">
            <v>33397.97</v>
          </cell>
        </row>
        <row r="624">
          <cell r="A624">
            <v>605810</v>
          </cell>
          <cell r="B624" t="str">
            <v>BUEIRO METÁLICO SEM INTERRUPÇÃO DE TRÁFEGO - D = 4,20 M - CHAPA GALVANIZADA - ESCAVADO EM MATERIAL DE 2ª CATEGORIA - ATERRO FERROVIÁRIO MÁXIMO = 4,80 M</v>
          </cell>
          <cell r="C624" t="str">
            <v>M</v>
          </cell>
          <cell r="D624">
            <v>40511.370000000003</v>
          </cell>
        </row>
        <row r="625">
          <cell r="A625">
            <v>605539</v>
          </cell>
          <cell r="B625" t="str">
            <v>BUEIRO METÁLICO SEM INTERRUPÇÃO DE TRÁFEGO - D = 4,20 M - CHAPA GALVANIZADA - ESCAVADO EM MATERIAL DE 2ª CATEGORIA - ATERRO RODOVIÁRIO MÁXIMO = 4,40 M</v>
          </cell>
          <cell r="C625" t="str">
            <v>M</v>
          </cell>
          <cell r="D625">
            <v>38088.080000000002</v>
          </cell>
        </row>
        <row r="626">
          <cell r="A626">
            <v>605830</v>
          </cell>
          <cell r="B626" t="str">
            <v>BUEIRO METÁLICO SEM INTERRUPÇÃO DE TRÁFEGO - D = 4,20 M - CHAPA GALVANIZADA - ESCAVADO EM MATERIAL DE 3ª CATEGORIA - ATERRO FERROVIÁRIO MÁXIMO = 4,80 M</v>
          </cell>
          <cell r="C626" t="str">
            <v>M</v>
          </cell>
          <cell r="D626">
            <v>47581.49</v>
          </cell>
        </row>
        <row r="627">
          <cell r="A627">
            <v>605559</v>
          </cell>
          <cell r="B627" t="str">
            <v>BUEIRO METÁLICO SEM INTERRUPÇÃO DE TRÁFEGO - D = 4,20 M - CHAPA GALVANIZADA - ESCAVADO EM MATERIAL DE 3ª CATEGORIA - ATERRO RODOVIÁRIO MÁXIMO = 4,40 M</v>
          </cell>
          <cell r="C627" t="str">
            <v>M</v>
          </cell>
          <cell r="D627">
            <v>45158.19</v>
          </cell>
        </row>
        <row r="628">
          <cell r="A628">
            <v>605777</v>
          </cell>
          <cell r="B628" t="str">
            <v>BUEIRO METÁLICO SEM INTERRUPÇÃO DE TRÁFEGO - D = 4,40 M - CHAPA GALVANIZADA - ESCAVADO EM MATERIAL DE 1ª CATEGORIA - ATERRO FERROVIÁRIO MÁXIMO = 4,20 M</v>
          </cell>
          <cell r="C628" t="str">
            <v>M</v>
          </cell>
          <cell r="D628">
            <v>38235.51</v>
          </cell>
        </row>
        <row r="629">
          <cell r="A629">
            <v>605520</v>
          </cell>
          <cell r="B629" t="str">
            <v>BUEIRO METÁLICO SEM INTERRUPÇÃO DE TRÁFEGO - D = 4,40 M - CHAPA GALVANIZADA - ESCAVADO EM MATERIAL DE 1ª CATEGORIA - ATERRO RODOVIÁRIO MÁXIMO = 4,20 M</v>
          </cell>
          <cell r="C629" t="str">
            <v>M</v>
          </cell>
          <cell r="D629">
            <v>35644.58</v>
          </cell>
        </row>
        <row r="630">
          <cell r="A630">
            <v>605811</v>
          </cell>
          <cell r="B630" t="str">
            <v>BUEIRO METÁLICO SEM INTERRUPÇÃO DE TRÁFEGO - D = 4,40 M - CHAPA GALVANIZADA - ESCAVADO EM MATERIAL DE 2ª CATEGORIA - ATERRO FERROVIÁRIO MÁXIMO = 4,20 M</v>
          </cell>
          <cell r="C630" t="str">
            <v>M</v>
          </cell>
          <cell r="D630">
            <v>43361.69</v>
          </cell>
        </row>
        <row r="631">
          <cell r="A631">
            <v>605540</v>
          </cell>
          <cell r="B631" t="str">
            <v>BUEIRO METÁLICO SEM INTERRUPÇÃO DE TRÁFEGO - D = 4,40 M - CHAPA GALVANIZADA - ESCAVADO EM MATERIAL DE 2ª CATEGORIA - ATERRO RODOVIÁRIO MÁXIMO = 4,20 M</v>
          </cell>
          <cell r="C631" t="str">
            <v>M</v>
          </cell>
          <cell r="D631">
            <v>40770.75</v>
          </cell>
        </row>
        <row r="632">
          <cell r="A632">
            <v>605831</v>
          </cell>
          <cell r="B632" t="str">
            <v>BUEIRO METÁLICO SEM INTERRUPÇÃO DE TRÁFEGO - D = 4,40 M - CHAPA GALVANIZADA - ESCAVADO EM MATERIAL DE 3ª CATEGORIA - ATERRO FERROVIÁRIO MÁXIMO = 4,20 M</v>
          </cell>
          <cell r="C632" t="str">
            <v>M</v>
          </cell>
          <cell r="D632">
            <v>51089.15</v>
          </cell>
        </row>
        <row r="633">
          <cell r="A633">
            <v>605560</v>
          </cell>
          <cell r="B633" t="str">
            <v>BUEIRO METÁLICO SEM INTERRUPÇÃO DE TRÁFEGO - D = 4,40 M - CHAPA GALVANIZADA - ESCAVADO EM MATERIAL DE 3ª CATEGORIA - ATERRO RODOVIÁRIO MÁXIMO = 4,20 M</v>
          </cell>
          <cell r="C633" t="str">
            <v>M</v>
          </cell>
          <cell r="D633">
            <v>48498.21</v>
          </cell>
        </row>
        <row r="634">
          <cell r="A634">
            <v>605778</v>
          </cell>
          <cell r="B634" t="str">
            <v>BUEIRO METÁLICO SEM INTERRUPÇÃO DE TRÁFEGO - D = 4,60 M - CHAPA GALVANIZADA - ESCAVADO EM MATERIAL DE 1ª CATEGORIA - ATERRO FERROVIÁRIO MÁXIMO = 4,00 M</v>
          </cell>
          <cell r="C634" t="str">
            <v>M</v>
          </cell>
          <cell r="D634">
            <v>40544.71</v>
          </cell>
        </row>
        <row r="635">
          <cell r="A635">
            <v>605521</v>
          </cell>
          <cell r="B635" t="str">
            <v>BUEIRO METÁLICO SEM INTERRUPÇÃO DE TRÁFEGO - D = 4,60 M - CHAPA GALVANIZADA - ESCAVADO EM MATERIAL DE 1ª CATEGORIA - ATERRO RODOVIÁRIO MÁXIMO = 4,00 M</v>
          </cell>
          <cell r="C635" t="str">
            <v>M</v>
          </cell>
          <cell r="D635">
            <v>37910.71</v>
          </cell>
        </row>
        <row r="636">
          <cell r="A636">
            <v>605812</v>
          </cell>
          <cell r="B636" t="str">
            <v>BUEIRO METÁLICO SEM INTERRUPÇÃO DE TRÁFEGO - D = 4,60 M - CHAPA GALVANIZADA - ESCAVADO EM MATERIAL DE 2ª CATEGORIA - ATERRO FERROVIÁRIO MÁXIMO = 4,00 M</v>
          </cell>
          <cell r="C636" t="str">
            <v>M</v>
          </cell>
          <cell r="D636">
            <v>46126.33</v>
          </cell>
        </row>
        <row r="637">
          <cell r="A637">
            <v>605541</v>
          </cell>
          <cell r="B637" t="str">
            <v>BUEIRO METÁLICO SEM INTERRUPÇÃO DE TRÁFEGO - D = 4,60 M - CHAPA GALVANIZADA - ESCAVADO EM MATERIAL DE 2ª CATEGORIA - ATERRO RODOVIÁRIO MÁXIMO = 4,00 M</v>
          </cell>
          <cell r="C637" t="str">
            <v>M</v>
          </cell>
          <cell r="D637">
            <v>43492.33</v>
          </cell>
        </row>
        <row r="638">
          <cell r="A638">
            <v>605832</v>
          </cell>
          <cell r="B638" t="str">
            <v>BUEIRO METÁLICO SEM INTERRUPÇÃO DE TRÁFEGO - D = 4,60 M - CHAPA GALVANIZADA - ESCAVADO EM MATERIAL DE 3ª CATEGORIA - ATERRO FERROVIÁRIO MÁXIMO = 4,00 M</v>
          </cell>
          <cell r="C638" t="str">
            <v>M</v>
          </cell>
          <cell r="D638">
            <v>54540.35</v>
          </cell>
        </row>
        <row r="639">
          <cell r="A639">
            <v>605561</v>
          </cell>
          <cell r="B639" t="str">
            <v>BUEIRO METÁLICO SEM INTERRUPÇÃO DE TRÁFEGO - D = 4,60 M - CHAPA GALVANIZADA - ESCAVADO EM MATERIAL DE 3ª CATEGORIA - ATERRO RODOVIÁRIO MÁXIMO = 4,00 M</v>
          </cell>
          <cell r="C639" t="str">
            <v>M</v>
          </cell>
          <cell r="D639">
            <v>51906.35</v>
          </cell>
        </row>
        <row r="640">
          <cell r="A640">
            <v>605779</v>
          </cell>
          <cell r="B640" t="str">
            <v>BUEIRO METÁLICO SEM INTERRUPÇÃO DE TRÁFEGO - D = 4,80 M - CHAPA GALVANIZADA - ESCAVADO EM MATERIAL DE 1ª CATEGORIA - ATERRO FERROVIÁRIO MÁXIMO = 5,10 M</v>
          </cell>
          <cell r="C640" t="str">
            <v>M</v>
          </cell>
          <cell r="D640">
            <v>46392.13</v>
          </cell>
        </row>
        <row r="641">
          <cell r="A641">
            <v>605522</v>
          </cell>
          <cell r="B641" t="str">
            <v>BUEIRO METÁLICO SEM INTERRUPÇÃO DE TRÁFEGO - D = 4,80 M - CHAPA GALVANIZADA - ESCAVADO EM MATERIAL DE 1ª CATEGORIA - ATERRO RODOVIÁRIO MÁXIMO = 5,50 M</v>
          </cell>
          <cell r="C641" t="str">
            <v>M</v>
          </cell>
          <cell r="D641">
            <v>42501.91</v>
          </cell>
        </row>
        <row r="642">
          <cell r="A642">
            <v>605813</v>
          </cell>
          <cell r="B642" t="str">
            <v>BUEIRO METÁLICO SEM INTERRUPÇÃO DE TRÁFEGO - D = 4,80 M - CHAPA GALVANIZADA - ESCAVADO EM MATERIAL DE 2ª CATEGORIA - ATERRO FERROVIÁRIO MÁXIMO = 5,10 M</v>
          </cell>
          <cell r="C642" t="str">
            <v>M</v>
          </cell>
          <cell r="D642">
            <v>52448.57</v>
          </cell>
        </row>
        <row r="643">
          <cell r="A643">
            <v>605542</v>
          </cell>
          <cell r="B643" t="str">
            <v>BUEIRO METÁLICO SEM INTERRUPÇÃO DE TRÁFEGO - D = 4,80 M - CHAPA GALVANIZADA - ESCAVADO EM MATERIAL DE 2ª CATEGORIA - ATERRO RODOVIÁRIO MÁXIMO = 5,50 M</v>
          </cell>
          <cell r="C643" t="str">
            <v>M</v>
          </cell>
          <cell r="D643">
            <v>48558.35</v>
          </cell>
        </row>
        <row r="644">
          <cell r="A644">
            <v>605833</v>
          </cell>
          <cell r="B644" t="str">
            <v>BUEIRO METÁLICO SEM INTERRUPÇÃO DE TRÁFEGO - D = 4,80 M - CHAPA GALVANIZADA - ESCAVADO EM MATERIAL DE 3ª CATEGORIA - ATERRO FERROVIÁRIO MÁXIMO = 5,10 M</v>
          </cell>
          <cell r="C644" t="str">
            <v>M</v>
          </cell>
          <cell r="D644">
            <v>61578.37</v>
          </cell>
        </row>
        <row r="645">
          <cell r="A645">
            <v>605562</v>
          </cell>
          <cell r="B645" t="str">
            <v>BUEIRO METÁLICO SEM INTERRUPÇÃO DE TRÁFEGO - D = 4,80 M - CHAPA GALVANIZADA - ESCAVADO EM MATERIAL DE 3ª CATEGORIA - ATERRO RODOVIÁRIO MÁXIMO = 5,50 M</v>
          </cell>
          <cell r="C645" t="str">
            <v>M</v>
          </cell>
          <cell r="D645">
            <v>57688.15</v>
          </cell>
        </row>
        <row r="646">
          <cell r="A646">
            <v>605780</v>
          </cell>
          <cell r="B646" t="str">
            <v>BUEIRO METÁLICO SEM INTERRUPÇÃO DE TRÁFEGO - D = 5,00 M - CHAPA GALVANIZADA - ESCAVADO EM MATERIAL DE 1ª CATEGORIA - ATERRO FERROVIÁRIO MÁXIMO = 4,80 M</v>
          </cell>
          <cell r="C646" t="str">
            <v>M</v>
          </cell>
          <cell r="D646">
            <v>49592.57</v>
          </cell>
        </row>
        <row r="647">
          <cell r="A647">
            <v>605523</v>
          </cell>
          <cell r="B647" t="str">
            <v>BUEIRO METÁLICO SEM INTERRUPÇÃO DE TRÁFEGO - D = 5,00 M - CHAPA GALVANIZADA - ESCAVADO EM MATERIAL DE 1ª CATEGORIA - ATERRO RODOVIÁRIO MÁXIMO = 5,30 M</v>
          </cell>
          <cell r="C647" t="str">
            <v>M</v>
          </cell>
          <cell r="D647">
            <v>45002.87</v>
          </cell>
        </row>
        <row r="648">
          <cell r="A648">
            <v>605814</v>
          </cell>
          <cell r="B648" t="str">
            <v>BUEIRO METÁLICO SEM INTERRUPÇÃO DE TRÁFEGO - D = 5,00 M - CHAPA GALVANIZADA - ESCAVADO EM MATERIAL DE 2ª CATEGORIA - ATERRO FERROVIÁRIO MÁXIMO = 4,80 M</v>
          </cell>
          <cell r="C648" t="str">
            <v>M</v>
          </cell>
          <cell r="D648">
            <v>56143.22</v>
          </cell>
        </row>
        <row r="649">
          <cell r="A649">
            <v>605543</v>
          </cell>
          <cell r="B649" t="str">
            <v>BUEIRO METÁLICO SEM INTERRUPÇÃO DE TRÁFEGO - D = 5,00 M - CHAPA GALVANIZADA - ESCAVADO EM MATERIAL DE 2ª CATEGORIA - ATERRO RODOVIÁRIO MÁXIMO = 5,30 M</v>
          </cell>
          <cell r="C649" t="str">
            <v>M</v>
          </cell>
          <cell r="D649">
            <v>51553.52</v>
          </cell>
        </row>
        <row r="650">
          <cell r="A650">
            <v>605834</v>
          </cell>
          <cell r="B650" t="str">
            <v>BUEIRO METÁLICO SEM INTERRUPÇÃO DE TRÁFEGO - D = 5,00 M - CHAPA GALVANIZADA - ESCAVADO EM MATERIAL DE 3ª CATEGORIA - ATERRO FERROVIÁRIO MÁXIMO = 4,80 M</v>
          </cell>
          <cell r="C650" t="str">
            <v>M</v>
          </cell>
          <cell r="D650">
            <v>66018.009999999995</v>
          </cell>
        </row>
        <row r="651">
          <cell r="A651">
            <v>605563</v>
          </cell>
          <cell r="B651" t="str">
            <v>BUEIRO METÁLICO SEM INTERRUPÇÃO DE TRÁFEGO - D = 5,00 M - CHAPA GALVANIZADA - ESCAVADO EM MATERIAL DE 3ª CATEGORIA - ATERRO RODOVIÁRIO MÁXIMO = 5,30 M</v>
          </cell>
          <cell r="C651" t="str">
            <v>M</v>
          </cell>
          <cell r="D651">
            <v>61428.31</v>
          </cell>
        </row>
        <row r="652">
          <cell r="A652">
            <v>605606</v>
          </cell>
          <cell r="B652" t="str">
            <v>SISTEMA DE ESCORAMENTO TELESCÓPICO REGULÁVEL PARA TUNNEL LINER</v>
          </cell>
          <cell r="C652" t="str">
            <v>M³</v>
          </cell>
          <cell r="D652">
            <v>14.87</v>
          </cell>
        </row>
        <row r="653">
          <cell r="A653">
            <v>705314</v>
          </cell>
          <cell r="B653" t="str">
            <v>BOCA DE BDCC 1,50 X 1,50 M - ESCONSIDADE 0° - AREIA E BRITA COMERCIAIS</v>
          </cell>
          <cell r="C653" t="str">
            <v>UN</v>
          </cell>
          <cell r="D653">
            <v>13876.96</v>
          </cell>
        </row>
        <row r="654">
          <cell r="A654">
            <v>705312</v>
          </cell>
          <cell r="B654" t="str">
            <v>BOCA DE BDCC 1,50 X 1,50 M - ESCONSIDADE 0° - AREIA EXTRAÍDA E BRITA PRODUZIDA</v>
          </cell>
          <cell r="C654" t="str">
            <v>UN</v>
          </cell>
          <cell r="D654">
            <v>12673.11</v>
          </cell>
        </row>
        <row r="655">
          <cell r="A655">
            <v>705316</v>
          </cell>
          <cell r="B655" t="str">
            <v>BOCA DE BDCC 1,50 X 1,50 M - ESCONSIDADE 15° - AREIA E BRITA COMERCIAIS</v>
          </cell>
          <cell r="C655" t="str">
            <v>UN</v>
          </cell>
          <cell r="D655">
            <v>15220.52</v>
          </cell>
        </row>
        <row r="656">
          <cell r="A656">
            <v>705315</v>
          </cell>
          <cell r="B656" t="str">
            <v>BOCA DE BDCC 1,50 X 1,50 M - ESCONSIDADE 15° - AREIA EXTRAÍDA E BRITA PRODUZIDA</v>
          </cell>
          <cell r="C656" t="str">
            <v>UN</v>
          </cell>
          <cell r="D656">
            <v>13923.71</v>
          </cell>
        </row>
        <row r="657">
          <cell r="A657">
            <v>705318</v>
          </cell>
          <cell r="B657" t="str">
            <v>BOCA DE BDCC 1,50 X 1,50 M - ESCONSIDADE 30° - AREIA E BRITA COMERCIAIS</v>
          </cell>
          <cell r="C657" t="str">
            <v>UN</v>
          </cell>
          <cell r="D657">
            <v>16232.02</v>
          </cell>
        </row>
        <row r="658">
          <cell r="A658">
            <v>705317</v>
          </cell>
          <cell r="B658" t="str">
            <v>BOCA DE BDCC 1,50 X 1,50 M - ESCONSIDADE 30° - AREIA EXTRAÍDA E BRITA PRODUZIDA</v>
          </cell>
          <cell r="C658" t="str">
            <v>UN</v>
          </cell>
          <cell r="D658">
            <v>14770.37</v>
          </cell>
        </row>
        <row r="659">
          <cell r="A659">
            <v>705320</v>
          </cell>
          <cell r="B659" t="str">
            <v>BOCA DE BDCC 1,50 X 1,50 M - ESCONSIDADE 45° - AREIA E BRITA COMERCIAIS</v>
          </cell>
          <cell r="C659" t="str">
            <v>UN</v>
          </cell>
          <cell r="D659">
            <v>20379.64</v>
          </cell>
        </row>
        <row r="660">
          <cell r="A660">
            <v>705319</v>
          </cell>
          <cell r="B660" t="str">
            <v>BOCA DE BDCC 1,50 X 1,50 M - ESCONSIDADE 45° - AREIA EXTRAÍDA E BRITA PRODUZIDA</v>
          </cell>
          <cell r="C660" t="str">
            <v>UN</v>
          </cell>
          <cell r="D660">
            <v>18590.900000000001</v>
          </cell>
        </row>
        <row r="661">
          <cell r="A661">
            <v>705322</v>
          </cell>
          <cell r="B661" t="str">
            <v>BOCA DE BDCC 2,00 X 2,00 M - ESCONSIDADE 0° - AREIA E BRITA COMERCIAIS</v>
          </cell>
          <cell r="C661" t="str">
            <v>UN</v>
          </cell>
          <cell r="D661">
            <v>21545.46</v>
          </cell>
        </row>
        <row r="662">
          <cell r="A662">
            <v>705321</v>
          </cell>
          <cell r="B662" t="str">
            <v>BOCA DE BDCC 2,00 X 2,00 M - ESCONSIDADE 0° - AREIA EXTRAÍDA E BRITA PRODUZIDA</v>
          </cell>
          <cell r="C662" t="str">
            <v>UN</v>
          </cell>
          <cell r="D662">
            <v>19522.439999999999</v>
          </cell>
        </row>
        <row r="663">
          <cell r="A663">
            <v>705324</v>
          </cell>
          <cell r="B663" t="str">
            <v>BOCA DE BDCC 2,00 X 2,00 M - ESCONSIDADE 15° - AREIA E BRITA COMERCIAIS</v>
          </cell>
          <cell r="C663" t="str">
            <v>UN</v>
          </cell>
          <cell r="D663">
            <v>23647.47</v>
          </cell>
        </row>
        <row r="664">
          <cell r="A664">
            <v>705323</v>
          </cell>
          <cell r="B664" t="str">
            <v>BOCA DE BDCC 2,00 X 2,00 M - ESCONSIDADE 15° - AREIA EXTRAÍDA E BRITA PRODUZIDA</v>
          </cell>
          <cell r="C664" t="str">
            <v>UN</v>
          </cell>
          <cell r="D664">
            <v>21481.96</v>
          </cell>
        </row>
        <row r="665">
          <cell r="A665">
            <v>705326</v>
          </cell>
          <cell r="B665" t="str">
            <v>BOCA DE BDCC 2,00 X 2,00 M - ESCONSIDADE 30° - AREIA E BRITA COMERCIAIS</v>
          </cell>
          <cell r="C665" t="str">
            <v>UN</v>
          </cell>
          <cell r="D665">
            <v>25385</v>
          </cell>
        </row>
        <row r="666">
          <cell r="A666">
            <v>705325</v>
          </cell>
          <cell r="B666" t="str">
            <v>BOCA DE BDCC 2,00 X 2,00 M - ESCONSIDADE 30° - AREIA EXTRAÍDA E BRITA PRODUZIDA</v>
          </cell>
          <cell r="C666" t="str">
            <v>UN</v>
          </cell>
          <cell r="D666">
            <v>23014.69</v>
          </cell>
        </row>
        <row r="667">
          <cell r="A667">
            <v>705328</v>
          </cell>
          <cell r="B667" t="str">
            <v>BOCA DE BDCC 2,00 X 2,00 M - ESCONSIDADE 45° - AREIA E BRITA COMERCIAIS</v>
          </cell>
          <cell r="C667" t="str">
            <v>UN</v>
          </cell>
          <cell r="D667">
            <v>32258.11</v>
          </cell>
        </row>
        <row r="668">
          <cell r="A668">
            <v>705327</v>
          </cell>
          <cell r="B668" t="str">
            <v>BOCA DE BDCC 2,00 X 2,00 M - ESCONSIDADE 45° - AREIA EXTRAÍDA E BRITA PRODUZIDA</v>
          </cell>
          <cell r="C668" t="str">
            <v>UN</v>
          </cell>
          <cell r="D668">
            <v>29317.46</v>
          </cell>
        </row>
        <row r="669">
          <cell r="A669">
            <v>705330</v>
          </cell>
          <cell r="B669" t="str">
            <v>BOCA DE BDCC 2,50 X 2,50 M - ESCONSIDADE 0° - AREIA E BRITA COMERCIAIS</v>
          </cell>
          <cell r="C669" t="str">
            <v>UN</v>
          </cell>
          <cell r="D669">
            <v>30167.14</v>
          </cell>
        </row>
        <row r="670">
          <cell r="A670">
            <v>705329</v>
          </cell>
          <cell r="B670" t="str">
            <v>BOCA DE BDCC 2,50 X 2,50 M - ESCONSIDADE 0° - AREIA EXTRAÍDA E BRITA PRODUZIDA</v>
          </cell>
          <cell r="C670" t="str">
            <v>UN</v>
          </cell>
          <cell r="D670">
            <v>27223.33</v>
          </cell>
        </row>
        <row r="671">
          <cell r="A671">
            <v>705332</v>
          </cell>
          <cell r="B671" t="str">
            <v>BOCA DE BDCC 2,50 X 2,50 M - ESCONSIDADE 15° - AREIA E BRITA COMERCIAIS</v>
          </cell>
          <cell r="C671" t="str">
            <v>UN</v>
          </cell>
          <cell r="D671">
            <v>32623.82</v>
          </cell>
        </row>
        <row r="672">
          <cell r="A672">
            <v>705331</v>
          </cell>
          <cell r="B672" t="str">
            <v>BOCA DE BDCC 2,50 X 2,50 M - ESCONSIDADE 15° - AREIA EXTRAÍDA E BRITA PRODUZIDA</v>
          </cell>
          <cell r="C672" t="str">
            <v>UN</v>
          </cell>
          <cell r="D672">
            <v>29625.73</v>
          </cell>
        </row>
        <row r="673">
          <cell r="A673">
            <v>705334</v>
          </cell>
          <cell r="B673" t="str">
            <v>BOCA DE BDCC 2,50 X 2,50 M - ESCONSIDADE 30° - AREIA E BRITA COMERCIAIS</v>
          </cell>
          <cell r="C673" t="str">
            <v>UN</v>
          </cell>
          <cell r="D673">
            <v>34744.86</v>
          </cell>
        </row>
        <row r="674">
          <cell r="A674">
            <v>705333</v>
          </cell>
          <cell r="B674" t="str">
            <v>BOCA DE BDCC 2,50 X 2,50 M - ESCONSIDADE 30° - AREIA EXTRAÍDA E BRITA PRODUZIDA</v>
          </cell>
          <cell r="C674" t="str">
            <v>UN</v>
          </cell>
          <cell r="D674">
            <v>31774.62</v>
          </cell>
        </row>
        <row r="675">
          <cell r="A675">
            <v>705336</v>
          </cell>
          <cell r="B675" t="str">
            <v>BOCA DE BDCC 2,50 X 2,50 M - ESCONSIDADE 45° - AREIA E BRITA COMERCIAIS</v>
          </cell>
          <cell r="C675" t="str">
            <v>UN</v>
          </cell>
          <cell r="D675">
            <v>46766.080000000002</v>
          </cell>
        </row>
        <row r="676">
          <cell r="A676">
            <v>705335</v>
          </cell>
          <cell r="B676" t="str">
            <v>BOCA DE BDCC 2,50 X 2,50 M - ESCONSIDADE 45° - AREIA EXTRAÍDA E BRITA PRODUZIDA</v>
          </cell>
          <cell r="C676" t="str">
            <v>UN</v>
          </cell>
          <cell r="D676">
            <v>42625.61</v>
          </cell>
        </row>
        <row r="677">
          <cell r="A677">
            <v>705338</v>
          </cell>
          <cell r="B677" t="str">
            <v>BOCA DE BDCC 3,00 X 3,00 M - ESCONSIDADE 0° - AREIA E BRITA COMERCIAIS</v>
          </cell>
          <cell r="C677" t="str">
            <v>UN</v>
          </cell>
          <cell r="D677">
            <v>43694.29</v>
          </cell>
        </row>
        <row r="678">
          <cell r="A678">
            <v>705337</v>
          </cell>
          <cell r="B678" t="str">
            <v>BOCA DE BDCC 3,00 X 3,00 M - ESCONSIDADE 0° - AREIA EXTRAÍDA E BRITA PRODUZIDA</v>
          </cell>
          <cell r="C678" t="str">
            <v>UN</v>
          </cell>
          <cell r="D678">
            <v>39404.239999999998</v>
          </cell>
        </row>
        <row r="679">
          <cell r="A679">
            <v>705340</v>
          </cell>
          <cell r="B679" t="str">
            <v>BOCA DE BDCC 3,00 X 3,00 M - ESCONSIDADE 15° - AREIA E BRITA COMERCIAIS</v>
          </cell>
          <cell r="C679" t="str">
            <v>UN</v>
          </cell>
          <cell r="D679">
            <v>47102.79</v>
          </cell>
        </row>
        <row r="680">
          <cell r="A680">
            <v>705339</v>
          </cell>
          <cell r="B680" t="str">
            <v>BOCA DE BDCC 3,00 X 3,00 M - ESCONSIDADE 15° - AREIA EXTRAÍDA E BRITA PRODUZIDA</v>
          </cell>
          <cell r="C680" t="str">
            <v>UN</v>
          </cell>
          <cell r="D680">
            <v>42773.62</v>
          </cell>
        </row>
        <row r="681">
          <cell r="A681">
            <v>705342</v>
          </cell>
          <cell r="B681" t="str">
            <v>BOCA DE BDCC 3,00 X 3,00 M - ESCONSIDADE 30° - AREIA E BRITA COMERCIAIS</v>
          </cell>
          <cell r="C681" t="str">
            <v>UN</v>
          </cell>
          <cell r="D681">
            <v>53476</v>
          </cell>
        </row>
        <row r="682">
          <cell r="A682">
            <v>705341</v>
          </cell>
          <cell r="B682" t="str">
            <v>BOCA DE BDCC 3,00 X 3,00 M - ESCONSIDADE 30° - AREIA EXTRAÍDA E BRITA PRODUZIDA</v>
          </cell>
          <cell r="C682" t="str">
            <v>UN</v>
          </cell>
          <cell r="D682">
            <v>48660.82</v>
          </cell>
        </row>
        <row r="683">
          <cell r="A683">
            <v>705344</v>
          </cell>
          <cell r="B683" t="str">
            <v>BOCA DE BDCC 3,00 X 3,00 M - ESCONSIDADE 45° - AREIA E BRITA COMERCIAIS</v>
          </cell>
          <cell r="C683" t="str">
            <v>UN</v>
          </cell>
          <cell r="D683">
            <v>67813.19</v>
          </cell>
        </row>
        <row r="684">
          <cell r="A684">
            <v>705343</v>
          </cell>
          <cell r="B684" t="str">
            <v>BOCA DE BDCC 3,00 X 3,00 M - ESCONSIDADE 45° - AREIA EXTRAÍDA E BRITA PRODUZIDA</v>
          </cell>
          <cell r="C684" t="str">
            <v>UN</v>
          </cell>
          <cell r="D684">
            <v>61915.08</v>
          </cell>
        </row>
        <row r="685">
          <cell r="A685">
            <v>705225</v>
          </cell>
          <cell r="B685" t="str">
            <v>BOCA DE BSCC 1,50 X 1,50 M - ESCONSIDADE 0° - AREIA E BRITA COMERCIAIS</v>
          </cell>
          <cell r="C685" t="str">
            <v>UN</v>
          </cell>
          <cell r="D685">
            <v>11867.58</v>
          </cell>
        </row>
        <row r="686">
          <cell r="A686">
            <v>705224</v>
          </cell>
          <cell r="B686" t="str">
            <v>BOCA DE BSCC 1,50 X 1,50 M - ESCONSIDADE 0° - AREIA EXTRAÍDA E BRITA PRODUZIDA</v>
          </cell>
          <cell r="C686" t="str">
            <v>UN</v>
          </cell>
          <cell r="D686">
            <v>10756.19</v>
          </cell>
        </row>
        <row r="687">
          <cell r="A687">
            <v>705227</v>
          </cell>
          <cell r="B687" t="str">
            <v>BOCA DE BSCC 1,50 X 1,50 M - ESCONSIDADE 15° - AREIA E BRITA COMERCIAIS</v>
          </cell>
          <cell r="C687" t="str">
            <v>UN</v>
          </cell>
          <cell r="D687">
            <v>12271.09</v>
          </cell>
        </row>
        <row r="688">
          <cell r="A688">
            <v>705226</v>
          </cell>
          <cell r="B688" t="str">
            <v>BOCA DE BSCC 1,50 X 1,50 M - ESCONSIDADE 15° - AREIA EXTRAÍDA E BRITA PRODUZIDA</v>
          </cell>
          <cell r="C688" t="str">
            <v>UN</v>
          </cell>
          <cell r="D688">
            <v>11255.51</v>
          </cell>
        </row>
        <row r="689">
          <cell r="A689">
            <v>705229</v>
          </cell>
          <cell r="B689" t="str">
            <v>BOCA DE BSCC 1,50 X 1,50 M - ESCONSIDADE 30° - AREIA E BRITA COMERCIAIS</v>
          </cell>
          <cell r="C689" t="str">
            <v>UN</v>
          </cell>
          <cell r="D689">
            <v>13224.34</v>
          </cell>
        </row>
        <row r="690">
          <cell r="A690">
            <v>705228</v>
          </cell>
          <cell r="B690" t="str">
            <v>BOCA DE BSCC 1,50 X 1,50 M - ESCONSIDADE 30° - AREIA EXTRAÍDA E BRITA PRODUZIDA</v>
          </cell>
          <cell r="C690" t="str">
            <v>UN</v>
          </cell>
          <cell r="D690">
            <v>12051.78</v>
          </cell>
        </row>
        <row r="691">
          <cell r="A691">
            <v>705231</v>
          </cell>
          <cell r="B691" t="str">
            <v>BOCA DE BSCC 1,50 X 1,50 M - ESCONSIDADE 45° - AREIA E BRITA COMERCIAIS</v>
          </cell>
          <cell r="C691" t="str">
            <v>UN</v>
          </cell>
          <cell r="D691">
            <v>16489.689999999999</v>
          </cell>
        </row>
        <row r="692">
          <cell r="A692">
            <v>705230</v>
          </cell>
          <cell r="B692" t="str">
            <v>BOCA DE BSCC 1,50 X 1,50 M - ESCONSIDADE 45° - AREIA EXTRAÍDA E BRITA PRODUZIDA</v>
          </cell>
          <cell r="C692" t="str">
            <v>UN</v>
          </cell>
          <cell r="D692">
            <v>15117.27</v>
          </cell>
        </row>
        <row r="693">
          <cell r="A693">
            <v>705233</v>
          </cell>
          <cell r="B693" t="str">
            <v>BOCA DE BSCC 2,00 X 2,00 M - ESCONSIDADE 0° - AREIA E BRITA COMERCIAIS</v>
          </cell>
          <cell r="C693" t="str">
            <v>UN</v>
          </cell>
          <cell r="D693">
            <v>18539.86</v>
          </cell>
        </row>
        <row r="694">
          <cell r="A694">
            <v>705232</v>
          </cell>
          <cell r="B694" t="str">
            <v>BOCA DE BSCC 2,00 X 2,00 M - ESCONSIDADE 0° - AREIA EXTRAÍDA E BRITA PRODUZIDA</v>
          </cell>
          <cell r="C694" t="str">
            <v>UN</v>
          </cell>
          <cell r="D694">
            <v>16772.03</v>
          </cell>
        </row>
        <row r="695">
          <cell r="A695">
            <v>705235</v>
          </cell>
          <cell r="B695" t="str">
            <v>BOCA DE BSCC 2,00 X 2,00 M - ESCONSIDADE 15° - AREIA E BRITA COMERCIAIS</v>
          </cell>
          <cell r="C695" t="str">
            <v>UN</v>
          </cell>
          <cell r="D695">
            <v>19052.740000000002</v>
          </cell>
        </row>
        <row r="696">
          <cell r="A696">
            <v>705234</v>
          </cell>
          <cell r="B696" t="str">
            <v>BOCA DE BSCC 2,00 X 2,00 M - ESCONSIDADE 15° - AREIA EXTRAÍDA E BRITA PRODUZIDA</v>
          </cell>
          <cell r="C696" t="str">
            <v>UN</v>
          </cell>
          <cell r="D696">
            <v>17408.23</v>
          </cell>
        </row>
        <row r="697">
          <cell r="A697">
            <v>705237</v>
          </cell>
          <cell r="B697" t="str">
            <v>BOCA DE BSCC 2,00 X 2,00 M - ESCONSIDADE 30° - AREIA E BRITA COMERCIAIS</v>
          </cell>
          <cell r="C697" t="str">
            <v>UN</v>
          </cell>
          <cell r="D697">
            <v>20614.099999999999</v>
          </cell>
        </row>
        <row r="698">
          <cell r="A698">
            <v>705236</v>
          </cell>
          <cell r="B698" t="str">
            <v>BOCA DE BSCC 2,00 X 2,00 M - ESCONSIDADE 30° - AREIA EXTRAÍDA E BRITA PRODUZIDA</v>
          </cell>
          <cell r="C698" t="str">
            <v>UN</v>
          </cell>
          <cell r="D698">
            <v>18768.34</v>
          </cell>
        </row>
        <row r="699">
          <cell r="A699">
            <v>705239</v>
          </cell>
          <cell r="B699" t="str">
            <v>BOCA DE BSCC 2,00 X 2,00 M - ESCONSIDADE 45° - AREIA E BRITA COMERCIAIS</v>
          </cell>
          <cell r="C699" t="str">
            <v>UN</v>
          </cell>
          <cell r="D699">
            <v>26353.279999999999</v>
          </cell>
        </row>
        <row r="700">
          <cell r="A700">
            <v>705238</v>
          </cell>
          <cell r="B700" t="str">
            <v>BOCA DE BSCC 2,00 X 2,00 M - ESCONSIDADE 45° - AREIA EXTRAÍDA E BRITA PRODUZIDA</v>
          </cell>
          <cell r="C700" t="str">
            <v>UN</v>
          </cell>
          <cell r="D700">
            <v>24045.66</v>
          </cell>
        </row>
        <row r="701">
          <cell r="A701">
            <v>705241</v>
          </cell>
          <cell r="B701" t="str">
            <v>BOCA DE BSCC 2,50 X 2,50 M - ESCONSIDADE 0° - AREIA E BRITA COMERCIAIS</v>
          </cell>
          <cell r="C701" t="str">
            <v>UN</v>
          </cell>
          <cell r="D701">
            <v>25086.62</v>
          </cell>
        </row>
        <row r="702">
          <cell r="A702">
            <v>705240</v>
          </cell>
          <cell r="B702" t="str">
            <v>BOCA DE BSCC 2,50 X 2,50 M - ESCONSIDADE 0° - AREIA EXTRAÍDA E BRITA PRODUZIDA</v>
          </cell>
          <cell r="C702" t="str">
            <v>UN</v>
          </cell>
          <cell r="D702">
            <v>22659.22</v>
          </cell>
        </row>
        <row r="703">
          <cell r="A703">
            <v>705243</v>
          </cell>
          <cell r="B703" t="str">
            <v>BOCA DE BSCC 2,50 X 2,50 M - ESCONSIDADE 15° - AREIA E BRITA COMERCIAIS</v>
          </cell>
          <cell r="C703" t="str">
            <v>UN</v>
          </cell>
          <cell r="D703">
            <v>26603.98</v>
          </cell>
        </row>
        <row r="704">
          <cell r="A704">
            <v>705242</v>
          </cell>
          <cell r="B704" t="str">
            <v>BOCA DE BSCC 2,50 X 2,50 M - ESCONSIDADE 15° - AREIA EXTRAÍDA E BRITA PRODUZIDA</v>
          </cell>
          <cell r="C704" t="str">
            <v>UN</v>
          </cell>
          <cell r="D704">
            <v>24176.63</v>
          </cell>
        </row>
        <row r="705">
          <cell r="A705">
            <v>705245</v>
          </cell>
          <cell r="B705" t="str">
            <v>BOCA DE BSCC 2,50 X 2,50 M - ESCONSIDADE 30° - AREIA E BRITA COMERCIAIS</v>
          </cell>
          <cell r="C705" t="str">
            <v>UN</v>
          </cell>
          <cell r="D705">
            <v>29500.880000000001</v>
          </cell>
        </row>
        <row r="706">
          <cell r="A706">
            <v>705244</v>
          </cell>
          <cell r="B706" t="str">
            <v>BOCA DE BSCC 2,50 X 2,50 M - ESCONSIDADE 30° - AREIA EXTRAÍDA E BRITA PRODUZIDA</v>
          </cell>
          <cell r="C706" t="str">
            <v>UN</v>
          </cell>
          <cell r="D706">
            <v>26911.61</v>
          </cell>
        </row>
        <row r="707">
          <cell r="A707">
            <v>705247</v>
          </cell>
          <cell r="B707" t="str">
            <v>BOCA DE BSCC 2,50 X 2,50 M - ESCONSIDADE 45° - AREIA E BRITA COMERCIAIS</v>
          </cell>
          <cell r="C707" t="str">
            <v>UN</v>
          </cell>
          <cell r="D707">
            <v>37417.160000000003</v>
          </cell>
        </row>
        <row r="708">
          <cell r="A708">
            <v>705246</v>
          </cell>
          <cell r="B708" t="str">
            <v>BOCA DE BSCC 2,50 X 2,50 M - ESCONSIDADE 45° - AREIA EXTRAÍDA E BRITA PRODUZIDA</v>
          </cell>
          <cell r="C708" t="str">
            <v>UN</v>
          </cell>
          <cell r="D708">
            <v>34245.129999999997</v>
          </cell>
        </row>
        <row r="709">
          <cell r="A709">
            <v>705249</v>
          </cell>
          <cell r="B709" t="str">
            <v>BOCA DE BSCC 3,00 X 3,00 M - ESCONSIDADE 0° - AREIA E BRITA COMERCIAIS</v>
          </cell>
          <cell r="C709" t="str">
            <v>UN</v>
          </cell>
          <cell r="D709">
            <v>35710.910000000003</v>
          </cell>
        </row>
        <row r="710">
          <cell r="A710">
            <v>705248</v>
          </cell>
          <cell r="B710" t="str">
            <v>BOCA DE BSCC 3,00 X 3,00 M - ESCONSIDADE 0° - AREIA EXTRAÍDA E BRITA PRODUZIDA</v>
          </cell>
          <cell r="C710" t="str">
            <v>UN</v>
          </cell>
          <cell r="D710">
            <v>32189.24</v>
          </cell>
        </row>
        <row r="711">
          <cell r="A711">
            <v>705251</v>
          </cell>
          <cell r="B711" t="str">
            <v>BOCA DE BSCC 3,00 X 3,00 M - ESCONSIDADE 15° - AREIA E BRITA COMERCIAIS</v>
          </cell>
          <cell r="C711" t="str">
            <v>UN</v>
          </cell>
          <cell r="D711">
            <v>37817.089999999997</v>
          </cell>
        </row>
        <row r="712">
          <cell r="A712">
            <v>705250</v>
          </cell>
          <cell r="B712" t="str">
            <v>BOCA DE BSCC 3,00 X 3,00 M - ESCONSIDADE 15° - AREIA EXTRAÍDA E BRITA PRODUZIDA</v>
          </cell>
          <cell r="C712" t="str">
            <v>UN</v>
          </cell>
          <cell r="D712">
            <v>34295.14</v>
          </cell>
        </row>
        <row r="713">
          <cell r="A713">
            <v>705253</v>
          </cell>
          <cell r="B713" t="str">
            <v>BOCA DE BSCC 3,00 X 3,00 M - ESCONSIDADE 30° - AREIA E BRITA COMERCIAIS</v>
          </cell>
          <cell r="C713" t="str">
            <v>UN</v>
          </cell>
          <cell r="D713">
            <v>41365.03</v>
          </cell>
        </row>
        <row r="714">
          <cell r="A714">
            <v>705252</v>
          </cell>
          <cell r="B714" t="str">
            <v>BOCA DE BSCC 3,00 X 3,00 M - ESCONSIDADE 30° - AREIA EXTRAÍDA E BRITA PRODUZIDA</v>
          </cell>
          <cell r="C714" t="str">
            <v>UN</v>
          </cell>
          <cell r="D714">
            <v>37534.720000000001</v>
          </cell>
        </row>
        <row r="715">
          <cell r="A715">
            <v>705255</v>
          </cell>
          <cell r="B715" t="str">
            <v>BOCA DE BSCC 3,00 X 3,00 M - ESCONSIDADE 45° - AREIA E BRITA COMERCIAIS</v>
          </cell>
          <cell r="C715" t="str">
            <v>UN</v>
          </cell>
          <cell r="D715">
            <v>52379.21</v>
          </cell>
        </row>
        <row r="716">
          <cell r="A716">
            <v>705254</v>
          </cell>
          <cell r="B716" t="str">
            <v>BOCA DE BSCC 3,00 X 3,00 M - ESCONSIDADE 45° - AREIA EXTRAÍDA E BRITA PRODUZIDA</v>
          </cell>
          <cell r="C716" t="str">
            <v>UN</v>
          </cell>
          <cell r="D716">
            <v>47748.53</v>
          </cell>
        </row>
        <row r="717">
          <cell r="A717">
            <v>705403</v>
          </cell>
          <cell r="B717" t="str">
            <v>BOCA DE BTCC 1,50 X 1,50 M - ESCONSIDADE 0° - AREIA E BRITA COMERCIAIS</v>
          </cell>
          <cell r="C717" t="str">
            <v>UN</v>
          </cell>
          <cell r="D717">
            <v>17395.13</v>
          </cell>
        </row>
        <row r="718">
          <cell r="A718">
            <v>705402</v>
          </cell>
          <cell r="B718" t="str">
            <v>BOCA DE BTCC 1,50 X 1,50 M - ESCONSIDADE 0° - AREIA EXTRAÍDA E BRITA PRODUZIDA</v>
          </cell>
          <cell r="C718" t="str">
            <v>UN</v>
          </cell>
          <cell r="D718">
            <v>15782.73</v>
          </cell>
        </row>
        <row r="719">
          <cell r="A719">
            <v>705405</v>
          </cell>
          <cell r="B719" t="str">
            <v>BOCA DE BTCC 1,50 X 1,50 M - ESCONSIDADE 15° - AREIA E BRITA COMERCIAIS</v>
          </cell>
          <cell r="C719" t="str">
            <v>UN</v>
          </cell>
          <cell r="D719">
            <v>18806.46</v>
          </cell>
        </row>
        <row r="720">
          <cell r="A720">
            <v>705404</v>
          </cell>
          <cell r="B720" t="str">
            <v>BOCA DE BTCC 1,50 X 1,50 M - ESCONSIDADE 15° - AREIA EXTRAÍDA E BRITA PRODUZIDA</v>
          </cell>
          <cell r="C720" t="str">
            <v>UN</v>
          </cell>
          <cell r="D720">
            <v>17177.259999999998</v>
          </cell>
        </row>
        <row r="721">
          <cell r="A721">
            <v>705407</v>
          </cell>
          <cell r="B721" t="str">
            <v>BOCA DE BTCC 1,50 X 1,50 M - ESCONSIDADE 30° - AREIA E BRITA COMERCIAIS</v>
          </cell>
          <cell r="C721" t="str">
            <v>UN</v>
          </cell>
          <cell r="D721">
            <v>19676.16</v>
          </cell>
        </row>
        <row r="722">
          <cell r="A722">
            <v>705406</v>
          </cell>
          <cell r="B722" t="str">
            <v>BOCA DE BTCC 1,50 X 1,50 M - ESCONSIDADE 30° - AREIA EXTRAÍDA E BRITA PRODUZIDA</v>
          </cell>
          <cell r="C722" t="str">
            <v>UN</v>
          </cell>
          <cell r="D722">
            <v>17861.439999999999</v>
          </cell>
        </row>
        <row r="723">
          <cell r="A723">
            <v>705409</v>
          </cell>
          <cell r="B723" t="str">
            <v>BOCA DE BTCC 1,50 X 1,50 M - ESCONSIDADE 45° - AREIA E BRITA COMERCIAIS</v>
          </cell>
          <cell r="C723" t="str">
            <v>UN</v>
          </cell>
          <cell r="D723">
            <v>24802.71</v>
          </cell>
        </row>
        <row r="724">
          <cell r="A724">
            <v>705408</v>
          </cell>
          <cell r="B724" t="str">
            <v>BOCA DE BTCC 1,50 X 1,50 M - ESCONSIDADE 45° - AREIA EXTRAÍDA E BRITA PRODUZIDA</v>
          </cell>
          <cell r="C724" t="str">
            <v>UN</v>
          </cell>
          <cell r="D724">
            <v>22567.22</v>
          </cell>
        </row>
        <row r="725">
          <cell r="A725">
            <v>705411</v>
          </cell>
          <cell r="B725" t="str">
            <v>BOCA DE BTCC 2,00 X 2,00 M - ESCONSIDADE 0° - AREIA E BRITA COMERCIAIS</v>
          </cell>
          <cell r="C725" t="str">
            <v>UN</v>
          </cell>
          <cell r="D725">
            <v>26459.439999999999</v>
          </cell>
        </row>
        <row r="726">
          <cell r="A726">
            <v>705410</v>
          </cell>
          <cell r="B726" t="str">
            <v>BOCA DE BTCC 2,00 X 2,00 M - ESCONSIDADE 0° - AREIA EXTRAÍDA E BRITA PRODUZIDA</v>
          </cell>
          <cell r="C726" t="str">
            <v>UN</v>
          </cell>
          <cell r="D726">
            <v>23860.27</v>
          </cell>
        </row>
        <row r="727">
          <cell r="A727">
            <v>705413</v>
          </cell>
          <cell r="B727" t="str">
            <v>BOCA DE BTCC 2,00 X 2,00 M - ESCONSIDADE 15° - AREIA E BRITA COMERCIAIS</v>
          </cell>
          <cell r="C727" t="str">
            <v>UN</v>
          </cell>
          <cell r="D727">
            <v>28458.32</v>
          </cell>
        </row>
        <row r="728">
          <cell r="A728">
            <v>705412</v>
          </cell>
          <cell r="B728" t="str">
            <v>BOCA DE BTCC 2,00 X 2,00 M - ESCONSIDADE 15° - AREIA EXTRAÍDA E BRITA PRODUZIDA</v>
          </cell>
          <cell r="C728" t="str">
            <v>UN</v>
          </cell>
          <cell r="D728">
            <v>25858.59</v>
          </cell>
        </row>
        <row r="729">
          <cell r="A729">
            <v>705415</v>
          </cell>
          <cell r="B729" t="str">
            <v>BOCA DE BTCC 2,00 X 2,00 M - ESCONSIDADE 30° - AREIA E BRITA COMERCIAIS</v>
          </cell>
          <cell r="C729" t="str">
            <v>UN</v>
          </cell>
          <cell r="D729">
            <v>31337.38</v>
          </cell>
        </row>
        <row r="730">
          <cell r="A730">
            <v>705414</v>
          </cell>
          <cell r="B730" t="str">
            <v>BOCA DE BTCC 2,00 X 2,00 M - ESCONSIDADE 30° - AREIA EXTRAÍDA E BRITA PRODUZIDA</v>
          </cell>
          <cell r="C730" t="str">
            <v>UN</v>
          </cell>
          <cell r="D730">
            <v>28407.919999999998</v>
          </cell>
        </row>
        <row r="731">
          <cell r="A731">
            <v>705417</v>
          </cell>
          <cell r="B731" t="str">
            <v>BOCA DE BTCC 2,00 X 2,00 M - ESCONSIDADE 45° - AREIA E BRITA COMERCIAIS</v>
          </cell>
          <cell r="C731" t="str">
            <v>UN</v>
          </cell>
          <cell r="D731">
            <v>39728.370000000003</v>
          </cell>
        </row>
        <row r="732">
          <cell r="A732">
            <v>705416</v>
          </cell>
          <cell r="B732" t="str">
            <v>BOCA DE BTCC 2,00 X 2,00 M - ESCONSIDADE 45° - AREIA EXTRAÍDA E BRITA PRODUZIDA</v>
          </cell>
          <cell r="C732" t="str">
            <v>UN</v>
          </cell>
          <cell r="D732">
            <v>36122.879999999997</v>
          </cell>
        </row>
        <row r="733">
          <cell r="A733">
            <v>705419</v>
          </cell>
          <cell r="B733" t="str">
            <v>BOCA DE BTCC 2,50 X 2,50 M - ESCONSIDADE 0° - AREIA E BRITA COMERCIAIS</v>
          </cell>
          <cell r="C733" t="str">
            <v>UN</v>
          </cell>
          <cell r="D733">
            <v>37527.379999999997</v>
          </cell>
        </row>
        <row r="734">
          <cell r="A734">
            <v>705418</v>
          </cell>
          <cell r="B734" t="str">
            <v>BOCA DE BTCC 2,50 X 2,50 M - ESCONSIDADE 0° - AREIA EXTRAÍDA E BRITA PRODUZIDA</v>
          </cell>
          <cell r="C734" t="str">
            <v>UN</v>
          </cell>
          <cell r="D734">
            <v>33895.83</v>
          </cell>
        </row>
        <row r="735">
          <cell r="A735">
            <v>705421</v>
          </cell>
          <cell r="B735" t="str">
            <v>BOCA DE BTCC 2,50 X 2,50 M - ESCONSIDADE 15° - AREIA E BRITA COMERCIAIS</v>
          </cell>
          <cell r="C735" t="str">
            <v>UN</v>
          </cell>
          <cell r="D735">
            <v>40368.04</v>
          </cell>
        </row>
        <row r="736">
          <cell r="A736">
            <v>705420</v>
          </cell>
          <cell r="B736" t="str">
            <v>BOCA DE BTCC 2,50 X 2,50 M - ESCONSIDADE 15° - AREIA EXTRAÍDA E BRITA PRODUZIDA</v>
          </cell>
          <cell r="C736" t="str">
            <v>UN</v>
          </cell>
          <cell r="D736">
            <v>36722.26</v>
          </cell>
        </row>
        <row r="737">
          <cell r="A737">
            <v>705423</v>
          </cell>
          <cell r="B737" t="str">
            <v>BOCA DE BTCC 2,50 X 2,50 M - ESCONSIDADE 30° - AREIA E BRITA COMERCIAIS</v>
          </cell>
          <cell r="C737" t="str">
            <v>UN</v>
          </cell>
          <cell r="D737">
            <v>45966.9</v>
          </cell>
        </row>
        <row r="738">
          <cell r="A738">
            <v>705422</v>
          </cell>
          <cell r="B738" t="str">
            <v>BOCA DE BTCC 2,50 X 2,50 M - ESCONSIDADE 30° - AREIA EXTRAÍDA E BRITA PRODUZIDA</v>
          </cell>
          <cell r="C738" t="str">
            <v>UN</v>
          </cell>
          <cell r="D738">
            <v>41887.599999999999</v>
          </cell>
        </row>
        <row r="739">
          <cell r="A739">
            <v>705425</v>
          </cell>
          <cell r="B739" t="str">
            <v>BOCA DE BTCC 2,50 X 2,50 M - ESCONSIDADE 45° - AREIA E BRITA COMERCIAIS</v>
          </cell>
          <cell r="C739" t="str">
            <v>UN</v>
          </cell>
          <cell r="D739">
            <v>58239.39</v>
          </cell>
        </row>
        <row r="740">
          <cell r="A740">
            <v>705424</v>
          </cell>
          <cell r="B740" t="str">
            <v>BOCA DE BTCC 2,50 X 2,50 M - ESCONSIDADE 45° - AREIA EXTRAÍDA E BRITA PRODUZIDA</v>
          </cell>
          <cell r="C740" t="str">
            <v>UN</v>
          </cell>
          <cell r="D740">
            <v>53233.99</v>
          </cell>
        </row>
        <row r="741">
          <cell r="A741">
            <v>705427</v>
          </cell>
          <cell r="B741" t="str">
            <v>BOCA DE BTCC 3,00 X 3,00 M - ESCONSIDADE 0° - AREIA E BRITA COMERCIAIS</v>
          </cell>
          <cell r="C741" t="str">
            <v>UN</v>
          </cell>
          <cell r="D741">
            <v>53126.39</v>
          </cell>
        </row>
        <row r="742">
          <cell r="A742">
            <v>705426</v>
          </cell>
          <cell r="B742" t="str">
            <v>BOCA DE BTCC 3,00 X 3,00 M - ESCONSIDADE 0° - AREIA EXTRAÍDA E BRITA PRODUZIDA</v>
          </cell>
          <cell r="C742" t="str">
            <v>UN</v>
          </cell>
          <cell r="D742">
            <v>47873.31</v>
          </cell>
        </row>
        <row r="743">
          <cell r="A743">
            <v>705429</v>
          </cell>
          <cell r="B743" t="str">
            <v>BOCA DE BTCC 3,00 X 3,00 M - ESCONSIDADE 15° - AREIA E BRITA COMERCIAIS</v>
          </cell>
          <cell r="C743" t="str">
            <v>UN</v>
          </cell>
          <cell r="D743">
            <v>54937.99</v>
          </cell>
        </row>
        <row r="744">
          <cell r="A744">
            <v>705428</v>
          </cell>
          <cell r="B744" t="str">
            <v>BOCA DE BTCC 3,00 X 3,00 M - ESCONSIDADE 15° - AREIA EXTRAÍDA E BRITA PRODUZIDA</v>
          </cell>
          <cell r="C744" t="str">
            <v>UN</v>
          </cell>
          <cell r="D744">
            <v>49774.07</v>
          </cell>
        </row>
        <row r="745">
          <cell r="A745">
            <v>705431</v>
          </cell>
          <cell r="B745" t="str">
            <v>BOCA DE BTCC 3,00 X 3,00 M - ESCONSIDADE 30° - AREIA E BRITA COMERCIAIS</v>
          </cell>
          <cell r="C745" t="str">
            <v>UN</v>
          </cell>
          <cell r="D745">
            <v>66220.56</v>
          </cell>
        </row>
        <row r="746">
          <cell r="A746">
            <v>705430</v>
          </cell>
          <cell r="B746" t="str">
            <v>BOCA DE BTCC 3,00 X 3,00 M - ESCONSIDADE 30° - AREIA EXTRAÍDA E BRITA PRODUZIDA</v>
          </cell>
          <cell r="C746" t="str">
            <v>UN</v>
          </cell>
          <cell r="D746">
            <v>60457.760000000002</v>
          </cell>
        </row>
        <row r="747">
          <cell r="A747">
            <v>705433</v>
          </cell>
          <cell r="B747" t="str">
            <v>BOCA DE BTCC 3,00 X 3,00 M - ESCONSIDADE 45° - AREIA E BRITA COMERCIAIS</v>
          </cell>
          <cell r="C747" t="str">
            <v>UN</v>
          </cell>
          <cell r="D747">
            <v>84019.59</v>
          </cell>
        </row>
        <row r="748">
          <cell r="A748">
            <v>705432</v>
          </cell>
          <cell r="B748" t="str">
            <v>BOCA DE BTCC 3,00 X 3,00 M - ESCONSIDADE 45° - AREIA EXTRAÍDA E BRITA PRODUZIDA</v>
          </cell>
          <cell r="C748" t="str">
            <v>UN</v>
          </cell>
          <cell r="D748">
            <v>76881.84</v>
          </cell>
        </row>
        <row r="749">
          <cell r="A749">
            <v>705257</v>
          </cell>
          <cell r="B749" t="str">
            <v>CORPO DE BDCC 1,50 X 1,50 M - MOLDADO NO LOCAL - ALTURA DO ATERRO 0,00 A 1,00 M - AREIA E BRITA COMERCIAIS</v>
          </cell>
          <cell r="C749" t="str">
            <v>M</v>
          </cell>
          <cell r="D749">
            <v>4113.53</v>
          </cell>
        </row>
        <row r="750">
          <cell r="A750">
            <v>705256</v>
          </cell>
          <cell r="B750" t="str">
            <v>CORPO DE BDCC 1,50 X 1,50 M - MOLDADO NO LOCAL - ALTURA DO ATERRO 0,00 A 1,00 M - AREIA EXTRAÍDA E BRITA PRODUZIDA</v>
          </cell>
          <cell r="C750" t="str">
            <v>M</v>
          </cell>
          <cell r="D750">
            <v>3786.69</v>
          </cell>
        </row>
        <row r="751">
          <cell r="A751">
            <v>705259</v>
          </cell>
          <cell r="B751" t="str">
            <v>CORPO DE BDCC 1,50 X 1,50 M - MOLDADO NO LOCAL - ALTURA DO ATERRO 1,00 A 2,50 M - AREIA E BRITA COMERCIAIS</v>
          </cell>
          <cell r="C751" t="str">
            <v>M</v>
          </cell>
          <cell r="D751">
            <v>3574.7</v>
          </cell>
        </row>
        <row r="752">
          <cell r="A752">
            <v>705258</v>
          </cell>
          <cell r="B752" t="str">
            <v>CORPO DE BDCC 1,50 X 1,50 M - MOLDADO NO LOCAL - ALTURA DO ATERRO 1,00 A 2,50 M - AREIA EXTRAÍDA E BRITA PRODUZIDA</v>
          </cell>
          <cell r="C752" t="str">
            <v>M</v>
          </cell>
          <cell r="D752">
            <v>3247.86</v>
          </cell>
        </row>
        <row r="753">
          <cell r="A753">
            <v>705267</v>
          </cell>
          <cell r="B753" t="str">
            <v>CORPO DE BDCC 1,50 X 1,50 M - MOLDADO NO LOCAL - ALTURA DO ATERRO 10,00 A 12,50 M - AREIA E BRITA COMERCIAIS</v>
          </cell>
          <cell r="C753" t="str">
            <v>M</v>
          </cell>
          <cell r="D753">
            <v>5185.78</v>
          </cell>
        </row>
        <row r="754">
          <cell r="A754">
            <v>705266</v>
          </cell>
          <cell r="B754" t="str">
            <v>CORPO DE BDCC 1,50 X 1,50 M - MOLDADO NO LOCAL - ALTURA DO ATERRO 10,00 A 12,50 M - AREIA EXTRAÍDA E BRITA PRODUZIDA</v>
          </cell>
          <cell r="C754" t="str">
            <v>M</v>
          </cell>
          <cell r="D754">
            <v>4752.82</v>
          </cell>
        </row>
        <row r="755">
          <cell r="A755">
            <v>705269</v>
          </cell>
          <cell r="B755" t="str">
            <v>CORPO DE BDCC 1,50 X 1,50 M - MOLDADO NO LOCAL - ALTURA DO ATERRO 12,50 A 15,00 M - AREIA E BRITA COMERCIAIS</v>
          </cell>
          <cell r="C755" t="str">
            <v>M</v>
          </cell>
          <cell r="D755">
            <v>5449.14</v>
          </cell>
        </row>
        <row r="756">
          <cell r="A756">
            <v>705268</v>
          </cell>
          <cell r="B756" t="str">
            <v>CORPO DE BDCC 1,50 X 1,50 M - MOLDADO NO LOCAL - ALTURA DO ATERRO 12,50 A 15,00 M - AREIA EXTRAÍDA E BRITA PRODUZIDA</v>
          </cell>
          <cell r="C756" t="str">
            <v>M</v>
          </cell>
          <cell r="D756">
            <v>5016.17</v>
          </cell>
        </row>
        <row r="757">
          <cell r="A757">
            <v>705261</v>
          </cell>
          <cell r="B757" t="str">
            <v>CORPO DE BDCC 1,50 X 1,50 M - MOLDADO NO LOCAL - ALTURA DO ATERRO 2,50 A 5,00 M - AREIA E BRITA COMERCIAIS</v>
          </cell>
          <cell r="C757" t="str">
            <v>M</v>
          </cell>
          <cell r="D757">
            <v>3825.29</v>
          </cell>
        </row>
        <row r="758">
          <cell r="A758">
            <v>705260</v>
          </cell>
          <cell r="B758" t="str">
            <v>CORPO DE BDCC 1,50 X 1,50 M - MOLDADO NO LOCAL - ALTURA DO ATERRO 2,50 A 5,00 M - AREIA EXTRAÍDA E BRITA PRODUZIDA</v>
          </cell>
          <cell r="C758" t="str">
            <v>M</v>
          </cell>
          <cell r="D758">
            <v>3498.45</v>
          </cell>
        </row>
        <row r="759">
          <cell r="A759">
            <v>705263</v>
          </cell>
          <cell r="B759" t="str">
            <v>CORPO DE BDCC 1,50 X 1,50 M - MOLDADO NO LOCAL - ALTURA DO ATERRO 5,00 A 7,50 M - AREIA E BRITA COMERCIAIS</v>
          </cell>
          <cell r="C759" t="str">
            <v>M</v>
          </cell>
          <cell r="D759">
            <v>4320.5600000000004</v>
          </cell>
        </row>
        <row r="760">
          <cell r="A760">
            <v>705262</v>
          </cell>
          <cell r="B760" t="str">
            <v>CORPO DE BDCC 1,50 X 1,50 M - MOLDADO NO LOCAL - ALTURA DO ATERRO 5,00 A 7,50 M - AREIA EXTRAÍDA E BRITA PRODUZIDA</v>
          </cell>
          <cell r="C760" t="str">
            <v>M</v>
          </cell>
          <cell r="D760">
            <v>3993.72</v>
          </cell>
        </row>
        <row r="761">
          <cell r="A761">
            <v>705265</v>
          </cell>
          <cell r="B761" t="str">
            <v>CORPO DE BDCC 1,50 X 1,50 M - MOLDADO NO LOCAL - ALTURA DO ATERRO 7,50 A 10,00 M - AREIA E BRITA COMERCIAIS</v>
          </cell>
          <cell r="C761" t="str">
            <v>M</v>
          </cell>
          <cell r="D761">
            <v>4746.25</v>
          </cell>
        </row>
        <row r="762">
          <cell r="A762">
            <v>705264</v>
          </cell>
          <cell r="B762" t="str">
            <v>CORPO DE BDCC 1,50 X 1,50 M - MOLDADO NO LOCAL - ALTURA DO ATERRO 7,50 A 10,00 M - AREIA EXTRAÍDA E BRITA PRODUZIDA</v>
          </cell>
          <cell r="C762" t="str">
            <v>M</v>
          </cell>
          <cell r="D762">
            <v>4419.41</v>
          </cell>
        </row>
        <row r="763">
          <cell r="A763">
            <v>705271</v>
          </cell>
          <cell r="B763" t="str">
            <v>CORPO DE BDCC 2,00 X 2,00 M - MOLDADO NO LOCAL - ALTURA DO ATERRO 0,00 A 1,00 M - AREIA E BRITA COMERCIAIS</v>
          </cell>
          <cell r="C763" t="str">
            <v>M</v>
          </cell>
          <cell r="D763">
            <v>5903.07</v>
          </cell>
        </row>
        <row r="764">
          <cell r="A764">
            <v>705270</v>
          </cell>
          <cell r="B764" t="str">
            <v>CORPO DE BDCC 2,00 X 2,00 M - MOLDADO NO LOCAL - ALTURA DO ATERRO 0,00 A 1,00 M - AREIA EXTRAÍDA E BRITA PRODUZIDA</v>
          </cell>
          <cell r="C764" t="str">
            <v>M</v>
          </cell>
          <cell r="D764">
            <v>5480.54</v>
          </cell>
        </row>
        <row r="765">
          <cell r="A765">
            <v>705273</v>
          </cell>
          <cell r="B765" t="str">
            <v>CORPO DE BDCC 2,00 X 2,00 M - MOLDADO NO LOCAL - ALTURA DO ATERRO 1,00 A 2,50 M - AREIA E BRITA COMERCIAIS</v>
          </cell>
          <cell r="C765" t="str">
            <v>M</v>
          </cell>
          <cell r="D765">
            <v>5243.43</v>
          </cell>
        </row>
        <row r="766">
          <cell r="A766">
            <v>705272</v>
          </cell>
          <cell r="B766" t="str">
            <v>CORPO DE BDCC 2,00 X 2,00 M - MOLDADO NO LOCAL - ALTURA DO ATERRO 1,00 A 2,50 M - AREIA EXTRAÍDA E BRITA PRODUZIDA</v>
          </cell>
          <cell r="C766" t="str">
            <v>M</v>
          </cell>
          <cell r="D766">
            <v>4820.8999999999996</v>
          </cell>
        </row>
        <row r="767">
          <cell r="A767">
            <v>705281</v>
          </cell>
          <cell r="B767" t="str">
            <v>CORPO DE BDCC 2,00 X 2,00 M - MOLDADO NO LOCAL - ALTURA DO ATERRO 10,00 A 12,50 M - AREIA E BRITA COMERCIAIS</v>
          </cell>
          <cell r="C767" t="str">
            <v>M</v>
          </cell>
          <cell r="D767">
            <v>8141.62</v>
          </cell>
        </row>
        <row r="768">
          <cell r="A768">
            <v>705280</v>
          </cell>
          <cell r="B768" t="str">
            <v>CORPO DE BDCC 2,00 X 2,00 M - MOLDADO NO LOCAL - ALTURA DO ATERRO 10,00 A 12,50 M - AREIA EXTRAÍDA E BRITA PRODUZIDA</v>
          </cell>
          <cell r="C768" t="str">
            <v>M</v>
          </cell>
          <cell r="D768">
            <v>7459.54</v>
          </cell>
        </row>
        <row r="769">
          <cell r="A769">
            <v>705283</v>
          </cell>
          <cell r="B769" t="str">
            <v>CORPO DE BDCC 2,00 X 2,00 M - MOLDADO NO LOCAL - ALTURA DO ATERRO 12,50 A 15,00 M - AREIA E BRITA COMERCIAIS</v>
          </cell>
          <cell r="C769" t="str">
            <v>M</v>
          </cell>
          <cell r="D769">
            <v>8348.02</v>
          </cell>
        </row>
        <row r="770">
          <cell r="A770">
            <v>705282</v>
          </cell>
          <cell r="B770" t="str">
            <v>CORPO DE BDCC 2,00 X 2,00 M - MOLDADO NO LOCAL - ALTURA DO ATERRO 12,50 A 15,00 M - AREIA EXTRAÍDA E BRITA PRODUZIDA</v>
          </cell>
          <cell r="C770" t="str">
            <v>M</v>
          </cell>
          <cell r="D770">
            <v>7665.95</v>
          </cell>
        </row>
        <row r="771">
          <cell r="A771">
            <v>705275</v>
          </cell>
          <cell r="B771" t="str">
            <v>CORPO DE BDCC 2,00 X 2,00 M - MOLDADO NO LOCAL - ALTURA DO ATERRO 2,50 A 5,00 M - AREIA E BRITA COMERCIAIS</v>
          </cell>
          <cell r="C771" t="str">
            <v>M</v>
          </cell>
          <cell r="D771">
            <v>5892.01</v>
          </cell>
        </row>
        <row r="772">
          <cell r="A772">
            <v>705274</v>
          </cell>
          <cell r="B772" t="str">
            <v>CORPO DE BDCC 2,00 X 2,00 M - MOLDADO NO LOCAL - ALTURA DO ATERRO 2,50 A 5,00 M - AREIA EXTRAÍDA E BRITA PRODUZIDA</v>
          </cell>
          <cell r="C772" t="str">
            <v>M</v>
          </cell>
          <cell r="D772">
            <v>5469.49</v>
          </cell>
        </row>
        <row r="773">
          <cell r="A773">
            <v>705277</v>
          </cell>
          <cell r="B773" t="str">
            <v>CORPO DE BDCC 2,00 X 2,00 M - MOLDADO NO LOCAL - ALTURA DO ATERRO 5,00 A 7,50 M - AREIA E BRITA COMERCIAIS</v>
          </cell>
          <cell r="C773" t="str">
            <v>M</v>
          </cell>
          <cell r="D773">
            <v>6639.35</v>
          </cell>
        </row>
        <row r="774">
          <cell r="A774">
            <v>705276</v>
          </cell>
          <cell r="B774" t="str">
            <v>CORPO DE BDCC 2,00 X 2,00 M - MOLDADO NO LOCAL - ALTURA DO ATERRO 5,00 A 7,50 M - AREIA EXTRAÍDA E BRITA PRODUZIDA</v>
          </cell>
          <cell r="C774" t="str">
            <v>M</v>
          </cell>
          <cell r="D774">
            <v>6086.31</v>
          </cell>
        </row>
        <row r="775">
          <cell r="A775">
            <v>705279</v>
          </cell>
          <cell r="B775" t="str">
            <v>CORPO DE BDCC 2,00 X 2,00 M - MOLDADO NO LOCAL - ALTURA DO ATERRO 7,50 A 10,00 M - AREIA E BRITA COMERCIAIS</v>
          </cell>
          <cell r="C775" t="str">
            <v>M</v>
          </cell>
          <cell r="D775">
            <v>7547.31</v>
          </cell>
        </row>
        <row r="776">
          <cell r="A776">
            <v>705278</v>
          </cell>
          <cell r="B776" t="str">
            <v>CORPO DE BDCC 2,00 X 2,00 M - MOLDADO NO LOCAL - ALTURA DO ATERRO 7,50 A 10,00 M - AREIA EXTRAÍDA E BRITA PRODUZIDA</v>
          </cell>
          <cell r="C776" t="str">
            <v>M</v>
          </cell>
          <cell r="D776">
            <v>6994.27</v>
          </cell>
        </row>
        <row r="777">
          <cell r="A777">
            <v>705285</v>
          </cell>
          <cell r="B777" t="str">
            <v>CORPO DE BDCC 2,50 X 2,50 M - MOLDADO NO LOCAL - ALTURA DO ATERRO 0,00 A 1,00 M - AREIA E BRITA COMERCIAIS</v>
          </cell>
          <cell r="C777" t="str">
            <v>M</v>
          </cell>
          <cell r="D777">
            <v>7585.9</v>
          </cell>
        </row>
        <row r="778">
          <cell r="A778">
            <v>705284</v>
          </cell>
          <cell r="B778" t="str">
            <v>CORPO DE BDCC 2,50 X 2,50 M - MOLDADO NO LOCAL - ALTURA DO ATERRO 0,00 A 1,00 M - AREIA EXTRAÍDA E BRITA PRODUZIDA</v>
          </cell>
          <cell r="C778" t="str">
            <v>M</v>
          </cell>
          <cell r="D778">
            <v>7054.77</v>
          </cell>
        </row>
        <row r="779">
          <cell r="A779">
            <v>705287</v>
          </cell>
          <cell r="B779" t="str">
            <v>CORPO DE BDCC 2,50 X 2,50 M - MOLDADO NO LOCAL - ALTURA DO ATERRO 1,00 A 2,50 M - AREIA E BRITA COMERCIAIS</v>
          </cell>
          <cell r="C779" t="str">
            <v>M</v>
          </cell>
          <cell r="D779">
            <v>6933.78</v>
          </cell>
        </row>
        <row r="780">
          <cell r="A780">
            <v>705286</v>
          </cell>
          <cell r="B780" t="str">
            <v>CORPO DE BDCC 2,50 X 2,50 M - MOLDADO NO LOCAL - ALTURA DO ATERRO 1,00 A 2,50 M - AREIA EXTRAÍDA E BRITA PRODUZIDA</v>
          </cell>
          <cell r="C780" t="str">
            <v>M</v>
          </cell>
          <cell r="D780">
            <v>6402.65</v>
          </cell>
        </row>
        <row r="781">
          <cell r="A781">
            <v>705295</v>
          </cell>
          <cell r="B781" t="str">
            <v>CORPO DE BDCC 2,50 X 2,50 M - MOLDADO NO LOCAL - ALTURA DO ATERRO 10,00 A 12,50 M - AREIA E BRITA COMERCIAIS</v>
          </cell>
          <cell r="C781" t="str">
            <v>M</v>
          </cell>
          <cell r="D781">
            <v>10658.57</v>
          </cell>
        </row>
        <row r="782">
          <cell r="A782">
            <v>705294</v>
          </cell>
          <cell r="B782" t="str">
            <v>CORPO DE BDCC 2,50 X 2,50 M - MOLDADO NO LOCAL - ALTURA DO ATERRO 10,00 A 12,50 M - AREIA EXTRAÍDA E BRITA PRODUZIDA</v>
          </cell>
          <cell r="C782" t="str">
            <v>M</v>
          </cell>
          <cell r="D782">
            <v>9837.76</v>
          </cell>
        </row>
        <row r="783">
          <cell r="A783">
            <v>705297</v>
          </cell>
          <cell r="B783" t="str">
            <v>CORPO DE BDCC 2,50 X 2,50 M - MOLDADO NO LOCAL - ALTURA DO ATERRO 12,50 A 15,00 M - AREIA E BRITA COMERCIAIS</v>
          </cell>
          <cell r="C783" t="str">
            <v>M</v>
          </cell>
          <cell r="D783">
            <v>11512.67</v>
          </cell>
        </row>
        <row r="784">
          <cell r="A784">
            <v>705296</v>
          </cell>
          <cell r="B784" t="str">
            <v>CORPO DE BDCC 2,50 X 2,50 M - MOLDADO NO LOCAL - ALTURA DO ATERRO 12,50 A 15,00 M - AREIA EXTRAÍDA E BRITA PRODUZIDA</v>
          </cell>
          <cell r="C784" t="str">
            <v>M</v>
          </cell>
          <cell r="D784">
            <v>10691.86</v>
          </cell>
        </row>
        <row r="785">
          <cell r="A785">
            <v>705289</v>
          </cell>
          <cell r="B785" t="str">
            <v>CORPO DE BDCC 2,50 X 2,50 M - MOLDADO NO LOCAL - ALTURA DO ATERRO 2,50 A 5,00 M - AREIA E BRITA COMERCIAIS</v>
          </cell>
          <cell r="C785" t="str">
            <v>M</v>
          </cell>
          <cell r="D785">
            <v>7845</v>
          </cell>
        </row>
        <row r="786">
          <cell r="A786">
            <v>705288</v>
          </cell>
          <cell r="B786" t="str">
            <v>CORPO DE BDCC 2,50 X 2,50 M - MOLDADO NO LOCAL - ALTURA DO ATERRO 2,50 A 5,00 M - AREIA EXTRAÍDA E BRITA PRODUZIDA</v>
          </cell>
          <cell r="C786" t="str">
            <v>M</v>
          </cell>
          <cell r="D786">
            <v>7171.87</v>
          </cell>
        </row>
        <row r="787">
          <cell r="A787">
            <v>705291</v>
          </cell>
          <cell r="B787" t="str">
            <v>CORPO DE BDCC 2,50 X 2,50 M - MOLDADO NO LOCAL - ALTURA DO ATERRO 5,00 A 7,50 M - AREIA E BRITA COMERCIAIS</v>
          </cell>
          <cell r="C787" t="str">
            <v>M</v>
          </cell>
          <cell r="D787">
            <v>8937.92</v>
          </cell>
        </row>
        <row r="788">
          <cell r="A788">
            <v>705290</v>
          </cell>
          <cell r="B788" t="str">
            <v>CORPO DE BDCC 2,50 X 2,50 M - MOLDADO NO LOCAL - ALTURA DO ATERRO 5,00 A 7,50 M - AREIA EXTRAÍDA E BRITA PRODUZIDA</v>
          </cell>
          <cell r="C788" t="str">
            <v>M</v>
          </cell>
          <cell r="D788">
            <v>8264.7999999999993</v>
          </cell>
        </row>
        <row r="789">
          <cell r="A789">
            <v>705293</v>
          </cell>
          <cell r="B789" t="str">
            <v>CORPO DE BDCC 2,50 X 2,50 M - MOLDADO NO LOCAL - ALTURA DO ATERRO 7,50 A 10,00 M - AREIA E BRITA COMERCIAIS</v>
          </cell>
          <cell r="C789" t="str">
            <v>M</v>
          </cell>
          <cell r="D789">
            <v>9654.1299999999992</v>
          </cell>
        </row>
        <row r="790">
          <cell r="A790">
            <v>705292</v>
          </cell>
          <cell r="B790" t="str">
            <v>CORPO DE BDCC 2,50 X 2,50 M - MOLDADO NO LOCAL - ALTURA DO ATERRO 7,50 A 10,00 M - AREIA EXTRAÍDA E BRITA PRODUZIDA</v>
          </cell>
          <cell r="C790" t="str">
            <v>M</v>
          </cell>
          <cell r="D790">
            <v>8833.32</v>
          </cell>
        </row>
        <row r="791">
          <cell r="A791">
            <v>705299</v>
          </cell>
          <cell r="B791" t="str">
            <v>CORPO DE BDCC 3,00 X 3,00 M - MOLDADO NO LOCAL - ALTURA DO ATERRO 0,00 A 1,00 M - AREIA E BRITA COMERCIAIS</v>
          </cell>
          <cell r="C791" t="str">
            <v>M</v>
          </cell>
          <cell r="D791">
            <v>9753.23</v>
          </cell>
        </row>
        <row r="792">
          <cell r="A792">
            <v>705298</v>
          </cell>
          <cell r="B792" t="str">
            <v>CORPO DE BDCC 3,00 X 3,00 M - MOLDADO NO LOCAL - ALTURA DO ATERRO 0,00 A 1,00 M - AREIA EXTRAÍDA E BRITA PRODUZIDA</v>
          </cell>
          <cell r="C792" t="str">
            <v>M</v>
          </cell>
          <cell r="D792">
            <v>8960.02</v>
          </cell>
        </row>
        <row r="793">
          <cell r="A793">
            <v>705301</v>
          </cell>
          <cell r="B793" t="str">
            <v>CORPO DE BDCC 3,00 X 3,00 M - MOLDADO NO LOCAL - ALTURA DO ATERRO 1,00 A 2,50 M - AREIA E BRITA COMERCIAIS</v>
          </cell>
          <cell r="C793" t="str">
            <v>M</v>
          </cell>
          <cell r="D793">
            <v>9132.01</v>
          </cell>
        </row>
        <row r="794">
          <cell r="A794">
            <v>705300</v>
          </cell>
          <cell r="B794" t="str">
            <v>CORPO DE BDCC 3,00 X 3,00 M - MOLDADO NO LOCAL - ALTURA DO ATERRO 1,00 A 2,50 M - AREIA EXTRAÍDA E BRITA PRODUZIDA</v>
          </cell>
          <cell r="C794" t="str">
            <v>M</v>
          </cell>
          <cell r="D794">
            <v>8338.7999999999993</v>
          </cell>
        </row>
        <row r="795">
          <cell r="A795">
            <v>705309</v>
          </cell>
          <cell r="B795" t="str">
            <v>CORPO DE BDCC 3,00 X 3,00 M - MOLDADO NO LOCAL - ALTURA DO ATERRO 10,00 A 12,50 M - AREIA E BRITA COMERCIAIS</v>
          </cell>
          <cell r="C795" t="str">
            <v>M</v>
          </cell>
          <cell r="D795">
            <v>14800.39</v>
          </cell>
        </row>
        <row r="796">
          <cell r="A796">
            <v>705308</v>
          </cell>
          <cell r="B796" t="str">
            <v>CORPO DE BDCC 3,00 X 3,00 M - MOLDADO NO LOCAL - ALTURA DO ATERRO 10,00 A 12,50 M - AREIA EXTRAÍDA E BRITA PRODUZIDA</v>
          </cell>
          <cell r="C796" t="str">
            <v>M</v>
          </cell>
          <cell r="D796">
            <v>13612.76</v>
          </cell>
        </row>
        <row r="797">
          <cell r="A797">
            <v>705311</v>
          </cell>
          <cell r="B797" t="str">
            <v>CORPO DE BDCC 3,00 X 3,00 M - MOLDADO NO LOCAL - ALTURA DO ATERRO 12,50 A 15,00 M - AREIA E BRITA COMERCIAIS</v>
          </cell>
          <cell r="C797" t="str">
            <v>M</v>
          </cell>
          <cell r="D797">
            <v>14702.78</v>
          </cell>
        </row>
        <row r="798">
          <cell r="A798">
            <v>705310</v>
          </cell>
          <cell r="B798" t="str">
            <v>CORPO DE BDCC 3,00 X 3,00 M - MOLDADO NO LOCAL - ALTURA DO ATERRO 12,50 A 15,00 M - AREIA EXTRAÍDA E BRITA PRODUZIDA</v>
          </cell>
          <cell r="C798" t="str">
            <v>M</v>
          </cell>
          <cell r="D798">
            <v>13515.16</v>
          </cell>
        </row>
        <row r="799">
          <cell r="A799">
            <v>705303</v>
          </cell>
          <cell r="B799" t="str">
            <v>CORPO DE BDCC 3,00 X 3,00 M - MOLDADO NO LOCAL - ALTURA DO ATERRO 2,50 A 5,00 M - AREIA E BRITA COMERCIAIS</v>
          </cell>
          <cell r="C799" t="str">
            <v>M</v>
          </cell>
          <cell r="D799">
            <v>9838.56</v>
          </cell>
        </row>
        <row r="800">
          <cell r="A800">
            <v>705302</v>
          </cell>
          <cell r="B800" t="str">
            <v>CORPO DE BDCC 3,00 X 3,00 M - MOLDADO NO LOCAL - ALTURA DO ATERRO 2,50 A 5,00 M - AREIA EXTRAÍDA E BRITA PRODUZIDA</v>
          </cell>
          <cell r="C800" t="str">
            <v>M</v>
          </cell>
          <cell r="D800">
            <v>8871.84</v>
          </cell>
        </row>
        <row r="801">
          <cell r="A801">
            <v>705305</v>
          </cell>
          <cell r="B801" t="str">
            <v>CORPO DE BDCC 3,00 X 3,00 M - MOLDADO NO LOCAL - ALTURA DO ATERRO 5,00 A 7,50 M - AREIA E BRITA COMERCIAIS</v>
          </cell>
          <cell r="C801" t="str">
            <v>M</v>
          </cell>
          <cell r="D801">
            <v>11992.8</v>
          </cell>
        </row>
        <row r="802">
          <cell r="A802">
            <v>705304</v>
          </cell>
          <cell r="B802" t="str">
            <v>CORPO DE BDCC 3,00 X 3,00 M - MOLDADO NO LOCAL - ALTURA DO ATERRO 5,00 A 7,50 M - AREIA EXTRAÍDA E BRITA PRODUZIDA</v>
          </cell>
          <cell r="C802" t="str">
            <v>M</v>
          </cell>
          <cell r="D802">
            <v>11026.08</v>
          </cell>
        </row>
        <row r="803">
          <cell r="A803">
            <v>705307</v>
          </cell>
          <cell r="B803" t="str">
            <v>CORPO DE BDCC 3,00 X 3,00 M - MOLDADO NO LOCAL - ALTURA DO ATERRO 7,50 A 10,00 M - AREIA E BRITA COMERCIAIS</v>
          </cell>
          <cell r="C803" t="str">
            <v>M</v>
          </cell>
          <cell r="D803">
            <v>13248.65</v>
          </cell>
        </row>
        <row r="804">
          <cell r="A804">
            <v>705306</v>
          </cell>
          <cell r="B804" t="str">
            <v>CORPO DE BDCC 3,00 X 3,00 M - MOLDADO NO LOCAL - ALTURA DO ATERRO 7,50 A 10,00 M - AREIA EXTRAÍDA E BRITA PRODUZIDA</v>
          </cell>
          <cell r="C804" t="str">
            <v>M</v>
          </cell>
          <cell r="D804">
            <v>12061.03</v>
          </cell>
        </row>
        <row r="805">
          <cell r="A805">
            <v>705169</v>
          </cell>
          <cell r="B805" t="str">
            <v>CORPO DE BSCC 1,50 X 1,50 M - MOLDADO NO LOCAL - ALTURA DO ATERRO 0,00 A 1,00 M - AREIA E BRITA COMERCIAIS</v>
          </cell>
          <cell r="C805" t="str">
            <v>M</v>
          </cell>
          <cell r="D805">
            <v>2465.4899999999998</v>
          </cell>
        </row>
        <row r="806">
          <cell r="A806">
            <v>705168</v>
          </cell>
          <cell r="B806" t="str">
            <v>CORPO DE BSCC 1,50 X 1,50 M - MOLDADO NO LOCAL - ALTURA DO ATERRO 0,00 A 1,00 M - AREIA EXTRAÍDA E BRITA PRODUZIDA</v>
          </cell>
          <cell r="C806" t="str">
            <v>M</v>
          </cell>
          <cell r="D806">
            <v>2282.23</v>
          </cell>
        </row>
        <row r="807">
          <cell r="A807">
            <v>705171</v>
          </cell>
          <cell r="B807" t="str">
            <v>CORPO DE BSCC 1,50 X 1,50 M - MOLDADO NO LOCAL - ALTURA DO ATERRO 1,00 A 2,50 M - AREIA E BRITA COMERCIAIS</v>
          </cell>
          <cell r="C807" t="str">
            <v>M</v>
          </cell>
          <cell r="D807">
            <v>2179.19</v>
          </cell>
        </row>
        <row r="808">
          <cell r="A808">
            <v>705170</v>
          </cell>
          <cell r="B808" t="str">
            <v>CORPO DE BSCC 1,50 X 1,50 M - MOLDADO NO LOCAL - ALTURA DO ATERRO 1,00 A 2,50 M - AREIA EXTRAÍDA E BRITA PRODUZIDA</v>
          </cell>
          <cell r="C808" t="str">
            <v>M</v>
          </cell>
          <cell r="D808">
            <v>1995.92</v>
          </cell>
        </row>
        <row r="809">
          <cell r="A809">
            <v>705179</v>
          </cell>
          <cell r="B809" t="str">
            <v>CORPO DE BSCC 1,50 X 1,50 M - MOLDADO NO LOCAL - ALTURA DO ATERRO 10,00 A 12,50 M - AREIA E BRITA COMERCIAIS</v>
          </cell>
          <cell r="C809" t="str">
            <v>M</v>
          </cell>
          <cell r="D809">
            <v>3108.08</v>
          </cell>
        </row>
        <row r="810">
          <cell r="A810">
            <v>705178</v>
          </cell>
          <cell r="B810" t="str">
            <v>CORPO DE BSCC 1,50 X 1,50 M - MOLDADO NO LOCAL - ALTURA DO ATERRO 10,00 A 12,50 M - AREIA EXTRAÍDA E BRITA PRODUZIDA</v>
          </cell>
          <cell r="C810" t="str">
            <v>M</v>
          </cell>
          <cell r="D810">
            <v>2866.04</v>
          </cell>
        </row>
        <row r="811">
          <cell r="A811">
            <v>705181</v>
          </cell>
          <cell r="B811" t="str">
            <v>CORPO DE BSCC 1,50 X 1,50 M - MOLDADO NO LOCAL - ALTURA DO ATERRO 12,50 A 15,00 M - AREIA E BRITA COMERCIAIS</v>
          </cell>
          <cell r="C811" t="str">
            <v>M</v>
          </cell>
          <cell r="D811">
            <v>3248.61</v>
          </cell>
        </row>
        <row r="812">
          <cell r="A812">
            <v>705180</v>
          </cell>
          <cell r="B812" t="str">
            <v>CORPO DE BSCC 1,50 X 1,50 M - MOLDADO NO LOCAL - ALTURA DO ATERRO 12,50 A 15,00 M - AREIA EXTRAÍDA E BRITA PRODUZIDA</v>
          </cell>
          <cell r="C812" t="str">
            <v>M</v>
          </cell>
          <cell r="D812">
            <v>3006.57</v>
          </cell>
        </row>
        <row r="813">
          <cell r="A813">
            <v>705173</v>
          </cell>
          <cell r="B813" t="str">
            <v>CORPO DE BSCC 1,50 X 1,50 M - MOLDADO NO LOCAL - ALTURA DO ATERRO 2,50 A 5,00 M - AREIA E BRITA COMERCIAIS</v>
          </cell>
          <cell r="C813" t="str">
            <v>M</v>
          </cell>
          <cell r="D813">
            <v>2378.87</v>
          </cell>
        </row>
        <row r="814">
          <cell r="A814">
            <v>705172</v>
          </cell>
          <cell r="B814" t="str">
            <v>CORPO DE BSCC 1,50 X 1,50 M - MOLDADO NO LOCAL - ALTURA DO ATERRO 2,50 A 5,00 M - AREIA EXTRAÍDA E BRITA PRODUZIDA</v>
          </cell>
          <cell r="C814" t="str">
            <v>M</v>
          </cell>
          <cell r="D814">
            <v>2195.6</v>
          </cell>
        </row>
        <row r="815">
          <cell r="A815">
            <v>705175</v>
          </cell>
          <cell r="B815" t="str">
            <v>CORPO DE BSCC 1,50 X 1,50 M - MOLDADO NO LOCAL - ALTURA DO ATERRO 5,00 A 7,50 M - AREIA E BRITA COMERCIAIS</v>
          </cell>
          <cell r="C815" t="str">
            <v>M</v>
          </cell>
          <cell r="D815">
            <v>2653.93</v>
          </cell>
        </row>
        <row r="816">
          <cell r="A816">
            <v>705174</v>
          </cell>
          <cell r="B816" t="str">
            <v>CORPO DE BSCC 1,50 X 1,50 M - MOLDADO NO LOCAL - ALTURA DO ATERRO 5,00 A 7,50 M - AREIA EXTRAÍDA E BRITA PRODUZIDA</v>
          </cell>
          <cell r="C816" t="str">
            <v>M</v>
          </cell>
          <cell r="D816">
            <v>2470.66</v>
          </cell>
        </row>
        <row r="817">
          <cell r="A817">
            <v>705177</v>
          </cell>
          <cell r="B817" t="str">
            <v>CORPO DE BSCC 1,50 X 1,50 M - MOLDADO NO LOCAL - ALTURA DO ATERRO 7,50 A 10,00 M - AREIA E BRITA COMERCIAIS</v>
          </cell>
          <cell r="C817" t="str">
            <v>M</v>
          </cell>
          <cell r="D817">
            <v>2991.57</v>
          </cell>
        </row>
        <row r="818">
          <cell r="A818">
            <v>705176</v>
          </cell>
          <cell r="B818" t="str">
            <v>CORPO DE BSCC 1,50 X 1,50 M - MOLDADO NO LOCAL - ALTURA DO ATERRO 7,50 A 10,00 M - AREIA EXTRAÍDA E BRITA PRODUZIDA</v>
          </cell>
          <cell r="C818" t="str">
            <v>M</v>
          </cell>
          <cell r="D818">
            <v>2749.52</v>
          </cell>
        </row>
        <row r="819">
          <cell r="A819">
            <v>705183</v>
          </cell>
          <cell r="B819" t="str">
            <v>CORPO DE BSCC 2,00 X 2,00 M - MOLDADO NO LOCAL - ALTURA DO ATERRO 0,00 A 1,00 M - AREIA E BRITA COMERCIAIS</v>
          </cell>
          <cell r="C819" t="str">
            <v>M</v>
          </cell>
          <cell r="D819">
            <v>3440.68</v>
          </cell>
        </row>
        <row r="820">
          <cell r="A820">
            <v>705182</v>
          </cell>
          <cell r="B820" t="str">
            <v>CORPO DE BSCC 2,00 X 2,00 M - MOLDADO NO LOCAL - ALTURA DO ATERRO 0,00 A 1,00 M - AREIA EXTRAÍDA E BRITA PRODUZIDA</v>
          </cell>
          <cell r="C820" t="str">
            <v>M</v>
          </cell>
          <cell r="D820">
            <v>3205.12</v>
          </cell>
        </row>
        <row r="821">
          <cell r="A821">
            <v>705185</v>
          </cell>
          <cell r="B821" t="str">
            <v>CORPO DE BSCC 2,00 X 2,00 M - MOLDADO NO LOCAL - ALTURA DO ATERRO 1,00 A 2,50 M - AREIA E BRITA COMERCIAIS</v>
          </cell>
          <cell r="C821" t="str">
            <v>M</v>
          </cell>
          <cell r="D821">
            <v>3108.83</v>
          </cell>
        </row>
        <row r="822">
          <cell r="A822">
            <v>705184</v>
          </cell>
          <cell r="B822" t="str">
            <v>CORPO DE BSCC 2,00 X 2,00 M - MOLDADO NO LOCAL - ALTURA DO ATERRO 1,00 A 2,50 M - AREIA EXTRAÍDA E BRITA PRODUZIDA</v>
          </cell>
          <cell r="C822" t="str">
            <v>M</v>
          </cell>
          <cell r="D822">
            <v>2873.27</v>
          </cell>
        </row>
        <row r="823">
          <cell r="A823">
            <v>705193</v>
          </cell>
          <cell r="B823" t="str">
            <v>CORPO DE BSCC 2,00 X 2,00 M - MOLDADO NO LOCAL - ALTURA DO ATERRO 10,00 A 12,50 M - AREIA E BRITA COMERCIAIS</v>
          </cell>
          <cell r="C823" t="str">
            <v>M</v>
          </cell>
          <cell r="D823">
            <v>4738.82</v>
          </cell>
        </row>
        <row r="824">
          <cell r="A824">
            <v>705192</v>
          </cell>
          <cell r="B824" t="str">
            <v>CORPO DE BSCC 2,00 X 2,00 M - MOLDADO NO LOCAL - ALTURA DO ATERRO 10,00 A 12,50 M - AREIA EXTRAÍDA E BRITA PRODUZIDA</v>
          </cell>
          <cell r="C824" t="str">
            <v>M</v>
          </cell>
          <cell r="D824">
            <v>4358.45</v>
          </cell>
        </row>
        <row r="825">
          <cell r="A825">
            <v>705195</v>
          </cell>
          <cell r="B825" t="str">
            <v>CORPO DE BSCC 2,00 X 2,00 M - MOLDADO NO LOCAL - ALTURA DO ATERRO 12,50 A 15,00 M - AREIA E BRITA COMERCIAIS</v>
          </cell>
          <cell r="C825" t="str">
            <v>M</v>
          </cell>
          <cell r="D825">
            <v>5075.68</v>
          </cell>
        </row>
        <row r="826">
          <cell r="A826">
            <v>705194</v>
          </cell>
          <cell r="B826" t="str">
            <v>CORPO DE BSCC 2,00 X 2,00 M - MOLDADO NO LOCAL - ALTURA DO ATERRO 12,50 A 15,00 M - AREIA EXTRAÍDA E BRITA PRODUZIDA</v>
          </cell>
          <cell r="C826" t="str">
            <v>M</v>
          </cell>
          <cell r="D826">
            <v>4695.32</v>
          </cell>
        </row>
        <row r="827">
          <cell r="A827">
            <v>705187</v>
          </cell>
          <cell r="B827" t="str">
            <v>CORPO DE BSCC 2,00 X 2,00 M - MOLDADO NO LOCAL - ALTURA DO ATERRO 2,50 A 5,00 M - AREIA E BRITA COMERCIAIS</v>
          </cell>
          <cell r="C827" t="str">
            <v>M</v>
          </cell>
          <cell r="D827">
            <v>3534.49</v>
          </cell>
        </row>
        <row r="828">
          <cell r="A828">
            <v>705186</v>
          </cell>
          <cell r="B828" t="str">
            <v>CORPO DE BSCC 2,00 X 2,00 M - MOLDADO NO LOCAL - ALTURA DO ATERRO 2,50 A 5,00 M - AREIA EXTRAÍDA E BRITA PRODUZIDA</v>
          </cell>
          <cell r="C828" t="str">
            <v>M</v>
          </cell>
          <cell r="D828">
            <v>3225.81</v>
          </cell>
        </row>
        <row r="829">
          <cell r="A829">
            <v>705189</v>
          </cell>
          <cell r="B829" t="str">
            <v>CORPO DE BSCC 2,00 X 2,00 M - MOLDADO NO LOCAL - ALTURA DO ATERRO 5,00 A 7,50 M - AREIA E BRITA COMERCIAIS</v>
          </cell>
          <cell r="C829" t="str">
            <v>M</v>
          </cell>
          <cell r="D829">
            <v>3972.16</v>
          </cell>
        </row>
        <row r="830">
          <cell r="A830">
            <v>705188</v>
          </cell>
          <cell r="B830" t="str">
            <v>CORPO DE BSCC 2,00 X 2,00 M - MOLDADO NO LOCAL - ALTURA DO ATERRO 5,00 A 7,50 M - AREIA EXTRAÍDA E BRITA PRODUZIDA</v>
          </cell>
          <cell r="C830" t="str">
            <v>M</v>
          </cell>
          <cell r="D830">
            <v>3663.48</v>
          </cell>
        </row>
        <row r="831">
          <cell r="A831">
            <v>705191</v>
          </cell>
          <cell r="B831" t="str">
            <v>CORPO DE BSCC 2,00 X 2,00 M - MOLDADO NO LOCAL - ALTURA DO ATERRO 7,50 A 10,00 M - AREIA E BRITA COMERCIAIS</v>
          </cell>
          <cell r="C831" t="str">
            <v>M</v>
          </cell>
          <cell r="D831">
            <v>4356.91</v>
          </cell>
        </row>
        <row r="832">
          <cell r="A832">
            <v>705190</v>
          </cell>
          <cell r="B832" t="str">
            <v>CORPO DE BSCC 2,00 X 2,00 M - MOLDADO NO LOCAL - ALTURA DO ATERRO 7,50 A 10,00 M - AREIA EXTRAÍDA E BRITA PRODUZIDA</v>
          </cell>
          <cell r="C832" t="str">
            <v>M</v>
          </cell>
          <cell r="D832">
            <v>3976.54</v>
          </cell>
        </row>
        <row r="833">
          <cell r="A833">
            <v>705197</v>
          </cell>
          <cell r="B833" t="str">
            <v>CORPO DE BSCC 2,50 X 2,50 M - MOLDADO NO LOCAL - ALTURA DO ATERRO 0,00 A 1,00 M - AREIA E BRITA COMERCIAIS</v>
          </cell>
          <cell r="C833" t="str">
            <v>M</v>
          </cell>
          <cell r="D833">
            <v>4694.26</v>
          </cell>
        </row>
        <row r="834">
          <cell r="A834">
            <v>705196</v>
          </cell>
          <cell r="B834" t="str">
            <v>CORPO DE BSCC 2,50 X 2,50 M - MOLDADO NO LOCAL - ALTURA DO ATERRO 0,00 A 1,00 M - AREIA EXTRAÍDA E BRITA PRODUZIDA</v>
          </cell>
          <cell r="C834" t="str">
            <v>M</v>
          </cell>
          <cell r="D834">
            <v>4317.78</v>
          </cell>
        </row>
        <row r="835">
          <cell r="A835">
            <v>705199</v>
          </cell>
          <cell r="B835" t="str">
            <v>CORPO DE BSCC 2,50 X 2,50 M - MOLDADO NO LOCAL - ALTURA DO ATERRO 1,00 A 2,50 M - AREIA E BRITA COMERCIAIS</v>
          </cell>
          <cell r="C835" t="str">
            <v>M</v>
          </cell>
          <cell r="D835">
            <v>4443.21</v>
          </cell>
        </row>
        <row r="836">
          <cell r="A836">
            <v>705198</v>
          </cell>
          <cell r="B836" t="str">
            <v>CORPO DE BSCC 2,50 X 2,50 M - MOLDADO NO LOCAL - ALTURA DO ATERRO 1,00 A 2,50 M - AREIA EXTRAÍDA E BRITA PRODUZIDA</v>
          </cell>
          <cell r="C836" t="str">
            <v>M</v>
          </cell>
          <cell r="D836">
            <v>4066.74</v>
          </cell>
        </row>
        <row r="837">
          <cell r="A837">
            <v>705207</v>
          </cell>
          <cell r="B837" t="str">
            <v>CORPO DE BSCC 2,50 X 2,50 M - MOLDADO NO LOCAL - ALTURA DO ATERRO 10,00 A 12,50 M - AREIA E BRITA COMERCIAIS</v>
          </cell>
          <cell r="C837" t="str">
            <v>M</v>
          </cell>
          <cell r="D837">
            <v>6706.61</v>
          </cell>
        </row>
        <row r="838">
          <cell r="A838">
            <v>705206</v>
          </cell>
          <cell r="B838" t="str">
            <v>CORPO DE BSCC 2,50 X 2,50 M - MOLDADO NO LOCAL - ALTURA DO ATERRO 10,00 A 12,50 M - AREIA EXTRAÍDA E BRITA PRODUZIDA</v>
          </cell>
          <cell r="C838" t="str">
            <v>M</v>
          </cell>
          <cell r="D838">
            <v>6145.15</v>
          </cell>
        </row>
        <row r="839">
          <cell r="A839">
            <v>705209</v>
          </cell>
          <cell r="B839" t="str">
            <v>CORPO DE BSCC 2,50 X 2,50 M - MOLDADO NO LOCAL - ALTURA DO ATERRO 12,50 A 15,00 M - AREIA E BRITA COMERCIAIS</v>
          </cell>
          <cell r="C839" t="str">
            <v>M</v>
          </cell>
          <cell r="D839">
            <v>7615.5</v>
          </cell>
        </row>
        <row r="840">
          <cell r="A840">
            <v>705208</v>
          </cell>
          <cell r="B840" t="str">
            <v>CORPO DE BSCC 2,50 X 2,50 M - MOLDADO NO LOCAL - ALTURA DO ATERRO 12,50 A 15,00 M - AREIA EXTRAÍDA E BRITA PRODUZIDA</v>
          </cell>
          <cell r="C840" t="str">
            <v>M</v>
          </cell>
          <cell r="D840">
            <v>6960.83</v>
          </cell>
        </row>
        <row r="841">
          <cell r="A841">
            <v>705201</v>
          </cell>
          <cell r="B841" t="str">
            <v>CORPO DE BSCC 2,50 X 2,50 M - MOLDADO NO LOCAL - ALTURA DO ATERRO 2,50 A 5,00 M - AREIA E BRITA COMERCIAIS</v>
          </cell>
          <cell r="C841" t="str">
            <v>M</v>
          </cell>
          <cell r="D841">
            <v>5103.03</v>
          </cell>
        </row>
        <row r="842">
          <cell r="A842">
            <v>705200</v>
          </cell>
          <cell r="B842" t="str">
            <v>CORPO DE BSCC 2,50 X 2,50 M - MOLDADO NO LOCAL - ALTURA DO ATERRO 2,50 A 5,00 M - AREIA EXTRAÍDA E BRITA PRODUZIDA</v>
          </cell>
          <cell r="C842" t="str">
            <v>M</v>
          </cell>
          <cell r="D842">
            <v>4726.5600000000004</v>
          </cell>
        </row>
        <row r="843">
          <cell r="A843">
            <v>705203</v>
          </cell>
          <cell r="B843" t="str">
            <v>CORPO DE BSCC 2,50 X 2,50 M - MOLDADO NO LOCAL - ALTURA DO ATERRO 5,00 A 7,50 M - AREIA E BRITA COMERCIAIS</v>
          </cell>
          <cell r="C843" t="str">
            <v>M</v>
          </cell>
          <cell r="D843">
            <v>5614.01</v>
          </cell>
        </row>
        <row r="844">
          <cell r="A844">
            <v>705202</v>
          </cell>
          <cell r="B844" t="str">
            <v>CORPO DE BSCC 2,50 X 2,50 M - MOLDADO NO LOCAL - ALTURA DO ATERRO 5,00 A 7,50 M - AREIA EXTRAÍDA E BRITA PRODUZIDA</v>
          </cell>
          <cell r="C844" t="str">
            <v>M</v>
          </cell>
          <cell r="D844">
            <v>5151.49</v>
          </cell>
        </row>
        <row r="845">
          <cell r="A845">
            <v>705205</v>
          </cell>
          <cell r="B845" t="str">
            <v>CORPO DE BSCC 2,50 X 2,50 M - MOLDADO NO LOCAL - ALTURA DO ATERRO 7,50 A 10,00 M - AREIA E BRITA COMERCIAIS</v>
          </cell>
          <cell r="C845" t="str">
            <v>M</v>
          </cell>
          <cell r="D845">
            <v>6142.8</v>
          </cell>
        </row>
        <row r="846">
          <cell r="A846">
            <v>705204</v>
          </cell>
          <cell r="B846" t="str">
            <v>CORPO DE BSCC 2,50 X 2,50 M - MOLDADO NO LOCAL - ALTURA DO ATERRO 7,50 A 10,00 M - AREIA EXTRAÍDA E BRITA PRODUZIDA</v>
          </cell>
          <cell r="C846" t="str">
            <v>M</v>
          </cell>
          <cell r="D846">
            <v>5680.29</v>
          </cell>
        </row>
        <row r="847">
          <cell r="A847">
            <v>705211</v>
          </cell>
          <cell r="B847" t="str">
            <v>CORPO DE BSCC 3,00 X 3,00 M - MOLDADO NO LOCAL - ALTURA DO ATERRO 0,00 A 1,00 M - AREIA E BRITA COMERCIAIS</v>
          </cell>
          <cell r="C847" t="str">
            <v>M</v>
          </cell>
          <cell r="D847">
            <v>5994.91</v>
          </cell>
        </row>
        <row r="848">
          <cell r="A848">
            <v>705210</v>
          </cell>
          <cell r="B848" t="str">
            <v>CORPO DE BSCC 3,00 X 3,00 M - MOLDADO NO LOCAL - ALTURA DO ATERRO 0,00 A 1,00 M - AREIA EXTRAÍDA E BRITA PRODUZIDA</v>
          </cell>
          <cell r="C848" t="str">
            <v>M</v>
          </cell>
          <cell r="D848">
            <v>5451.41</v>
          </cell>
        </row>
        <row r="849">
          <cell r="A849">
            <v>705213</v>
          </cell>
          <cell r="B849" t="str">
            <v>CORPO DE BSCC 3,00 X 3,00 M - MOLDADO NO LOCAL - ALTURA DO ATERRO 1,00 A 2,50 M - AREIA E BRITA COMERCIAIS</v>
          </cell>
          <cell r="C849" t="str">
            <v>M</v>
          </cell>
          <cell r="D849">
            <v>5919.38</v>
          </cell>
        </row>
        <row r="850">
          <cell r="A850">
            <v>705212</v>
          </cell>
          <cell r="B850" t="str">
            <v>CORPO DE BSCC 3,00 X 3,00 M - MOLDADO NO LOCAL - ALTURA DO ATERRO 1,00 A 2,50 M - AREIA EXTRAÍDA E BRITA PRODUZIDA</v>
          </cell>
          <cell r="C850" t="str">
            <v>M</v>
          </cell>
          <cell r="D850">
            <v>5375.89</v>
          </cell>
        </row>
        <row r="851">
          <cell r="A851">
            <v>705221</v>
          </cell>
          <cell r="B851" t="str">
            <v>CORPO DE BSCC 3,00 X 3,00 M - MOLDADO NO LOCAL - ALTURA DO ATERRO 10,00 A 12,50 M - AREIA E BRITA COMERCIAIS</v>
          </cell>
          <cell r="C851" t="str">
            <v>M</v>
          </cell>
          <cell r="D851">
            <v>9227.35</v>
          </cell>
        </row>
        <row r="852">
          <cell r="A852">
            <v>705220</v>
          </cell>
          <cell r="B852" t="str">
            <v>CORPO DE BSCC 3,00 X 3,00 M - MOLDADO NO LOCAL - ALTURA DO ATERRO 10,00 A 12,50 M - AREIA EXTRAÍDA E BRITA PRODUZIDA</v>
          </cell>
          <cell r="C852" t="str">
            <v>M</v>
          </cell>
          <cell r="D852">
            <v>8462.99</v>
          </cell>
        </row>
        <row r="853">
          <cell r="A853">
            <v>705223</v>
          </cell>
          <cell r="B853" t="str">
            <v>CORPO DE BSCC 3,00 X 3,00 M - MOLDADO NO LOCAL - ALTURA DO ATERRO 12,50 A 15,00 M - AREIA E BRITA COMERCIAIS</v>
          </cell>
          <cell r="C853" t="str">
            <v>M</v>
          </cell>
          <cell r="D853">
            <v>9973.99</v>
          </cell>
        </row>
        <row r="854">
          <cell r="A854">
            <v>705222</v>
          </cell>
          <cell r="B854" t="str">
            <v>CORPO DE BSCC 3,00 X 3,00 M - MOLDADO NO LOCAL - ALTURA DO ATERRO 12,50 A 15,00 M - AREIA EXTRAÍDA E BRITA PRODUZIDA</v>
          </cell>
          <cell r="C854" t="str">
            <v>M</v>
          </cell>
          <cell r="D854">
            <v>9093.4699999999993</v>
          </cell>
        </row>
        <row r="855">
          <cell r="A855">
            <v>705215</v>
          </cell>
          <cell r="B855" t="str">
            <v>CORPO DE BSCC 3,00 X 3,00 M - MOLDADO NO LOCAL - ALTURA DO ATERRO 2,50 A 5,00 M - AREIA E BRITA COMERCIAIS</v>
          </cell>
          <cell r="C855" t="str">
            <v>M</v>
          </cell>
          <cell r="D855">
            <v>7021.59</v>
          </cell>
        </row>
        <row r="856">
          <cell r="A856">
            <v>705214</v>
          </cell>
          <cell r="B856" t="str">
            <v>CORPO DE BSCC 3,00 X 3,00 M - MOLDADO NO LOCAL - ALTURA DO ATERRO 2,50 A 5,00 M - AREIA EXTRAÍDA E BRITA PRODUZIDA</v>
          </cell>
          <cell r="C856" t="str">
            <v>M</v>
          </cell>
          <cell r="D856">
            <v>6363.36</v>
          </cell>
        </row>
        <row r="857">
          <cell r="A857">
            <v>705217</v>
          </cell>
          <cell r="B857" t="str">
            <v>CORPO DE BSCC 3,00 X 3,00 M - MOLDADO NO LOCAL - ALTURA DO ATERRO 5,00 A 7,50 M - AREIA E BRITA COMERCIAIS</v>
          </cell>
          <cell r="C857" t="str">
            <v>M</v>
          </cell>
          <cell r="D857">
            <v>7802.28</v>
          </cell>
        </row>
        <row r="858">
          <cell r="A858">
            <v>705216</v>
          </cell>
          <cell r="B858" t="str">
            <v>CORPO DE BSCC 3,00 X 3,00 M - MOLDADO NO LOCAL - ALTURA DO ATERRO 5,00 A 7,50 M - AREIA EXTRAÍDA E BRITA PRODUZIDA</v>
          </cell>
          <cell r="C858" t="str">
            <v>M</v>
          </cell>
          <cell r="D858">
            <v>7144.06</v>
          </cell>
        </row>
        <row r="859">
          <cell r="A859">
            <v>705219</v>
          </cell>
          <cell r="B859" t="str">
            <v>CORPO DE BSCC 3,00 X 3,00 M - MOLDADO NO LOCAL - ALTURA DO ATERRO 7,50 A 10,00 M - AREIA E BRITA COMERCIAIS</v>
          </cell>
          <cell r="C859" t="str">
            <v>M</v>
          </cell>
          <cell r="D859">
            <v>8502.35</v>
          </cell>
        </row>
        <row r="860">
          <cell r="A860">
            <v>705218</v>
          </cell>
          <cell r="B860" t="str">
            <v>CORPO DE BSCC 3,00 X 3,00 M - MOLDADO NO LOCAL - ALTURA DO ATERRO 7,50 A 10,00 M - AREIA EXTRAÍDA E BRITA PRODUZIDA</v>
          </cell>
          <cell r="C860" t="str">
            <v>M</v>
          </cell>
          <cell r="D860">
            <v>7737.99</v>
          </cell>
        </row>
        <row r="861">
          <cell r="A861">
            <v>705346</v>
          </cell>
          <cell r="B861" t="str">
            <v>CORPO DE BTCC 1,50 X 1,50 M - MOLDADO NO LOCAL - ALTURA DO ATERRO 0,00 A 1,00 M - AREIA E BRITA COMERCIAIS</v>
          </cell>
          <cell r="C861" t="str">
            <v>M</v>
          </cell>
          <cell r="D861">
            <v>5654.92</v>
          </cell>
        </row>
        <row r="862">
          <cell r="A862">
            <v>705345</v>
          </cell>
          <cell r="B862" t="str">
            <v>CORPO DE BTCC 1,50 X 1,50 M - MOLDADO NO LOCAL - ALTURA DO ATERRO 0,00 A 1,00 M - AREIA EXTRAÍDA E BRITA PRODUZIDA</v>
          </cell>
          <cell r="C862" t="str">
            <v>M</v>
          </cell>
          <cell r="D862">
            <v>5184.7299999999996</v>
          </cell>
        </row>
        <row r="863">
          <cell r="A863">
            <v>705348</v>
          </cell>
          <cell r="B863" t="str">
            <v>CORPO DE BTCC 1,50 X 1,50 M - MOLDADO NO LOCAL - ALTURA DO ATERRO 1,00 A 2,50 M - AREIA E BRITA COMERCIAIS</v>
          </cell>
          <cell r="C863" t="str">
            <v>M</v>
          </cell>
          <cell r="D863">
            <v>5074.57</v>
          </cell>
        </row>
        <row r="864">
          <cell r="A864">
            <v>705347</v>
          </cell>
          <cell r="B864" t="str">
            <v>CORPO DE BTCC 1,50 X 1,50 M - MOLDADO NO LOCAL - ALTURA DO ATERRO 1,00 A 2,50 M - AREIA EXTRAÍDA E BRITA PRODUZIDA</v>
          </cell>
          <cell r="C864" t="str">
            <v>M</v>
          </cell>
          <cell r="D864">
            <v>4604.38</v>
          </cell>
        </row>
        <row r="865">
          <cell r="A865">
            <v>705356</v>
          </cell>
          <cell r="B865" t="str">
            <v>CORPO DE BTCC 1,50 X 1,50 M - MOLDADO NO LOCAL - ALTURA DO ATERRO 10,00 A 12,50 M - AREIA E BRITA COMERCIAIS</v>
          </cell>
          <cell r="C865" t="str">
            <v>M</v>
          </cell>
          <cell r="D865">
            <v>7554.2</v>
          </cell>
        </row>
        <row r="866">
          <cell r="A866">
            <v>705355</v>
          </cell>
          <cell r="B866" t="str">
            <v>CORPO DE BTCC 1,50 X 1,50 M - MOLDADO NO LOCAL - ALTURA DO ATERRO 10,00 A 12,50 M - AREIA EXTRAÍDA E BRITA PRODUZIDA</v>
          </cell>
          <cell r="C866" t="str">
            <v>M</v>
          </cell>
          <cell r="D866">
            <v>6927.72</v>
          </cell>
        </row>
        <row r="867">
          <cell r="A867">
            <v>705358</v>
          </cell>
          <cell r="B867" t="str">
            <v>CORPO DE BTCC 1,50 X 1,50 M - MOLDADO NO LOCAL - ALTURA DO ATERRO 12,50 A 15,00 M - AREIA E BRITA COMERCIAIS</v>
          </cell>
          <cell r="C867" t="str">
            <v>M</v>
          </cell>
          <cell r="D867">
            <v>7671.86</v>
          </cell>
        </row>
        <row r="868">
          <cell r="A868">
            <v>705357</v>
          </cell>
          <cell r="B868" t="str">
            <v>CORPO DE BTCC 1,50 X 1,50 M - MOLDADO NO LOCAL - ALTURA DO ATERRO 12,50 A 15,00 M - AREIA EXTRAÍDA E BRITA PRODUZIDA</v>
          </cell>
          <cell r="C868" t="str">
            <v>M</v>
          </cell>
          <cell r="D868">
            <v>7045.38</v>
          </cell>
        </row>
        <row r="869">
          <cell r="A869">
            <v>705350</v>
          </cell>
          <cell r="B869" t="str">
            <v>CORPO DE BTCC 1,50 X 1,50 M - MOLDADO NO LOCAL - ALTURA DO ATERRO 2,50 A 5,00 M - AREIA E BRITA COMERCIAIS</v>
          </cell>
          <cell r="C869" t="str">
            <v>M</v>
          </cell>
          <cell r="D869">
            <v>5548.9</v>
          </cell>
        </row>
        <row r="870">
          <cell r="A870">
            <v>705349</v>
          </cell>
          <cell r="B870" t="str">
            <v>CORPO DE BTCC 1,50 X 1,50 M - MOLDADO NO LOCAL - ALTURA DO ATERRO 2,50 A 5,00 M - AREIA EXTRAÍDA E BRITA PRODUZIDA</v>
          </cell>
          <cell r="C870" t="str">
            <v>M</v>
          </cell>
          <cell r="D870">
            <v>5078.72</v>
          </cell>
        </row>
        <row r="871">
          <cell r="A871">
            <v>705352</v>
          </cell>
          <cell r="B871" t="str">
            <v>CORPO DE BTCC 1,50 X 1,50 M - MOLDADO NO LOCAL - ALTURA DO ATERRO 5,00 A 7,50 M - AREIA E BRITA COMERCIAIS</v>
          </cell>
          <cell r="C871" t="str">
            <v>M</v>
          </cell>
          <cell r="D871">
            <v>5954.03</v>
          </cell>
        </row>
        <row r="872">
          <cell r="A872">
            <v>705351</v>
          </cell>
          <cell r="B872" t="str">
            <v>CORPO DE BTCC 1,50 X 1,50 M - MOLDADO NO LOCAL - ALTURA DO ATERRO 5,00 A 7,50 M - AREIA EXTRAÍDA E BRITA PRODUZIDA</v>
          </cell>
          <cell r="C872" t="str">
            <v>M</v>
          </cell>
          <cell r="D872">
            <v>5483.84</v>
          </cell>
        </row>
        <row r="873">
          <cell r="A873">
            <v>705354</v>
          </cell>
          <cell r="B873" t="str">
            <v>CORPO DE BTCC 1,50 X 1,50 M - MOLDADO NO LOCAL - ALTURA DO ATERRO 7,50 A 10,00 M - AREIA E BRITA COMERCIAIS</v>
          </cell>
          <cell r="C873" t="str">
            <v>M</v>
          </cell>
          <cell r="D873">
            <v>6566.43</v>
          </cell>
        </row>
        <row r="874">
          <cell r="A874">
            <v>705353</v>
          </cell>
          <cell r="B874" t="str">
            <v>CORPO DE BTCC 1,50 X 1,50 M - MOLDADO NO LOCAL - ALTURA DO ATERRO 7,50 A 10,00 M - AREIA EXTRAÍDA E BRITA PRODUZIDA</v>
          </cell>
          <cell r="C874" t="str">
            <v>M</v>
          </cell>
          <cell r="D874">
            <v>6096.25</v>
          </cell>
        </row>
        <row r="875">
          <cell r="A875">
            <v>705360</v>
          </cell>
          <cell r="B875" t="str">
            <v>CORPO DE BTCC 2,00 X 2,00 M - MOLDADO NO LOCAL - ALTURA DO ATERRO 0,00 A 1,00 M - AREIA E BRITA COMERCIAIS</v>
          </cell>
          <cell r="C875" t="str">
            <v>M</v>
          </cell>
          <cell r="D875">
            <v>8121.48</v>
          </cell>
        </row>
        <row r="876">
          <cell r="A876">
            <v>705359</v>
          </cell>
          <cell r="B876" t="str">
            <v>CORPO DE BTCC 2,00 X 2,00 M - MOLDADO NO LOCAL - ALTURA DO ATERRO 0,00 A 1,00 M - AREIA EXTRAÍDA E BRITA PRODUZIDA</v>
          </cell>
          <cell r="C876" t="str">
            <v>M</v>
          </cell>
          <cell r="D876">
            <v>7514.8</v>
          </cell>
        </row>
        <row r="877">
          <cell r="A877">
            <v>705362</v>
          </cell>
          <cell r="B877" t="str">
            <v>CORPO DE BTCC 2,00 X 2,00 M - MOLDADO NO LOCAL - ALTURA DO ATERRO 1,00 A 2,50 M - AREIA E BRITA COMERCIAIS</v>
          </cell>
          <cell r="C877" t="str">
            <v>M</v>
          </cell>
          <cell r="D877">
            <v>7372.6</v>
          </cell>
        </row>
        <row r="878">
          <cell r="A878">
            <v>705361</v>
          </cell>
          <cell r="B878" t="str">
            <v>CORPO DE BTCC 2,00 X 2,00 M - MOLDADO NO LOCAL - ALTURA DO ATERRO 1,00 A 2,50 M - AREIA EXTRAÍDA E BRITA PRODUZIDA</v>
          </cell>
          <cell r="C878" t="str">
            <v>M</v>
          </cell>
          <cell r="D878">
            <v>6765.92</v>
          </cell>
        </row>
        <row r="879">
          <cell r="A879">
            <v>705370</v>
          </cell>
          <cell r="B879" t="str">
            <v>CORPO DE BTCC 2,00 X 2,00 M - MOLDADO NO LOCAL - ALTURA DO ATERRO 10,00 A 12,50 M - AREIA E BRITA COMERCIAIS</v>
          </cell>
          <cell r="C879" t="str">
            <v>M</v>
          </cell>
          <cell r="D879">
            <v>11082.44</v>
          </cell>
        </row>
        <row r="880">
          <cell r="A880">
            <v>705369</v>
          </cell>
          <cell r="B880" t="str">
            <v>CORPO DE BTCC 2,00 X 2,00 M - MOLDADO NO LOCAL - ALTURA DO ATERRO 10,00 A 12,50 M - AREIA EXTRAÍDA E BRITA PRODUZIDA</v>
          </cell>
          <cell r="C880" t="str">
            <v>M</v>
          </cell>
          <cell r="D880">
            <v>10111.52</v>
          </cell>
        </row>
        <row r="881">
          <cell r="A881">
            <v>705372</v>
          </cell>
          <cell r="B881" t="str">
            <v>CORPO DE BTCC 2,00 X 2,00 M - MOLDADO NO LOCAL - ALTURA DO ATERRO 12,50 A 15,00 M - AREIA E BRITA COMERCIAIS</v>
          </cell>
          <cell r="C881" t="str">
            <v>M</v>
          </cell>
          <cell r="D881">
            <v>11815.8</v>
          </cell>
        </row>
        <row r="882">
          <cell r="A882">
            <v>705371</v>
          </cell>
          <cell r="B882" t="str">
            <v>CORPO DE BTCC 2,00 X 2,00 M - MOLDADO NO LOCAL - ALTURA DO ATERRO 12,50 A 15,00 M - AREIA EXTRAÍDA E BRITA PRODUZIDA</v>
          </cell>
          <cell r="C882" t="str">
            <v>M</v>
          </cell>
          <cell r="D882">
            <v>10844.87</v>
          </cell>
        </row>
        <row r="883">
          <cell r="A883">
            <v>705364</v>
          </cell>
          <cell r="B883" t="str">
            <v>CORPO DE BTCC 2,00 X 2,00 M - MOLDADO NO LOCAL - ALTURA DO ATERRO 2,50 A 5,00 M - AREIA E BRITA COMERCIAIS</v>
          </cell>
          <cell r="C883" t="str">
            <v>M</v>
          </cell>
          <cell r="D883">
            <v>8374.27</v>
          </cell>
        </row>
        <row r="884">
          <cell r="A884">
            <v>705363</v>
          </cell>
          <cell r="B884" t="str">
            <v>CORPO DE BTCC 2,00 X 2,00 M - MOLDADO NO LOCAL - ALTURA DO ATERRO 2,50 A 5,00 M - AREIA EXTRAÍDA E BRITA PRODUZIDA</v>
          </cell>
          <cell r="C884" t="str">
            <v>M</v>
          </cell>
          <cell r="D884">
            <v>7767.59</v>
          </cell>
        </row>
        <row r="885">
          <cell r="A885">
            <v>705366</v>
          </cell>
          <cell r="B885" t="str">
            <v>CORPO DE BTCC 2,00 X 2,00 M - MOLDADO NO LOCAL - ALTURA DO ATERRO 5,00 A 7,50 M - AREIA E BRITA COMERCIAIS</v>
          </cell>
          <cell r="C885" t="str">
            <v>M</v>
          </cell>
          <cell r="D885">
            <v>9161.1200000000008</v>
          </cell>
        </row>
        <row r="886">
          <cell r="A886">
            <v>705365</v>
          </cell>
          <cell r="B886" t="str">
            <v>CORPO DE BTCC 2,00 X 2,00 M - MOLDADO NO LOCAL - ALTURA DO ATERRO 5,00 A 7,50 M - AREIA EXTRAÍDA E BRITA PRODUZIDA</v>
          </cell>
          <cell r="C886" t="str">
            <v>M</v>
          </cell>
          <cell r="D886">
            <v>8362.2800000000007</v>
          </cell>
        </row>
        <row r="887">
          <cell r="A887">
            <v>705368</v>
          </cell>
          <cell r="B887" t="str">
            <v>CORPO DE BTCC 2,00 X 2,00 M - MOLDADO NO LOCAL - ALTURA DO ATERRO 7,50 A 10,00 M - AREIA E BRITA COMERCIAIS</v>
          </cell>
          <cell r="C887" t="str">
            <v>M</v>
          </cell>
          <cell r="D887">
            <v>10294.030000000001</v>
          </cell>
        </row>
        <row r="888">
          <cell r="A888">
            <v>705367</v>
          </cell>
          <cell r="B888" t="str">
            <v>CORPO DE BTCC 2,00 X 2,00 M - MOLDADO NO LOCAL - ALTURA DO ATERRO 7,50 A 10,00 M - AREIA EXTRAÍDA E BRITA PRODUZIDA</v>
          </cell>
          <cell r="C888" t="str">
            <v>M</v>
          </cell>
          <cell r="D888">
            <v>9495.19</v>
          </cell>
        </row>
        <row r="889">
          <cell r="A889">
            <v>705374</v>
          </cell>
          <cell r="B889" t="str">
            <v>CORPO DE BTCC 2,50 X 2,50 M - MOLDADO NO LOCAL - ALTURA DO ATERRO 0,00 A 1,00 M - AREIA E BRITA COMERCIAIS</v>
          </cell>
          <cell r="C889" t="str">
            <v>M</v>
          </cell>
          <cell r="D889">
            <v>10721.89</v>
          </cell>
        </row>
        <row r="890">
          <cell r="A890">
            <v>705373</v>
          </cell>
          <cell r="B890" t="str">
            <v>CORPO DE BTCC 2,50 X 2,50 M - MOLDADO NO LOCAL - ALTURA DO ATERRO 0,00 A 1,00 M - AREIA EXTRAÍDA E BRITA PRODUZIDA</v>
          </cell>
          <cell r="C890" t="str">
            <v>M</v>
          </cell>
          <cell r="D890">
            <v>9951.7199999999993</v>
          </cell>
        </row>
        <row r="891">
          <cell r="A891">
            <v>705376</v>
          </cell>
          <cell r="B891" t="str">
            <v>CORPO DE BTCC 2,50 X 2,50 M - MOLDADO NO LOCAL - ALTURA DO ATERRO 1,00 A 2,50 M - AREIA E BRITA COMERCIAIS</v>
          </cell>
          <cell r="C891" t="str">
            <v>M</v>
          </cell>
          <cell r="D891">
            <v>9584.4</v>
          </cell>
        </row>
        <row r="892">
          <cell r="A892">
            <v>705375</v>
          </cell>
          <cell r="B892" t="str">
            <v>CORPO DE BTCC 2,50 X 2,50 M - MOLDADO NO LOCAL - ALTURA DO ATERRO 1,00 A 2,50 M - AREIA EXTRAÍDA E BRITA PRODUZIDA</v>
          </cell>
          <cell r="C892" t="str">
            <v>M</v>
          </cell>
          <cell r="D892">
            <v>8814.23</v>
          </cell>
        </row>
        <row r="893">
          <cell r="A893">
            <v>705384</v>
          </cell>
          <cell r="B893" t="str">
            <v>CORPO DE BTCC 2,50 X 2,50 M - MOLDADO NO LOCAL - ALTURA DO ATERRO 10,00 A 12,50 M - AREIA E BRITA COMERCIAIS</v>
          </cell>
          <cell r="C893" t="str">
            <v>M</v>
          </cell>
          <cell r="D893">
            <v>14664.32</v>
          </cell>
        </row>
        <row r="894">
          <cell r="A894">
            <v>705383</v>
          </cell>
          <cell r="B894" t="str">
            <v>CORPO DE BTCC 2,50 X 2,50 M - MOLDADO NO LOCAL - ALTURA DO ATERRO 10,00 A 12,50 M - AREIA EXTRAÍDA E BRITA PRODUZIDA</v>
          </cell>
          <cell r="C894" t="str">
            <v>M</v>
          </cell>
          <cell r="D894">
            <v>13484</v>
          </cell>
        </row>
        <row r="895">
          <cell r="A895">
            <v>705386</v>
          </cell>
          <cell r="B895" t="str">
            <v>CORPO DE BTCC 2,50 X 2,50 M - MOLDADO NO LOCAL - ALTURA DO ATERRO 12,50 A 15,00 M - AREIA E BRITA COMERCIAIS</v>
          </cell>
          <cell r="C895" t="str">
            <v>M</v>
          </cell>
          <cell r="D895">
            <v>15828.7</v>
          </cell>
        </row>
        <row r="896">
          <cell r="A896">
            <v>705385</v>
          </cell>
          <cell r="B896" t="str">
            <v>CORPO DE BTCC 2,50 X 2,50 M - MOLDADO NO LOCAL - ALTURA DO ATERRO 12,50 A 15,00 M - AREIA EXTRAÍDA E BRITA PRODUZIDA</v>
          </cell>
          <cell r="C896" t="str">
            <v>M</v>
          </cell>
          <cell r="D896">
            <v>14648.38</v>
          </cell>
        </row>
        <row r="897">
          <cell r="A897">
            <v>705378</v>
          </cell>
          <cell r="B897" t="str">
            <v>CORPO DE BTCC 2,50 X 2,50 M - MOLDADO NO LOCAL - ALTURA DO ATERRO 2,50 A 5,00 M - AREIA E BRITA COMERCIAIS</v>
          </cell>
          <cell r="C897" t="str">
            <v>M</v>
          </cell>
          <cell r="D897">
            <v>10916.7</v>
          </cell>
        </row>
        <row r="898">
          <cell r="A898">
            <v>705377</v>
          </cell>
          <cell r="B898" t="str">
            <v>CORPO DE BTCC 2,50 X 2,50 M - MOLDADO NO LOCAL - ALTURA DO ATERRO 2,50 A 5,00 M - AREIA EXTRAÍDA E BRITA PRODUZIDA</v>
          </cell>
          <cell r="C898" t="str">
            <v>M</v>
          </cell>
          <cell r="D898">
            <v>9944.32</v>
          </cell>
        </row>
        <row r="899">
          <cell r="A899">
            <v>705380</v>
          </cell>
          <cell r="B899" t="str">
            <v>CORPO DE BTCC 2,50 X 2,50 M - MOLDADO NO LOCAL - ALTURA DO ATERRO 5,00 A 7,50 M - AREIA E BRITA COMERCIAIS</v>
          </cell>
          <cell r="C899" t="str">
            <v>M</v>
          </cell>
          <cell r="D899">
            <v>12418.63</v>
          </cell>
        </row>
        <row r="900">
          <cell r="A900">
            <v>705379</v>
          </cell>
          <cell r="B900" t="str">
            <v>CORPO DE BTCC 2,50 X 2,50 M - MOLDADO NO LOCAL - ALTURA DO ATERRO 5,00 A 7,50 M - AREIA EXTRAÍDA E BRITA PRODUZIDA</v>
          </cell>
          <cell r="C900" t="str">
            <v>M</v>
          </cell>
          <cell r="D900">
            <v>11446.26</v>
          </cell>
        </row>
        <row r="901">
          <cell r="A901">
            <v>705382</v>
          </cell>
          <cell r="B901" t="str">
            <v>CORPO DE BTCC 2,50 X 2,50 M - MOLDADO NO LOCAL - ALTURA DO ATERRO 7,50 A 10,00 M - AREIA E BRITA COMERCIAIS</v>
          </cell>
          <cell r="C901" t="str">
            <v>M</v>
          </cell>
          <cell r="D901">
            <v>13697.3</v>
          </cell>
        </row>
        <row r="902">
          <cell r="A902">
            <v>705381</v>
          </cell>
          <cell r="B902" t="str">
            <v>CORPO DE BTCC 2,50 X 2,50 M - MOLDADO NO LOCAL - ALTURA DO ATERRO 7,50 A 10,00 M - AREIA EXTRAÍDA E BRITA PRODUZIDA</v>
          </cell>
          <cell r="C902" t="str">
            <v>M</v>
          </cell>
          <cell r="D902">
            <v>12516.98</v>
          </cell>
        </row>
        <row r="903">
          <cell r="A903">
            <v>705388</v>
          </cell>
          <cell r="B903" t="str">
            <v>CORPO DE BTCC 3,00 X 3,00 M - MOLDADO NO LOCAL - ALTURA DO ATERRO 0,00 A 1,00 M - AREIA E BRITA COMERCIAIS</v>
          </cell>
          <cell r="C903" t="str">
            <v>M</v>
          </cell>
          <cell r="D903">
            <v>13458.15</v>
          </cell>
        </row>
        <row r="904">
          <cell r="A904">
            <v>705387</v>
          </cell>
          <cell r="B904" t="str">
            <v>CORPO DE BTCC 3,00 X 3,00 M - MOLDADO NO LOCAL - ALTURA DO ATERRO 0,00 A 1,00 M - AREIA EXTRAÍDA E BRITA PRODUZIDA</v>
          </cell>
          <cell r="C904" t="str">
            <v>M</v>
          </cell>
          <cell r="D904">
            <v>12313.41</v>
          </cell>
        </row>
        <row r="905">
          <cell r="A905">
            <v>705390</v>
          </cell>
          <cell r="B905" t="str">
            <v>CORPO DE BTCC 3,00 X 3,00 M - MOLDADO NO LOCAL - ALTURA DO ATERRO 1,00 A 2,50 M - AREIA E BRITA COMERCIAIS</v>
          </cell>
          <cell r="C905" t="str">
            <v>M</v>
          </cell>
          <cell r="D905">
            <v>12653.47</v>
          </cell>
        </row>
        <row r="906">
          <cell r="A906">
            <v>705389</v>
          </cell>
          <cell r="B906" t="str">
            <v>CORPO DE BTCC 3,00 X 3,00 M - MOLDADO NO LOCAL - ALTURA DO ATERRO 1,00 A 2,50 M - AREIA EXTRAÍDA E BRITA PRODUZIDA</v>
          </cell>
          <cell r="C906" t="str">
            <v>M</v>
          </cell>
          <cell r="D906">
            <v>11508.73</v>
          </cell>
        </row>
        <row r="907">
          <cell r="A907">
            <v>705399</v>
          </cell>
          <cell r="B907" t="str">
            <v>CORPO DE BTCC 3,00 X 3,00 M - MOLDADO NO LOCAL - ALTURA DO ATERRO 10,00 A 12,50 M - AREIA E BRITA COMERCIAIS</v>
          </cell>
          <cell r="C907" t="str">
            <v>M</v>
          </cell>
          <cell r="D907">
            <v>19671.009999999998</v>
          </cell>
        </row>
        <row r="908">
          <cell r="A908">
            <v>705398</v>
          </cell>
          <cell r="B908" t="str">
            <v>CORPO DE BTCC 3,00 X 3,00 M - MOLDADO NO LOCAL - ALTURA DO ATERRO 10,00 A 12,50 M - AREIA EXTRAÍDA E BRITA PRODUZIDA</v>
          </cell>
          <cell r="C908" t="str">
            <v>M</v>
          </cell>
          <cell r="D908">
            <v>17952.55</v>
          </cell>
        </row>
        <row r="909">
          <cell r="A909">
            <v>705401</v>
          </cell>
          <cell r="B909" t="str">
            <v>CORPO DE BTCC 3,00 X 3,00 M - MOLDADO NO LOCAL - ALTURA DO ATERRO 12,50 A 15,00 M - AREIA E BRITA COMERCIAIS</v>
          </cell>
          <cell r="C909" t="str">
            <v>M</v>
          </cell>
          <cell r="D909">
            <v>21247.91</v>
          </cell>
        </row>
        <row r="910">
          <cell r="A910">
            <v>705400</v>
          </cell>
          <cell r="B910" t="str">
            <v>CORPO DE BTCC 3,00 X 3,00 M - MOLDADO NO LOCAL - ALTURA DO ATERRO 12,50 A 15,00 M - AREIA EXTRAÍDA E BRITA PRODUZIDA</v>
          </cell>
          <cell r="C910" t="str">
            <v>M</v>
          </cell>
          <cell r="D910">
            <v>19529.45</v>
          </cell>
        </row>
        <row r="911">
          <cell r="A911">
            <v>705392</v>
          </cell>
          <cell r="B911" t="str">
            <v>CORPO DE BTCC 3,00 X 3,00 M - MOLDADO NO LOCAL - ALTURA DO ATERRO 2,50 A 5,00 M - AREIA E BRITA COMERCIAIS</v>
          </cell>
          <cell r="C911" t="str">
            <v>M</v>
          </cell>
          <cell r="D911">
            <v>14467.17</v>
          </cell>
        </row>
        <row r="912">
          <cell r="A912">
            <v>705391</v>
          </cell>
          <cell r="B912" t="str">
            <v>CORPO DE BTCC 3,00 X 3,00 M - MOLDADO NO LOCAL - ALTURA DO ATERRO 2,50 A 5,00 M - AREIA EXTRAÍDA E BRITA PRODUZIDA</v>
          </cell>
          <cell r="C912" t="str">
            <v>M</v>
          </cell>
          <cell r="D912">
            <v>13078.61</v>
          </cell>
        </row>
        <row r="913">
          <cell r="A913">
            <v>705395</v>
          </cell>
          <cell r="B913" t="str">
            <v>CORPO DE BTCC 3,00 X 3,00 M - MOLDADO NO LOCAL - ALTURA DO ATERRO 5,00 A 7,50 M - AREIA E BRITA COMERCIAIS</v>
          </cell>
          <cell r="C913" t="str">
            <v>M</v>
          </cell>
          <cell r="D913">
            <v>16559.080000000002</v>
          </cell>
        </row>
        <row r="914">
          <cell r="A914">
            <v>705394</v>
          </cell>
          <cell r="B914" t="str">
            <v>CORPO DE BTCC 3,00 X 3,00 M - MOLDADO NO LOCAL - ALTURA DO ATERRO 5,00 A 7,50 M - AREIA EXTRAÍDA E BRITA PRODUZIDA</v>
          </cell>
          <cell r="C914" t="str">
            <v>M</v>
          </cell>
          <cell r="D914">
            <v>15170.52</v>
          </cell>
        </row>
        <row r="915">
          <cell r="A915">
            <v>705397</v>
          </cell>
          <cell r="B915" t="str">
            <v>CORPO DE BTCC 3,00 X 3,00 M - MOLDADO NO LOCAL - ALTURA DO ATERRO 7,50 A 10,00 M - AREIA E BRITA COMERCIAIS</v>
          </cell>
          <cell r="C915" t="str">
            <v>M</v>
          </cell>
          <cell r="D915">
            <v>18165.580000000002</v>
          </cell>
        </row>
        <row r="916">
          <cell r="A916">
            <v>705396</v>
          </cell>
          <cell r="B916" t="str">
            <v>CORPO DE BTCC 3,00 X 3,00 M - MOLDADO NO LOCAL - ALTURA DO ATERRO 7,50 A 10,00 M - AREIA EXTRAÍDA E BRITA PRODUZIDA</v>
          </cell>
          <cell r="C916" t="str">
            <v>M</v>
          </cell>
          <cell r="D916">
            <v>16447.12</v>
          </cell>
        </row>
        <row r="917">
          <cell r="A917">
            <v>804213</v>
          </cell>
          <cell r="B917" t="str">
            <v>BOCA DE BDTC D = 0,80 M - ESCONSIDADE 0° - AREIA E BRITA COMERCIAIS - ALAS RETAS</v>
          </cell>
          <cell r="C917" t="str">
            <v>UN</v>
          </cell>
          <cell r="D917">
            <v>1549.83</v>
          </cell>
        </row>
        <row r="918">
          <cell r="A918">
            <v>804212</v>
          </cell>
          <cell r="B918" t="str">
            <v>BOCA DE BDTC D = 0,80 M - ESCONSIDADE 0° - AREIA EXTRAÍDA E BRITA PRODUZIDA - ALAS RETAS</v>
          </cell>
          <cell r="C918" t="str">
            <v>UN</v>
          </cell>
          <cell r="D918">
            <v>1269.04</v>
          </cell>
        </row>
        <row r="919">
          <cell r="A919">
            <v>804217</v>
          </cell>
          <cell r="B919" t="str">
            <v>BOCA DE BDTC D = 0,80 M - ESCONSIDADE 10° - AREIA E BRITA COMERCIAIS - ALAS RETAS</v>
          </cell>
          <cell r="C919" t="str">
            <v>UN</v>
          </cell>
          <cell r="D919">
            <v>1558.45</v>
          </cell>
        </row>
        <row r="920">
          <cell r="A920">
            <v>804216</v>
          </cell>
          <cell r="B920" t="str">
            <v>BOCA DE BDTC D = 0,80 M - ESCONSIDADE 10° - AREIA EXTRAÍDA E BRITA PRODUZIDA - ALAS RETAS</v>
          </cell>
          <cell r="C920" t="str">
            <v>UN</v>
          </cell>
          <cell r="D920">
            <v>1277.08</v>
          </cell>
        </row>
        <row r="921">
          <cell r="A921">
            <v>804219</v>
          </cell>
          <cell r="B921" t="str">
            <v>BOCA DE BDTC D = 0,80 M - ESCONSIDADE 15° - AREIA E BRITA COMERCIAIS - ALAS RETAS</v>
          </cell>
          <cell r="C921" t="str">
            <v>UN</v>
          </cell>
          <cell r="D921">
            <v>1569.29</v>
          </cell>
        </row>
        <row r="922">
          <cell r="A922">
            <v>804218</v>
          </cell>
          <cell r="B922" t="str">
            <v>BOCA DE BDTC D = 0,80 M - ESCONSIDADE 15° - AREIA EXTRAÍDA E BRITA PRODUZIDA - ALAS RETAS</v>
          </cell>
          <cell r="C922" t="str">
            <v>UN</v>
          </cell>
          <cell r="D922">
            <v>1287.3599999999999</v>
          </cell>
        </row>
        <row r="923">
          <cell r="A923">
            <v>804221</v>
          </cell>
          <cell r="B923" t="str">
            <v>BOCA DE BDTC D = 0,80 M - ESCONSIDADE 20° - AREIA E BRITA COMERCIAIS - ALAS RETAS</v>
          </cell>
          <cell r="C923" t="str">
            <v>UN</v>
          </cell>
          <cell r="D923">
            <v>1586.79</v>
          </cell>
        </row>
        <row r="924">
          <cell r="A924">
            <v>804220</v>
          </cell>
          <cell r="B924" t="str">
            <v>BOCA DE BDTC D = 0,80 M - ESCONSIDADE 20° - AREIA EXTRAÍDA E BRITA PRODUZIDA - ALAS RETAS</v>
          </cell>
          <cell r="C924" t="str">
            <v>UN</v>
          </cell>
          <cell r="D924">
            <v>1303.8399999999999</v>
          </cell>
        </row>
        <row r="925">
          <cell r="A925">
            <v>804223</v>
          </cell>
          <cell r="B925" t="str">
            <v>BOCA DE BDTC D = 0,80 M - ESCONSIDADE 25° - AREIA E BRITA COMERCIAIS - ALAS RETAS</v>
          </cell>
          <cell r="C925" t="str">
            <v>UN</v>
          </cell>
          <cell r="D925">
            <v>1609.7</v>
          </cell>
        </row>
        <row r="926">
          <cell r="A926">
            <v>804222</v>
          </cell>
          <cell r="B926" t="str">
            <v>BOCA DE BDTC D = 0,80 M - ESCONSIDADE 25° - AREIA EXTRAÍDA E BRITA PRODUZIDA - ALAS RETAS</v>
          </cell>
          <cell r="C926" t="str">
            <v>UN</v>
          </cell>
          <cell r="D926">
            <v>1325.47</v>
          </cell>
        </row>
        <row r="927">
          <cell r="A927">
            <v>804225</v>
          </cell>
          <cell r="B927" t="str">
            <v>BOCA DE BDTC D = 0,80 M - ESCONSIDADE 30° - AREIA E BRITA COMERCIAIS - ALAS RETAS</v>
          </cell>
          <cell r="C927" t="str">
            <v>UN</v>
          </cell>
          <cell r="D927">
            <v>1639.8</v>
          </cell>
        </row>
        <row r="928">
          <cell r="A928">
            <v>804224</v>
          </cell>
          <cell r="B928" t="str">
            <v>BOCA DE BDTC D = 0,80 M - ESCONSIDADE 30° - AREIA EXTRAÍDA E BRITA PRODUZIDA - ALAS RETAS</v>
          </cell>
          <cell r="C928" t="str">
            <v>UN</v>
          </cell>
          <cell r="D928">
            <v>1354.13</v>
          </cell>
        </row>
        <row r="929">
          <cell r="A929">
            <v>804227</v>
          </cell>
          <cell r="B929" t="str">
            <v>BOCA DE BDTC D = 0,80 M - ESCONSIDADE 35° - AREIA E BRITA COMERCIAIS - ALAS RETAS</v>
          </cell>
          <cell r="C929" t="str">
            <v>UN</v>
          </cell>
          <cell r="D929">
            <v>1680.52</v>
          </cell>
        </row>
        <row r="930">
          <cell r="A930">
            <v>804226</v>
          </cell>
          <cell r="B930" t="str">
            <v>BOCA DE BDTC D = 0,80 M - ESCONSIDADE 35° - AREIA EXTRAÍDA E BRITA PRODUZIDA - ALAS RETAS</v>
          </cell>
          <cell r="C930" t="str">
            <v>UN</v>
          </cell>
          <cell r="D930">
            <v>1393.13</v>
          </cell>
        </row>
        <row r="931">
          <cell r="A931">
            <v>804229</v>
          </cell>
          <cell r="B931" t="str">
            <v>BOCA DE BDTC D = 0,80 M - ESCONSIDADE 40° - AREIA E BRITA COMERCIAIS - ALAS RETAS</v>
          </cell>
          <cell r="C931" t="str">
            <v>UN</v>
          </cell>
          <cell r="D931">
            <v>1733.64</v>
          </cell>
        </row>
        <row r="932">
          <cell r="A932">
            <v>804228</v>
          </cell>
          <cell r="B932" t="str">
            <v>BOCA DE BDTC D = 0,80 M - ESCONSIDADE 40° - AREIA EXTRAÍDA E BRITA PRODUZIDA - ALAS RETAS</v>
          </cell>
          <cell r="C932" t="str">
            <v>UN</v>
          </cell>
          <cell r="D932">
            <v>1444.39</v>
          </cell>
        </row>
        <row r="933">
          <cell r="A933">
            <v>804231</v>
          </cell>
          <cell r="B933" t="str">
            <v>BOCA DE BDTC D = 0,80 M - ESCONSIDADE 45° - AREIA E BRITA COMERCIAIS - ALAS RETAS</v>
          </cell>
          <cell r="C933" t="str">
            <v>UN</v>
          </cell>
          <cell r="D933">
            <v>1806.33</v>
          </cell>
        </row>
        <row r="934">
          <cell r="A934">
            <v>804230</v>
          </cell>
          <cell r="B934" t="str">
            <v>BOCA DE BDTC D = 0,80 M - ESCONSIDADE 45° - AREIA EXTRAÍDA E BRITA PRODUZIDA - ALAS RETAS</v>
          </cell>
          <cell r="C934" t="str">
            <v>UN</v>
          </cell>
          <cell r="D934">
            <v>1514.92</v>
          </cell>
        </row>
        <row r="935">
          <cell r="A935">
            <v>804215</v>
          </cell>
          <cell r="B935" t="str">
            <v>BOCA DE BDTC D = 0,80 M - ESCONSIDADE 5° - AREIA E BRITA COMERCIAIS - ALAS RETAS</v>
          </cell>
          <cell r="C935" t="str">
            <v>UN</v>
          </cell>
          <cell r="D935">
            <v>1551.8</v>
          </cell>
        </row>
        <row r="936">
          <cell r="A936">
            <v>804214</v>
          </cell>
          <cell r="B936" t="str">
            <v>BOCA DE BDTC D = 0,80 M - ESCONSIDADE 5° - AREIA EXTRAÍDA E BRITA PRODUZIDA - ALAS RETAS</v>
          </cell>
          <cell r="C936" t="str">
            <v>UN</v>
          </cell>
          <cell r="D936">
            <v>1270.8699999999999</v>
          </cell>
        </row>
        <row r="937">
          <cell r="A937">
            <v>804417</v>
          </cell>
          <cell r="B937" t="str">
            <v>BOCA DE BDTC D = 1,00 M - ESCONSIDADE 0° - AREIA E BRITA COMERCIAIS - ALAS ESCONSAS</v>
          </cell>
          <cell r="C937" t="str">
            <v>UN</v>
          </cell>
          <cell r="D937">
            <v>4010.53</v>
          </cell>
        </row>
        <row r="938">
          <cell r="A938">
            <v>804233</v>
          </cell>
          <cell r="B938" t="str">
            <v>BOCA DE BDTC D = 1,00 M - ESCONSIDADE 0° - AREIA E BRITA COMERCIAIS - ALAS RETAS</v>
          </cell>
          <cell r="C938" t="str">
            <v>UN</v>
          </cell>
          <cell r="D938">
            <v>2308.88</v>
          </cell>
        </row>
        <row r="939">
          <cell r="A939">
            <v>804416</v>
          </cell>
          <cell r="B939" t="str">
            <v>BOCA DE BDTC D = 1,00 M - ESCONSIDADE 0° - AREIA EXTRAÍDA E BRITA PRODUZIDA - ALAS ESCONSAS</v>
          </cell>
          <cell r="C939" t="str">
            <v>UN</v>
          </cell>
          <cell r="D939">
            <v>3277.92</v>
          </cell>
        </row>
        <row r="940">
          <cell r="A940">
            <v>804232</v>
          </cell>
          <cell r="B940" t="str">
            <v>BOCA DE BDTC D = 1,00 M - ESCONSIDADE 0° - AREIA EXTRAÍDA E BRITA PRODUZIDA - ALAS RETAS</v>
          </cell>
          <cell r="C940" t="str">
            <v>UN</v>
          </cell>
          <cell r="D940">
            <v>1873.13</v>
          </cell>
        </row>
        <row r="941">
          <cell r="A941">
            <v>804237</v>
          </cell>
          <cell r="B941" t="str">
            <v>BOCA DE BDTC D = 1,00 M - ESCONSIDADE 10° - AREIA E BRITA COMERCIAIS - ALAS RETAS</v>
          </cell>
          <cell r="C941" t="str">
            <v>UN</v>
          </cell>
          <cell r="D941">
            <v>2321.9</v>
          </cell>
        </row>
        <row r="942">
          <cell r="A942">
            <v>804236</v>
          </cell>
          <cell r="B942" t="str">
            <v>BOCA DE BDTC D = 1,00 M - ESCONSIDADE 10° - AREIA EXTRAÍDA E BRITA PRODUZIDA - ALAS RETAS</v>
          </cell>
          <cell r="C942" t="str">
            <v>UN</v>
          </cell>
          <cell r="D942">
            <v>1885.15</v>
          </cell>
        </row>
        <row r="943">
          <cell r="A943">
            <v>804419</v>
          </cell>
          <cell r="B943" t="str">
            <v>BOCA DE BDTC D = 1,00 M - ESCONSIDADE 15° - AREIA E BRITA COMERCIAIS - ALAS ESCONSAS</v>
          </cell>
          <cell r="C943" t="str">
            <v>UN</v>
          </cell>
          <cell r="D943">
            <v>4195.68</v>
          </cell>
        </row>
        <row r="944">
          <cell r="A944">
            <v>804239</v>
          </cell>
          <cell r="B944" t="str">
            <v>BOCA DE BDTC D = 1,00 M - ESCONSIDADE 15° - AREIA E BRITA COMERCIAIS - ALAS RETAS</v>
          </cell>
          <cell r="C944" t="str">
            <v>UN</v>
          </cell>
          <cell r="D944">
            <v>2338.86</v>
          </cell>
        </row>
        <row r="945">
          <cell r="A945">
            <v>804418</v>
          </cell>
          <cell r="B945" t="str">
            <v>BOCA DE BDTC D = 1,00 M - ESCONSIDADE 15° - AREIA EXTRAÍDA E BRITA PRODUZIDA - ALAS ESCONSAS</v>
          </cell>
          <cell r="C945" t="str">
            <v>UN</v>
          </cell>
          <cell r="D945">
            <v>3428.06</v>
          </cell>
        </row>
        <row r="946">
          <cell r="A946">
            <v>804238</v>
          </cell>
          <cell r="B946" t="str">
            <v>BOCA DE BDTC D = 1,00 M - ESCONSIDADE 15° - AREIA EXTRAÍDA E BRITA PRODUZIDA - ALAS RETAS</v>
          </cell>
          <cell r="C946" t="str">
            <v>UN</v>
          </cell>
          <cell r="D946">
            <v>1900.82</v>
          </cell>
        </row>
        <row r="947">
          <cell r="A947">
            <v>804241</v>
          </cell>
          <cell r="B947" t="str">
            <v>BOCA DE BDTC D = 1,00 M - ESCONSIDADE 20° - AREIA E BRITA COMERCIAIS - ALAS RETAS</v>
          </cell>
          <cell r="C947" t="str">
            <v>UN</v>
          </cell>
          <cell r="D947">
            <v>2363.21</v>
          </cell>
        </row>
        <row r="948">
          <cell r="A948">
            <v>804240</v>
          </cell>
          <cell r="B948" t="str">
            <v>BOCA DE BDTC D = 1,00 M - ESCONSIDADE 20° - AREIA EXTRAÍDA E BRITA PRODUZIDA - ALAS RETAS</v>
          </cell>
          <cell r="C948" t="str">
            <v>UN</v>
          </cell>
          <cell r="D948">
            <v>1923.45</v>
          </cell>
        </row>
        <row r="949">
          <cell r="A949">
            <v>804243</v>
          </cell>
          <cell r="B949" t="str">
            <v>BOCA DE BDTC D = 1,00 M - ESCONSIDADE 25° - AREIA E BRITA COMERCIAIS - ALAS RETAS</v>
          </cell>
          <cell r="C949" t="str">
            <v>UN</v>
          </cell>
          <cell r="D949">
            <v>2396.44</v>
          </cell>
        </row>
        <row r="950">
          <cell r="A950">
            <v>804242</v>
          </cell>
          <cell r="B950" t="str">
            <v>BOCA DE BDTC D = 1,00 M - ESCONSIDADE 25° - AREIA EXTRAÍDA E BRITA PRODUZIDA - ALAS RETAS</v>
          </cell>
          <cell r="C950" t="str">
            <v>UN</v>
          </cell>
          <cell r="D950">
            <v>1954.52</v>
          </cell>
        </row>
        <row r="951">
          <cell r="A951">
            <v>804421</v>
          </cell>
          <cell r="B951" t="str">
            <v>BOCA DE BDTC D = 1,00 M - ESCONSIDADE 30° - AREIA E BRITA COMERCIAIS - ALAS ESCONSAS</v>
          </cell>
          <cell r="C951" t="str">
            <v>UN</v>
          </cell>
          <cell r="D951">
            <v>4682.63</v>
          </cell>
        </row>
        <row r="952">
          <cell r="A952">
            <v>804245</v>
          </cell>
          <cell r="B952" t="str">
            <v>BOCA DE BDTC D = 1,00 M - ESCONSIDADE 30° - AREIA E BRITA COMERCIAIS - ALAS RETAS</v>
          </cell>
          <cell r="C952" t="str">
            <v>UN</v>
          </cell>
          <cell r="D952">
            <v>2441.2600000000002</v>
          </cell>
        </row>
        <row r="953">
          <cell r="A953">
            <v>804420</v>
          </cell>
          <cell r="B953" t="str">
            <v>BOCA DE BDTC D = 1,00 M - ESCONSIDADE 30° - AREIA EXTRAÍDA E BRITA PRODUZIDA - ALAS ESCONSAS</v>
          </cell>
          <cell r="C953" t="str">
            <v>UN</v>
          </cell>
          <cell r="D953">
            <v>3823.61</v>
          </cell>
        </row>
        <row r="954">
          <cell r="A954">
            <v>804244</v>
          </cell>
          <cell r="B954" t="str">
            <v>BOCA DE BDTC D = 1,00 M - ESCONSIDADE 30° - AREIA EXTRAÍDA E BRITA PRODUZIDA - ALAS RETAS</v>
          </cell>
          <cell r="C954" t="str">
            <v>UN</v>
          </cell>
          <cell r="D954">
            <v>1996.62</v>
          </cell>
        </row>
        <row r="955">
          <cell r="A955">
            <v>804247</v>
          </cell>
          <cell r="B955" t="str">
            <v>BOCA DE BDTC D = 1,00 M - ESCONSIDADE 35° - AREIA E BRITA COMERCIAIS - ALAS RETAS</v>
          </cell>
          <cell r="C955" t="str">
            <v>UN</v>
          </cell>
          <cell r="D955">
            <v>2499.69</v>
          </cell>
        </row>
        <row r="956">
          <cell r="A956">
            <v>804246</v>
          </cell>
          <cell r="B956" t="str">
            <v>BOCA DE BDTC D = 1,00 M - ESCONSIDADE 35° - AREIA EXTRAÍDA E BRITA PRODUZIDA - ALAS RETAS</v>
          </cell>
          <cell r="C956" t="str">
            <v>UN</v>
          </cell>
          <cell r="D956">
            <v>2052.04</v>
          </cell>
        </row>
        <row r="957">
          <cell r="A957">
            <v>804249</v>
          </cell>
          <cell r="B957" t="str">
            <v>BOCA DE BDTC D = 1,00 M - ESCONSIDADE 40° - AREIA E BRITA COMERCIAIS - ALAS RETAS</v>
          </cell>
          <cell r="C957" t="str">
            <v>UN</v>
          </cell>
          <cell r="D957">
            <v>2577.91</v>
          </cell>
        </row>
        <row r="958">
          <cell r="A958">
            <v>804248</v>
          </cell>
          <cell r="B958" t="str">
            <v>BOCA DE BDTC D = 1,00 M - ESCONSIDADE 40° - AREIA EXTRAÍDA E BRITA PRODUZIDA - ALAS RETAS</v>
          </cell>
          <cell r="C958" t="str">
            <v>UN</v>
          </cell>
          <cell r="D958">
            <v>2126.66</v>
          </cell>
        </row>
        <row r="959">
          <cell r="A959">
            <v>804423</v>
          </cell>
          <cell r="B959" t="str">
            <v>BOCA DE BDTC D = 1,00 M - ESCONSIDADE 45° - AREIA E BRITA COMERCIAIS - ALAS ESCONSAS</v>
          </cell>
          <cell r="C959" t="str">
            <v>UN</v>
          </cell>
          <cell r="D959">
            <v>5800.37</v>
          </cell>
        </row>
        <row r="960">
          <cell r="A960">
            <v>804251</v>
          </cell>
          <cell r="B960" t="str">
            <v>BOCA DE BDTC D = 1,00 M - ESCONSIDADE 45° - AREIA E BRITA COMERCIAIS - ALAS RETAS</v>
          </cell>
          <cell r="C960" t="str">
            <v>UN</v>
          </cell>
          <cell r="D960">
            <v>2681.91</v>
          </cell>
        </row>
        <row r="961">
          <cell r="A961">
            <v>804422</v>
          </cell>
          <cell r="B961" t="str">
            <v>BOCA DE BDTC D = 1,00 M - ESCONSIDADE 45° - AREIA EXTRAÍDA E BRITA PRODUZIDA - ALAS ESCONSAS</v>
          </cell>
          <cell r="C961" t="str">
            <v>UN</v>
          </cell>
          <cell r="D961">
            <v>4728.57</v>
          </cell>
        </row>
        <row r="962">
          <cell r="A962">
            <v>804250</v>
          </cell>
          <cell r="B962" t="str">
            <v>BOCA DE BDTC D = 1,00 M - ESCONSIDADE 45° - AREIA EXTRAÍDA E BRITA PRODUZIDA - ALAS RETAS</v>
          </cell>
          <cell r="C962" t="str">
            <v>UN</v>
          </cell>
          <cell r="D962">
            <v>2226.94</v>
          </cell>
        </row>
        <row r="963">
          <cell r="A963">
            <v>804235</v>
          </cell>
          <cell r="B963" t="str">
            <v>BOCA DE BDTC D = 1,00 M - ESCONSIDADE 5° - AREIA E BRITA COMERCIAIS - ALAS RETAS</v>
          </cell>
          <cell r="C963" t="str">
            <v>UN</v>
          </cell>
          <cell r="D963">
            <v>2312.0700000000002</v>
          </cell>
        </row>
        <row r="964">
          <cell r="A964">
            <v>804234</v>
          </cell>
          <cell r="B964" t="str">
            <v>BOCA DE BDTC D = 1,00 M - ESCONSIDADE 5° - AREIA EXTRAÍDA E BRITA PRODUZIDA - ALAS RETAS</v>
          </cell>
          <cell r="C964" t="str">
            <v>UN</v>
          </cell>
          <cell r="D964">
            <v>1876.03</v>
          </cell>
        </row>
        <row r="965">
          <cell r="A965">
            <v>804425</v>
          </cell>
          <cell r="B965" t="str">
            <v>BOCA DE BDTC D = 1,20 M - ESCONSIDADE 0° - AREIA E BRITA COMERCIAIS - ALAS ESCONSAS</v>
          </cell>
          <cell r="C965" t="str">
            <v>UN</v>
          </cell>
          <cell r="D965">
            <v>5837.64</v>
          </cell>
        </row>
        <row r="966">
          <cell r="A966">
            <v>804253</v>
          </cell>
          <cell r="B966" t="str">
            <v>BOCA DE BDTC D = 1,20 M - ESCONSIDADE 0° - AREIA E BRITA COMERCIAIS - ALAS RETAS</v>
          </cell>
          <cell r="C966" t="str">
            <v>UN</v>
          </cell>
          <cell r="D966">
            <v>3218.21</v>
          </cell>
        </row>
        <row r="967">
          <cell r="A967">
            <v>804424</v>
          </cell>
          <cell r="B967" t="str">
            <v>BOCA DE BDTC D = 1,20 M - ESCONSIDADE 0° - AREIA EXTRAÍDA E BRITA PRODUZIDA - ALAS ESCONSAS</v>
          </cell>
          <cell r="C967" t="str">
            <v>UN</v>
          </cell>
          <cell r="D967">
            <v>4705.7299999999996</v>
          </cell>
        </row>
        <row r="968">
          <cell r="A968">
            <v>804252</v>
          </cell>
          <cell r="B968" t="str">
            <v>BOCA DE BDTC D = 1,20 M - ESCONSIDADE 0° - AREIA EXTRAÍDA E BRITA PRODUZIDA - ALAS RETAS</v>
          </cell>
          <cell r="C968" t="str">
            <v>UN</v>
          </cell>
          <cell r="D968">
            <v>2585.75</v>
          </cell>
        </row>
        <row r="969">
          <cell r="A969">
            <v>804257</v>
          </cell>
          <cell r="B969" t="str">
            <v>BOCA DE BDTC D = 1,20 M - ESCONSIDADE 10° - AREIA E BRITA COMERCIAIS - ALAS RETAS</v>
          </cell>
          <cell r="C969" t="str">
            <v>UN</v>
          </cell>
          <cell r="D969">
            <v>3237.56</v>
          </cell>
        </row>
        <row r="970">
          <cell r="A970">
            <v>804256</v>
          </cell>
          <cell r="B970" t="str">
            <v>BOCA DE BDTC D = 1,20 M - ESCONSIDADE 10° - AREIA EXTRAÍDA E BRITA PRODUZIDA - ALAS RETAS</v>
          </cell>
          <cell r="C970" t="str">
            <v>UN</v>
          </cell>
          <cell r="D970">
            <v>2603.1</v>
          </cell>
        </row>
        <row r="971">
          <cell r="A971">
            <v>804427</v>
          </cell>
          <cell r="B971" t="str">
            <v>BOCA DE BDTC D = 1,20 M - ESCONSIDADE 15° - AREIA E BRITA COMERCIAIS - ALAS ESCONSAS</v>
          </cell>
          <cell r="C971" t="str">
            <v>UN</v>
          </cell>
          <cell r="D971">
            <v>6121.19</v>
          </cell>
        </row>
        <row r="972">
          <cell r="A972">
            <v>804259</v>
          </cell>
          <cell r="B972" t="str">
            <v>BOCA DE BDTC D = 1,20 M - ESCONSIDADE 15° - AREIA E BRITA COMERCIAIS - ALAS RETAS</v>
          </cell>
          <cell r="C972" t="str">
            <v>UN</v>
          </cell>
          <cell r="D972">
            <v>3262.07</v>
          </cell>
        </row>
        <row r="973">
          <cell r="A973">
            <v>804426</v>
          </cell>
          <cell r="B973" t="str">
            <v>BOCA DE BDTC D = 1,20 M - ESCONSIDADE 15° - AREIA EXTRAÍDA E BRITA PRODUZIDA - ALAS ESCONSAS</v>
          </cell>
          <cell r="C973" t="str">
            <v>UN</v>
          </cell>
          <cell r="D973">
            <v>4931.8900000000003</v>
          </cell>
        </row>
        <row r="974">
          <cell r="A974">
            <v>804258</v>
          </cell>
          <cell r="B974" t="str">
            <v>BOCA DE BDTC D = 1,20 M - ESCONSIDADE 15° - AREIA EXTRAÍDA E BRITA PRODUZIDA - ALAS RETAS</v>
          </cell>
          <cell r="C974" t="str">
            <v>UN</v>
          </cell>
          <cell r="D974">
            <v>2625.16</v>
          </cell>
        </row>
        <row r="975">
          <cell r="A975">
            <v>804261</v>
          </cell>
          <cell r="B975" t="str">
            <v>BOCA DE BDTC D = 1,20 M - ESCONSIDADE 20° - AREIA E BRITA COMERCIAIS - ALAS RETAS</v>
          </cell>
          <cell r="C975" t="str">
            <v>UN</v>
          </cell>
          <cell r="D975">
            <v>3298.11</v>
          </cell>
        </row>
        <row r="976">
          <cell r="A976">
            <v>804260</v>
          </cell>
          <cell r="B976" t="str">
            <v>BOCA DE BDTC D = 1,20 M - ESCONSIDADE 20° - AREIA EXTRAÍDA E BRITA PRODUZIDA - ALAS RETAS</v>
          </cell>
          <cell r="C976" t="str">
            <v>UN</v>
          </cell>
          <cell r="D976">
            <v>2657.76</v>
          </cell>
        </row>
        <row r="977">
          <cell r="A977">
            <v>804263</v>
          </cell>
          <cell r="B977" t="str">
            <v>BOCA DE BDTC D = 1,20 M - ESCONSIDADE 25° - AREIA E BRITA COMERCIAIS - ALAS RETAS</v>
          </cell>
          <cell r="C977" t="str">
            <v>UN</v>
          </cell>
          <cell r="D977">
            <v>3347.18</v>
          </cell>
        </row>
        <row r="978">
          <cell r="A978">
            <v>804262</v>
          </cell>
          <cell r="B978" t="str">
            <v>BOCA DE BDTC D = 1,20 M - ESCONSIDADE 25° - AREIA EXTRAÍDA E BRITA PRODUZIDA - ALAS RETAS</v>
          </cell>
          <cell r="C978" t="str">
            <v>UN</v>
          </cell>
          <cell r="D978">
            <v>2702.38</v>
          </cell>
        </row>
        <row r="979">
          <cell r="A979">
            <v>804429</v>
          </cell>
          <cell r="B979" t="str">
            <v>BOCA DE BDTC D = 1,20 M - ESCONSIDADE 30° - AREIA E BRITA COMERCIAIS - ALAS ESCONSAS</v>
          </cell>
          <cell r="C979" t="str">
            <v>UN</v>
          </cell>
          <cell r="D979">
            <v>6834.12</v>
          </cell>
        </row>
        <row r="980">
          <cell r="A980">
            <v>804265</v>
          </cell>
          <cell r="B980" t="str">
            <v>BOCA DE BDTC D = 1,20 M - ESCONSIDADE 30° - AREIA E BRITA COMERCIAIS - ALAS RETAS</v>
          </cell>
          <cell r="C980" t="str">
            <v>UN</v>
          </cell>
          <cell r="D980">
            <v>3412.52</v>
          </cell>
        </row>
        <row r="981">
          <cell r="A981">
            <v>804428</v>
          </cell>
          <cell r="B981" t="str">
            <v>BOCA DE BDTC D = 1,20 M - ESCONSIDADE 30° - AREIA EXTRAÍDA E BRITA PRODUZIDA - ALAS ESCONSAS</v>
          </cell>
          <cell r="C981" t="str">
            <v>UN</v>
          </cell>
          <cell r="D981">
            <v>5501.91</v>
          </cell>
        </row>
        <row r="982">
          <cell r="A982">
            <v>804264</v>
          </cell>
          <cell r="B982" t="str">
            <v>BOCA DE BDTC D = 1,20 M - ESCONSIDADE 30° - AREIA EXTRAÍDA E BRITA PRODUZIDA - ALAS RETAS</v>
          </cell>
          <cell r="C982" t="str">
            <v>UN</v>
          </cell>
          <cell r="D982">
            <v>2762.41</v>
          </cell>
        </row>
        <row r="983">
          <cell r="A983">
            <v>804267</v>
          </cell>
          <cell r="B983" t="str">
            <v>BOCA DE BDTC D = 1,20 M - ESCONSIDADE 35° - AREIA E BRITA COMERCIAIS - ALAS RETAS</v>
          </cell>
          <cell r="C983" t="str">
            <v>UN</v>
          </cell>
          <cell r="D983">
            <v>3495.88</v>
          </cell>
        </row>
        <row r="984">
          <cell r="A984">
            <v>804266</v>
          </cell>
          <cell r="B984" t="str">
            <v>BOCA DE BDTC D = 1,20 M - ESCONSIDADE 35° - AREIA EXTRAÍDA E BRITA PRODUZIDA - ALAS RETAS</v>
          </cell>
          <cell r="C984" t="str">
            <v>UN</v>
          </cell>
          <cell r="D984">
            <v>2839.75</v>
          </cell>
        </row>
        <row r="985">
          <cell r="A985">
            <v>804269</v>
          </cell>
          <cell r="B985" t="str">
            <v>BOCA DE BDTC D = 1,20 M - ESCONSIDADE 40° - AREIA E BRITA COMERCIAIS - ALAS RETAS</v>
          </cell>
          <cell r="C985" t="str">
            <v>UN</v>
          </cell>
          <cell r="D985">
            <v>3606.41</v>
          </cell>
        </row>
        <row r="986">
          <cell r="A986">
            <v>804268</v>
          </cell>
          <cell r="B986" t="str">
            <v>BOCA DE BDTC D = 1,20 M - ESCONSIDADE 40° - AREIA EXTRAÍDA E BRITA PRODUZIDA - ALAS RETAS</v>
          </cell>
          <cell r="C986" t="str">
            <v>UN</v>
          </cell>
          <cell r="D986">
            <v>2943.25</v>
          </cell>
        </row>
        <row r="987">
          <cell r="A987">
            <v>804431</v>
          </cell>
          <cell r="B987" t="str">
            <v>BOCA DE BDTC D = 1,20 M - ESCONSIDADE 45° - AREIA E BRITA COMERCIAIS - ALAS ESCONSAS</v>
          </cell>
          <cell r="C987" t="str">
            <v>UN</v>
          </cell>
          <cell r="D987">
            <v>8478.7999999999993</v>
          </cell>
        </row>
        <row r="988">
          <cell r="A988">
            <v>804271</v>
          </cell>
          <cell r="B988" t="str">
            <v>BOCA DE BDTC D = 1,20 M - ESCONSIDADE 45° - AREIA E BRITA COMERCIAIS - ALAS RETAS</v>
          </cell>
          <cell r="C988" t="str">
            <v>UN</v>
          </cell>
          <cell r="D988">
            <v>3753.58</v>
          </cell>
        </row>
        <row r="989">
          <cell r="A989">
            <v>804430</v>
          </cell>
          <cell r="B989" t="str">
            <v>BOCA DE BDTC D = 1,20 M - ESCONSIDADE 45° - AREIA EXTRAÍDA E BRITA PRODUZIDA - ALAS ESCONSAS</v>
          </cell>
          <cell r="C989" t="str">
            <v>UN</v>
          </cell>
          <cell r="D989">
            <v>6813.43</v>
          </cell>
        </row>
        <row r="990">
          <cell r="A990">
            <v>804270</v>
          </cell>
          <cell r="B990" t="str">
            <v>BOCA DE BDTC D = 1,20 M - ESCONSIDADE 45° - AREIA EXTRAÍDA E BRITA PRODUZIDA - ALAS RETAS</v>
          </cell>
          <cell r="C990" t="str">
            <v>UN</v>
          </cell>
          <cell r="D990">
            <v>3082.67</v>
          </cell>
        </row>
        <row r="991">
          <cell r="A991">
            <v>804255</v>
          </cell>
          <cell r="B991" t="str">
            <v>BOCA DE BDTC D = 1,20 M - ESCONSIDADE 5° - AREIA E BRITA COMERCIAIS - ALAS RETAS</v>
          </cell>
          <cell r="C991" t="str">
            <v>UN</v>
          </cell>
          <cell r="D991">
            <v>3223.11</v>
          </cell>
        </row>
        <row r="992">
          <cell r="A992">
            <v>804254</v>
          </cell>
          <cell r="B992" t="str">
            <v>BOCA DE BDTC D = 1,20 M - ESCONSIDADE 5° - AREIA EXTRAÍDA E BRITA PRODUZIDA - ALAS RETAS</v>
          </cell>
          <cell r="C992" t="str">
            <v>UN</v>
          </cell>
          <cell r="D992">
            <v>2590.0700000000002</v>
          </cell>
        </row>
        <row r="993">
          <cell r="A993">
            <v>804433</v>
          </cell>
          <cell r="B993" t="str">
            <v>BOCA DE BDTC D = 1,50 M - ESCONSIDADE 0° - AREIA E BRITA COMERCIAIS - ALAS ESCONSAS</v>
          </cell>
          <cell r="C993" t="str">
            <v>UN</v>
          </cell>
          <cell r="D993">
            <v>10374.65</v>
          </cell>
        </row>
        <row r="994">
          <cell r="A994">
            <v>804273</v>
          </cell>
          <cell r="B994" t="str">
            <v>BOCA DE BDTC D = 1,50 M - ESCONSIDADE 0° - AREIA E BRITA COMERCIAIS - ALAS RETAS</v>
          </cell>
          <cell r="C994" t="str">
            <v>UN</v>
          </cell>
          <cell r="D994">
            <v>5538.67</v>
          </cell>
        </row>
        <row r="995">
          <cell r="A995">
            <v>804432</v>
          </cell>
          <cell r="B995" t="str">
            <v>BOCA DE BDTC D = 1,50 M - ESCONSIDADE 0° - AREIA EXTRAÍDA E BRITA PRODUZIDA - ALAS ESCONSAS</v>
          </cell>
          <cell r="C995" t="str">
            <v>UN</v>
          </cell>
          <cell r="D995">
            <v>8202.65</v>
          </cell>
        </row>
        <row r="996">
          <cell r="A996">
            <v>804272</v>
          </cell>
          <cell r="B996" t="str">
            <v>BOCA DE BDTC D = 1,50 M - ESCONSIDADE 0° - AREIA EXTRAÍDA E BRITA PRODUZIDA - ALAS RETAS</v>
          </cell>
          <cell r="C996" t="str">
            <v>UN</v>
          </cell>
          <cell r="D996">
            <v>4407.33</v>
          </cell>
        </row>
        <row r="997">
          <cell r="A997">
            <v>804277</v>
          </cell>
          <cell r="B997" t="str">
            <v>BOCA DE BDTC D = 1,50 M - ESCONSIDADE 10° - AREIA E BRITA COMERCIAIS - ALAS RETAS</v>
          </cell>
          <cell r="C997" t="str">
            <v>UN</v>
          </cell>
          <cell r="D997">
            <v>5568.01</v>
          </cell>
        </row>
        <row r="998">
          <cell r="A998">
            <v>804276</v>
          </cell>
          <cell r="B998" t="str">
            <v>BOCA DE BDTC D = 1,50 M - ESCONSIDADE 10° - AREIA EXTRAÍDA E BRITA PRODUZIDA - ALAS RETAS</v>
          </cell>
          <cell r="C998" t="str">
            <v>UN</v>
          </cell>
          <cell r="D998">
            <v>4433.2299999999996</v>
          </cell>
        </row>
        <row r="999">
          <cell r="A999">
            <v>804435</v>
          </cell>
          <cell r="B999" t="str">
            <v>BOCA DE BDTC D = 1,50 M - ESCONSIDADE 15° - AREIA E BRITA COMERCIAIS - ALAS ESCONSAS</v>
          </cell>
          <cell r="C999" t="str">
            <v>UN</v>
          </cell>
          <cell r="D999">
            <v>10889.87</v>
          </cell>
        </row>
        <row r="1000">
          <cell r="A1000">
            <v>804279</v>
          </cell>
          <cell r="B1000" t="str">
            <v>BOCA DE BDTC D = 1,50 M - ESCONSIDADE 15° - AREIA E BRITA COMERCIAIS - ALAS RETAS</v>
          </cell>
          <cell r="C1000" t="str">
            <v>UN</v>
          </cell>
          <cell r="D1000">
            <v>5604.69</v>
          </cell>
        </row>
        <row r="1001">
          <cell r="A1001">
            <v>804434</v>
          </cell>
          <cell r="B1001" t="str">
            <v>BOCA DE BDTC D = 1,50 M - ESCONSIDADE 15° - AREIA EXTRAÍDA E BRITA PRODUZIDA - ALAS ESCONSAS</v>
          </cell>
          <cell r="C1001" t="str">
            <v>UN</v>
          </cell>
          <cell r="D1001">
            <v>8606.81</v>
          </cell>
        </row>
        <row r="1002">
          <cell r="A1002">
            <v>804278</v>
          </cell>
          <cell r="B1002" t="str">
            <v>BOCA DE BDTC D = 1,50 M - ESCONSIDADE 15° - AREIA EXTRAÍDA E BRITA PRODUZIDA - ALAS RETAS</v>
          </cell>
          <cell r="C1002" t="str">
            <v>UN</v>
          </cell>
          <cell r="D1002">
            <v>4465.6000000000004</v>
          </cell>
        </row>
        <row r="1003">
          <cell r="A1003">
            <v>804281</v>
          </cell>
          <cell r="B1003" t="str">
            <v>BOCA DE BDTC D = 1,50 M - ESCONSIDADE 20° - AREIA E BRITA COMERCIAIS - ALAS RETAS</v>
          </cell>
          <cell r="C1003" t="str">
            <v>UN</v>
          </cell>
          <cell r="D1003">
            <v>5658.54</v>
          </cell>
        </row>
        <row r="1004">
          <cell r="A1004">
            <v>804280</v>
          </cell>
          <cell r="B1004" t="str">
            <v>BOCA DE BDTC D = 1,50 M - ESCONSIDADE 20° - AREIA EXTRAÍDA E BRITA PRODUZIDA - ALAS RETAS</v>
          </cell>
          <cell r="C1004" t="str">
            <v>UN</v>
          </cell>
          <cell r="D1004">
            <v>4513.57</v>
          </cell>
        </row>
        <row r="1005">
          <cell r="A1005">
            <v>804283</v>
          </cell>
          <cell r="B1005" t="str">
            <v>BOCA DE BDTC D = 1,50 M - ESCONSIDADE 25° - AREIA E BRITA COMERCIAIS - ALAS RETAS</v>
          </cell>
          <cell r="C1005" t="str">
            <v>UN</v>
          </cell>
          <cell r="D1005">
            <v>5731.79</v>
          </cell>
        </row>
        <row r="1006">
          <cell r="A1006">
            <v>804282</v>
          </cell>
          <cell r="B1006" t="str">
            <v>BOCA DE BDTC D = 1,50 M - ESCONSIDADE 25° - AREIA EXTRAÍDA E BRITA PRODUZIDA - ALAS RETAS</v>
          </cell>
          <cell r="C1006" t="str">
            <v>UN</v>
          </cell>
          <cell r="D1006">
            <v>4579.3599999999997</v>
          </cell>
        </row>
        <row r="1007">
          <cell r="A1007">
            <v>804437</v>
          </cell>
          <cell r="B1007" t="str">
            <v>BOCA DE BDTC D = 1,50 M - ESCONSIDADE 30° - AREIA E BRITA COMERCIAIS - ALAS ESCONSAS</v>
          </cell>
          <cell r="C1007" t="str">
            <v>UN</v>
          </cell>
          <cell r="D1007">
            <v>12198.85</v>
          </cell>
        </row>
        <row r="1008">
          <cell r="A1008">
            <v>804285</v>
          </cell>
          <cell r="B1008" t="str">
            <v>BOCA DE BDTC D = 1,50 M - ESCONSIDADE 30° - AREIA E BRITA COMERCIAIS - ALAS RETAS</v>
          </cell>
          <cell r="C1008" t="str">
            <v>UN</v>
          </cell>
          <cell r="D1008">
            <v>5827.91</v>
          </cell>
        </row>
        <row r="1009">
          <cell r="A1009">
            <v>804436</v>
          </cell>
          <cell r="B1009" t="str">
            <v>BOCA DE BDTC D = 1,50 M - ESCONSIDADE 30° - AREIA EXTRAÍDA E BRITA PRODUZIDA - ALAS ESCONSAS</v>
          </cell>
          <cell r="C1009" t="str">
            <v>UN</v>
          </cell>
          <cell r="D1009">
            <v>9634.01</v>
          </cell>
        </row>
        <row r="1010">
          <cell r="A1010">
            <v>804284</v>
          </cell>
          <cell r="B1010" t="str">
            <v>BOCA DE BDTC D = 1,50 M - ESCONSIDADE 30° - AREIA EXTRAÍDA E BRITA PRODUZIDA - ALAS RETAS</v>
          </cell>
          <cell r="C1010" t="str">
            <v>UN</v>
          </cell>
          <cell r="D1010">
            <v>4666.29</v>
          </cell>
        </row>
        <row r="1011">
          <cell r="A1011">
            <v>804287</v>
          </cell>
          <cell r="B1011" t="str">
            <v>BOCA DE BDTC D = 1,50 M - ESCONSIDADE 35° - AREIA E BRITA COMERCIAIS - ALAS RETAS</v>
          </cell>
          <cell r="C1011" t="str">
            <v>UN</v>
          </cell>
          <cell r="D1011">
            <v>5952.15</v>
          </cell>
        </row>
        <row r="1012">
          <cell r="A1012">
            <v>804286</v>
          </cell>
          <cell r="B1012" t="str">
            <v>BOCA DE BDTC D = 1,50 M - ESCONSIDADE 35° - AREIA EXTRAÍDA E BRITA PRODUZIDA - ALAS RETAS</v>
          </cell>
          <cell r="C1012" t="str">
            <v>UN</v>
          </cell>
          <cell r="D1012">
            <v>4780.0600000000004</v>
          </cell>
        </row>
        <row r="1013">
          <cell r="A1013">
            <v>804289</v>
          </cell>
          <cell r="B1013" t="str">
            <v>BOCA DE BDTC D = 1,50 M - ESCONSIDADE 40° - AREIA E BRITA COMERCIAIS - ALAS RETAS</v>
          </cell>
          <cell r="C1013" t="str">
            <v>UN</v>
          </cell>
          <cell r="D1013">
            <v>6114.41</v>
          </cell>
        </row>
        <row r="1014">
          <cell r="A1014">
            <v>804288</v>
          </cell>
          <cell r="B1014" t="str">
            <v>BOCA DE BDTC D = 1,50 M - ESCONSIDADE 40° - AREIA EXTRAÍDA E BRITA PRODUZIDA - ALAS RETAS</v>
          </cell>
          <cell r="C1014" t="str">
            <v>UN</v>
          </cell>
          <cell r="D1014">
            <v>4930.26</v>
          </cell>
        </row>
        <row r="1015">
          <cell r="A1015">
            <v>804439</v>
          </cell>
          <cell r="B1015" t="str">
            <v>BOCA DE BDTC D = 1,50 M - ESCONSIDADE 45° - AREIA E BRITA COMERCIAIS - ALAS ESCONSAS</v>
          </cell>
          <cell r="C1015" t="str">
            <v>UN</v>
          </cell>
          <cell r="D1015">
            <v>15200.14</v>
          </cell>
        </row>
        <row r="1016">
          <cell r="A1016">
            <v>804291</v>
          </cell>
          <cell r="B1016" t="str">
            <v>BOCA DE BDTC D = 1,50 M - ESCONSIDADE 45° - AREIA E BRITA COMERCIAIS - ALAS RETAS</v>
          </cell>
          <cell r="C1016" t="str">
            <v>UN</v>
          </cell>
          <cell r="D1016">
            <v>6328.14</v>
          </cell>
        </row>
        <row r="1017">
          <cell r="A1017">
            <v>804438</v>
          </cell>
          <cell r="B1017" t="str">
            <v>BOCA DE BDTC D = 1,50 M - ESCONSIDADE 45° - AREIA EXTRAÍDA E BRITA PRODUZIDA - ALAS ESCONSAS</v>
          </cell>
          <cell r="C1017" t="str">
            <v>UN</v>
          </cell>
          <cell r="D1017">
            <v>11983.03</v>
          </cell>
        </row>
        <row r="1018">
          <cell r="A1018">
            <v>804290</v>
          </cell>
          <cell r="B1018" t="str">
            <v>BOCA DE BDTC D = 1,50 M - ESCONSIDADE 45° - AREIA EXTRAÍDA E BRITA PRODUZIDA - ALAS RETAS</v>
          </cell>
          <cell r="C1018" t="str">
            <v>UN</v>
          </cell>
          <cell r="D1018">
            <v>5130.8</v>
          </cell>
        </row>
        <row r="1019">
          <cell r="A1019">
            <v>804275</v>
          </cell>
          <cell r="B1019" t="str">
            <v>BOCA DE BDTC D = 1,50 M - ESCONSIDADE 5° - AREIA E BRITA COMERCIAIS - ALAS RETAS</v>
          </cell>
          <cell r="C1019" t="str">
            <v>UN</v>
          </cell>
          <cell r="D1019">
            <v>5546.01</v>
          </cell>
        </row>
        <row r="1020">
          <cell r="A1020">
            <v>804274</v>
          </cell>
          <cell r="B1020" t="str">
            <v>BOCA DE BDTC D = 1,50 M - ESCONSIDADE 5° - AREIA EXTRAÍDA E BRITA PRODUZIDA - ALAS RETAS</v>
          </cell>
          <cell r="C1020" t="str">
            <v>UN</v>
          </cell>
          <cell r="D1020">
            <v>4413.8100000000004</v>
          </cell>
        </row>
        <row r="1021">
          <cell r="A1021">
            <v>804061</v>
          </cell>
          <cell r="B1021" t="str">
            <v>BOCA DE BSTC D = 0,40 M - ESCONSIDADE 0° - AREIA E BRITA COMERCIAIS - ALAS RETAS</v>
          </cell>
          <cell r="C1021" t="str">
            <v>UN</v>
          </cell>
          <cell r="D1021">
            <v>372.72</v>
          </cell>
        </row>
        <row r="1022">
          <cell r="A1022">
            <v>804060</v>
          </cell>
          <cell r="B1022" t="str">
            <v>BOCA DE BSTC D = 0,40 M - ESCONSIDADE 0° - AREIA EXTRAÍDA E BRITA PRODUZIDA - ALAS RETAS</v>
          </cell>
          <cell r="C1022" t="str">
            <v>UN</v>
          </cell>
          <cell r="D1022">
            <v>312.02999999999997</v>
          </cell>
        </row>
        <row r="1023">
          <cell r="A1023">
            <v>804065</v>
          </cell>
          <cell r="B1023" t="str">
            <v>BOCA DE BSTC D = 0,40 M - ESCONSIDADE 10° - AREIA E BRITA COMERCIAIS - ALAS RETAS</v>
          </cell>
          <cell r="C1023" t="str">
            <v>UN</v>
          </cell>
          <cell r="D1023">
            <v>374.21</v>
          </cell>
        </row>
        <row r="1024">
          <cell r="A1024">
            <v>804064</v>
          </cell>
          <cell r="B1024" t="str">
            <v>BOCA DE BSTC D = 0,40 M - ESCONSIDADE 10° - AREIA EXTRAÍDA E BRITA PRODUZIDA - ALAS RETAS</v>
          </cell>
          <cell r="C1024" t="str">
            <v>UN</v>
          </cell>
          <cell r="D1024">
            <v>313.52</v>
          </cell>
        </row>
        <row r="1025">
          <cell r="A1025">
            <v>804067</v>
          </cell>
          <cell r="B1025" t="str">
            <v>BOCA DE BSTC D = 0,40 M - ESCONSIDADE 15° - AREIA E BRITA COMERCIAIS - ALAS RETAS</v>
          </cell>
          <cell r="C1025" t="str">
            <v>UN</v>
          </cell>
          <cell r="D1025">
            <v>375.7</v>
          </cell>
        </row>
        <row r="1026">
          <cell r="A1026">
            <v>804066</v>
          </cell>
          <cell r="B1026" t="str">
            <v>BOCA DE BSTC D = 0,40 M - ESCONSIDADE 15° - AREIA EXTRAÍDA E BRITA PRODUZIDA - ALAS RETAS</v>
          </cell>
          <cell r="C1026" t="str">
            <v>UN</v>
          </cell>
          <cell r="D1026">
            <v>315.01</v>
          </cell>
        </row>
        <row r="1027">
          <cell r="A1027">
            <v>804069</v>
          </cell>
          <cell r="B1027" t="str">
            <v>BOCA DE BSTC D = 0,40 M - ESCONSIDADE 20° - AREIA E BRITA COMERCIAIS - ALAS RETAS</v>
          </cell>
          <cell r="C1027" t="str">
            <v>UN</v>
          </cell>
          <cell r="D1027">
            <v>378.41</v>
          </cell>
        </row>
        <row r="1028">
          <cell r="A1028">
            <v>804068</v>
          </cell>
          <cell r="B1028" t="str">
            <v>BOCA DE BSTC D = 0,40 M - ESCONSIDADE 20° - AREIA EXTRAÍDA E BRITA PRODUZIDA - ALAS RETAS</v>
          </cell>
          <cell r="C1028" t="str">
            <v>UN</v>
          </cell>
          <cell r="D1028">
            <v>317.58</v>
          </cell>
        </row>
        <row r="1029">
          <cell r="A1029">
            <v>804071</v>
          </cell>
          <cell r="B1029" t="str">
            <v>BOCA DE BSTC D = 0,40 M - ESCONSIDADE 25° - AREIA E BRITA COMERCIAIS - ALAS RETAS</v>
          </cell>
          <cell r="C1029" t="str">
            <v>UN</v>
          </cell>
          <cell r="D1029">
            <v>382.13</v>
          </cell>
        </row>
        <row r="1030">
          <cell r="A1030">
            <v>804070</v>
          </cell>
          <cell r="B1030" t="str">
            <v>BOCA DE BSTC D = 0,40 M - ESCONSIDADE 25° - AREIA EXTRAÍDA E BRITA PRODUZIDA - ALAS RETAS</v>
          </cell>
          <cell r="C1030" t="str">
            <v>UN</v>
          </cell>
          <cell r="D1030">
            <v>321.3</v>
          </cell>
        </row>
        <row r="1031">
          <cell r="A1031">
            <v>804073</v>
          </cell>
          <cell r="B1031" t="str">
            <v>BOCA DE BSTC D = 0,40 M - ESCONSIDADE 30° - AREIA E BRITA COMERCIAIS - ALAS RETAS</v>
          </cell>
          <cell r="C1031" t="str">
            <v>UN</v>
          </cell>
          <cell r="D1031">
            <v>387.08</v>
          </cell>
        </row>
        <row r="1032">
          <cell r="A1032">
            <v>804072</v>
          </cell>
          <cell r="B1032" t="str">
            <v>BOCA DE BSTC D = 0,40 M - ESCONSIDADE 30° - AREIA EXTRAÍDA E BRITA PRODUZIDA - ALAS RETAS</v>
          </cell>
          <cell r="C1032" t="str">
            <v>UN</v>
          </cell>
          <cell r="D1032">
            <v>326.10000000000002</v>
          </cell>
        </row>
        <row r="1033">
          <cell r="A1033">
            <v>804075</v>
          </cell>
          <cell r="B1033" t="str">
            <v>BOCA DE BSTC D = 0,40 M - ESCONSIDADE 35° - AREIA E BRITA COMERCIAIS - ALAS RETAS</v>
          </cell>
          <cell r="C1033" t="str">
            <v>UN</v>
          </cell>
          <cell r="D1033">
            <v>393.78</v>
          </cell>
        </row>
        <row r="1034">
          <cell r="A1034">
            <v>804074</v>
          </cell>
          <cell r="B1034" t="str">
            <v>BOCA DE BSTC D = 0,40 M - ESCONSIDADE 35° - AREIA EXTRAÍDA E BRITA PRODUZIDA - ALAS RETAS</v>
          </cell>
          <cell r="C1034" t="str">
            <v>UN</v>
          </cell>
          <cell r="D1034">
            <v>332.8</v>
          </cell>
        </row>
        <row r="1035">
          <cell r="A1035">
            <v>804077</v>
          </cell>
          <cell r="B1035" t="str">
            <v>BOCA DE BSTC D = 0,40 M - ESCONSIDADE 40° - AREIA E BRITA COMERCIAIS - ALAS RETAS</v>
          </cell>
          <cell r="C1035" t="str">
            <v>UN</v>
          </cell>
          <cell r="D1035">
            <v>402.45</v>
          </cell>
        </row>
        <row r="1036">
          <cell r="A1036">
            <v>804076</v>
          </cell>
          <cell r="B1036" t="str">
            <v>BOCA DE BSTC D = 0,40 M - ESCONSIDADE 40° - AREIA EXTRAÍDA E BRITA PRODUZIDA - ALAS RETAS</v>
          </cell>
          <cell r="C1036" t="str">
            <v>UN</v>
          </cell>
          <cell r="D1036">
            <v>341.33</v>
          </cell>
        </row>
        <row r="1037">
          <cell r="A1037">
            <v>804079</v>
          </cell>
          <cell r="B1037" t="str">
            <v>BOCA DE BSTC D = 0,40 M - ESCONSIDADE 45° - AREIA E BRITA COMERCIAIS - ALAS RETAS</v>
          </cell>
          <cell r="C1037" t="str">
            <v>UN</v>
          </cell>
          <cell r="D1037">
            <v>415.58</v>
          </cell>
        </row>
        <row r="1038">
          <cell r="A1038">
            <v>804078</v>
          </cell>
          <cell r="B1038" t="str">
            <v>BOCA DE BSTC D = 0,40 M - ESCONSIDADE 45° - AREIA EXTRAÍDA E BRITA PRODUZIDA - ALAS RETAS</v>
          </cell>
          <cell r="C1038" t="str">
            <v>UN</v>
          </cell>
          <cell r="D1038">
            <v>354.32</v>
          </cell>
        </row>
        <row r="1039">
          <cell r="A1039">
            <v>804063</v>
          </cell>
          <cell r="B1039" t="str">
            <v>BOCA DE BSTC D = 0,40 M - ESCONSIDADE 5° - AREIA E BRITA COMERCIAIS - ALAS RETAS</v>
          </cell>
          <cell r="C1039" t="str">
            <v>UN</v>
          </cell>
          <cell r="D1039">
            <v>373.47</v>
          </cell>
        </row>
        <row r="1040">
          <cell r="A1040">
            <v>804062</v>
          </cell>
          <cell r="B1040" t="str">
            <v>BOCA DE BSTC D = 0,40 M - ESCONSIDADE 5° - AREIA EXTRAÍDA E BRITA PRODUZIDA - ALAS RETAS</v>
          </cell>
          <cell r="C1040" t="str">
            <v>UN</v>
          </cell>
          <cell r="D1040">
            <v>312.77999999999997</v>
          </cell>
        </row>
        <row r="1041">
          <cell r="A1041">
            <v>804377</v>
          </cell>
          <cell r="B1041" t="str">
            <v>BOCA DE BSTC D = 0,60 M - ESCONSIDADE 0° - AREIA E BRITA COMERCIAIS - ALAS ESCONSAS</v>
          </cell>
          <cell r="C1041" t="str">
            <v>UN</v>
          </cell>
          <cell r="D1041">
            <v>1105.8900000000001</v>
          </cell>
        </row>
        <row r="1042">
          <cell r="A1042">
            <v>804081</v>
          </cell>
          <cell r="B1042" t="str">
            <v>BOCA DE BSTC D = 0,60 M - ESCONSIDADE 0° - AREIA E BRITA COMERCIAIS - ALAS RETAS</v>
          </cell>
          <cell r="C1042" t="str">
            <v>UN</v>
          </cell>
          <cell r="D1042">
            <v>756.04</v>
          </cell>
        </row>
        <row r="1043">
          <cell r="A1043">
            <v>804376</v>
          </cell>
          <cell r="B1043" t="str">
            <v>BOCA DE BSTC D = 0,60 M - ESCONSIDADE 0° - AREIA EXTRAÍDA E BRITA PRODUZIDA - ALAS ESCONSAS</v>
          </cell>
          <cell r="C1043" t="str">
            <v>UN</v>
          </cell>
          <cell r="D1043">
            <v>940.46</v>
          </cell>
        </row>
        <row r="1044">
          <cell r="A1044">
            <v>804080</v>
          </cell>
          <cell r="B1044" t="str">
            <v>BOCA DE BSTC D = 0,60 M - ESCONSIDADE 0° - AREIA EXTRAÍDA E BRITA PRODUZIDA - ALAS RETAS</v>
          </cell>
          <cell r="C1044" t="str">
            <v>UN</v>
          </cell>
          <cell r="D1044">
            <v>622.30999999999995</v>
          </cell>
        </row>
        <row r="1045">
          <cell r="A1045">
            <v>804085</v>
          </cell>
          <cell r="B1045" t="str">
            <v>BOCA DE BSTC D = 0,60 M - ESCONSIDADE 10° - AREIA E BRITA COMERCIAIS - ALAS RETAS</v>
          </cell>
          <cell r="C1045" t="str">
            <v>UN</v>
          </cell>
          <cell r="D1045">
            <v>758.75</v>
          </cell>
        </row>
        <row r="1046">
          <cell r="A1046">
            <v>804084</v>
          </cell>
          <cell r="B1046" t="str">
            <v>BOCA DE BSTC D = 0,60 M - ESCONSIDADE 10° - AREIA EXTRAÍDA E BRITA PRODUZIDA - ALAS RETAS</v>
          </cell>
          <cell r="C1046" t="str">
            <v>UN</v>
          </cell>
          <cell r="D1046">
            <v>624.88</v>
          </cell>
        </row>
        <row r="1047">
          <cell r="A1047">
            <v>804379</v>
          </cell>
          <cell r="B1047" t="str">
            <v>BOCA DE BSTC D = 0,60 M - ESCONSIDADE 15° - AREIA E BRITA COMERCIAIS - ALAS ESCONSAS</v>
          </cell>
          <cell r="C1047" t="str">
            <v>UN</v>
          </cell>
          <cell r="D1047">
            <v>941.16</v>
          </cell>
        </row>
        <row r="1048">
          <cell r="A1048">
            <v>804087</v>
          </cell>
          <cell r="B1048" t="str">
            <v>BOCA DE BSTC D = 0,60 M - ESCONSIDADE 15° - AREIA E BRITA COMERCIAIS - ALAS RETAS</v>
          </cell>
          <cell r="C1048" t="str">
            <v>UN</v>
          </cell>
          <cell r="D1048">
            <v>761.73</v>
          </cell>
        </row>
        <row r="1049">
          <cell r="A1049">
            <v>804378</v>
          </cell>
          <cell r="B1049" t="str">
            <v>BOCA DE BSTC D = 0,60 M - ESCONSIDADE 15° - AREIA EXTRAÍDA E BRITA PRODUZIDA - ALAS ESCONSAS</v>
          </cell>
          <cell r="C1049" t="str">
            <v>UN</v>
          </cell>
          <cell r="D1049">
            <v>766.4</v>
          </cell>
        </row>
        <row r="1050">
          <cell r="A1050">
            <v>804086</v>
          </cell>
          <cell r="B1050" t="str">
            <v>BOCA DE BSTC D = 0,60 M - ESCONSIDADE 15° - AREIA EXTRAÍDA E BRITA PRODUZIDA - ALAS RETAS</v>
          </cell>
          <cell r="C1050" t="str">
            <v>UN</v>
          </cell>
          <cell r="D1050">
            <v>627.86</v>
          </cell>
        </row>
        <row r="1051">
          <cell r="A1051">
            <v>804089</v>
          </cell>
          <cell r="B1051" t="str">
            <v>BOCA DE BSTC D = 0,60 M - ESCONSIDADE 20° - AREIA E BRITA COMERCIAIS - ALAS RETAS</v>
          </cell>
          <cell r="C1051" t="str">
            <v>UN</v>
          </cell>
          <cell r="D1051">
            <v>766.67</v>
          </cell>
        </row>
        <row r="1052">
          <cell r="A1052">
            <v>804088</v>
          </cell>
          <cell r="B1052" t="str">
            <v>BOCA DE BSTC D = 0,60 M - ESCONSIDADE 20° - AREIA EXTRAÍDA E BRITA PRODUZIDA - ALAS RETAS</v>
          </cell>
          <cell r="C1052" t="str">
            <v>UN</v>
          </cell>
          <cell r="D1052">
            <v>632.66</v>
          </cell>
        </row>
        <row r="1053">
          <cell r="A1053">
            <v>804091</v>
          </cell>
          <cell r="B1053" t="str">
            <v>BOCA DE BSTC D = 0,60 M - ESCONSIDADE 25° - AREIA E BRITA COMERCIAIS - ALAS RETAS</v>
          </cell>
          <cell r="C1053" t="str">
            <v>UN</v>
          </cell>
          <cell r="D1053">
            <v>773.11</v>
          </cell>
        </row>
        <row r="1054">
          <cell r="A1054">
            <v>804090</v>
          </cell>
          <cell r="B1054" t="str">
            <v>BOCA DE BSTC D = 0,60 M - ESCONSIDADE 25° - AREIA EXTRAÍDA E BRITA PRODUZIDA - ALAS RETAS</v>
          </cell>
          <cell r="C1054" t="str">
            <v>UN</v>
          </cell>
          <cell r="D1054">
            <v>638.95000000000005</v>
          </cell>
        </row>
        <row r="1055">
          <cell r="A1055">
            <v>804381</v>
          </cell>
          <cell r="B1055" t="str">
            <v>BOCA DE BSTC D = 0,60 M - ESCONSIDADE 30° - AREIA E BRITA COMERCIAIS - ALAS ESCONSAS</v>
          </cell>
          <cell r="C1055" t="str">
            <v>UN</v>
          </cell>
          <cell r="D1055">
            <v>1308.22</v>
          </cell>
        </row>
        <row r="1056">
          <cell r="A1056">
            <v>804093</v>
          </cell>
          <cell r="B1056" t="str">
            <v>BOCA DE BSTC D = 0,60 M - ESCONSIDADE 30° - AREIA E BRITA COMERCIAIS - ALAS RETAS</v>
          </cell>
          <cell r="C1056" t="str">
            <v>UN</v>
          </cell>
          <cell r="D1056">
            <v>782.25</v>
          </cell>
        </row>
        <row r="1057">
          <cell r="A1057">
            <v>804380</v>
          </cell>
          <cell r="B1057" t="str">
            <v>BOCA DE BSTC D = 0,60 M - ESCONSIDADE 30° - AREIA EXTRAÍDA E BRITA PRODUZIDA - ALAS ESCONSAS</v>
          </cell>
          <cell r="C1057" t="str">
            <v>UN</v>
          </cell>
          <cell r="D1057">
            <v>1110.22</v>
          </cell>
        </row>
        <row r="1058">
          <cell r="A1058">
            <v>804092</v>
          </cell>
          <cell r="B1058" t="str">
            <v>BOCA DE BSTC D = 0,60 M - ESCONSIDADE 30° - AREIA EXTRAÍDA E BRITA PRODUZIDA - ALAS RETAS</v>
          </cell>
          <cell r="C1058" t="str">
            <v>UN</v>
          </cell>
          <cell r="D1058">
            <v>647.80999999999995</v>
          </cell>
        </row>
        <row r="1059">
          <cell r="A1059">
            <v>804095</v>
          </cell>
          <cell r="B1059" t="str">
            <v>BOCA DE BSTC D = 0,60 M - ESCONSIDADE 35° - AREIA E BRITA COMERCIAIS - ALAS RETAS</v>
          </cell>
          <cell r="C1059" t="str">
            <v>UN</v>
          </cell>
          <cell r="D1059">
            <v>794.64</v>
          </cell>
        </row>
        <row r="1060">
          <cell r="A1060">
            <v>804094</v>
          </cell>
          <cell r="B1060" t="str">
            <v>BOCA DE BSTC D = 0,60 M - ESCONSIDADE 35° - AREIA EXTRAÍDA E BRITA PRODUZIDA - ALAS RETAS</v>
          </cell>
          <cell r="C1060" t="str">
            <v>UN</v>
          </cell>
          <cell r="D1060">
            <v>660.06</v>
          </cell>
        </row>
        <row r="1061">
          <cell r="A1061">
            <v>804097</v>
          </cell>
          <cell r="B1061" t="str">
            <v>BOCA DE BSTC D = 0,60 M - ESCONSIDADE 40° - AREIA E BRITA COMERCIAIS - ALAS RETAS</v>
          </cell>
          <cell r="C1061" t="str">
            <v>UN</v>
          </cell>
          <cell r="D1061">
            <v>810.49</v>
          </cell>
        </row>
        <row r="1062">
          <cell r="A1062">
            <v>804096</v>
          </cell>
          <cell r="B1062" t="str">
            <v>BOCA DE BSTC D = 0,60 M - ESCONSIDADE 40° - AREIA EXTRAÍDA E BRITA PRODUZIDA - ALAS RETAS</v>
          </cell>
          <cell r="C1062" t="str">
            <v>UN</v>
          </cell>
          <cell r="D1062">
            <v>675.62</v>
          </cell>
        </row>
        <row r="1063">
          <cell r="A1063">
            <v>804383</v>
          </cell>
          <cell r="B1063" t="str">
            <v>BOCA DE BSTC D = 0,60 M - ESCONSIDADE 45° - AREIA E BRITA COMERCIAIS - ALAS ESCONSAS</v>
          </cell>
          <cell r="C1063" t="str">
            <v>UN</v>
          </cell>
          <cell r="D1063">
            <v>1618.4</v>
          </cell>
        </row>
        <row r="1064">
          <cell r="A1064">
            <v>804099</v>
          </cell>
          <cell r="B1064" t="str">
            <v>BOCA DE BSTC D = 0,60 M - ESCONSIDADE 45° - AREIA E BRITA COMERCIAIS - ALAS RETAS</v>
          </cell>
          <cell r="C1064" t="str">
            <v>UN</v>
          </cell>
          <cell r="D1064">
            <v>833.03</v>
          </cell>
        </row>
        <row r="1065">
          <cell r="A1065">
            <v>804382</v>
          </cell>
          <cell r="B1065" t="str">
            <v>BOCA DE BSTC D = 0,60 M - ESCONSIDADE 45° - AREIA EXTRAÍDA E BRITA PRODUZIDA - ALAS ESCONSAS</v>
          </cell>
          <cell r="C1065" t="str">
            <v>UN</v>
          </cell>
          <cell r="D1065">
            <v>1371.32</v>
          </cell>
        </row>
        <row r="1066">
          <cell r="A1066">
            <v>804098</v>
          </cell>
          <cell r="B1066" t="str">
            <v>BOCA DE BSTC D = 0,60 M - ESCONSIDADE 45° - AREIA EXTRAÍDA E BRITA PRODUZIDA - ALAS RETAS</v>
          </cell>
          <cell r="C1066" t="str">
            <v>UN</v>
          </cell>
          <cell r="D1066">
            <v>697.88</v>
          </cell>
        </row>
        <row r="1067">
          <cell r="A1067">
            <v>804083</v>
          </cell>
          <cell r="B1067" t="str">
            <v>BOCA DE BSTC D = 0,60 M - ESCONSIDADE 5° - AREIA E BRITA COMERCIAIS - ALAS RETAS</v>
          </cell>
          <cell r="C1067" t="str">
            <v>UN</v>
          </cell>
          <cell r="D1067">
            <v>756.78</v>
          </cell>
        </row>
        <row r="1068">
          <cell r="A1068">
            <v>804082</v>
          </cell>
          <cell r="B1068" t="str">
            <v>BOCA DE BSTC D = 0,60 M - ESCONSIDADE 5° - AREIA EXTRAÍDA E BRITA PRODUZIDA - ALAS RETAS</v>
          </cell>
          <cell r="C1068" t="str">
            <v>UN</v>
          </cell>
          <cell r="D1068">
            <v>623.05999999999995</v>
          </cell>
        </row>
        <row r="1069">
          <cell r="A1069">
            <v>804385</v>
          </cell>
          <cell r="B1069" t="str">
            <v>BOCA DE BSTC D = 0,80 M - ESCONSIDADE 0° - AREIA E BRITA COMERCIAIS - ALAS ESCONSAS</v>
          </cell>
          <cell r="C1069" t="str">
            <v>UN</v>
          </cell>
          <cell r="D1069">
            <v>1854.72</v>
          </cell>
        </row>
        <row r="1070">
          <cell r="A1070">
            <v>804101</v>
          </cell>
          <cell r="B1070" t="str">
            <v>BOCA DE BSTC D = 0,80 M - ESCONSIDADE 0° - AREIA E BRITA COMERCIAIS - ALAS RETAS</v>
          </cell>
          <cell r="C1070" t="str">
            <v>UN</v>
          </cell>
          <cell r="D1070">
            <v>1282.52</v>
          </cell>
        </row>
        <row r="1071">
          <cell r="A1071">
            <v>804384</v>
          </cell>
          <cell r="B1071" t="str">
            <v>BOCA DE BSTC D = 0,80 M - ESCONSIDADE 0° - AREIA EXTRAÍDA E BRITA PRODUZIDA - ALAS ESCONSAS</v>
          </cell>
          <cell r="C1071" t="str">
            <v>UN</v>
          </cell>
          <cell r="D1071">
            <v>1547.67</v>
          </cell>
        </row>
        <row r="1072">
          <cell r="A1072">
            <v>804100</v>
          </cell>
          <cell r="B1072" t="str">
            <v>BOCA DE BSTC D = 0,80 M - ESCONSIDADE 0° - AREIA EXTRAÍDA E BRITA PRODUZIDA - ALAS RETAS</v>
          </cell>
          <cell r="C1072" t="str">
            <v>UN</v>
          </cell>
          <cell r="D1072">
            <v>1050.23</v>
          </cell>
        </row>
        <row r="1073">
          <cell r="A1073">
            <v>804105</v>
          </cell>
          <cell r="B1073" t="str">
            <v>BOCA DE BSTC D = 0,80 M - ESCONSIDADE 10° - AREIA E BRITA COMERCIAIS - ALAS RETAS</v>
          </cell>
          <cell r="C1073" t="str">
            <v>UN</v>
          </cell>
          <cell r="D1073">
            <v>1286.72</v>
          </cell>
        </row>
        <row r="1074">
          <cell r="A1074">
            <v>804104</v>
          </cell>
          <cell r="B1074" t="str">
            <v>BOCA DE BSTC D = 0,80 M - ESCONSIDADE 10° - AREIA EXTRAÍDA E BRITA PRODUZIDA - ALAS RETAS</v>
          </cell>
          <cell r="C1074" t="str">
            <v>UN</v>
          </cell>
          <cell r="D1074">
            <v>1054.28</v>
          </cell>
        </row>
        <row r="1075">
          <cell r="A1075">
            <v>804387</v>
          </cell>
          <cell r="B1075" t="str">
            <v>BOCA DE BSTC D = 0,80 M - ESCONSIDADE 15° - AREIA E BRITA COMERCIAIS - ALAS ESCONSAS</v>
          </cell>
          <cell r="C1075" t="str">
            <v>UN</v>
          </cell>
          <cell r="D1075">
            <v>1954.74</v>
          </cell>
        </row>
        <row r="1076">
          <cell r="A1076">
            <v>804107</v>
          </cell>
          <cell r="B1076" t="str">
            <v>BOCA DE BSTC D = 0,80 M - ESCONSIDADE 15° - AREIA E BRITA COMERCIAIS - ALAS RETAS</v>
          </cell>
          <cell r="C1076" t="str">
            <v>UN</v>
          </cell>
          <cell r="D1076">
            <v>1292.4100000000001</v>
          </cell>
        </row>
        <row r="1077">
          <cell r="A1077">
            <v>804386</v>
          </cell>
          <cell r="B1077" t="str">
            <v>BOCA DE BSTC D = 0,80 M - ESCONSIDADE 15° - AREIA EXTRAÍDA E BRITA PRODUZIDA - ALAS ESCONSAS</v>
          </cell>
          <cell r="C1077" t="str">
            <v>UN</v>
          </cell>
          <cell r="D1077">
            <v>1630.19</v>
          </cell>
        </row>
        <row r="1078">
          <cell r="A1078">
            <v>804106</v>
          </cell>
          <cell r="B1078" t="str">
            <v>BOCA DE BSTC D = 0,80 M - ESCONSIDADE 15° - AREIA EXTRAÍDA E BRITA PRODUZIDA - ALAS RETAS</v>
          </cell>
          <cell r="C1078" t="str">
            <v>UN</v>
          </cell>
          <cell r="D1078">
            <v>1059.83</v>
          </cell>
        </row>
        <row r="1079">
          <cell r="A1079">
            <v>804109</v>
          </cell>
          <cell r="B1079" t="str">
            <v>BOCA DE BSTC D = 0,80 M - ESCONSIDADE 20° - AREIA E BRITA COMERCIAIS - ALAS RETAS</v>
          </cell>
          <cell r="C1079" t="str">
            <v>UN</v>
          </cell>
          <cell r="D1079">
            <v>1301.08</v>
          </cell>
        </row>
        <row r="1080">
          <cell r="A1080">
            <v>804108</v>
          </cell>
          <cell r="B1080" t="str">
            <v>BOCA DE BSTC D = 0,80 M - ESCONSIDADE 20° - AREIA EXTRAÍDA E BRITA PRODUZIDA - ALAS RETAS</v>
          </cell>
          <cell r="C1080" t="str">
            <v>UN</v>
          </cell>
          <cell r="D1080">
            <v>1068.3499999999999</v>
          </cell>
        </row>
        <row r="1081">
          <cell r="A1081">
            <v>804111</v>
          </cell>
          <cell r="B1081" t="str">
            <v>BOCA DE BSTC D = 0,80 M - ESCONSIDADE 25° - AREIA E BRITA COMERCIAIS - ALAS RETAS</v>
          </cell>
          <cell r="C1081" t="str">
            <v>UN</v>
          </cell>
          <cell r="D1081">
            <v>1312.46</v>
          </cell>
        </row>
        <row r="1082">
          <cell r="A1082">
            <v>804110</v>
          </cell>
          <cell r="B1082" t="str">
            <v>BOCA DE BSTC D = 0,80 M - ESCONSIDADE 25° - AREIA EXTRAÍDA E BRITA PRODUZIDA - ALAS RETAS</v>
          </cell>
          <cell r="C1082" t="str">
            <v>UN</v>
          </cell>
          <cell r="D1082">
            <v>1079.45</v>
          </cell>
        </row>
        <row r="1083">
          <cell r="A1083">
            <v>804389</v>
          </cell>
          <cell r="B1083" t="str">
            <v>BOCA DE BSTC D = 0,80 M - ESCONSIDADE 30° - AREIA E BRITA COMERCIAIS - ALAS ESCONSAS</v>
          </cell>
          <cell r="C1083" t="str">
            <v>UN</v>
          </cell>
          <cell r="D1083">
            <v>2183.9499999999998</v>
          </cell>
        </row>
        <row r="1084">
          <cell r="A1084">
            <v>804113</v>
          </cell>
          <cell r="B1084" t="str">
            <v>BOCA DE BSTC D = 0,80 M - ESCONSIDADE 30° - AREIA E BRITA COMERCIAIS - ALAS RETAS</v>
          </cell>
          <cell r="C1084" t="str">
            <v>UN</v>
          </cell>
          <cell r="D1084">
            <v>1328.04</v>
          </cell>
        </row>
        <row r="1085">
          <cell r="A1085">
            <v>804388</v>
          </cell>
          <cell r="B1085" t="str">
            <v>BOCA DE BSTC D = 0,80 M - ESCONSIDADE 30° - AREIA EXTRAÍDA E BRITA PRODUZIDA - ALAS ESCONSAS</v>
          </cell>
          <cell r="C1085" t="str">
            <v>UN</v>
          </cell>
          <cell r="D1085">
            <v>1819.66</v>
          </cell>
        </row>
        <row r="1086">
          <cell r="A1086">
            <v>804112</v>
          </cell>
          <cell r="B1086" t="str">
            <v>BOCA DE BSTC D = 0,80 M - ESCONSIDADE 30° - AREIA EXTRAÍDA E BRITA PRODUZIDA - ALAS RETAS</v>
          </cell>
          <cell r="C1086" t="str">
            <v>UN</v>
          </cell>
          <cell r="D1086">
            <v>1094.5999999999999</v>
          </cell>
        </row>
        <row r="1087">
          <cell r="A1087">
            <v>804115</v>
          </cell>
          <cell r="B1087" t="str">
            <v>BOCA DE BSTC D = 0,80 M - ESCONSIDADE 35° - AREIA E BRITA COMERCIAIS - ALAS RETAS</v>
          </cell>
          <cell r="C1087" t="str">
            <v>UN</v>
          </cell>
          <cell r="D1087">
            <v>1349.57</v>
          </cell>
        </row>
        <row r="1088">
          <cell r="A1088">
            <v>804114</v>
          </cell>
          <cell r="B1088" t="str">
            <v>BOCA DE BSTC D = 0,80 M - ESCONSIDADE 35° - AREIA EXTRAÍDA E BRITA PRODUZIDA - ALAS RETAS</v>
          </cell>
          <cell r="C1088" t="str">
            <v>UN</v>
          </cell>
          <cell r="D1088">
            <v>1115.7</v>
          </cell>
        </row>
        <row r="1089">
          <cell r="A1089">
            <v>804117</v>
          </cell>
          <cell r="B1089" t="str">
            <v>BOCA DE BSTC D = 0,80 M - ESCONSIDADE 40° - AREIA E BRITA COMERCIAIS - ALAS RETAS</v>
          </cell>
          <cell r="C1089" t="str">
            <v>UN</v>
          </cell>
          <cell r="D1089">
            <v>1377.81</v>
          </cell>
        </row>
        <row r="1090">
          <cell r="A1090">
            <v>804116</v>
          </cell>
          <cell r="B1090" t="str">
            <v>BOCA DE BSTC D = 0,80 M - ESCONSIDADE 40° - AREIA EXTRAÍDA E BRITA PRODUZIDA - ALAS RETAS</v>
          </cell>
          <cell r="C1090" t="str">
            <v>UN</v>
          </cell>
          <cell r="D1090">
            <v>1143.51</v>
          </cell>
        </row>
        <row r="1091">
          <cell r="A1091">
            <v>804391</v>
          </cell>
          <cell r="B1091" t="str">
            <v>BOCA DE BSTC D = 0,80 M - ESCONSIDADE 45° - AREIA E BRITA COMERCIAIS - ALAS ESCONSAS</v>
          </cell>
          <cell r="C1091" t="str">
            <v>UN</v>
          </cell>
          <cell r="D1091">
            <v>2713.12</v>
          </cell>
        </row>
        <row r="1092">
          <cell r="A1092">
            <v>804119</v>
          </cell>
          <cell r="B1092" t="str">
            <v>BOCA DE BSTC D = 0,80 M - ESCONSIDADE 45° - AREIA E BRITA COMERCIAIS - ALAS RETAS</v>
          </cell>
          <cell r="C1092" t="str">
            <v>UN</v>
          </cell>
          <cell r="D1092">
            <v>1416.47</v>
          </cell>
        </row>
        <row r="1093">
          <cell r="A1093">
            <v>804390</v>
          </cell>
          <cell r="B1093" t="str">
            <v>BOCA DE BSTC D = 0,80 M - ESCONSIDADE 45° - AREIA EXTRAÍDA E BRITA PRODUZIDA - ALAS ESCONSAS</v>
          </cell>
          <cell r="C1093" t="str">
            <v>UN</v>
          </cell>
          <cell r="D1093">
            <v>2255.6999999999998</v>
          </cell>
        </row>
        <row r="1094">
          <cell r="A1094">
            <v>804118</v>
          </cell>
          <cell r="B1094" t="str">
            <v>BOCA DE BSTC D = 0,80 M - ESCONSIDADE 45° - AREIA EXTRAÍDA E BRITA PRODUZIDA - ALAS RETAS</v>
          </cell>
          <cell r="C1094" t="str">
            <v>UN</v>
          </cell>
          <cell r="D1094">
            <v>1181.74</v>
          </cell>
        </row>
        <row r="1095">
          <cell r="A1095">
            <v>804103</v>
          </cell>
          <cell r="B1095" t="str">
            <v>BOCA DE BSTC D = 0,80 M - ESCONSIDADE 5° - AREIA E BRITA COMERCIAIS - ALAS RETAS</v>
          </cell>
          <cell r="C1095" t="str">
            <v>UN</v>
          </cell>
          <cell r="D1095">
            <v>1284.01</v>
          </cell>
        </row>
        <row r="1096">
          <cell r="A1096">
            <v>804102</v>
          </cell>
          <cell r="B1096" t="str">
            <v>BOCA DE BSTC D = 0,80 M - ESCONSIDADE 5° - AREIA EXTRAÍDA E BRITA PRODUZIDA - ALAS RETAS</v>
          </cell>
          <cell r="C1096" t="str">
            <v>UN</v>
          </cell>
          <cell r="D1096">
            <v>1051.72</v>
          </cell>
        </row>
        <row r="1097">
          <cell r="A1097">
            <v>804393</v>
          </cell>
          <cell r="B1097" t="str">
            <v>BOCA DE BSTC D = 1,00 M - ESCONSIDADE 0° - AREIA E BRITA COMERCIAIS - ALAS ESCONSAS</v>
          </cell>
          <cell r="C1097" t="str">
            <v>UN</v>
          </cell>
          <cell r="D1097">
            <v>2872.72</v>
          </cell>
        </row>
        <row r="1098">
          <cell r="A1098">
            <v>804121</v>
          </cell>
          <cell r="B1098" t="str">
            <v>BOCA DE BSTC D = 1,00 M - ESCONSIDADE 0° - AREIA E BRITA COMERCIAIS - ALAS RETAS</v>
          </cell>
          <cell r="C1098" t="str">
            <v>UN</v>
          </cell>
          <cell r="D1098">
            <v>1922.59</v>
          </cell>
        </row>
        <row r="1099">
          <cell r="A1099">
            <v>804392</v>
          </cell>
          <cell r="B1099" t="str">
            <v>BOCA DE BSTC D = 1,00 M - ESCONSIDADE 0° - AREIA EXTRAÍDA E BRITA PRODUZIDA - ALAS ESCONSAS</v>
          </cell>
          <cell r="C1099" t="str">
            <v>UN</v>
          </cell>
          <cell r="D1099">
            <v>2360.9299999999998</v>
          </cell>
        </row>
        <row r="1100">
          <cell r="A1100">
            <v>804120</v>
          </cell>
          <cell r="B1100" t="str">
            <v>BOCA DE BSTC D = 1,00 M - ESCONSIDADE 0° - AREIA EXTRAÍDA E BRITA PRODUZIDA - ALAS RETAS</v>
          </cell>
          <cell r="C1100" t="str">
            <v>UN</v>
          </cell>
          <cell r="D1100">
            <v>1561.89</v>
          </cell>
        </row>
        <row r="1101">
          <cell r="A1101">
            <v>804125</v>
          </cell>
          <cell r="B1101" t="str">
            <v>BOCA DE BSTC D = 1,00 M - ESCONSIDADE 10° - AREIA E BRITA COMERCIAIS - ALAS RETAS</v>
          </cell>
          <cell r="C1101" t="str">
            <v>UN</v>
          </cell>
          <cell r="D1101">
            <v>1928.28</v>
          </cell>
        </row>
        <row r="1102">
          <cell r="A1102">
            <v>804124</v>
          </cell>
          <cell r="B1102" t="str">
            <v>BOCA DE BSTC D = 1,00 M - ESCONSIDADE 10° - AREIA EXTRAÍDA E BRITA PRODUZIDA - ALAS RETAS</v>
          </cell>
          <cell r="C1102" t="str">
            <v>UN</v>
          </cell>
          <cell r="D1102">
            <v>1567.43</v>
          </cell>
        </row>
        <row r="1103">
          <cell r="A1103">
            <v>804395</v>
          </cell>
          <cell r="B1103" t="str">
            <v>BOCA DE BSTC D = 1,00 M - ESCONSIDADE 15° - AREIA E BRITA COMERCIAIS - ALAS ESCONSAS</v>
          </cell>
          <cell r="C1103" t="str">
            <v>UN</v>
          </cell>
          <cell r="D1103">
            <v>3017.91</v>
          </cell>
        </row>
        <row r="1104">
          <cell r="A1104">
            <v>804127</v>
          </cell>
          <cell r="B1104" t="str">
            <v>BOCA DE BSTC D = 1,00 M - ESCONSIDADE 15° - AREIA E BRITA COMERCIAIS - ALAS RETAS</v>
          </cell>
          <cell r="C1104" t="str">
            <v>UN</v>
          </cell>
          <cell r="D1104">
            <v>1936.69</v>
          </cell>
        </row>
        <row r="1105">
          <cell r="A1105">
            <v>804394</v>
          </cell>
          <cell r="B1105" t="str">
            <v>BOCA DE BSTC D = 1,00 M - ESCONSIDADE 15° - AREIA EXTRAÍDA E BRITA PRODUZIDA - ALAS ESCONSAS</v>
          </cell>
          <cell r="C1105" t="str">
            <v>UN</v>
          </cell>
          <cell r="D1105">
            <v>2478.85</v>
          </cell>
        </row>
        <row r="1106">
          <cell r="A1106">
            <v>804126</v>
          </cell>
          <cell r="B1106" t="str">
            <v>BOCA DE BSTC D = 1,00 M - ESCONSIDADE 15° - AREIA EXTRAÍDA E BRITA PRODUZIDA - ALAS RETAS</v>
          </cell>
          <cell r="C1106" t="str">
            <v>UN</v>
          </cell>
          <cell r="D1106">
            <v>1575.55</v>
          </cell>
        </row>
        <row r="1107">
          <cell r="A1107">
            <v>804129</v>
          </cell>
          <cell r="B1107" t="str">
            <v>BOCA DE BSTC D = 1,00 M - ESCONSIDADE 20° - AREIA E BRITA COMERCIAIS - ALAS RETAS</v>
          </cell>
          <cell r="C1107" t="str">
            <v>UN</v>
          </cell>
          <cell r="D1107">
            <v>1948.54</v>
          </cell>
        </row>
        <row r="1108">
          <cell r="A1108">
            <v>804128</v>
          </cell>
          <cell r="B1108" t="str">
            <v>BOCA DE BSTC D = 1,00 M - ESCONSIDADE 20° - AREIA EXTRAÍDA E BRITA PRODUZIDA - ALAS RETAS</v>
          </cell>
          <cell r="C1108" t="str">
            <v>UN</v>
          </cell>
          <cell r="D1108">
            <v>1586.97</v>
          </cell>
        </row>
        <row r="1109">
          <cell r="A1109">
            <v>804131</v>
          </cell>
          <cell r="B1109" t="str">
            <v>BOCA DE BSTC D = 1,00 M - ESCONSIDADE 25° - AREIA E BRITA COMERCIAIS - ALAS RETAS</v>
          </cell>
          <cell r="C1109" t="str">
            <v>UN</v>
          </cell>
          <cell r="D1109">
            <v>1964.87</v>
          </cell>
        </row>
        <row r="1110">
          <cell r="A1110">
            <v>804130</v>
          </cell>
          <cell r="B1110" t="str">
            <v>BOCA DE BSTC D = 1,00 M - ESCONSIDADE 25° - AREIA EXTRAÍDA E BRITA PRODUZIDA - ALAS RETAS</v>
          </cell>
          <cell r="C1110" t="str">
            <v>UN</v>
          </cell>
          <cell r="D1110">
            <v>1602.87</v>
          </cell>
        </row>
        <row r="1111">
          <cell r="A1111">
            <v>804397</v>
          </cell>
          <cell r="B1111" t="str">
            <v>BOCA DE BSTC D = 1,00 M - ESCONSIDADE 30° - AREIA E BRITA COMERCIAIS - ALAS ESCONSAS</v>
          </cell>
          <cell r="C1111" t="str">
            <v>UN</v>
          </cell>
          <cell r="D1111">
            <v>3364.61</v>
          </cell>
        </row>
        <row r="1112">
          <cell r="A1112">
            <v>804133</v>
          </cell>
          <cell r="B1112" t="str">
            <v>BOCA DE BSTC D = 1,00 M - ESCONSIDADE 30° - AREIA E BRITA COMERCIAIS - ALAS RETAS</v>
          </cell>
          <cell r="C1112" t="str">
            <v>UN</v>
          </cell>
          <cell r="D1112">
            <v>1987.62</v>
          </cell>
        </row>
        <row r="1113">
          <cell r="A1113">
            <v>804396</v>
          </cell>
          <cell r="B1113" t="str">
            <v>BOCA DE BSTC D = 1,00 M - ESCONSIDADE 30° - AREIA EXTRAÍDA E BRITA PRODUZIDA - ALAS ESCONSAS</v>
          </cell>
          <cell r="C1113" t="str">
            <v>UN</v>
          </cell>
          <cell r="D1113">
            <v>2761.28</v>
          </cell>
        </row>
        <row r="1114">
          <cell r="A1114">
            <v>804132</v>
          </cell>
          <cell r="B1114" t="str">
            <v>BOCA DE BSTC D = 1,00 M - ESCONSIDADE 30° - AREIA EXTRAÍDA E BRITA PRODUZIDA - ALAS RETAS</v>
          </cell>
          <cell r="C1114" t="str">
            <v>UN</v>
          </cell>
          <cell r="D1114">
            <v>1625.05</v>
          </cell>
        </row>
        <row r="1115">
          <cell r="A1115">
            <v>804135</v>
          </cell>
          <cell r="B1115" t="str">
            <v>BOCA DE BSTC D = 1,00 M - ESCONSIDADE 35° - AREIA E BRITA COMERCIAIS - ALAS RETAS</v>
          </cell>
          <cell r="C1115" t="str">
            <v>UN</v>
          </cell>
          <cell r="D1115">
            <v>2017.08</v>
          </cell>
        </row>
        <row r="1116">
          <cell r="A1116">
            <v>804134</v>
          </cell>
          <cell r="B1116" t="str">
            <v>BOCA DE BSTC D = 1,00 M - ESCONSIDADE 35° - AREIA EXTRAÍDA E BRITA PRODUZIDA - ALAS RETAS</v>
          </cell>
          <cell r="C1116" t="str">
            <v>UN</v>
          </cell>
          <cell r="D1116">
            <v>1653.94</v>
          </cell>
        </row>
        <row r="1117">
          <cell r="A1117">
            <v>804137</v>
          </cell>
          <cell r="B1117" t="str">
            <v>BOCA DE BSTC D = 1,00 M - ESCONSIDADE 40° - AREIA E BRITA COMERCIAIS - ALAS RETAS</v>
          </cell>
          <cell r="C1117" t="str">
            <v>UN</v>
          </cell>
          <cell r="D1117">
            <v>1983.74</v>
          </cell>
        </row>
        <row r="1118">
          <cell r="A1118">
            <v>804136</v>
          </cell>
          <cell r="B1118" t="str">
            <v>BOCA DE BSTC D = 1,00 M - ESCONSIDADE 40° - AREIA EXTRAÍDA E BRITA PRODUZIDA - ALAS RETAS</v>
          </cell>
          <cell r="C1118" t="str">
            <v>UN</v>
          </cell>
          <cell r="D1118">
            <v>1619.87</v>
          </cell>
        </row>
        <row r="1119">
          <cell r="A1119">
            <v>804399</v>
          </cell>
          <cell r="B1119" t="str">
            <v>BOCA DE BSTC D = 1,00 M - ESCONSIDADE 45° - AREIA E BRITA COMERCIAIS - ALAS ESCONSAS</v>
          </cell>
          <cell r="C1119" t="str">
            <v>UN</v>
          </cell>
          <cell r="D1119">
            <v>4190.7700000000004</v>
          </cell>
        </row>
        <row r="1120">
          <cell r="A1120">
            <v>804139</v>
          </cell>
          <cell r="B1120" t="str">
            <v>BOCA DE BSTC D = 1,00 M - ESCONSIDADE 45° - AREIA E BRITA COMERCIAIS - ALAS RETAS</v>
          </cell>
          <cell r="C1120" t="str">
            <v>UN</v>
          </cell>
          <cell r="D1120">
            <v>2113.92</v>
          </cell>
        </row>
        <row r="1121">
          <cell r="A1121">
            <v>804398</v>
          </cell>
          <cell r="B1121" t="str">
            <v>BOCA DE BSTC D = 1,00 M - ESCONSIDADE 45° - AREIA EXTRAÍDA E BRITA PRODUZIDA - ALAS ESCONSAS</v>
          </cell>
          <cell r="C1121" t="str">
            <v>UN</v>
          </cell>
          <cell r="D1121">
            <v>3431.33</v>
          </cell>
        </row>
        <row r="1122">
          <cell r="A1122">
            <v>804138</v>
          </cell>
          <cell r="B1122" t="str">
            <v>BOCA DE BSTC D = 1,00 M - ESCONSIDADE 45° - AREIA EXTRAÍDA E BRITA PRODUZIDA - ALAS RETAS</v>
          </cell>
          <cell r="C1122" t="str">
            <v>UN</v>
          </cell>
          <cell r="D1122">
            <v>1749.19</v>
          </cell>
        </row>
        <row r="1123">
          <cell r="A1123">
            <v>804123</v>
          </cell>
          <cell r="B1123" t="str">
            <v>BOCA DE BSTC D = 1,00 M - ESCONSIDADE 5° - AREIA E BRITA COMERCIAIS - ALAS RETAS</v>
          </cell>
          <cell r="C1123" t="str">
            <v>UN</v>
          </cell>
          <cell r="D1123">
            <v>1923.34</v>
          </cell>
        </row>
        <row r="1124">
          <cell r="A1124">
            <v>804122</v>
          </cell>
          <cell r="B1124" t="str">
            <v>BOCA DE BSTC D = 1,00 M - ESCONSIDADE 5° - AREIA EXTRAÍDA E BRITA PRODUZIDA - ALAS RETAS</v>
          </cell>
          <cell r="C1124" t="str">
            <v>UN</v>
          </cell>
          <cell r="D1124">
            <v>1562.63</v>
          </cell>
        </row>
        <row r="1125">
          <cell r="A1125">
            <v>804401</v>
          </cell>
          <cell r="B1125" t="str">
            <v>BOCA DE BSTC D = 1,20 M - ESCONSIDADE 0° - AREIA E BRITA COMERCIAIS - ALAS ESCONSAS</v>
          </cell>
          <cell r="C1125" t="str">
            <v>UN</v>
          </cell>
          <cell r="D1125">
            <v>4169.76</v>
          </cell>
        </row>
        <row r="1126">
          <cell r="A1126">
            <v>804141</v>
          </cell>
          <cell r="B1126" t="str">
            <v>BOCA DE BSTC D = 1,20 M - ESCONSIDADE 0° - AREIA E BRITA COMERCIAIS - ALAS RETAS</v>
          </cell>
          <cell r="C1126" t="str">
            <v>UN</v>
          </cell>
          <cell r="D1126">
            <v>2678.11</v>
          </cell>
        </row>
        <row r="1127">
          <cell r="A1127">
            <v>804400</v>
          </cell>
          <cell r="B1127" t="str">
            <v>BOCA DE BSTC D = 1,20 M - ESCONSIDADE 0° - AREIA EXTRAÍDA E BRITA PRODUZIDA - ALAS ESCONSAS</v>
          </cell>
          <cell r="C1127" t="str">
            <v>UN</v>
          </cell>
          <cell r="D1127">
            <v>3379.76</v>
          </cell>
        </row>
        <row r="1128">
          <cell r="A1128">
            <v>804140</v>
          </cell>
          <cell r="B1128" t="str">
            <v>BOCA DE BSTC D = 1,20 M - ESCONSIDADE 0° - AREIA EXTRAÍDA E BRITA PRODUZIDA - ALAS RETAS</v>
          </cell>
          <cell r="C1128" t="str">
            <v>UN</v>
          </cell>
          <cell r="D1128">
            <v>2156.13</v>
          </cell>
        </row>
        <row r="1129">
          <cell r="A1129">
            <v>804145</v>
          </cell>
          <cell r="B1129" t="str">
            <v>BOCA DE BSTC D = 1,20 M - ESCONSIDADE 10° - AREIA E BRITA COMERCIAIS - ALAS RETAS</v>
          </cell>
          <cell r="C1129" t="str">
            <v>UN</v>
          </cell>
          <cell r="D1129">
            <v>2687.46</v>
          </cell>
        </row>
        <row r="1130">
          <cell r="A1130">
            <v>804144</v>
          </cell>
          <cell r="B1130" t="str">
            <v>BOCA DE BSTC D = 1,20 M - ESCONSIDADE 10° - AREIA EXTRAÍDA E BRITA PRODUZIDA - ALAS RETAS</v>
          </cell>
          <cell r="C1130" t="str">
            <v>UN</v>
          </cell>
          <cell r="D1130">
            <v>2164.91</v>
          </cell>
        </row>
        <row r="1131">
          <cell r="A1131">
            <v>804403</v>
          </cell>
          <cell r="B1131" t="str">
            <v>BOCA DE BSTC D = 1,20 M - ESCONSIDADE 15° - AREIA E BRITA COMERCIAIS - ALAS ESCONSAS</v>
          </cell>
          <cell r="C1131" t="str">
            <v>UN</v>
          </cell>
          <cell r="D1131">
            <v>4392.3599999999997</v>
          </cell>
        </row>
        <row r="1132">
          <cell r="A1132">
            <v>804147</v>
          </cell>
          <cell r="B1132" t="str">
            <v>BOCA DE BSTC D = 1,20 M - ESCONSIDADE 15° - AREIA E BRITA COMERCIAIS - ALAS RETAS</v>
          </cell>
          <cell r="C1132" t="str">
            <v>UN</v>
          </cell>
          <cell r="D1132">
            <v>2699.05</v>
          </cell>
        </row>
        <row r="1133">
          <cell r="A1133">
            <v>804402</v>
          </cell>
          <cell r="B1133" t="str">
            <v>BOCA DE BSTC D = 1,20 M - ESCONSIDADE 15° - AREIA EXTRAÍDA E BRITA PRODUZIDA - ALAS ESCONSAS</v>
          </cell>
          <cell r="C1133" t="str">
            <v>UN</v>
          </cell>
          <cell r="D1133">
            <v>3557.45</v>
          </cell>
        </row>
        <row r="1134">
          <cell r="A1134">
            <v>804146</v>
          </cell>
          <cell r="B1134" t="str">
            <v>BOCA DE BSTC D = 1,20 M - ESCONSIDADE 15° - AREIA EXTRAÍDA E BRITA PRODUZIDA - ALAS RETAS</v>
          </cell>
          <cell r="C1134" t="str">
            <v>UN</v>
          </cell>
          <cell r="D1134">
            <v>2175.9299999999998</v>
          </cell>
        </row>
        <row r="1135">
          <cell r="A1135">
            <v>804149</v>
          </cell>
          <cell r="B1135" t="str">
            <v>BOCA DE BSTC D = 1,20 M - ESCONSIDADE 20° - AREIA E BRITA COMERCIAIS - ALAS RETAS</v>
          </cell>
          <cell r="C1135" t="str">
            <v>UN</v>
          </cell>
          <cell r="D1135">
            <v>2716.55</v>
          </cell>
        </row>
        <row r="1136">
          <cell r="A1136">
            <v>804148</v>
          </cell>
          <cell r="B1136" t="str">
            <v>BOCA DE BSTC D = 1,20 M - ESCONSIDADE 20° - AREIA EXTRAÍDA E BRITA PRODUZIDA - ALAS RETAS</v>
          </cell>
          <cell r="C1136" t="str">
            <v>UN</v>
          </cell>
          <cell r="D1136">
            <v>2192.41</v>
          </cell>
        </row>
        <row r="1137">
          <cell r="A1137">
            <v>804151</v>
          </cell>
          <cell r="B1137" t="str">
            <v>BOCA DE BSTC D = 1,20 M - ESCONSIDADE 25° - AREIA E BRITA COMERCIAIS - ALAS RETAS</v>
          </cell>
          <cell r="C1137" t="str">
            <v>UN</v>
          </cell>
          <cell r="D1137">
            <v>2740.47</v>
          </cell>
        </row>
        <row r="1138">
          <cell r="A1138">
            <v>804150</v>
          </cell>
          <cell r="B1138" t="str">
            <v>BOCA DE BSTC D = 1,20 M - ESCONSIDADE 25° - AREIA EXTRAÍDA E BRITA PRODUZIDA - ALAS RETAS</v>
          </cell>
          <cell r="C1138" t="str">
            <v>UN</v>
          </cell>
          <cell r="D1138">
            <v>2215.19</v>
          </cell>
        </row>
        <row r="1139">
          <cell r="A1139">
            <v>804405</v>
          </cell>
          <cell r="B1139" t="str">
            <v>BOCA DE BSTC D = 1,20 M - ESCONSIDADE 30° - AREIA E BRITA COMERCIAIS - ALAS ESCONSAS</v>
          </cell>
          <cell r="C1139" t="str">
            <v>UN</v>
          </cell>
          <cell r="D1139">
            <v>4911.6000000000004</v>
          </cell>
        </row>
        <row r="1140">
          <cell r="A1140">
            <v>804153</v>
          </cell>
          <cell r="B1140" t="str">
            <v>BOCA DE BSTC D = 1,20 M - ESCONSIDADE 30° - AREIA E BRITA COMERCIAIS - ALAS RETAS</v>
          </cell>
          <cell r="C1140" t="str">
            <v>UN</v>
          </cell>
          <cell r="D1140">
            <v>2772.8</v>
          </cell>
        </row>
        <row r="1141">
          <cell r="A1141">
            <v>804404</v>
          </cell>
          <cell r="B1141" t="str">
            <v>BOCA DE BSTC D = 1,20 M - ESCONSIDADE 30° - AREIA EXTRAÍDA E BRITA PRODUZIDA - ALAS ESCONSAS</v>
          </cell>
          <cell r="C1141" t="str">
            <v>UN</v>
          </cell>
          <cell r="D1141">
            <v>3973.81</v>
          </cell>
        </row>
        <row r="1142">
          <cell r="A1142">
            <v>804152</v>
          </cell>
          <cell r="B1142" t="str">
            <v>BOCA DE BSTC D = 1,20 M - ESCONSIDADE 30° - AREIA EXTRAÍDA E BRITA PRODUZIDA - ALAS RETAS</v>
          </cell>
          <cell r="C1142" t="str">
            <v>UN</v>
          </cell>
          <cell r="D1142">
            <v>2246.08</v>
          </cell>
        </row>
        <row r="1143">
          <cell r="A1143">
            <v>804155</v>
          </cell>
          <cell r="B1143" t="str">
            <v>BOCA DE BSTC D = 1,20 M - ESCONSIDADE 35° - AREIA E BRITA COMERCIAIS - ALAS RETAS</v>
          </cell>
          <cell r="C1143" t="str">
            <v>UN</v>
          </cell>
          <cell r="D1143">
            <v>2814.54</v>
          </cell>
        </row>
        <row r="1144">
          <cell r="A1144">
            <v>804154</v>
          </cell>
          <cell r="B1144" t="str">
            <v>BOCA DE BSTC D = 1,20 M - ESCONSIDADE 35° - AREIA EXTRAÍDA E BRITA PRODUZIDA - ALAS RETAS</v>
          </cell>
          <cell r="C1144" t="str">
            <v>UN</v>
          </cell>
          <cell r="D1144">
            <v>2286.25</v>
          </cell>
        </row>
        <row r="1145">
          <cell r="A1145">
            <v>804157</v>
          </cell>
          <cell r="B1145" t="str">
            <v>BOCA DE BSTC D = 1,20 M - ESCONSIDADE 40° - AREIA E BRITA COMERCIAIS - ALAS RETAS</v>
          </cell>
          <cell r="C1145" t="str">
            <v>UN</v>
          </cell>
          <cell r="D1145">
            <v>2872.13</v>
          </cell>
        </row>
        <row r="1146">
          <cell r="A1146">
            <v>804156</v>
          </cell>
          <cell r="B1146" t="str">
            <v>BOCA DE BSTC D = 1,20 M - ESCONSIDADE 40° - AREIA EXTRAÍDA E BRITA PRODUZIDA - ALAS RETAS</v>
          </cell>
          <cell r="C1146" t="str">
            <v>UN</v>
          </cell>
          <cell r="D1146">
            <v>2341.9699999999998</v>
          </cell>
        </row>
        <row r="1147">
          <cell r="A1147">
            <v>804407</v>
          </cell>
          <cell r="B1147" t="str">
            <v>BOCA DE BSTC D = 1,20 M - ESCONSIDADE 45° - AREIA E BRITA COMERCIAIS - ALAS ESCONSAS</v>
          </cell>
          <cell r="C1147" t="str">
            <v>UN</v>
          </cell>
          <cell r="D1147">
            <v>6125.26</v>
          </cell>
        </row>
        <row r="1148">
          <cell r="A1148">
            <v>804159</v>
          </cell>
          <cell r="B1148" t="str">
            <v>BOCA DE BSTC D = 1,20 M - ESCONSIDADE 45° - AREIA E BRITA COMERCIAIS - ALAS RETAS</v>
          </cell>
          <cell r="C1148" t="str">
            <v>UN</v>
          </cell>
          <cell r="D1148">
            <v>2948.8</v>
          </cell>
        </row>
        <row r="1149">
          <cell r="A1149">
            <v>804406</v>
          </cell>
          <cell r="B1149" t="str">
            <v>BOCA DE BSTC D = 1,20 M - ESCONSIDADE 45° - AREIA EXTRAÍDA E BRITA PRODUZIDA - ALAS ESCONSAS</v>
          </cell>
          <cell r="C1149" t="str">
            <v>UN</v>
          </cell>
          <cell r="D1149">
            <v>4942.55</v>
          </cell>
        </row>
        <row r="1150">
          <cell r="A1150">
            <v>804158</v>
          </cell>
          <cell r="B1150" t="str">
            <v>BOCA DE BSTC D = 1,20 M - ESCONSIDADE 45° - AREIA EXTRAÍDA E BRITA PRODUZIDA - ALAS RETAS</v>
          </cell>
          <cell r="C1150" t="str">
            <v>UN</v>
          </cell>
          <cell r="D1150">
            <v>2416.63</v>
          </cell>
        </row>
        <row r="1151">
          <cell r="A1151">
            <v>804143</v>
          </cell>
          <cell r="B1151" t="str">
            <v>BOCA DE BSTC D = 1,20 M - ESCONSIDADE 5° - AREIA E BRITA COMERCIAIS - ALAS RETAS</v>
          </cell>
          <cell r="C1151" t="str">
            <v>UN</v>
          </cell>
          <cell r="D1151">
            <v>2680.82</v>
          </cell>
        </row>
        <row r="1152">
          <cell r="A1152">
            <v>804142</v>
          </cell>
          <cell r="B1152" t="str">
            <v>BOCA DE BSTC D = 1,20 M - ESCONSIDADE 5° - AREIA EXTRAÍDA E BRITA PRODUZIDA - ALAS RETAS</v>
          </cell>
          <cell r="C1152" t="str">
            <v>UN</v>
          </cell>
          <cell r="D1152">
            <v>2158.69</v>
          </cell>
        </row>
        <row r="1153">
          <cell r="A1153">
            <v>804409</v>
          </cell>
          <cell r="B1153" t="str">
            <v>BOCA DE BSTC D = 1,50 M - ESCONSIDADE 0° - AREIA E BRITA COMERCIAIS - ALAS ESCONSAS</v>
          </cell>
          <cell r="C1153" t="str">
            <v>UN</v>
          </cell>
          <cell r="D1153">
            <v>7590.76</v>
          </cell>
        </row>
        <row r="1154">
          <cell r="A1154">
            <v>804161</v>
          </cell>
          <cell r="B1154" t="str">
            <v>BOCA DE BSTC D = 1,50 M - ESCONSIDADE 0° - AREIA E BRITA COMERCIAIS - ALAS RETAS</v>
          </cell>
          <cell r="C1154" t="str">
            <v>UN</v>
          </cell>
          <cell r="D1154">
            <v>4619.41</v>
          </cell>
        </row>
        <row r="1155">
          <cell r="A1155">
            <v>804408</v>
          </cell>
          <cell r="B1155" t="str">
            <v>BOCA DE BSTC D = 1,50 M - ESCONSIDADE 0° - AREIA EXTRAÍDA E BRITA PRODUZIDA - ALAS ESCONSAS</v>
          </cell>
          <cell r="C1155" t="str">
            <v>UN</v>
          </cell>
          <cell r="D1155">
            <v>6039.74</v>
          </cell>
        </row>
        <row r="1156">
          <cell r="A1156">
            <v>804160</v>
          </cell>
          <cell r="B1156" t="str">
            <v>BOCA DE BSTC D = 1,50 M - ESCONSIDADE 0° - AREIA EXTRAÍDA E BRITA PRODUZIDA - ALAS RETAS</v>
          </cell>
          <cell r="C1156" t="str">
            <v>UN</v>
          </cell>
          <cell r="D1156">
            <v>3688.65</v>
          </cell>
        </row>
        <row r="1157">
          <cell r="A1157">
            <v>804165</v>
          </cell>
          <cell r="B1157" t="str">
            <v>BOCA DE BSTC D = 1,50 M - ESCONSIDADE 10° - AREIA E BRITA COMERCIAIS - ALAS RETAS</v>
          </cell>
          <cell r="C1157" t="str">
            <v>UN</v>
          </cell>
          <cell r="D1157">
            <v>4632.22</v>
          </cell>
        </row>
        <row r="1158">
          <cell r="A1158">
            <v>804164</v>
          </cell>
          <cell r="B1158" t="str">
            <v>BOCA DE BSTC D = 1,50 M - ESCONSIDADE 10° - AREIA EXTRAÍDA E BRITA PRODUZIDA - ALAS RETAS</v>
          </cell>
          <cell r="C1158" t="str">
            <v>UN</v>
          </cell>
          <cell r="D1158">
            <v>3700.75</v>
          </cell>
        </row>
        <row r="1159">
          <cell r="A1159">
            <v>804411</v>
          </cell>
          <cell r="B1159" t="str">
            <v>BOCA DE BSTC D = 1,50 M - ESCONSIDADE 15° - AREIA E BRITA COMERCIAIS - ALAS ESCONSAS</v>
          </cell>
          <cell r="C1159" t="str">
            <v>UN</v>
          </cell>
          <cell r="D1159">
            <v>8007.51</v>
          </cell>
        </row>
        <row r="1160">
          <cell r="A1160">
            <v>804167</v>
          </cell>
          <cell r="B1160" t="str">
            <v>BOCA DE BSTC D = 1,50 M - ESCONSIDADE 15° - AREIA E BRITA COMERCIAIS - ALAS RETAS</v>
          </cell>
          <cell r="C1160" t="str">
            <v>UN</v>
          </cell>
          <cell r="D1160">
            <v>4648.97</v>
          </cell>
        </row>
        <row r="1161">
          <cell r="A1161">
            <v>804410</v>
          </cell>
          <cell r="B1161" t="str">
            <v>BOCA DE BSTC D = 1,50 M - ESCONSIDADE 15° - AREIA EXTRAÍDA E BRITA PRODUZIDA - ALAS ESCONSAS</v>
          </cell>
          <cell r="C1161" t="str">
            <v>UN</v>
          </cell>
          <cell r="D1161">
            <v>6367.39</v>
          </cell>
        </row>
        <row r="1162">
          <cell r="A1162">
            <v>804166</v>
          </cell>
          <cell r="B1162" t="str">
            <v>BOCA DE BSTC D = 1,50 M - ESCONSIDADE 15° - AREIA EXTRAÍDA E BRITA PRODUZIDA - ALAS RETAS</v>
          </cell>
          <cell r="C1162" t="str">
            <v>UN</v>
          </cell>
          <cell r="D1162">
            <v>3716.49</v>
          </cell>
        </row>
        <row r="1163">
          <cell r="A1163">
            <v>804169</v>
          </cell>
          <cell r="B1163" t="str">
            <v>BOCA DE BSTC D = 1,50 M - ESCONSIDADE 20° - AREIA E BRITA COMERCIAIS - ALAS RETAS</v>
          </cell>
          <cell r="C1163" t="str">
            <v>UN</v>
          </cell>
          <cell r="D1163">
            <v>4673.37</v>
          </cell>
        </row>
        <row r="1164">
          <cell r="A1164">
            <v>804168</v>
          </cell>
          <cell r="B1164" t="str">
            <v>BOCA DE BSTC D = 1,50 M - ESCONSIDADE 20° - AREIA EXTRAÍDA E BRITA PRODUZIDA - ALAS RETAS</v>
          </cell>
          <cell r="C1164" t="str">
            <v>UN</v>
          </cell>
          <cell r="D1164">
            <v>3739.6</v>
          </cell>
        </row>
        <row r="1165">
          <cell r="A1165">
            <v>804171</v>
          </cell>
          <cell r="B1165" t="str">
            <v>BOCA DE BSTC D = 1,50 M - ESCONSIDADE 25° - AREIA E BRITA COMERCIAIS - ALAS RETAS</v>
          </cell>
          <cell r="C1165" t="str">
            <v>UN</v>
          </cell>
          <cell r="D1165">
            <v>4706.6499999999996</v>
          </cell>
        </row>
        <row r="1166">
          <cell r="A1166">
            <v>804170</v>
          </cell>
          <cell r="B1166" t="str">
            <v>BOCA DE BSTC D = 1,50 M - ESCONSIDADE 25° - AREIA EXTRAÍDA E BRITA PRODUZIDA - ALAS RETAS</v>
          </cell>
          <cell r="C1166" t="str">
            <v>UN</v>
          </cell>
          <cell r="D1166">
            <v>3771.16</v>
          </cell>
        </row>
        <row r="1167">
          <cell r="A1167">
            <v>804413</v>
          </cell>
          <cell r="B1167" t="str">
            <v>BOCA DE BSTC D = 1,50 M - ESCONSIDADE 30° - AREIA E BRITA COMERCIAIS - ALAS ESCONSAS</v>
          </cell>
          <cell r="C1167" t="str">
            <v>UN</v>
          </cell>
          <cell r="D1167">
            <v>8977.44</v>
          </cell>
        </row>
        <row r="1168">
          <cell r="A1168">
            <v>804173</v>
          </cell>
          <cell r="B1168" t="str">
            <v>BOCA DE BSTC D = 1,50 M - ESCONSIDADE 30° - AREIA E BRITA COMERCIAIS - ALAS RETAS</v>
          </cell>
          <cell r="C1168" t="str">
            <v>UN</v>
          </cell>
          <cell r="D1168">
            <v>4751.32</v>
          </cell>
        </row>
        <row r="1169">
          <cell r="A1169">
            <v>804412</v>
          </cell>
          <cell r="B1169" t="str">
            <v>BOCA DE BSTC D = 1,50 M - ESCONSIDADE 30° - AREIA EXTRAÍDA E BRITA PRODUZIDA - ALAS ESCONSAS</v>
          </cell>
          <cell r="C1169" t="str">
            <v>UN</v>
          </cell>
          <cell r="D1169">
            <v>7131.14</v>
          </cell>
        </row>
        <row r="1170">
          <cell r="A1170">
            <v>804172</v>
          </cell>
          <cell r="B1170" t="str">
            <v>BOCA DE BSTC D = 1,50 M - ESCONSIDADE 30° - AREIA EXTRAÍDA E BRITA PRODUZIDA - ALAS RETAS</v>
          </cell>
          <cell r="C1170" t="str">
            <v>UN</v>
          </cell>
          <cell r="D1170">
            <v>3813.82</v>
          </cell>
        </row>
        <row r="1171">
          <cell r="A1171">
            <v>804175</v>
          </cell>
          <cell r="B1171" t="str">
            <v>BOCA DE BSTC D = 1,50 M - ESCONSIDADE 35° - AREIA E BRITA COMERCIAIS - ALAS RETAS</v>
          </cell>
          <cell r="C1171" t="str">
            <v>UN</v>
          </cell>
          <cell r="D1171">
            <v>4811.08</v>
          </cell>
        </row>
        <row r="1172">
          <cell r="A1172">
            <v>804174</v>
          </cell>
          <cell r="B1172" t="str">
            <v>BOCA DE BSTC D = 1,50 M - ESCONSIDADE 35° - AREIA EXTRAÍDA E BRITA PRODUZIDA - ALAS RETAS</v>
          </cell>
          <cell r="C1172" t="str">
            <v>UN</v>
          </cell>
          <cell r="D1172">
            <v>3871.29</v>
          </cell>
        </row>
        <row r="1173">
          <cell r="A1173">
            <v>804177</v>
          </cell>
          <cell r="B1173" t="str">
            <v>BOCA DE BSTC D = 1,50 M - ESCONSIDADE 40° - AREIA E BRITA COMERCIAIS - ALAS RETAS</v>
          </cell>
          <cell r="C1173" t="str">
            <v>UN</v>
          </cell>
          <cell r="D1173">
            <v>4890.8900000000003</v>
          </cell>
        </row>
        <row r="1174">
          <cell r="A1174">
            <v>804176</v>
          </cell>
          <cell r="B1174" t="str">
            <v>BOCA DE BSTC D = 1,50 M - ESCONSIDADE 40° - AREIA EXTRAÍDA E BRITA PRODUZIDA - ALAS RETAS</v>
          </cell>
          <cell r="C1174" t="str">
            <v>UN</v>
          </cell>
          <cell r="D1174">
            <v>3948.37</v>
          </cell>
        </row>
        <row r="1175">
          <cell r="A1175">
            <v>804415</v>
          </cell>
          <cell r="B1175" t="str">
            <v>BOCA DE BSTC D = 1,50 M - ESCONSIDADE 45° - AREIA E BRITA COMERCIAIS - ALAS ESCONSAS</v>
          </cell>
          <cell r="C1175" t="str">
            <v>UN</v>
          </cell>
          <cell r="D1175">
            <v>11263.67</v>
          </cell>
        </row>
        <row r="1176">
          <cell r="A1176">
            <v>804179</v>
          </cell>
          <cell r="B1176" t="str">
            <v>BOCA DE BSTC D = 1,50 M - ESCONSIDADE 45° - AREIA E BRITA COMERCIAIS - ALAS RETAS</v>
          </cell>
          <cell r="C1176" t="str">
            <v>UN</v>
          </cell>
          <cell r="D1176">
            <v>4999.95</v>
          </cell>
        </row>
        <row r="1177">
          <cell r="A1177">
            <v>804414</v>
          </cell>
          <cell r="B1177" t="str">
            <v>BOCA DE BSTC D = 1,50 M - ESCONSIDADE 45° - AREIA EXTRAÍDA E BRITA PRODUZIDA - ALAS ESCONSAS</v>
          </cell>
          <cell r="C1177" t="str">
            <v>UN</v>
          </cell>
          <cell r="D1177">
            <v>8924.52</v>
          </cell>
        </row>
        <row r="1178">
          <cell r="A1178">
            <v>804178</v>
          </cell>
          <cell r="B1178" t="str">
            <v>BOCA DE BSTC D = 1,50 M - ESCONSIDADE 45° - AREIA EXTRAÍDA E BRITA PRODUZIDA - ALAS RETAS</v>
          </cell>
          <cell r="C1178" t="str">
            <v>UN</v>
          </cell>
          <cell r="D1178">
            <v>4054.42</v>
          </cell>
        </row>
        <row r="1179">
          <cell r="A1179">
            <v>804163</v>
          </cell>
          <cell r="B1179" t="str">
            <v>BOCA DE BSTC D = 1,50 M - ESCONSIDADE 5° - AREIA E BRITA COMERCIAIS - ALAS RETAS</v>
          </cell>
          <cell r="C1179" t="str">
            <v>UN</v>
          </cell>
          <cell r="D1179">
            <v>4622.8599999999997</v>
          </cell>
        </row>
        <row r="1180">
          <cell r="A1180">
            <v>804162</v>
          </cell>
          <cell r="B1180" t="str">
            <v>BOCA DE BSTC D = 1,50 M - ESCONSIDADE 5° - AREIA EXTRAÍDA E BRITA PRODUZIDA - ALAS RETAS</v>
          </cell>
          <cell r="C1180" t="str">
            <v>UN</v>
          </cell>
          <cell r="D1180">
            <v>3691.96</v>
          </cell>
        </row>
        <row r="1181">
          <cell r="A1181">
            <v>804441</v>
          </cell>
          <cell r="B1181" t="str">
            <v>BOCA DE BTTC D = 1,00 M - ESCONSIDADE 0° - AREIA E BRITA COMERCIAIS - ALAS ESCONSAS</v>
          </cell>
          <cell r="C1181" t="str">
            <v>UN</v>
          </cell>
          <cell r="D1181">
            <v>5148.34</v>
          </cell>
        </row>
        <row r="1182">
          <cell r="A1182">
            <v>804317</v>
          </cell>
          <cell r="B1182" t="str">
            <v>BOCA DE BTTC D = 1,00 M - ESCONSIDADE 0° - AREIA E BRITA COMERCIAIS - ALAS RETAS</v>
          </cell>
          <cell r="C1182" t="str">
            <v>UN</v>
          </cell>
          <cell r="D1182">
            <v>2815.16</v>
          </cell>
        </row>
        <row r="1183">
          <cell r="A1183">
            <v>804440</v>
          </cell>
          <cell r="B1183" t="str">
            <v>BOCA DE BTTC D = 1,00 M - ESCONSIDADE 0° - AREIA EXTRAÍDA E BRITA PRODUZIDA - ALAS ESCONSAS</v>
          </cell>
          <cell r="C1183" t="str">
            <v>UN</v>
          </cell>
          <cell r="D1183">
            <v>4194.92</v>
          </cell>
        </row>
        <row r="1184">
          <cell r="A1184">
            <v>804316</v>
          </cell>
          <cell r="B1184" t="str">
            <v>BOCA DE BTTC D = 1,00 M - ESCONSIDADE 0° - AREIA EXTRAÍDA E BRITA PRODUZIDA - ALAS RETAS</v>
          </cell>
          <cell r="C1184" t="str">
            <v>UN</v>
          </cell>
          <cell r="D1184">
            <v>2268.36</v>
          </cell>
        </row>
        <row r="1185">
          <cell r="A1185">
            <v>804321</v>
          </cell>
          <cell r="B1185" t="str">
            <v>BOCA DE BTTC D = 1,00 M - ESCONSIDADE 10° - AREIA E BRITA COMERCIAIS - ALAS RETAS</v>
          </cell>
          <cell r="C1185" t="str">
            <v>UN</v>
          </cell>
          <cell r="D1185">
            <v>2834.3</v>
          </cell>
        </row>
        <row r="1186">
          <cell r="A1186">
            <v>804320</v>
          </cell>
          <cell r="B1186" t="str">
            <v>BOCA DE BTTC D = 1,00 M - ESCONSIDADE 10° - AREIA EXTRAÍDA E BRITA PRODUZIDA - ALAS RETAS</v>
          </cell>
          <cell r="C1186" t="str">
            <v>UN</v>
          </cell>
          <cell r="D1186">
            <v>2285.7800000000002</v>
          </cell>
        </row>
        <row r="1187">
          <cell r="A1187">
            <v>804443</v>
          </cell>
          <cell r="B1187" t="str">
            <v>BOCA DE BTTC D = 1,00 M - ESCONSIDADE 15° - AREIA E BRITA COMERCIAIS - ALAS ESCONSAS</v>
          </cell>
          <cell r="C1187" t="str">
            <v>UN</v>
          </cell>
          <cell r="D1187">
            <v>5372.98</v>
          </cell>
        </row>
        <row r="1188">
          <cell r="A1188">
            <v>804323</v>
          </cell>
          <cell r="B1188" t="str">
            <v>BOCA DE BTTC D = 1,00 M - ESCONSIDADE 15° - AREIA E BRITA COMERCIAIS - ALAS RETAS</v>
          </cell>
          <cell r="C1188" t="str">
            <v>UN</v>
          </cell>
          <cell r="D1188">
            <v>2859.82</v>
          </cell>
        </row>
        <row r="1189">
          <cell r="A1189">
            <v>804442</v>
          </cell>
          <cell r="B1189" t="str">
            <v>BOCA DE BTTC D = 1,00 M - ESCONSIDADE 15° - AREIA EXTRAÍDA E BRITA PRODUZIDA - ALAS ESCONSAS</v>
          </cell>
          <cell r="C1189" t="str">
            <v>UN</v>
          </cell>
          <cell r="D1189">
            <v>4376.9399999999996</v>
          </cell>
        </row>
        <row r="1190">
          <cell r="A1190">
            <v>804322</v>
          </cell>
          <cell r="B1190" t="str">
            <v>BOCA DE BTTC D = 1,00 M - ESCONSIDADE 15° - AREIA EXTRAÍDA E BRITA PRODUZIDA - ALAS RETAS</v>
          </cell>
          <cell r="C1190" t="str">
            <v>UN</v>
          </cell>
          <cell r="D1190">
            <v>2309</v>
          </cell>
        </row>
        <row r="1191">
          <cell r="A1191">
            <v>804325</v>
          </cell>
          <cell r="B1191" t="str">
            <v>BOCA DE BTTC D = 1,00 M - ESCONSIDADE 20° - AREIA E BRITA COMERCIAIS - ALAS RETAS</v>
          </cell>
          <cell r="C1191" t="str">
            <v>UN</v>
          </cell>
          <cell r="D1191">
            <v>2896.66</v>
          </cell>
        </row>
        <row r="1192">
          <cell r="A1192">
            <v>804324</v>
          </cell>
          <cell r="B1192" t="str">
            <v>BOCA DE BTTC D = 1,00 M - ESCONSIDADE 20° - AREIA EXTRAÍDA E BRITA PRODUZIDA - ALAS RETAS</v>
          </cell>
          <cell r="C1192" t="str">
            <v>UN</v>
          </cell>
          <cell r="D1192">
            <v>2342.83</v>
          </cell>
        </row>
        <row r="1193">
          <cell r="A1193">
            <v>804327</v>
          </cell>
          <cell r="B1193" t="str">
            <v>BOCA DE BTTC D = 1,00 M - ESCONSIDADE 25° - AREIA E BRITA COMERCIAIS - ALAS RETAS</v>
          </cell>
          <cell r="C1193" t="str">
            <v>UN</v>
          </cell>
          <cell r="D1193">
            <v>2947.27</v>
          </cell>
        </row>
        <row r="1194">
          <cell r="A1194">
            <v>804326</v>
          </cell>
          <cell r="B1194" t="str">
            <v>BOCA DE BTTC D = 1,00 M - ESCONSIDADE 25° - AREIA EXTRAÍDA E BRITA PRODUZIDA - ALAS RETAS</v>
          </cell>
          <cell r="C1194" t="str">
            <v>UN</v>
          </cell>
          <cell r="D1194">
            <v>2389.42</v>
          </cell>
        </row>
        <row r="1195">
          <cell r="A1195">
            <v>804445</v>
          </cell>
          <cell r="B1195" t="str">
            <v>BOCA DE BTTC D = 1,00 M - ESCONSIDADE 30° - AREIA E BRITA COMERCIAIS - ALAS ESCONSAS</v>
          </cell>
          <cell r="C1195" t="str">
            <v>UN</v>
          </cell>
          <cell r="D1195">
            <v>5996.97</v>
          </cell>
        </row>
        <row r="1196">
          <cell r="A1196">
            <v>804329</v>
          </cell>
          <cell r="B1196" t="str">
            <v>BOCA DE BTTC D = 1,00 M - ESCONSIDADE 30° - AREIA E BRITA COMERCIAIS - ALAS RETAS</v>
          </cell>
          <cell r="C1196" t="str">
            <v>UN</v>
          </cell>
          <cell r="D1196">
            <v>3014.42</v>
          </cell>
        </row>
        <row r="1197">
          <cell r="A1197">
            <v>804444</v>
          </cell>
          <cell r="B1197" t="str">
            <v>BOCA DE BTTC D = 1,00 M - ESCONSIDADE 30° - AREIA EXTRAÍDA E BRITA PRODUZIDA - ALAS ESCONSAS</v>
          </cell>
          <cell r="C1197" t="str">
            <v>UN</v>
          </cell>
          <cell r="D1197">
            <v>4882.71</v>
          </cell>
        </row>
        <row r="1198">
          <cell r="A1198">
            <v>804328</v>
          </cell>
          <cell r="B1198" t="str">
            <v>BOCA DE BTTC D = 1,00 M - ESCONSIDADE 30° - AREIA EXTRAÍDA E BRITA PRODUZIDA - ALAS RETAS</v>
          </cell>
          <cell r="C1198" t="str">
            <v>UN</v>
          </cell>
          <cell r="D1198">
            <v>2451.84</v>
          </cell>
        </row>
        <row r="1199">
          <cell r="A1199">
            <v>804331</v>
          </cell>
          <cell r="B1199" t="str">
            <v>BOCA DE BTTC D = 1,00 M - ESCONSIDADE 35° - AREIA E BRITA COMERCIAIS - ALAS RETAS</v>
          </cell>
          <cell r="C1199" t="str">
            <v>UN</v>
          </cell>
          <cell r="D1199">
            <v>3101.08</v>
          </cell>
        </row>
        <row r="1200">
          <cell r="A1200">
            <v>804330</v>
          </cell>
          <cell r="B1200" t="str">
            <v>BOCA DE BTTC D = 1,00 M - ESCONSIDADE 35° - AREIA EXTRAÍDA E BRITA PRODUZIDA - ALAS RETAS</v>
          </cell>
          <cell r="C1200" t="str">
            <v>UN</v>
          </cell>
          <cell r="D1200">
            <v>2533.04</v>
          </cell>
        </row>
        <row r="1201">
          <cell r="A1201">
            <v>804333</v>
          </cell>
          <cell r="B1201" t="str">
            <v>BOCA DE BTTC D = 1,00 M - ESCONSIDADE 40° - AREIA E BRITA COMERCIAIS - ALAS RETAS</v>
          </cell>
          <cell r="C1201" t="str">
            <v>UN</v>
          </cell>
          <cell r="D1201">
            <v>3216.67</v>
          </cell>
        </row>
        <row r="1202">
          <cell r="A1202">
            <v>804332</v>
          </cell>
          <cell r="B1202" t="str">
            <v>BOCA DE BTTC D = 1,00 M - ESCONSIDADE 40° - AREIA EXTRAÍDA E BRITA PRODUZIDA - ALAS RETAS</v>
          </cell>
          <cell r="C1202" t="str">
            <v>UN</v>
          </cell>
          <cell r="D1202">
            <v>2642.32</v>
          </cell>
        </row>
        <row r="1203">
          <cell r="A1203">
            <v>804447</v>
          </cell>
          <cell r="B1203" t="str">
            <v>BOCA DE BTTC D = 1,00 M - ESCONSIDADE 45° - AREIA E BRITA COMERCIAIS - ALAS ESCONSAS</v>
          </cell>
          <cell r="C1203" t="str">
            <v>UN</v>
          </cell>
          <cell r="D1203">
            <v>7421.02</v>
          </cell>
        </row>
        <row r="1204">
          <cell r="A1204">
            <v>804335</v>
          </cell>
          <cell r="B1204" t="str">
            <v>BOCA DE BTTC D = 1,00 M - ESCONSIDADE 45° - AREIA E BRITA COMERCIAIS - ALAS RETAS</v>
          </cell>
          <cell r="C1204" t="str">
            <v>UN</v>
          </cell>
          <cell r="D1204">
            <v>3369.16</v>
          </cell>
        </row>
        <row r="1205">
          <cell r="A1205">
            <v>804446</v>
          </cell>
          <cell r="B1205" t="str">
            <v>BOCA DE BTTC D = 1,00 M - ESCONSIDADE 45° - AREIA EXTRAÍDA E BRITA PRODUZIDA - ALAS ESCONSAS</v>
          </cell>
          <cell r="C1205" t="str">
            <v>UN</v>
          </cell>
          <cell r="D1205">
            <v>6036.01</v>
          </cell>
        </row>
        <row r="1206">
          <cell r="A1206">
            <v>804334</v>
          </cell>
          <cell r="B1206" t="str">
            <v>BOCA DE BTTC D = 1,00 M - ESCONSIDADE 45° - AREIA EXTRAÍDA E BRITA PRODUZIDA - ALAS RETAS</v>
          </cell>
          <cell r="C1206" t="str">
            <v>UN</v>
          </cell>
          <cell r="D1206">
            <v>2787.92</v>
          </cell>
        </row>
        <row r="1207">
          <cell r="A1207">
            <v>804319</v>
          </cell>
          <cell r="B1207" t="str">
            <v>BOCA DE BTTC D = 1,00 M - ESCONSIDADE 5° - AREIA E BRITA COMERCIAIS - ALAS RETAS</v>
          </cell>
          <cell r="C1207" t="str">
            <v>UN</v>
          </cell>
          <cell r="D1207">
            <v>2819.58</v>
          </cell>
        </row>
        <row r="1208">
          <cell r="A1208">
            <v>804318</v>
          </cell>
          <cell r="B1208" t="str">
            <v>BOCA DE BTTC D = 1,00 M - ESCONSIDADE 5° - AREIA EXTRAÍDA E BRITA PRODUZIDA - ALAS RETAS</v>
          </cell>
          <cell r="C1208" t="str">
            <v>UN</v>
          </cell>
          <cell r="D1208">
            <v>2272.34</v>
          </cell>
        </row>
        <row r="1209">
          <cell r="A1209">
            <v>804449</v>
          </cell>
          <cell r="B1209" t="str">
            <v>BOCA DE BTTC D = 1,20 M - ESCONSIDADE 0° - AREIA E BRITA COMERCIAIS - ALAS ESCONSAS</v>
          </cell>
          <cell r="C1209" t="str">
            <v>UN</v>
          </cell>
          <cell r="D1209">
            <v>7504.78</v>
          </cell>
        </row>
        <row r="1210">
          <cell r="A1210">
            <v>804337</v>
          </cell>
          <cell r="B1210" t="str">
            <v>BOCA DE BTTC D = 1,20 M - ESCONSIDADE 0° - AREIA E BRITA COMERCIAIS - ALAS RETAS</v>
          </cell>
          <cell r="C1210" t="str">
            <v>UN</v>
          </cell>
          <cell r="D1210">
            <v>3868.4</v>
          </cell>
        </row>
        <row r="1211">
          <cell r="A1211">
            <v>804448</v>
          </cell>
          <cell r="B1211" t="str">
            <v>BOCA DE BTTC D = 1,20 M - ESCONSIDADE 0° - AREIA EXTRAÍDA E BRITA PRODUZIDA - ALAS ESCONSAS</v>
          </cell>
          <cell r="C1211" t="str">
            <v>UN</v>
          </cell>
          <cell r="D1211">
            <v>6030.95</v>
          </cell>
        </row>
        <row r="1212">
          <cell r="A1212">
            <v>804336</v>
          </cell>
          <cell r="B1212" t="str">
            <v>BOCA DE BTTC D = 1,20 M - ESCONSIDADE 0° - AREIA EXTRAÍDA E BRITA PRODUZIDA - ALAS RETAS</v>
          </cell>
          <cell r="C1212" t="str">
            <v>UN</v>
          </cell>
          <cell r="D1212">
            <v>3079.69</v>
          </cell>
        </row>
        <row r="1213">
          <cell r="A1213">
            <v>804341</v>
          </cell>
          <cell r="B1213" t="str">
            <v>BOCA DE BTTC D = 1,20 M - ESCONSIDADE 10° - AREIA E BRITA COMERCIAIS - ALAS RETAS</v>
          </cell>
          <cell r="C1213" t="str">
            <v>UN</v>
          </cell>
          <cell r="D1213">
            <v>3897.74</v>
          </cell>
        </row>
        <row r="1214">
          <cell r="A1214">
            <v>804340</v>
          </cell>
          <cell r="B1214" t="str">
            <v>BOCA DE BTTC D = 1,20 M - ESCONSIDADE 10° - AREIA EXTRAÍDA E BRITA PRODUZIDA - ALAS RETAS</v>
          </cell>
          <cell r="C1214" t="str">
            <v>UN</v>
          </cell>
          <cell r="D1214">
            <v>3105.59</v>
          </cell>
        </row>
        <row r="1215">
          <cell r="A1215">
            <v>804451</v>
          </cell>
          <cell r="B1215" t="str">
            <v>BOCA DE BTTC D = 1,20 M - ESCONSIDADE 15° - AREIA E BRITA COMERCIAIS - ALAS ESCONSAS</v>
          </cell>
          <cell r="C1215" t="str">
            <v>UN</v>
          </cell>
          <cell r="D1215">
            <v>7850.03</v>
          </cell>
        </row>
        <row r="1216">
          <cell r="A1216">
            <v>804343</v>
          </cell>
          <cell r="B1216" t="str">
            <v>BOCA DE BTTC D = 1,20 M - ESCONSIDADE 15° - AREIA E BRITA COMERCIAIS - ALAS RETAS</v>
          </cell>
          <cell r="C1216" t="str">
            <v>UN</v>
          </cell>
          <cell r="D1216">
            <v>3935.16</v>
          </cell>
        </row>
        <row r="1217">
          <cell r="A1217">
            <v>804450</v>
          </cell>
          <cell r="B1217" t="str">
            <v>BOCA DE BTTC D = 1,20 M - ESCONSIDADE 15° - AREIA EXTRAÍDA E BRITA PRODUZIDA - ALAS ESCONSAS</v>
          </cell>
          <cell r="C1217" t="str">
            <v>UN</v>
          </cell>
          <cell r="D1217">
            <v>6306.33</v>
          </cell>
        </row>
        <row r="1218">
          <cell r="A1218">
            <v>804342</v>
          </cell>
          <cell r="B1218" t="str">
            <v>BOCA DE BTTC D = 1,20 M - ESCONSIDADE 15° - AREIA EXTRAÍDA E BRITA PRODUZIDA - ALAS RETAS</v>
          </cell>
          <cell r="C1218" t="str">
            <v>UN</v>
          </cell>
          <cell r="D1218">
            <v>3138.7</v>
          </cell>
        </row>
        <row r="1219">
          <cell r="A1219">
            <v>804345</v>
          </cell>
          <cell r="B1219" t="str">
            <v>BOCA DE BTTC D = 1,20 M - ESCONSIDADE 20° - AREIA E BRITA COMERCIAIS - ALAS RETAS</v>
          </cell>
          <cell r="C1219" t="str">
            <v>UN</v>
          </cell>
          <cell r="D1219">
            <v>3989.76</v>
          </cell>
        </row>
        <row r="1220">
          <cell r="A1220">
            <v>804344</v>
          </cell>
          <cell r="B1220" t="str">
            <v>BOCA DE BTTC D = 1,20 M - ESCONSIDADE 20° - AREIA EXTRAÍDA E BRITA PRODUZIDA - ALAS RETAS</v>
          </cell>
          <cell r="C1220" t="str">
            <v>UN</v>
          </cell>
          <cell r="D1220">
            <v>3187.42</v>
          </cell>
        </row>
        <row r="1221">
          <cell r="A1221">
            <v>804347</v>
          </cell>
          <cell r="B1221" t="str">
            <v>BOCA DE BTTC D = 1,20 M - ESCONSIDADE 25° - AREIA E BRITA COMERCIAIS - ALAS RETAS</v>
          </cell>
          <cell r="C1221" t="str">
            <v>UN</v>
          </cell>
          <cell r="D1221">
            <v>4064.23</v>
          </cell>
        </row>
        <row r="1222">
          <cell r="A1222">
            <v>804346</v>
          </cell>
          <cell r="B1222" t="str">
            <v>BOCA DE BTTC D = 1,20 M - ESCONSIDADE 25° - AREIA EXTRAÍDA E BRITA PRODUZIDA - ALAS RETAS</v>
          </cell>
          <cell r="C1222" t="str">
            <v>UN</v>
          </cell>
          <cell r="D1222">
            <v>3254.29</v>
          </cell>
        </row>
        <row r="1223">
          <cell r="A1223">
            <v>804453</v>
          </cell>
          <cell r="B1223" t="str">
            <v>BOCA DE BTTC D = 1,20 M - ESCONSIDADE 30° - AREIA E BRITA COMERCIAIS - ALAS ESCONSAS</v>
          </cell>
          <cell r="C1223" t="str">
            <v>UN</v>
          </cell>
          <cell r="D1223">
            <v>8753.83</v>
          </cell>
        </row>
        <row r="1224">
          <cell r="A1224">
            <v>804349</v>
          </cell>
          <cell r="B1224" t="str">
            <v>BOCA DE BTTC D = 1,20 M - ESCONSIDADE 30° - AREIA E BRITA COMERCIAIS - ALAS RETAS</v>
          </cell>
          <cell r="C1224" t="str">
            <v>UN</v>
          </cell>
          <cell r="D1224">
            <v>4161.83</v>
          </cell>
        </row>
        <row r="1225">
          <cell r="A1225">
            <v>804452</v>
          </cell>
          <cell r="B1225" t="str">
            <v>BOCA DE BTTC D = 1,20 M - ESCONSIDADE 30° - AREIA EXTRAÍDA E BRITA PRODUZIDA - ALAS ESCONSAS</v>
          </cell>
          <cell r="C1225" t="str">
            <v>UN</v>
          </cell>
          <cell r="D1225">
            <v>7026.47</v>
          </cell>
        </row>
        <row r="1226">
          <cell r="A1226">
            <v>804348</v>
          </cell>
          <cell r="B1226" t="str">
            <v>BOCA DE BTTC D = 1,20 M - ESCONSIDADE 30° - AREIA EXTRAÍDA E BRITA PRODUZIDA - ALAS RETAS</v>
          </cell>
          <cell r="C1226" t="str">
            <v>UN</v>
          </cell>
          <cell r="D1226">
            <v>3342.71</v>
          </cell>
        </row>
        <row r="1227">
          <cell r="A1227">
            <v>804351</v>
          </cell>
          <cell r="B1227" t="str">
            <v>BOCA DE BTTC D = 1,20 M - ESCONSIDADE 35° - AREIA E BRITA COMERCIAIS - ALAS RETAS</v>
          </cell>
          <cell r="C1227" t="str">
            <v>UN</v>
          </cell>
          <cell r="D1227">
            <v>4287.3</v>
          </cell>
        </row>
        <row r="1228">
          <cell r="A1228">
            <v>804350</v>
          </cell>
          <cell r="B1228" t="str">
            <v>BOCA DE BTTC D = 1,20 M - ESCONSIDADE 35° - AREIA EXTRAÍDA E BRITA PRODUZIDA - ALAS RETAS</v>
          </cell>
          <cell r="C1228" t="str">
            <v>UN</v>
          </cell>
          <cell r="D1228">
            <v>3457.55</v>
          </cell>
        </row>
        <row r="1229">
          <cell r="A1229">
            <v>804353</v>
          </cell>
          <cell r="B1229" t="str">
            <v>BOCA DE BTTC D = 1,20 M - ESCONSIDADE 40° - AREIA E BRITA COMERCIAIS - ALAS RETAS</v>
          </cell>
          <cell r="C1229" t="str">
            <v>UN</v>
          </cell>
          <cell r="D1229">
            <v>4451.79</v>
          </cell>
        </row>
        <row r="1230">
          <cell r="A1230">
            <v>804352</v>
          </cell>
          <cell r="B1230" t="str">
            <v>BOCA DE BTTC D = 1,20 M - ESCONSIDADE 40° - AREIA EXTRAÍDA E BRITA PRODUZIDA - ALAS RETAS</v>
          </cell>
          <cell r="C1230" t="str">
            <v>UN</v>
          </cell>
          <cell r="D1230">
            <v>3609.99</v>
          </cell>
        </row>
        <row r="1231">
          <cell r="A1231">
            <v>804455</v>
          </cell>
          <cell r="B1231" t="str">
            <v>BOCA DE BTTC D = 1,20 M - ESCONSIDADE 45° - AREIA E BRITA COMERCIAIS - ALAS ESCONSAS</v>
          </cell>
          <cell r="C1231" t="str">
            <v>UN</v>
          </cell>
          <cell r="D1231">
            <v>10840.31</v>
          </cell>
        </row>
        <row r="1232">
          <cell r="A1232">
            <v>804355</v>
          </cell>
          <cell r="B1232" t="str">
            <v>BOCA DE BTTC D = 1,20 M - ESCONSIDADE 45° - AREIA E BRITA COMERCIAIS - ALAS RETAS</v>
          </cell>
          <cell r="C1232" t="str">
            <v>UN</v>
          </cell>
          <cell r="D1232">
            <v>4667.96</v>
          </cell>
        </row>
        <row r="1233">
          <cell r="A1233">
            <v>804454</v>
          </cell>
          <cell r="B1233" t="str">
            <v>BOCA DE BTTC D = 1,20 M - ESCONSIDADE 45° - AREIA EXTRAÍDA E BRITA PRODUZIDA - ALAS ESCONSAS</v>
          </cell>
          <cell r="C1233" t="str">
            <v>UN</v>
          </cell>
          <cell r="D1233">
            <v>8690.5499999999993</v>
          </cell>
        </row>
        <row r="1234">
          <cell r="A1234">
            <v>804354</v>
          </cell>
          <cell r="B1234" t="str">
            <v>BOCA DE BTTC D = 1,20 M - ESCONSIDADE 45° - AREIA EXTRAÍDA E BRITA PRODUZIDA - ALAS RETAS</v>
          </cell>
          <cell r="C1234" t="str">
            <v>UN</v>
          </cell>
          <cell r="D1234">
            <v>3812.68</v>
          </cell>
        </row>
        <row r="1235">
          <cell r="A1235">
            <v>804339</v>
          </cell>
          <cell r="B1235" t="str">
            <v>BOCA DE BTTC D = 1,20 M - ESCONSIDADE 5° - AREIA E BRITA COMERCIAIS - ALAS RETAS</v>
          </cell>
          <cell r="C1235" t="str">
            <v>UN</v>
          </cell>
          <cell r="D1235">
            <v>3875.73</v>
          </cell>
        </row>
        <row r="1236">
          <cell r="A1236">
            <v>804338</v>
          </cell>
          <cell r="B1236" t="str">
            <v>BOCA DE BTTC D = 1,20 M - ESCONSIDADE 5° - AREIA EXTRAÍDA E BRITA PRODUZIDA - ALAS RETAS</v>
          </cell>
          <cell r="C1236" t="str">
            <v>UN</v>
          </cell>
          <cell r="D1236">
            <v>3086.16</v>
          </cell>
        </row>
        <row r="1237">
          <cell r="A1237">
            <v>804457</v>
          </cell>
          <cell r="B1237" t="str">
            <v>BOCA DE BTTC D = 1,50 M - ESCONSIDADE 0° - AREIA E BRITA COMERCIAIS - ALAS ESCONSAS</v>
          </cell>
          <cell r="C1237" t="str">
            <v>UN</v>
          </cell>
          <cell r="D1237">
            <v>13207.02</v>
          </cell>
        </row>
        <row r="1238">
          <cell r="A1238">
            <v>804357</v>
          </cell>
          <cell r="B1238" t="str">
            <v>BOCA DE BTTC D = 1,50 M - ESCONSIDADE 0° - AREIA E BRITA COMERCIAIS - ALAS RETAS</v>
          </cell>
          <cell r="C1238" t="str">
            <v>UN</v>
          </cell>
          <cell r="D1238">
            <v>6547.26</v>
          </cell>
        </row>
        <row r="1239">
          <cell r="A1239">
            <v>804456</v>
          </cell>
          <cell r="B1239" t="str">
            <v>BOCA DE BTTC D = 1,50 M - ESCONSIDADE 0° - AREIA EXTRAÍDA E BRITA PRODUZIDA - ALAS ESCONSAS</v>
          </cell>
          <cell r="C1239" t="str">
            <v>UN</v>
          </cell>
          <cell r="D1239">
            <v>10406.86</v>
          </cell>
        </row>
        <row r="1240">
          <cell r="A1240">
            <v>804356</v>
          </cell>
          <cell r="B1240" t="str">
            <v>BOCA DE BTTC D = 1,50 M - ESCONSIDADE 0° - AREIA EXTRAÍDA E BRITA PRODUZIDA - ALAS RETAS</v>
          </cell>
          <cell r="C1240" t="str">
            <v>UN</v>
          </cell>
          <cell r="D1240">
            <v>5150.7700000000004</v>
          </cell>
        </row>
        <row r="1241">
          <cell r="A1241">
            <v>804361</v>
          </cell>
          <cell r="B1241" t="str">
            <v>BOCA DE BTTC D = 1,50 M - ESCONSIDADE 10° - AREIA E BRITA COMERCIAIS - ALAS RETAS</v>
          </cell>
          <cell r="C1241" t="str">
            <v>UN</v>
          </cell>
          <cell r="D1241">
            <v>6592.65</v>
          </cell>
        </row>
        <row r="1242">
          <cell r="A1242">
            <v>804360</v>
          </cell>
          <cell r="B1242" t="str">
            <v>BOCA DE BTTC D = 1,50 M - ESCONSIDADE 10° - AREIA EXTRAÍDA E BRITA PRODUZIDA - ALAS RETAS</v>
          </cell>
          <cell r="C1242" t="str">
            <v>UN</v>
          </cell>
          <cell r="D1242">
            <v>5190.13</v>
          </cell>
        </row>
        <row r="1243">
          <cell r="A1243">
            <v>804459</v>
          </cell>
          <cell r="B1243" t="str">
            <v>BOCA DE BTTC D = 1,50 M - ESCONSIDADE 15° - AREIA E BRITA COMERCIAIS - ALAS ESCONSAS</v>
          </cell>
          <cell r="C1243" t="str">
            <v>UN</v>
          </cell>
          <cell r="D1243">
            <v>13822.87</v>
          </cell>
        </row>
        <row r="1244">
          <cell r="A1244">
            <v>804363</v>
          </cell>
          <cell r="B1244" t="str">
            <v>BOCA DE BTTC D = 1,50 M - ESCONSIDADE 15° - AREIA E BRITA COMERCIAIS - ALAS RETAS</v>
          </cell>
          <cell r="C1244" t="str">
            <v>UN</v>
          </cell>
          <cell r="D1244">
            <v>6650.75</v>
          </cell>
        </row>
        <row r="1245">
          <cell r="A1245">
            <v>804458</v>
          </cell>
          <cell r="B1245" t="str">
            <v>BOCA DE BTTC D = 1,50 M - ESCONSIDADE 15° - AREIA EXTRAÍDA E BRITA PRODUZIDA - ALAS ESCONSAS</v>
          </cell>
          <cell r="C1245" t="str">
            <v>UN</v>
          </cell>
          <cell r="D1245">
            <v>10889.28</v>
          </cell>
        </row>
        <row r="1246">
          <cell r="A1246">
            <v>804362</v>
          </cell>
          <cell r="B1246" t="str">
            <v>BOCA DE BTTC D = 1,50 M - ESCONSIDADE 15° - AREIA EXTRAÍDA E BRITA PRODUZIDA - ALAS RETAS</v>
          </cell>
          <cell r="C1246" t="str">
            <v>UN</v>
          </cell>
          <cell r="D1246">
            <v>5240.63</v>
          </cell>
        </row>
        <row r="1247">
          <cell r="A1247">
            <v>804365</v>
          </cell>
          <cell r="B1247" t="str">
            <v>BOCA DE BTTC D = 1,50 M - ESCONSIDADE 20° - AREIA E BRITA COMERCIAIS - ALAS RETAS</v>
          </cell>
          <cell r="C1247" t="str">
            <v>UN</v>
          </cell>
          <cell r="D1247">
            <v>6734.52</v>
          </cell>
        </row>
        <row r="1248">
          <cell r="A1248">
            <v>804364</v>
          </cell>
          <cell r="B1248" t="str">
            <v>BOCA DE BTTC D = 1,50 M - ESCONSIDADE 20° - AREIA EXTRAÍDA E BRITA PRODUZIDA - ALAS RETAS</v>
          </cell>
          <cell r="C1248" t="str">
            <v>UN</v>
          </cell>
          <cell r="D1248">
            <v>5313.78</v>
          </cell>
        </row>
        <row r="1249">
          <cell r="A1249">
            <v>804367</v>
          </cell>
          <cell r="B1249" t="str">
            <v>BOCA DE BTTC D = 1,50 M - ESCONSIDADE 25° - AREIA E BRITA COMERCIAIS - ALAS RETAS</v>
          </cell>
          <cell r="C1249" t="str">
            <v>UN</v>
          </cell>
          <cell r="D1249">
            <v>6847.95</v>
          </cell>
        </row>
        <row r="1250">
          <cell r="A1250">
            <v>804366</v>
          </cell>
          <cell r="B1250" t="str">
            <v>BOCA DE BTTC D = 1,50 M - ESCONSIDADE 25° - AREIA EXTRAÍDA E BRITA PRODUZIDA - ALAS RETAS</v>
          </cell>
          <cell r="C1250" t="str">
            <v>UN</v>
          </cell>
          <cell r="D1250">
            <v>5413.73</v>
          </cell>
        </row>
        <row r="1251">
          <cell r="A1251">
            <v>804461</v>
          </cell>
          <cell r="B1251" t="str">
            <v>BOCA DE BTTC D = 1,50 M - ESCONSIDADE 30° - AREIA E BRITA COMERCIAIS - ALAS ESCONSAS</v>
          </cell>
          <cell r="C1251" t="str">
            <v>UN</v>
          </cell>
          <cell r="D1251">
            <v>15458.17</v>
          </cell>
        </row>
        <row r="1252">
          <cell r="A1252">
            <v>804369</v>
          </cell>
          <cell r="B1252" t="str">
            <v>BOCA DE BTTC D = 1,50 M - ESCONSIDADE 30° - AREIA E BRITA COMERCIAIS - ALAS RETAS</v>
          </cell>
          <cell r="C1252" t="str">
            <v>UN</v>
          </cell>
          <cell r="D1252">
            <v>6995.52</v>
          </cell>
        </row>
        <row r="1253">
          <cell r="A1253">
            <v>804460</v>
          </cell>
          <cell r="B1253" t="str">
            <v>BOCA DE BTTC D = 1,50 M - ESCONSIDADE 30° - AREIA EXTRAÍDA E BRITA PRODUZIDA - ALAS ESCONSAS</v>
          </cell>
          <cell r="C1253" t="str">
            <v>UN</v>
          </cell>
          <cell r="D1253">
            <v>12170.32</v>
          </cell>
        </row>
        <row r="1254">
          <cell r="A1254">
            <v>804371</v>
          </cell>
          <cell r="B1254" t="str">
            <v>BOCA DE BTTC D = 1,50 M - ESCONSIDADE 35° - AREIA E BRITA COMERCIAIS - ALAS RETAS</v>
          </cell>
          <cell r="C1254" t="str">
            <v>UN</v>
          </cell>
          <cell r="D1254">
            <v>7185.19</v>
          </cell>
        </row>
        <row r="1255">
          <cell r="A1255">
            <v>804370</v>
          </cell>
          <cell r="B1255" t="str">
            <v>BOCA DE BTTC D = 1,50 M - ESCONSIDADE 35° - AREIA EXTRAÍDA E BRITA PRODUZIDA - ALAS RETAS</v>
          </cell>
          <cell r="C1255" t="str">
            <v>UN</v>
          </cell>
          <cell r="D1255">
            <v>5715.67</v>
          </cell>
        </row>
        <row r="1256">
          <cell r="A1256">
            <v>804373</v>
          </cell>
          <cell r="B1256" t="str">
            <v>BOCA DE BTTC D = 1,50 M - ESCONSIDADE 40° - AREIA E BRITA COMERCIAIS - ALAS RETAS</v>
          </cell>
          <cell r="C1256" t="str">
            <v>UN</v>
          </cell>
          <cell r="D1256">
            <v>7429.15</v>
          </cell>
        </row>
        <row r="1257">
          <cell r="A1257">
            <v>804372</v>
          </cell>
          <cell r="B1257" t="str">
            <v>BOCA DE BTTC D = 1,50 M - ESCONSIDADE 40° - AREIA EXTRAÍDA E BRITA PRODUZIDA - ALAS RETAS</v>
          </cell>
          <cell r="C1257" t="str">
            <v>UN</v>
          </cell>
          <cell r="D1257">
            <v>5938.25</v>
          </cell>
        </row>
        <row r="1258">
          <cell r="A1258">
            <v>804463</v>
          </cell>
          <cell r="B1258" t="str">
            <v>BOCA DE BTTC D = 1,50 M - ESCONSIDADE 45° - AREIA E BRITA COMERCIAIS - ALAS ESCONSAS</v>
          </cell>
          <cell r="C1258" t="str">
            <v>UN</v>
          </cell>
          <cell r="D1258">
            <v>19206.7</v>
          </cell>
        </row>
        <row r="1259">
          <cell r="A1259">
            <v>804375</v>
          </cell>
          <cell r="B1259" t="str">
            <v>BOCA DE BTTC D = 1,50 M - ESCONSIDADE 45° - AREIA E BRITA COMERCIAIS - ALAS RETAS</v>
          </cell>
          <cell r="C1259" t="str">
            <v>UN</v>
          </cell>
          <cell r="D1259">
            <v>7748.99</v>
          </cell>
        </row>
        <row r="1260">
          <cell r="A1260">
            <v>804462</v>
          </cell>
          <cell r="B1260" t="str">
            <v>BOCA DE BTTC D = 1,50 M - ESCONSIDADE 45° - AREIA EXTRAÍDA E BRITA PRODUZIDA - ALAS ESCONSAS</v>
          </cell>
          <cell r="C1260" t="str">
            <v>UN</v>
          </cell>
          <cell r="D1260">
            <v>15100.88</v>
          </cell>
        </row>
        <row r="1261">
          <cell r="A1261">
            <v>804374</v>
          </cell>
          <cell r="B1261" t="str">
            <v>BOCA DE BTTC D = 1,50 M - ESCONSIDADE 45° - AREIA EXTRAÍDA E BRITA PRODUZIDA - ALAS RETAS</v>
          </cell>
          <cell r="C1261" t="str">
            <v>UN</v>
          </cell>
          <cell r="D1261">
            <v>6234.27</v>
          </cell>
        </row>
        <row r="1262">
          <cell r="A1262">
            <v>804359</v>
          </cell>
          <cell r="B1262" t="str">
            <v>BOCA DE BTTC D = 1,50 M - ESCONSIDADE 5° - AREIA E BRITA COMERCIAIS - ALAS RETAS</v>
          </cell>
          <cell r="C1262" t="str">
            <v>UN</v>
          </cell>
          <cell r="D1262">
            <v>6558.74</v>
          </cell>
        </row>
        <row r="1263">
          <cell r="A1263">
            <v>804358</v>
          </cell>
          <cell r="B1263" t="str">
            <v>BOCA DE BTTC D = 1,50 M - ESCONSIDADE 5° - AREIA EXTRAÍDA E BRITA PRODUZIDA - ALAS RETAS</v>
          </cell>
          <cell r="C1263" t="str">
            <v>UN</v>
          </cell>
          <cell r="D1263">
            <v>5160.8100000000004</v>
          </cell>
        </row>
        <row r="1264">
          <cell r="A1264">
            <v>804368</v>
          </cell>
          <cell r="B1264" t="str">
            <v>BOCA DE BTTC D = 1,50 M ESCONSIDADE 30° - AREIA EXTRAÍDA E BRITA PRODUZIDA - ALAS RETAS</v>
          </cell>
          <cell r="C1264" t="str">
            <v>UN</v>
          </cell>
          <cell r="D1264">
            <v>5544.94</v>
          </cell>
        </row>
        <row r="1265">
          <cell r="A1265">
            <v>804465</v>
          </cell>
          <cell r="B1265" t="str">
            <v>CONFECÇÃO DE TUBOS DE CONCRETO ARMADO D = 0,60 M PA1 - AREIA E BRITA COMERCIAIS</v>
          </cell>
          <cell r="C1265" t="str">
            <v>M</v>
          </cell>
          <cell r="D1265">
            <v>135.13</v>
          </cell>
        </row>
        <row r="1266">
          <cell r="A1266">
            <v>804464</v>
          </cell>
          <cell r="B1266" t="str">
            <v>CONFECÇÃO DE TUBOS DE CONCRETO ARMADO D = 0,60 M PA1 - AREIA EXTRAÍDA E BRITA PRODUZIDA</v>
          </cell>
          <cell r="C1266" t="str">
            <v>M</v>
          </cell>
          <cell r="D1266">
            <v>115.77</v>
          </cell>
        </row>
        <row r="1267">
          <cell r="A1267">
            <v>804475</v>
          </cell>
          <cell r="B1267" t="str">
            <v>CONFECÇÃO DE TUBOS DE CONCRETO ARMADO D = 0,60 M PA2 - AREIA E BRITA COMERCIAIS</v>
          </cell>
          <cell r="C1267" t="str">
            <v>M</v>
          </cell>
          <cell r="D1267">
            <v>149.37</v>
          </cell>
        </row>
        <row r="1268">
          <cell r="A1268">
            <v>804474</v>
          </cell>
          <cell r="B1268" t="str">
            <v>CONFECÇÃO DE TUBOS DE CONCRETO ARMADO D = 0,60 M PA2 - AREIA EXTRAÍDA E BRITA PRODUZIDA</v>
          </cell>
          <cell r="C1268" t="str">
            <v>M</v>
          </cell>
          <cell r="D1268">
            <v>130.03</v>
          </cell>
        </row>
        <row r="1269">
          <cell r="A1269">
            <v>804485</v>
          </cell>
          <cell r="B1269" t="str">
            <v>CONFECÇÃO DE TUBOS DE CONCRETO ARMADO D = 0,60 M PA3 - AREIA E BRITA COMERCIAIS</v>
          </cell>
          <cell r="C1269" t="str">
            <v>M</v>
          </cell>
          <cell r="D1269">
            <v>220.57</v>
          </cell>
        </row>
        <row r="1270">
          <cell r="A1270">
            <v>804484</v>
          </cell>
          <cell r="B1270" t="str">
            <v>CONFECÇÃO DE TUBOS DE CONCRETO ARMADO D = 0,60 M PA3 - AREIA EXTRAÍDA E BRITA PRODUZIDA</v>
          </cell>
          <cell r="C1270" t="str">
            <v>M</v>
          </cell>
          <cell r="D1270">
            <v>201.32</v>
          </cell>
        </row>
        <row r="1271">
          <cell r="A1271">
            <v>804495</v>
          </cell>
          <cell r="B1271" t="str">
            <v>CONFECÇÃO DE TUBOS DE CONCRETO ARMADO D = 0,60 M PA4 - AREIA E BRITA COMERCIAIS</v>
          </cell>
          <cell r="C1271" t="str">
            <v>M</v>
          </cell>
          <cell r="D1271">
            <v>275.36</v>
          </cell>
        </row>
        <row r="1272">
          <cell r="A1272">
            <v>804494</v>
          </cell>
          <cell r="B1272" t="str">
            <v>CONFECÇÃO DE TUBOS DE CONCRETO ARMADO D = 0,60 M PA4 - AREIA EXTRAÍDA E BRITA PRODUZIDA</v>
          </cell>
          <cell r="C1272" t="str">
            <v>M</v>
          </cell>
          <cell r="D1272">
            <v>252.54</v>
          </cell>
        </row>
        <row r="1273">
          <cell r="A1273">
            <v>804467</v>
          </cell>
          <cell r="B1273" t="str">
            <v>CONFECÇÃO DE TUBOS DE CONCRETO ARMADO D = 0,80 M PA1 - AREIA E BRITA COMERCIAIS</v>
          </cell>
          <cell r="C1273" t="str">
            <v>M</v>
          </cell>
          <cell r="D1273">
            <v>205.22</v>
          </cell>
        </row>
        <row r="1274">
          <cell r="A1274">
            <v>804466</v>
          </cell>
          <cell r="B1274" t="str">
            <v>CONFECÇÃO DE TUBOS DE CONCRETO ARMADO D = 0,80 M PA1 - AREIA EXTRAÍDA E BRITA PRODUZIDA</v>
          </cell>
          <cell r="C1274" t="str">
            <v>M</v>
          </cell>
          <cell r="D1274">
            <v>174.39</v>
          </cell>
        </row>
        <row r="1275">
          <cell r="A1275">
            <v>804477</v>
          </cell>
          <cell r="B1275" t="str">
            <v>CONFECÇÃO DE TUBOS DE CONCRETO ARMADO D = 0,80 M PA2 - AREIA E BRITA COMERCIAIS</v>
          </cell>
          <cell r="C1275" t="str">
            <v>M</v>
          </cell>
          <cell r="D1275">
            <v>262.17</v>
          </cell>
        </row>
        <row r="1276">
          <cell r="A1276">
            <v>804476</v>
          </cell>
          <cell r="B1276" t="str">
            <v>CONFECÇÃO DE TUBOS DE CONCRETO ARMADO D = 0,80 M PA2 - AREIA EXTRAÍDA E BRITA PRODUZIDA</v>
          </cell>
          <cell r="C1276" t="str">
            <v>M</v>
          </cell>
          <cell r="D1276">
            <v>231.42</v>
          </cell>
        </row>
        <row r="1277">
          <cell r="A1277">
            <v>804487</v>
          </cell>
          <cell r="B1277" t="str">
            <v>CONFECÇÃO DE TUBOS DE CONCRETO ARMADO D = 0,80 M PA3 - AREIA E BRITA COMERCIAIS</v>
          </cell>
          <cell r="C1277" t="str">
            <v>M</v>
          </cell>
          <cell r="D1277">
            <v>374.49</v>
          </cell>
        </row>
        <row r="1278">
          <cell r="A1278">
            <v>804486</v>
          </cell>
          <cell r="B1278" t="str">
            <v>CONFECÇÃO DE TUBOS DE CONCRETO ARMADO D = 0,80 M PA3 - AREIA EXTRAÍDA E BRITA PRODUZIDA</v>
          </cell>
          <cell r="C1278" t="str">
            <v>M</v>
          </cell>
          <cell r="D1278">
            <v>340.07</v>
          </cell>
        </row>
        <row r="1279">
          <cell r="A1279">
            <v>804497</v>
          </cell>
          <cell r="B1279" t="str">
            <v>CONFECÇÃO DE TUBOS DE CONCRETO ARMADO D = 0,80 M PA4 - AREIA E BRITA COMERCIAIS</v>
          </cell>
          <cell r="C1279" t="str">
            <v>M</v>
          </cell>
          <cell r="D1279">
            <v>441.56</v>
          </cell>
        </row>
        <row r="1280">
          <cell r="A1280">
            <v>804496</v>
          </cell>
          <cell r="B1280" t="str">
            <v>CONFECÇÃO DE TUBOS DE CONCRETO ARMADO D = 0,80 M PA4 - AREIA EXTRAÍDA E BRITA PRODUZIDA</v>
          </cell>
          <cell r="C1280" t="str">
            <v>M</v>
          </cell>
          <cell r="D1280">
            <v>399.89</v>
          </cell>
        </row>
        <row r="1281">
          <cell r="A1281">
            <v>804469</v>
          </cell>
          <cell r="B1281" t="str">
            <v>CONFECÇÃO DE TUBOS DE CONCRETO ARMADO D = 1,00 M PA1 - AREIA E BRITA COMERCIAIS</v>
          </cell>
          <cell r="C1281" t="str">
            <v>M</v>
          </cell>
          <cell r="D1281">
            <v>362.75</v>
          </cell>
        </row>
        <row r="1282">
          <cell r="A1282">
            <v>804468</v>
          </cell>
          <cell r="B1282" t="str">
            <v>CONFECÇÃO DE TUBOS DE CONCRETO ARMADO D = 1,00 M PA1 - AREIA EXTRAÍDA E BRITA PRODUZIDA</v>
          </cell>
          <cell r="C1282" t="str">
            <v>M</v>
          </cell>
          <cell r="D1282">
            <v>320.49</v>
          </cell>
        </row>
        <row r="1283">
          <cell r="A1283">
            <v>804479</v>
          </cell>
          <cell r="B1283" t="str">
            <v>CONFECÇÃO DE TUBOS DE CONCRETO ARMADO D = 1,00 M PA2 - AREIA E BRITA COMERCIAIS</v>
          </cell>
          <cell r="C1283" t="str">
            <v>M</v>
          </cell>
          <cell r="D1283">
            <v>419.71</v>
          </cell>
        </row>
        <row r="1284">
          <cell r="A1284">
            <v>804478</v>
          </cell>
          <cell r="B1284" t="str">
            <v>CONFECÇÃO DE TUBOS DE CONCRETO ARMADO D = 1,00 M PA2 - AREIA EXTRAÍDA E BRITA PRODUZIDA</v>
          </cell>
          <cell r="C1284" t="str">
            <v>M</v>
          </cell>
          <cell r="D1284">
            <v>377.52</v>
          </cell>
        </row>
        <row r="1285">
          <cell r="A1285">
            <v>804489</v>
          </cell>
          <cell r="B1285" t="str">
            <v>CONFECÇÃO DE TUBOS DE CONCRETO ARMADO D = 1,00 M PA3 - AREIA E BRITA COMERCIAIS</v>
          </cell>
          <cell r="C1285" t="str">
            <v>M</v>
          </cell>
          <cell r="D1285">
            <v>530.05999999999995</v>
          </cell>
        </row>
        <row r="1286">
          <cell r="A1286">
            <v>804488</v>
          </cell>
          <cell r="B1286" t="str">
            <v>CONFECÇÃO DE TUBOS DE CONCRETO ARMADO D = 1,00 M PA3 - AREIA EXTRAÍDA E BRITA PRODUZIDA</v>
          </cell>
          <cell r="C1286" t="str">
            <v>M</v>
          </cell>
          <cell r="D1286">
            <v>476.21</v>
          </cell>
        </row>
        <row r="1287">
          <cell r="A1287">
            <v>804499</v>
          </cell>
          <cell r="B1287" t="str">
            <v>CONFECÇÃO DE TUBOS DE CONCRETO ARMADO D = 1,00 M PA4 - AREIA E BRITA COMERCIAIS</v>
          </cell>
          <cell r="C1287" t="str">
            <v>M</v>
          </cell>
          <cell r="D1287">
            <v>674.31</v>
          </cell>
        </row>
        <row r="1288">
          <cell r="A1288">
            <v>804498</v>
          </cell>
          <cell r="B1288" t="str">
            <v>CONFECÇÃO DE TUBOS DE CONCRETO ARMADO D = 1,00 M PA4 - AREIA EXTRAÍDA E BRITA PRODUZIDA</v>
          </cell>
          <cell r="C1288" t="str">
            <v>M</v>
          </cell>
          <cell r="D1288">
            <v>611.5</v>
          </cell>
        </row>
        <row r="1289">
          <cell r="A1289">
            <v>804471</v>
          </cell>
          <cell r="B1289" t="str">
            <v>CONFECÇÃO DE TUBOS DE CONCRETO ARMADO D = 1,20 M PA1 - AREIA E BRITA COMERCIAIS</v>
          </cell>
          <cell r="C1289" t="str">
            <v>M</v>
          </cell>
          <cell r="D1289">
            <v>491.84</v>
          </cell>
        </row>
        <row r="1290">
          <cell r="A1290">
            <v>804470</v>
          </cell>
          <cell r="B1290" t="str">
            <v>CONFECÇÃO DE TUBOS DE CONCRETO ARMADO D = 1,20 M PA1 - AREIA EXTRAÍDA E BRITA PRODUZIDA</v>
          </cell>
          <cell r="C1290" t="str">
            <v>M</v>
          </cell>
          <cell r="D1290">
            <v>430.29</v>
          </cell>
        </row>
        <row r="1291">
          <cell r="A1291">
            <v>804481</v>
          </cell>
          <cell r="B1291" t="str">
            <v>CONFECÇÃO DE TUBOS DE CONCRETO ARMADO D = 1,20 M PA2 - AREIA E BRITA COMERCIAIS</v>
          </cell>
          <cell r="C1291" t="str">
            <v>M</v>
          </cell>
          <cell r="D1291">
            <v>619.99</v>
          </cell>
        </row>
        <row r="1292">
          <cell r="A1292">
            <v>804480</v>
          </cell>
          <cell r="B1292" t="str">
            <v>CONFECÇÃO DE TUBOS DE CONCRETO ARMADO D = 1,20 M PA2 - AREIA EXTRAÍDA E BRITA PRODUZIDA</v>
          </cell>
          <cell r="C1292" t="str">
            <v>M</v>
          </cell>
          <cell r="D1292">
            <v>558.61</v>
          </cell>
        </row>
        <row r="1293">
          <cell r="A1293">
            <v>804491</v>
          </cell>
          <cell r="B1293" t="str">
            <v>CONFECÇÃO DE TUBOS DE CONCRETO ARMADO D = 1,20 M PA3 - AREIA E BRITA COMERCIAIS</v>
          </cell>
          <cell r="C1293" t="str">
            <v>M</v>
          </cell>
          <cell r="D1293">
            <v>817.35</v>
          </cell>
        </row>
        <row r="1294">
          <cell r="A1294">
            <v>804490</v>
          </cell>
          <cell r="B1294" t="str">
            <v>CONFECÇÃO DE TUBOS DE CONCRETO ARMADO D = 1,20 M PA3 - AREIA EXTRAÍDA E BRITA PRODUZIDA</v>
          </cell>
          <cell r="C1294" t="str">
            <v>M</v>
          </cell>
          <cell r="D1294">
            <v>735.36</v>
          </cell>
        </row>
        <row r="1295">
          <cell r="A1295">
            <v>804501</v>
          </cell>
          <cell r="B1295" t="str">
            <v>CONFECÇÃO DE TUBOS DE CONCRETO ARMADO D = 1,20 M PA4 - AREIA E BRITA COMERCIAIS</v>
          </cell>
          <cell r="C1295" t="str">
            <v>M</v>
          </cell>
          <cell r="D1295">
            <v>982.55</v>
          </cell>
        </row>
        <row r="1296">
          <cell r="A1296">
            <v>804500</v>
          </cell>
          <cell r="B1296" t="str">
            <v>CONFECÇÃO DE TUBOS DE CONCRETO ARMADO D = 1,20 M PA4 - AREIA EXTRAÍDA E BRITA PRODUZIDA</v>
          </cell>
          <cell r="C1296" t="str">
            <v>M</v>
          </cell>
          <cell r="D1296">
            <v>889.61</v>
          </cell>
        </row>
        <row r="1297">
          <cell r="A1297">
            <v>804473</v>
          </cell>
          <cell r="B1297" t="str">
            <v>CONFECÇÃO DE TUBOS DE CONCRETO ARMADO D = 1,50 M PA1 - AREIA E BRITA COMERCIAIS</v>
          </cell>
          <cell r="C1297" t="str">
            <v>M</v>
          </cell>
          <cell r="D1297">
            <v>793.61</v>
          </cell>
        </row>
        <row r="1298">
          <cell r="A1298">
            <v>804472</v>
          </cell>
          <cell r="B1298" t="str">
            <v>CONFECÇÃO DE TUBOS DE CONCRETO ARMADO D = 1,50 M PA1 - AREIA EXTRAÍDA E BRITA PRODUZIDA</v>
          </cell>
          <cell r="C1298" t="str">
            <v>M</v>
          </cell>
          <cell r="D1298">
            <v>697.47</v>
          </cell>
        </row>
        <row r="1299">
          <cell r="A1299">
            <v>804483</v>
          </cell>
          <cell r="B1299" t="str">
            <v>CONFECÇÃO DE TUBOS DE CONCRETO ARMADO D = 1,50 M PA2 - AREIA E BRITA COMERCIAIS</v>
          </cell>
          <cell r="C1299" t="str">
            <v>M</v>
          </cell>
          <cell r="D1299">
            <v>992.95</v>
          </cell>
        </row>
        <row r="1300">
          <cell r="A1300">
            <v>804482</v>
          </cell>
          <cell r="B1300" t="str">
            <v>CONFECÇÃO DE TUBOS DE CONCRETO ARMADO D = 1,50 M PA2 - AREIA EXTRAÍDA E BRITA PRODUZIDA</v>
          </cell>
          <cell r="C1300" t="str">
            <v>M</v>
          </cell>
          <cell r="D1300">
            <v>897.08</v>
          </cell>
        </row>
        <row r="1301">
          <cell r="A1301">
            <v>804493</v>
          </cell>
          <cell r="B1301" t="str">
            <v>CONFECÇÃO DE TUBOS DE CONCRETO ARMADO D = 1,50 M PA3 - AREIA E BRITA COMERCIAIS</v>
          </cell>
          <cell r="C1301" t="str">
            <v>M</v>
          </cell>
          <cell r="D1301">
            <v>1310.85</v>
          </cell>
        </row>
        <row r="1302">
          <cell r="A1302">
            <v>804492</v>
          </cell>
          <cell r="B1302" t="str">
            <v>CONFECÇÃO DE TUBOS DE CONCRETO ARMADO D = 1,50 M PA3 - AREIA EXTRAÍDA E BRITA PRODUZIDA</v>
          </cell>
          <cell r="C1302" t="str">
            <v>M</v>
          </cell>
          <cell r="D1302">
            <v>1183.94</v>
          </cell>
        </row>
        <row r="1303">
          <cell r="A1303">
            <v>804503</v>
          </cell>
          <cell r="B1303" t="str">
            <v>CONFECÇÃO DE TUBOS DE CONCRETO ARMADO D = 1,50 M PA4 - AREIA E BRITA COMERCIAIS</v>
          </cell>
          <cell r="C1303" t="str">
            <v>M</v>
          </cell>
          <cell r="D1303">
            <v>1568.2</v>
          </cell>
        </row>
        <row r="1304">
          <cell r="A1304">
            <v>804502</v>
          </cell>
          <cell r="B1304" t="str">
            <v>CONFECÇÃO DE TUBOS DE CONCRETO ARMADO D = 1,50 M PA4 - AREIA EXTRAÍDA E BRITA PRODUZIDA</v>
          </cell>
          <cell r="C1304" t="str">
            <v>M</v>
          </cell>
          <cell r="D1304">
            <v>1437.02</v>
          </cell>
        </row>
        <row r="1305">
          <cell r="A1305">
            <v>804180</v>
          </cell>
          <cell r="B1305" t="str">
            <v>CORPO DE BDTC D = 0,80 M PA1 - AREIA EXTRAÍDA E BRITA E PEDRA DE MÃO PRODUZIDAS</v>
          </cell>
          <cell r="C1305" t="str">
            <v>M</v>
          </cell>
          <cell r="D1305">
            <v>1032.48</v>
          </cell>
        </row>
        <row r="1306">
          <cell r="A1306">
            <v>804181</v>
          </cell>
          <cell r="B1306" t="str">
            <v>CORPO DE BDTC D = 0,80 M PA1 - AREIA, BRITA E PEDRA DE MÃO COMERCIAIS</v>
          </cell>
          <cell r="C1306" t="str">
            <v>M</v>
          </cell>
          <cell r="D1306">
            <v>1127.8599999999999</v>
          </cell>
        </row>
        <row r="1307">
          <cell r="A1307">
            <v>804182</v>
          </cell>
          <cell r="B1307" t="str">
            <v>CORPO DE BDTC D = 0,80 M PA2 - AREIA EXTRAÍDA E BRITA E PEDRA DE MÃO PRODUZIDAS</v>
          </cell>
          <cell r="C1307" t="str">
            <v>M</v>
          </cell>
          <cell r="D1307">
            <v>1159.73</v>
          </cell>
        </row>
        <row r="1308">
          <cell r="A1308">
            <v>804183</v>
          </cell>
          <cell r="B1308" t="str">
            <v>CORPO DE BDTC D = 0,80 M PA2 - AREIA, BRITA E PEDRA DE MÃO COMERCIAIS</v>
          </cell>
          <cell r="C1308" t="str">
            <v>M</v>
          </cell>
          <cell r="D1308">
            <v>1255.1099999999999</v>
          </cell>
        </row>
        <row r="1309">
          <cell r="A1309">
            <v>804184</v>
          </cell>
          <cell r="B1309" t="str">
            <v>CORPO DE BDTC D = 0,80 M PA3 - AREIA EXTRAÍDA E BRITA E PEDRA DE MÃO PRODUZIDAS</v>
          </cell>
          <cell r="C1309" t="str">
            <v>M</v>
          </cell>
          <cell r="D1309">
            <v>1298.79</v>
          </cell>
        </row>
        <row r="1310">
          <cell r="A1310">
            <v>804185</v>
          </cell>
          <cell r="B1310" t="str">
            <v>CORPO DE BDTC D = 0,80 M PA3 - AREIA, BRITA E PEDRA DE MÃO COMERCIAIS</v>
          </cell>
          <cell r="C1310" t="str">
            <v>M</v>
          </cell>
          <cell r="D1310">
            <v>1394.17</v>
          </cell>
        </row>
        <row r="1311">
          <cell r="A1311">
            <v>804186</v>
          </cell>
          <cell r="B1311" t="str">
            <v>CORPO DE BDTC D = 0,80 M PA4 - AREIA EXTRAÍDA E BRITA E PEDRA DE MÃO PRODUZIDAS</v>
          </cell>
          <cell r="C1311" t="str">
            <v>M</v>
          </cell>
          <cell r="D1311">
            <v>1364.18</v>
          </cell>
        </row>
        <row r="1312">
          <cell r="A1312">
            <v>804187</v>
          </cell>
          <cell r="B1312" t="str">
            <v>CORPO DE BDTC D = 0,80 M PA4 - AREIA, BRITA E PEDRA DE MÃO COMERCIAIS</v>
          </cell>
          <cell r="C1312" t="str">
            <v>M</v>
          </cell>
          <cell r="D1312">
            <v>1459.56</v>
          </cell>
        </row>
        <row r="1313">
          <cell r="A1313">
            <v>804188</v>
          </cell>
          <cell r="B1313" t="str">
            <v>CORPO DE BDTC D = 1,00 M PA1 - AREIA EXTRAÍDA E BRITA E PEDRA DE MÃO PRODUZIDAS</v>
          </cell>
          <cell r="C1313" t="str">
            <v>M</v>
          </cell>
          <cell r="D1313">
            <v>1592.84</v>
          </cell>
        </row>
        <row r="1314">
          <cell r="A1314">
            <v>804189</v>
          </cell>
          <cell r="B1314" t="str">
            <v>CORPO DE BDTC D = 1,00 M PA1 - AREIA, BRITA E PEDRA DE MÃO COMERCIAIS</v>
          </cell>
          <cell r="C1314" t="str">
            <v>M</v>
          </cell>
          <cell r="D1314">
            <v>1720.43</v>
          </cell>
        </row>
        <row r="1315">
          <cell r="A1315">
            <v>804190</v>
          </cell>
          <cell r="B1315" t="str">
            <v>CORPO DE BDTC D = 1,00 M PA2 - AREIA EXTRAÍDA E BRITA E PEDRA DE MÃO PRODUZIDAS</v>
          </cell>
          <cell r="C1315" t="str">
            <v>M</v>
          </cell>
          <cell r="D1315">
            <v>1704.31</v>
          </cell>
        </row>
        <row r="1316">
          <cell r="A1316">
            <v>804191</v>
          </cell>
          <cell r="B1316" t="str">
            <v>CORPO DE BDTC D = 1,00 M PA2 - AREIA, BRITA E PEDRA DE MÃO COMERCIAIS</v>
          </cell>
          <cell r="C1316" t="str">
            <v>M</v>
          </cell>
          <cell r="D1316">
            <v>1831.9</v>
          </cell>
        </row>
        <row r="1317">
          <cell r="A1317">
            <v>804192</v>
          </cell>
          <cell r="B1317" t="str">
            <v>CORPO DE BDTC D = 1,00 M PA3 - AREIA EXTRAÍDA E BRITA E PEDRA DE MÃO PRODUZIDAS</v>
          </cell>
          <cell r="C1317" t="str">
            <v>M</v>
          </cell>
          <cell r="D1317">
            <v>1731.97</v>
          </cell>
        </row>
        <row r="1318">
          <cell r="A1318">
            <v>804193</v>
          </cell>
          <cell r="B1318" t="str">
            <v>CORPO DE BDTC D = 1,00 M PA3 - AREIA, BRITA E PEDRA DE MÃO COMERCIAIS</v>
          </cell>
          <cell r="C1318" t="str">
            <v>M</v>
          </cell>
          <cell r="D1318">
            <v>1859.56</v>
          </cell>
        </row>
        <row r="1319">
          <cell r="A1319">
            <v>804194</v>
          </cell>
          <cell r="B1319" t="str">
            <v>CORPO DE BDTC D = 1,00 M PA4 - AREIA EXTRAÍDA E BRITA E PEDRA DE MÃO PRODUZIDAS</v>
          </cell>
          <cell r="C1319" t="str">
            <v>M</v>
          </cell>
          <cell r="D1319">
            <v>1812.45</v>
          </cell>
        </row>
        <row r="1320">
          <cell r="A1320">
            <v>804195</v>
          </cell>
          <cell r="B1320" t="str">
            <v>CORPO DE BDTC D = 1,00 M PA4 - AREIA, BRITA E PEDRA DE MÃO COMERCIAIS</v>
          </cell>
          <cell r="C1320" t="str">
            <v>M</v>
          </cell>
          <cell r="D1320">
            <v>1940.04</v>
          </cell>
        </row>
        <row r="1321">
          <cell r="A1321">
            <v>804196</v>
          </cell>
          <cell r="B1321" t="str">
            <v>CORPO DE BDTC D = 1,20 M PA1 - AREIA EXTRAÍDA E BRITA E PEDRA DE MÃO PRODUZIDAS</v>
          </cell>
          <cell r="C1321" t="str">
            <v>M</v>
          </cell>
          <cell r="D1321">
            <v>1952.31</v>
          </cell>
        </row>
        <row r="1322">
          <cell r="A1322">
            <v>804197</v>
          </cell>
          <cell r="B1322" t="str">
            <v>CORPO DE BDTC D = 1,20 M PA1 - AREIA, BRITA E PEDRA DE MÃO COMERCIAIS</v>
          </cell>
          <cell r="C1322" t="str">
            <v>M</v>
          </cell>
          <cell r="D1322">
            <v>2114.7800000000002</v>
          </cell>
        </row>
        <row r="1323">
          <cell r="A1323">
            <v>804198</v>
          </cell>
          <cell r="B1323" t="str">
            <v>CORPO DE BDTC D = 1,20 M PA2 - AREIA EXTRAÍDA E BRITA E PEDRA DE MÃO PRODUZIDAS</v>
          </cell>
          <cell r="C1323" t="str">
            <v>M</v>
          </cell>
          <cell r="D1323">
            <v>2098.7399999999998</v>
          </cell>
        </row>
        <row r="1324">
          <cell r="A1324">
            <v>804199</v>
          </cell>
          <cell r="B1324" t="str">
            <v>CORPO DE BDTC D = 1,20 M PA2 - AREIA, BRITA E PEDRA DE MÃO COMERCIAIS</v>
          </cell>
          <cell r="C1324" t="str">
            <v>M</v>
          </cell>
          <cell r="D1324">
            <v>2261.21</v>
          </cell>
        </row>
        <row r="1325">
          <cell r="A1325">
            <v>804200</v>
          </cell>
          <cell r="B1325" t="str">
            <v>CORPO DE BDTC D = 1,20 M PA3 - AREIA EXTRAÍDA E BRITA E PEDRA DE MÃO PRODUZIDAS</v>
          </cell>
          <cell r="C1325" t="str">
            <v>M</v>
          </cell>
          <cell r="D1325">
            <v>2362.9699999999998</v>
          </cell>
        </row>
        <row r="1326">
          <cell r="A1326">
            <v>804201</v>
          </cell>
          <cell r="B1326" t="str">
            <v>CORPO DE BDTC D = 1,20 M PA3 - AREIA, BRITA E PEDRA DE MÃO COMERCIAIS</v>
          </cell>
          <cell r="C1326" t="str">
            <v>M</v>
          </cell>
          <cell r="D1326">
            <v>2525.44</v>
          </cell>
        </row>
        <row r="1327">
          <cell r="A1327">
            <v>804202</v>
          </cell>
          <cell r="B1327" t="str">
            <v>CORPO DE BDTC D = 1,20 M PA4 - AREIA EXTRAÍDA E BRITA E PEDRA DE MÃO PRODUZIDAS</v>
          </cell>
          <cell r="C1327" t="str">
            <v>M</v>
          </cell>
          <cell r="D1327">
            <v>2568.4699999999998</v>
          </cell>
        </row>
        <row r="1328">
          <cell r="A1328">
            <v>804203</v>
          </cell>
          <cell r="B1328" t="str">
            <v>CORPO DE BDTC D = 1,20 M PA4 - AREIA, BRITA E PEDRA DE MÃO COMERCIAIS</v>
          </cell>
          <cell r="C1328" t="str">
            <v>M</v>
          </cell>
          <cell r="D1328">
            <v>2730.94</v>
          </cell>
        </row>
        <row r="1329">
          <cell r="A1329">
            <v>804204</v>
          </cell>
          <cell r="B1329" t="str">
            <v>CORPO DE BDTC D = 1,50 M PA1 - AREIA EXTRAÍDA E BRITA E PEDRA DE MÃO PRODUZIDAS</v>
          </cell>
          <cell r="C1329" t="str">
            <v>M</v>
          </cell>
          <cell r="D1329">
            <v>2958.86</v>
          </cell>
        </row>
        <row r="1330">
          <cell r="A1330">
            <v>804205</v>
          </cell>
          <cell r="B1330" t="str">
            <v>CORPO DE BDTC D = 1,50 M PA1 - AREIA, BRITA E PEDRA DE MÃO COMERCIAIS</v>
          </cell>
          <cell r="C1330" t="str">
            <v>M</v>
          </cell>
          <cell r="D1330">
            <v>3168.38</v>
          </cell>
        </row>
        <row r="1331">
          <cell r="A1331">
            <v>804206</v>
          </cell>
          <cell r="B1331" t="str">
            <v>CORPO DE BDTC D = 1,50 M PA2 - AREIA EXTRAÍDA E BRITA E PEDRA DE MÃO PRODUZIDAS</v>
          </cell>
          <cell r="C1331" t="str">
            <v>M</v>
          </cell>
          <cell r="D1331">
            <v>3073.7</v>
          </cell>
        </row>
        <row r="1332">
          <cell r="A1332">
            <v>804207</v>
          </cell>
          <cell r="B1332" t="str">
            <v>CORPO DE BDTC D = 1,50 M PA2 - AREIA, BRITA E PEDRA DE MÃO COMERCIAIS</v>
          </cell>
          <cell r="C1332" t="str">
            <v>M</v>
          </cell>
          <cell r="D1332">
            <v>3283.22</v>
          </cell>
        </row>
        <row r="1333">
          <cell r="A1333">
            <v>804208</v>
          </cell>
          <cell r="B1333" t="str">
            <v>CORPO DE BDTC D = 1,50 M PA3 - AREIA EXTRAÍDA E BRITA E PEDRA DE MÃO PRODUZIDAS</v>
          </cell>
          <cell r="C1333" t="str">
            <v>M</v>
          </cell>
          <cell r="D1333">
            <v>3419.05</v>
          </cell>
        </row>
        <row r="1334">
          <cell r="A1334">
            <v>804209</v>
          </cell>
          <cell r="B1334" t="str">
            <v>CORPO DE BDTC D = 1,50 M PA3 - AREIA, BRITA E PEDRA DE MÃO COMERCIAIS</v>
          </cell>
          <cell r="C1334" t="str">
            <v>M</v>
          </cell>
          <cell r="D1334">
            <v>3628.58</v>
          </cell>
        </row>
        <row r="1335">
          <cell r="A1335">
            <v>804210</v>
          </cell>
          <cell r="B1335" t="str">
            <v>CORPO DE BDTC D = 1,50 M PA4 - AREIA EXTRAÍDA E BRITA E PEDRA DE MÃO PRODUZIDAS</v>
          </cell>
          <cell r="C1335" t="str">
            <v>M</v>
          </cell>
          <cell r="D1335">
            <v>3546.66</v>
          </cell>
        </row>
        <row r="1336">
          <cell r="A1336">
            <v>804211</v>
          </cell>
          <cell r="B1336" t="str">
            <v>CORPO DE BDTC D = 1,50 M PA4 - AREIA, BRITA E PEDRA DE MÃO COMERCIAIS</v>
          </cell>
          <cell r="C1336" t="str">
            <v>M</v>
          </cell>
          <cell r="D1336">
            <v>3756.19</v>
          </cell>
        </row>
        <row r="1337">
          <cell r="A1337">
            <v>804012</v>
          </cell>
          <cell r="B1337" t="str">
            <v>CORPO DE BSTC D = 0,40 M PA1 - AREIA EXTRAÍDA E BRITA E PEDRA DE MÃO PRODUZIDAS</v>
          </cell>
          <cell r="C1337" t="str">
            <v>M</v>
          </cell>
          <cell r="D1337">
            <v>230.51</v>
          </cell>
        </row>
        <row r="1338">
          <cell r="A1338">
            <v>804013</v>
          </cell>
          <cell r="B1338" t="str">
            <v>CORPO DE BSTC D = 0,40 M PA1 - AREIA, BRITA E PEDRA DE MÃO COMERCIAIS</v>
          </cell>
          <cell r="C1338" t="str">
            <v>M</v>
          </cell>
          <cell r="D1338">
            <v>253.76</v>
          </cell>
        </row>
        <row r="1339">
          <cell r="A1339">
            <v>804014</v>
          </cell>
          <cell r="B1339" t="str">
            <v>CORPO DE BSTC D = 0,40 M PA2 - AREIA EXTRAÍDA E BRITA E PEDRA DE MÃO PRODUZIDAS</v>
          </cell>
          <cell r="C1339" t="str">
            <v>M</v>
          </cell>
          <cell r="D1339">
            <v>251.34</v>
          </cell>
        </row>
        <row r="1340">
          <cell r="A1340">
            <v>804015</v>
          </cell>
          <cell r="B1340" t="str">
            <v>CORPO DE BSTC D = 0,40 M PA2 - AREIA, BRITA E PEDRA DE MÃO COMERCIAIS</v>
          </cell>
          <cell r="C1340" t="str">
            <v>M</v>
          </cell>
          <cell r="D1340">
            <v>274.58</v>
          </cell>
        </row>
        <row r="1341">
          <cell r="A1341">
            <v>804016</v>
          </cell>
          <cell r="B1341" t="str">
            <v>CORPO DE BSTC D = 0,40 M PA3 - AREIA EXTRAÍDA E BRITA E PEDRA DE MÃO PRODUZIDAS</v>
          </cell>
          <cell r="C1341" t="str">
            <v>M</v>
          </cell>
          <cell r="D1341">
            <v>263.83</v>
          </cell>
        </row>
        <row r="1342">
          <cell r="A1342">
            <v>804017</v>
          </cell>
          <cell r="B1342" t="str">
            <v>CORPO DE BSTC D = 0,40 M PA3 - AREIA, BRITA E PEDRA DE MÃO COMERCIAIS</v>
          </cell>
          <cell r="C1342" t="str">
            <v>M</v>
          </cell>
          <cell r="D1342">
            <v>287.08</v>
          </cell>
        </row>
        <row r="1343">
          <cell r="A1343">
            <v>804018</v>
          </cell>
          <cell r="B1343" t="str">
            <v>CORPO DE BSTC D = 0,40 M PA4 - AREIA EXTRAÍDA E BRITA E PEDRA DE MÃO PRODUZIDAS</v>
          </cell>
          <cell r="C1343" t="str">
            <v>M</v>
          </cell>
          <cell r="D1343">
            <v>315.98</v>
          </cell>
        </row>
        <row r="1344">
          <cell r="A1344">
            <v>804019</v>
          </cell>
          <cell r="B1344" t="str">
            <v>CORPO DE BSTC D = 0,40 M PA4 - AREIA, BRITA E PEDRA DE MÃO COMERCIAIS</v>
          </cell>
          <cell r="C1344" t="str">
            <v>M</v>
          </cell>
          <cell r="D1344">
            <v>339.23</v>
          </cell>
        </row>
        <row r="1345">
          <cell r="A1345">
            <v>804020</v>
          </cell>
          <cell r="B1345" t="str">
            <v>CORPO DE BSTC D = 0,60 M PA1 - AREIA EXTRAÍDA E BRITA E PEDRA DE MÃO PRODUZIDAS</v>
          </cell>
          <cell r="C1345" t="str">
            <v>M</v>
          </cell>
          <cell r="D1345">
            <v>404.5</v>
          </cell>
        </row>
        <row r="1346">
          <cell r="A1346">
            <v>804021</v>
          </cell>
          <cell r="B1346" t="str">
            <v>CORPO DE BSTC D = 0,60 M PA1 - AREIA, BRITA E PEDRA DE MÃO COMERCIAIS</v>
          </cell>
          <cell r="C1346" t="str">
            <v>M</v>
          </cell>
          <cell r="D1346">
            <v>439.38</v>
          </cell>
        </row>
        <row r="1347">
          <cell r="A1347">
            <v>804022</v>
          </cell>
          <cell r="B1347" t="str">
            <v>CORPO DE BSTC D = 0,60 M PA2 - AREIA EXTRAÍDA E BRITA E PEDRA DE MÃO PRODUZIDAS</v>
          </cell>
          <cell r="C1347" t="str">
            <v>M</v>
          </cell>
          <cell r="D1347">
            <v>409.84</v>
          </cell>
        </row>
        <row r="1348">
          <cell r="A1348">
            <v>804023</v>
          </cell>
          <cell r="B1348" t="str">
            <v>CORPO DE BSTC D = 0,60 M PA2 - AREIA, BRITA E PEDRA DE MÃO COMERCIAIS</v>
          </cell>
          <cell r="C1348" t="str">
            <v>M</v>
          </cell>
          <cell r="D1348">
            <v>444.71</v>
          </cell>
        </row>
        <row r="1349">
          <cell r="A1349">
            <v>804024</v>
          </cell>
          <cell r="B1349" t="str">
            <v>CORPO DE BSTC D = 0,60 M PA3 - AREIA EXTRAÍDA E BRITA E PEDRA DE MÃO PRODUZIDAS</v>
          </cell>
          <cell r="C1349" t="str">
            <v>M</v>
          </cell>
          <cell r="D1349">
            <v>437.62</v>
          </cell>
        </row>
        <row r="1350">
          <cell r="A1350">
            <v>804025</v>
          </cell>
          <cell r="B1350" t="str">
            <v>CORPO DE BSTC D = 0,60 M PA3 - AREIA, BRITA E PEDRA DE MÃO COMERCIAIS</v>
          </cell>
          <cell r="C1350" t="str">
            <v>M</v>
          </cell>
          <cell r="D1350">
            <v>472.49</v>
          </cell>
        </row>
        <row r="1351">
          <cell r="A1351">
            <v>804026</v>
          </cell>
          <cell r="B1351" t="str">
            <v>CORPO DE BSTC D = 0,60 M PA4 - AREIA EXTRAÍDA E BRITA E PEDRA DE MÃO PRODUZIDAS</v>
          </cell>
          <cell r="C1351" t="str">
            <v>M</v>
          </cell>
          <cell r="D1351">
            <v>521.34</v>
          </cell>
        </row>
        <row r="1352">
          <cell r="A1352">
            <v>804027</v>
          </cell>
          <cell r="B1352" t="str">
            <v>CORPO DE BSTC D = 0,60 M PA4 - AREIA, BRITA E PEDRA DE MÃO COMERCIAIS</v>
          </cell>
          <cell r="C1352" t="str">
            <v>M</v>
          </cell>
          <cell r="D1352">
            <v>556.22</v>
          </cell>
        </row>
        <row r="1353">
          <cell r="A1353">
            <v>804028</v>
          </cell>
          <cell r="B1353" t="str">
            <v>CORPO DE BSTC D = 0,80 M PA1 - AREIA EXTRAÍDA E BRITA E PEDRA DE MÃO PRODUZIDAS</v>
          </cell>
          <cell r="C1353" t="str">
            <v>M</v>
          </cell>
          <cell r="D1353">
            <v>542.29999999999995</v>
          </cell>
        </row>
        <row r="1354">
          <cell r="A1354">
            <v>804029</v>
          </cell>
          <cell r="B1354" t="str">
            <v>CORPO DE BSTC D = 0,80 M PA1 - AREIA, BRITA E PEDRA DE MÃO COMERCIAIS</v>
          </cell>
          <cell r="C1354" t="str">
            <v>M</v>
          </cell>
          <cell r="D1354">
            <v>589.99</v>
          </cell>
        </row>
        <row r="1355">
          <cell r="A1355">
            <v>804030</v>
          </cell>
          <cell r="B1355" t="str">
            <v>CORPO DE BSTC D = 0,80 M PA2 - AREIA EXTRAÍDA E BRITA E PEDRA DE MÃO PRODUZIDAS</v>
          </cell>
          <cell r="C1355" t="str">
            <v>M</v>
          </cell>
          <cell r="D1355">
            <v>605.91999999999996</v>
          </cell>
        </row>
        <row r="1356">
          <cell r="A1356">
            <v>804031</v>
          </cell>
          <cell r="B1356" t="str">
            <v>CORPO DE BSTC D = 0,80 M PA2 - AREIA, BRITA E PEDRA DE MÃO COMERCIAIS</v>
          </cell>
          <cell r="C1356" t="str">
            <v>M</v>
          </cell>
          <cell r="D1356">
            <v>653.61</v>
          </cell>
        </row>
        <row r="1357">
          <cell r="A1357">
            <v>804032</v>
          </cell>
          <cell r="B1357" t="str">
            <v>CORPO DE BSTC D = 0,80 M PA3 - AREIA EXTRAÍDA E BRITA E PEDRA DE MÃO PRODUZIDAS</v>
          </cell>
          <cell r="C1357" t="str">
            <v>M</v>
          </cell>
          <cell r="D1357">
            <v>675.45</v>
          </cell>
        </row>
        <row r="1358">
          <cell r="A1358">
            <v>804033</v>
          </cell>
          <cell r="B1358" t="str">
            <v>CORPO DE BSTC D = 0,80 M PA3 - AREIA, BRITA E PEDRA DE MÃO COMERCIAIS</v>
          </cell>
          <cell r="C1358" t="str">
            <v>M</v>
          </cell>
          <cell r="D1358">
            <v>723.14</v>
          </cell>
        </row>
        <row r="1359">
          <cell r="A1359">
            <v>804034</v>
          </cell>
          <cell r="B1359" t="str">
            <v>CORPO DE BSTC D = 0,80 M PA4 - AREIA EXTRAÍDA E BRITA E PEDRA DE MÃO PRODUZIDAS</v>
          </cell>
          <cell r="C1359" t="str">
            <v>M</v>
          </cell>
          <cell r="D1359">
            <v>708.15</v>
          </cell>
        </row>
        <row r="1360">
          <cell r="A1360">
            <v>804035</v>
          </cell>
          <cell r="B1360" t="str">
            <v>CORPO DE BSTC D = 0,80 M PA4 - AREIA, BRITA E PEDRA DE MÃO COMERCIAIS</v>
          </cell>
          <cell r="C1360" t="str">
            <v>M</v>
          </cell>
          <cell r="D1360">
            <v>755.84</v>
          </cell>
        </row>
        <row r="1361">
          <cell r="A1361">
            <v>804036</v>
          </cell>
          <cell r="B1361" t="str">
            <v>CORPO DE BSTC D = 1,00 M PA1 - AREIA EXTRAÍDA E BRITA E PEDRA DE MÃO PRODUZIDAS</v>
          </cell>
          <cell r="C1361" t="str">
            <v>M</v>
          </cell>
          <cell r="D1361">
            <v>823.51</v>
          </cell>
        </row>
        <row r="1362">
          <cell r="A1362">
            <v>804037</v>
          </cell>
          <cell r="B1362" t="str">
            <v>CORPO DE BSTC D = 1,00 M PA1 - AREIA, BRITA E PEDRA DE MÃO COMERCIAIS</v>
          </cell>
          <cell r="C1362" t="str">
            <v>M</v>
          </cell>
          <cell r="D1362">
            <v>885.78</v>
          </cell>
        </row>
        <row r="1363">
          <cell r="A1363">
            <v>804038</v>
          </cell>
          <cell r="B1363" t="str">
            <v>CORPO DE BSTC D = 1,00 M PA2 - AREIA EXTRAÍDA E BRITA E PEDRA DE MÃO PRODUZIDAS</v>
          </cell>
          <cell r="C1363" t="str">
            <v>M</v>
          </cell>
          <cell r="D1363">
            <v>879.24</v>
          </cell>
        </row>
        <row r="1364">
          <cell r="A1364">
            <v>804039</v>
          </cell>
          <cell r="B1364" t="str">
            <v>CORPO DE BSTC D = 1,00 M PA2 - AREIA, BRITA E PEDRA DE MÃO COMERCIAIS</v>
          </cell>
          <cell r="C1364" t="str">
            <v>M</v>
          </cell>
          <cell r="D1364">
            <v>941.51</v>
          </cell>
        </row>
        <row r="1365">
          <cell r="A1365">
            <v>804040</v>
          </cell>
          <cell r="B1365" t="str">
            <v>CORPO DE BSTC D = 1,00 M PA3 - AREIA EXTRAÍDA E BRITA E PEDRA DE MÃO PRODUZIDAS</v>
          </cell>
          <cell r="C1365" t="str">
            <v>M</v>
          </cell>
          <cell r="D1365">
            <v>893.07</v>
          </cell>
        </row>
        <row r="1366">
          <cell r="A1366">
            <v>804041</v>
          </cell>
          <cell r="B1366" t="str">
            <v>CORPO DE BSTC D = 1,00 M PA3 - AREIA, BRITA E PEDRA DE MÃO COMERCIAIS</v>
          </cell>
          <cell r="C1366" t="str">
            <v>M</v>
          </cell>
          <cell r="D1366">
            <v>955.34</v>
          </cell>
        </row>
        <row r="1367">
          <cell r="A1367">
            <v>804042</v>
          </cell>
          <cell r="B1367" t="str">
            <v>CORPO DE BSTC D = 1,00 M PA4 - AREIA EXTRAÍDA E BRITA E PEDRA DE MÃO PRODUZIDAS</v>
          </cell>
          <cell r="C1367" t="str">
            <v>M</v>
          </cell>
          <cell r="D1367">
            <v>933.31</v>
          </cell>
        </row>
        <row r="1368">
          <cell r="A1368">
            <v>804043</v>
          </cell>
          <cell r="B1368" t="str">
            <v>CORPO DE BSTC D = 1,00 M PA4 - AREIA, BRITA E PEDRA DE MÃO COMERCIAIS</v>
          </cell>
          <cell r="C1368" t="str">
            <v>M</v>
          </cell>
          <cell r="D1368">
            <v>995.58</v>
          </cell>
        </row>
        <row r="1369">
          <cell r="A1369">
            <v>804044</v>
          </cell>
          <cell r="B1369" t="str">
            <v>CORPO DE BSTC D = 1,20 M PA1 - AREIA EXTRAÍDA E BRITA E PEDRA DE MÃO PRODUZIDAS</v>
          </cell>
          <cell r="C1369" t="str">
            <v>M</v>
          </cell>
          <cell r="D1369">
            <v>1003.46</v>
          </cell>
        </row>
        <row r="1370">
          <cell r="A1370">
            <v>804045</v>
          </cell>
          <cell r="B1370" t="str">
            <v>CORPO DE BSTC D = 1,20 M PA1 - AREIA, BRITA E PEDRA DE MÃO COMERCIAIS</v>
          </cell>
          <cell r="C1370" t="str">
            <v>M</v>
          </cell>
          <cell r="D1370">
            <v>1081.19</v>
          </cell>
        </row>
        <row r="1371">
          <cell r="A1371">
            <v>804046</v>
          </cell>
          <cell r="B1371" t="str">
            <v>CORPO DE BSTC D = 1,20 M PA2 - AREIA EXTRAÍDA E BRITA E PEDRA DE MÃO PRODUZIDAS</v>
          </cell>
          <cell r="C1371" t="str">
            <v>M</v>
          </cell>
          <cell r="D1371">
            <v>1076.68</v>
          </cell>
        </row>
        <row r="1372">
          <cell r="A1372">
            <v>804047</v>
          </cell>
          <cell r="B1372" t="str">
            <v>CORPO DE BSTC D = 1,20 M PA2 - AREIA, BRITA E PEDRA DE MÃO COMERCIAIS</v>
          </cell>
          <cell r="C1372" t="str">
            <v>M</v>
          </cell>
          <cell r="D1372">
            <v>1154.4000000000001</v>
          </cell>
        </row>
        <row r="1373">
          <cell r="A1373">
            <v>804048</v>
          </cell>
          <cell r="B1373" t="str">
            <v>CORPO DE BSTC D = 1,20 M PA3 - AREIA EXTRAÍDA E BRITA E PEDRA DE MÃO PRODUZIDAS</v>
          </cell>
          <cell r="C1373" t="str">
            <v>M</v>
          </cell>
          <cell r="D1373">
            <v>1208.79</v>
          </cell>
        </row>
        <row r="1374">
          <cell r="A1374">
            <v>804049</v>
          </cell>
          <cell r="B1374" t="str">
            <v>CORPO DE BSTC D = 1,20 M PA3 - AREIA, BRITA E PEDRA DE MÃO COMERCIAIS</v>
          </cell>
          <cell r="C1374" t="str">
            <v>M</v>
          </cell>
          <cell r="D1374">
            <v>1286.52</v>
          </cell>
        </row>
        <row r="1375">
          <cell r="A1375">
            <v>804050</v>
          </cell>
          <cell r="B1375" t="str">
            <v>CORPO DE BSTC D = 1,20 M PA4 - AREIA EXTRAÍDA E BRITA E PEDRA DE MÃO PRODUZIDAS</v>
          </cell>
          <cell r="C1375" t="str">
            <v>M</v>
          </cell>
          <cell r="D1375">
            <v>1311.54</v>
          </cell>
        </row>
        <row r="1376">
          <cell r="A1376">
            <v>804051</v>
          </cell>
          <cell r="B1376" t="str">
            <v>CORPO DE BSTC D = 1,20 M PA4 - AREIA, BRITA E PEDRA DE MÃO COMERCIAIS</v>
          </cell>
          <cell r="C1376" t="str">
            <v>M</v>
          </cell>
          <cell r="D1376">
            <v>1389.27</v>
          </cell>
        </row>
        <row r="1377">
          <cell r="A1377">
            <v>804052</v>
          </cell>
          <cell r="B1377" t="str">
            <v>CORPO DE BSTC D = 1,50 M PA1 - AREIA EXTRAÍDA E BRITA E PEDRA DE MÃO PRODUZIDAS</v>
          </cell>
          <cell r="C1377" t="str">
            <v>M</v>
          </cell>
          <cell r="D1377">
            <v>1509.92</v>
          </cell>
        </row>
        <row r="1378">
          <cell r="A1378">
            <v>804053</v>
          </cell>
          <cell r="B1378" t="str">
            <v>CORPO DE BSTC D = 1,50 M PA1 - AREIA, BRITA E PEDRA DE MÃO COMERCIAIS</v>
          </cell>
          <cell r="C1378" t="str">
            <v>M</v>
          </cell>
          <cell r="D1378">
            <v>1610.86</v>
          </cell>
        </row>
        <row r="1379">
          <cell r="A1379">
            <v>804054</v>
          </cell>
          <cell r="B1379" t="str">
            <v>CORPO DE BSTC D = 1,50 M PA2 - AREIA EXTRAÍDA E BRITA E PEDRA DE MÃO PRODUZIDAS</v>
          </cell>
          <cell r="C1379" t="str">
            <v>M</v>
          </cell>
          <cell r="D1379">
            <v>1567.34</v>
          </cell>
        </row>
        <row r="1380">
          <cell r="A1380">
            <v>804055</v>
          </cell>
          <cell r="B1380" t="str">
            <v>CORPO DE BSTC D = 1,50 M PA2 - AREIA, BRITA E PEDRA DE MÃO COMERCIAIS</v>
          </cell>
          <cell r="C1380" t="str">
            <v>M</v>
          </cell>
          <cell r="D1380">
            <v>1668.28</v>
          </cell>
        </row>
        <row r="1381">
          <cell r="A1381">
            <v>804056</v>
          </cell>
          <cell r="B1381" t="str">
            <v>CORPO DE BSTC D = 1,50 M PA3 - AREIA EXTRAÍDA E BRITA E PEDRA DE MÃO PRODUZIDAS</v>
          </cell>
          <cell r="C1381" t="str">
            <v>M</v>
          </cell>
          <cell r="D1381">
            <v>1740.01</v>
          </cell>
        </row>
        <row r="1382">
          <cell r="A1382">
            <v>804057</v>
          </cell>
          <cell r="B1382" t="str">
            <v>CORPO DE BSTC D = 1,50 M PA3 - AREIA, BRITA E PEDRA DE MÃO COMERCIAIS</v>
          </cell>
          <cell r="C1382" t="str">
            <v>M</v>
          </cell>
          <cell r="D1382">
            <v>1840.96</v>
          </cell>
        </row>
        <row r="1383">
          <cell r="A1383">
            <v>804058</v>
          </cell>
          <cell r="B1383" t="str">
            <v>CORPO DE BSTC D = 1,50 M PA4 - AREIA EXTRAÍDA E BRITA E PEDRA DE MÃO PRODUZIDAS</v>
          </cell>
          <cell r="C1383" t="str">
            <v>M</v>
          </cell>
          <cell r="D1383">
            <v>1803.82</v>
          </cell>
        </row>
        <row r="1384">
          <cell r="A1384">
            <v>804059</v>
          </cell>
          <cell r="B1384" t="str">
            <v>CORPO DE BSTC D = 1,50 M PA4 - AREIA, BRITA E PEDRA DE MÃO COMERCIAIS</v>
          </cell>
          <cell r="C1384" t="str">
            <v>M</v>
          </cell>
          <cell r="D1384">
            <v>1904.77</v>
          </cell>
        </row>
        <row r="1385">
          <cell r="A1385">
            <v>804292</v>
          </cell>
          <cell r="B1385" t="str">
            <v>CORPO DE BTTC D = 1,00 M PA1 - AREIA EXTRAÍDA E BRITA E PEDRA DE MÃO PRODUZIDAS</v>
          </cell>
          <cell r="C1385" t="str">
            <v>M</v>
          </cell>
          <cell r="D1385">
            <v>2362.1799999999998</v>
          </cell>
        </row>
        <row r="1386">
          <cell r="A1386">
            <v>804293</v>
          </cell>
          <cell r="B1386" t="str">
            <v>CORPO DE BTTC D = 1,00 M PA1 - AREIA, BRITA E PEDRA DE MÃO COMERCIAIS</v>
          </cell>
          <cell r="C1386" t="str">
            <v>M</v>
          </cell>
          <cell r="D1386">
            <v>2555.09</v>
          </cell>
        </row>
        <row r="1387">
          <cell r="A1387">
            <v>804294</v>
          </cell>
          <cell r="B1387" t="str">
            <v>CORPO DE BTTC D = 1,00 M PA2 - AREIA EXTRAÍDA E BRITA E PEDRA DE MÃO PRODUZIDAS</v>
          </cell>
          <cell r="C1387" t="str">
            <v>M</v>
          </cell>
          <cell r="D1387">
            <v>2529.39</v>
          </cell>
        </row>
        <row r="1388">
          <cell r="A1388">
            <v>804295</v>
          </cell>
          <cell r="B1388" t="str">
            <v>CORPO DE BTTC D = 1,00 M PA2 - AREIA, BRITA E PEDRA DE MÃO COMERCIAIS</v>
          </cell>
          <cell r="C1388" t="str">
            <v>M</v>
          </cell>
          <cell r="D1388">
            <v>2722.3</v>
          </cell>
        </row>
        <row r="1389">
          <cell r="A1389">
            <v>804296</v>
          </cell>
          <cell r="B1389" t="str">
            <v>CORPO DE BTTC D = 1,00 M PA3 - AREIA EXTRAÍDA E BRITA E PEDRA DE MÃO PRODUZIDAS</v>
          </cell>
          <cell r="C1389" t="str">
            <v>M</v>
          </cell>
          <cell r="D1389">
            <v>2570.87</v>
          </cell>
        </row>
        <row r="1390">
          <cell r="A1390">
            <v>804297</v>
          </cell>
          <cell r="B1390" t="str">
            <v>CORPO DE BTTC D = 1,00 M PA3 - AREIA, BRITA E PEDRA DE MÃO COMERCIAIS</v>
          </cell>
          <cell r="C1390" t="str">
            <v>M</v>
          </cell>
          <cell r="D1390">
            <v>2763.78</v>
          </cell>
        </row>
        <row r="1391">
          <cell r="A1391">
            <v>804298</v>
          </cell>
          <cell r="B1391" t="str">
            <v>CORPO DE BTTC D = 1,00 M PA4 - AREIA EXTRAÍDA E BRITA E PEDRA DE MÃO PRODUZIDAS</v>
          </cell>
          <cell r="C1391" t="str">
            <v>M</v>
          </cell>
          <cell r="D1391">
            <v>2691.6</v>
          </cell>
        </row>
        <row r="1392">
          <cell r="A1392">
            <v>804299</v>
          </cell>
          <cell r="B1392" t="str">
            <v>CORPO DE BTTC D = 1,00 M PA4 - AREIA, BRITA E PEDRA DE MÃO COMERCIAIS</v>
          </cell>
          <cell r="C1392" t="str">
            <v>M</v>
          </cell>
          <cell r="D1392">
            <v>2884.5</v>
          </cell>
        </row>
        <row r="1393">
          <cell r="A1393">
            <v>804300</v>
          </cell>
          <cell r="B1393" t="str">
            <v>CORPO DE BTTC D = 1,20 M PA1 - AREIA EXTRAÍDA E BRITA E PEDRA DE MÃO PRODUZIDAS</v>
          </cell>
          <cell r="C1393" t="str">
            <v>M</v>
          </cell>
          <cell r="D1393">
            <v>2900.9</v>
          </cell>
        </row>
        <row r="1394">
          <cell r="A1394">
            <v>804301</v>
          </cell>
          <cell r="B1394" t="str">
            <v>CORPO DE BTTC D = 1,20 M PA1 - AREIA, BRITA E PEDRA DE MÃO COMERCIAIS</v>
          </cell>
          <cell r="C1394" t="str">
            <v>M</v>
          </cell>
          <cell r="D1394">
            <v>3147.96</v>
          </cell>
        </row>
        <row r="1395">
          <cell r="A1395">
            <v>804302</v>
          </cell>
          <cell r="B1395" t="str">
            <v>CORPO DE BTTC D = 1,20 M PA2 - AREIA EXTRAÍDA E BRITA E PEDRA DE MÃO PRODUZIDAS</v>
          </cell>
          <cell r="C1395" t="str">
            <v>M</v>
          </cell>
          <cell r="D1395">
            <v>3120.54</v>
          </cell>
        </row>
        <row r="1396">
          <cell r="A1396">
            <v>804303</v>
          </cell>
          <cell r="B1396" t="str">
            <v>CORPO DE BTTC D = 1,20 M PA2 - AREIA, BRITA E PEDRA DE MÃO COMERCIAIS</v>
          </cell>
          <cell r="C1396" t="str">
            <v>M</v>
          </cell>
          <cell r="D1396">
            <v>3367.6</v>
          </cell>
        </row>
        <row r="1397">
          <cell r="A1397">
            <v>804304</v>
          </cell>
          <cell r="B1397" t="str">
            <v>CORPO DE BTTC D = 1,20 M PA3 - AREIA EXTRAÍDA E BRITA E PEDRA DE MÃO PRODUZIDAS</v>
          </cell>
          <cell r="C1397" t="str">
            <v>M</v>
          </cell>
          <cell r="D1397">
            <v>3516.89</v>
          </cell>
        </row>
        <row r="1398">
          <cell r="A1398">
            <v>804305</v>
          </cell>
          <cell r="B1398" t="str">
            <v>CORPO DE BTTC D = 1,20 M PA3 - AREIA, BRITA E PEDRA DE MÃO COMERCIAIS</v>
          </cell>
          <cell r="C1398" t="str">
            <v>M</v>
          </cell>
          <cell r="D1398">
            <v>3763.95</v>
          </cell>
        </row>
        <row r="1399">
          <cell r="A1399">
            <v>804306</v>
          </cell>
          <cell r="B1399" t="str">
            <v>CORPO DE BTTC D = 1,20 M PA4 - AREIA EXTRAÍDA E BRITA E PEDRA DE MÃO PRODUZIDAS</v>
          </cell>
          <cell r="C1399" t="str">
            <v>M</v>
          </cell>
          <cell r="D1399">
            <v>3825.14</v>
          </cell>
        </row>
        <row r="1400">
          <cell r="A1400">
            <v>804307</v>
          </cell>
          <cell r="B1400" t="str">
            <v>CORPO DE BTTC D = 1,20 M PA4 - AREIA, BRITA E PEDRA DE MÃO COMERCIAIS</v>
          </cell>
          <cell r="C1400" t="str">
            <v>M</v>
          </cell>
          <cell r="D1400">
            <v>4072.2</v>
          </cell>
        </row>
        <row r="1401">
          <cell r="A1401">
            <v>804308</v>
          </cell>
          <cell r="B1401" t="str">
            <v>CORPO DE BTTC D = 1,50 M PA1 - AREIA EXTRAÍDA E BRITA E PEDRA DE MÃO PRODUZIDAS</v>
          </cell>
          <cell r="C1401" t="str">
            <v>M</v>
          </cell>
          <cell r="D1401">
            <v>4408.07</v>
          </cell>
        </row>
        <row r="1402">
          <cell r="A1402">
            <v>804309</v>
          </cell>
          <cell r="B1402" t="str">
            <v>CORPO DE BTTC D = 1,50 M PA1 - AREIA, BRITA E PEDRA DE MÃO COMERCIAIS</v>
          </cell>
          <cell r="C1402" t="str">
            <v>M</v>
          </cell>
          <cell r="D1402">
            <v>4726.32</v>
          </cell>
        </row>
        <row r="1403">
          <cell r="A1403">
            <v>804310</v>
          </cell>
          <cell r="B1403" t="str">
            <v>CORPO DE BTTC D = 1,50 M PA2 - AREIA EXTRAÍDA E BRITA E PEDRA DE MÃO PRODUZIDAS</v>
          </cell>
          <cell r="C1403" t="str">
            <v>M</v>
          </cell>
          <cell r="D1403">
            <v>4580.33</v>
          </cell>
        </row>
        <row r="1404">
          <cell r="A1404">
            <v>804311</v>
          </cell>
          <cell r="B1404" t="str">
            <v>CORPO DE BTTC D = 1,50 M PA2 - AREIA, BRITA E PEDRA DE MÃO COMERCIAIS</v>
          </cell>
          <cell r="C1404" t="str">
            <v>M</v>
          </cell>
          <cell r="D1404">
            <v>4898.58</v>
          </cell>
        </row>
        <row r="1405">
          <cell r="A1405">
            <v>804312</v>
          </cell>
          <cell r="B1405" t="str">
            <v>CORPO DE BTTC D = 1,50 M PA3 - AREIA EXTRAÍDA E BRITA E PEDRA DE MÃO PRODUZIDAS</v>
          </cell>
          <cell r="C1405" t="str">
            <v>M</v>
          </cell>
          <cell r="D1405">
            <v>5098.3500000000004</v>
          </cell>
        </row>
        <row r="1406">
          <cell r="A1406">
            <v>804313</v>
          </cell>
          <cell r="B1406" t="str">
            <v>CORPO DE BTTC D = 1,50 M PA3 - AREIA, BRITA E PEDRA DE MÃO COMERCIAIS</v>
          </cell>
          <cell r="C1406" t="str">
            <v>M</v>
          </cell>
          <cell r="D1406">
            <v>5416.61</v>
          </cell>
        </row>
        <row r="1407">
          <cell r="A1407">
            <v>804314</v>
          </cell>
          <cell r="B1407" t="str">
            <v>CORPO DE BTTC D = 1,50 M PA4 - AREIA EXTRAÍDA E BRITA E PEDRA DE MÃO PRODUZIDAS</v>
          </cell>
          <cell r="C1407" t="str">
            <v>M</v>
          </cell>
          <cell r="D1407">
            <v>5289.77</v>
          </cell>
        </row>
        <row r="1408">
          <cell r="A1408">
            <v>804315</v>
          </cell>
          <cell r="B1408" t="str">
            <v>CORPO DE BTTC D = 1,50 M PA4 - AREIA, BRITA E PEDRA DE MÃO COMERCIAIS</v>
          </cell>
          <cell r="C1408" t="str">
            <v>M</v>
          </cell>
          <cell r="D1408">
            <v>5608.03</v>
          </cell>
        </row>
        <row r="1409">
          <cell r="A1409">
            <v>805446</v>
          </cell>
          <cell r="B1409" t="str">
            <v>DENTES PARA BUEIROS DUPLOS D = 0,80 M - AREIA EXTRAÍDA E BRITA E PEDRA DE MÃO PRODUZIDAS</v>
          </cell>
          <cell r="C1409" t="str">
            <v>UN</v>
          </cell>
          <cell r="D1409">
            <v>42.22</v>
          </cell>
        </row>
        <row r="1410">
          <cell r="A1410">
            <v>805447</v>
          </cell>
          <cell r="B1410" t="str">
            <v>DENTES PARA BUEIROS DUPLOS D = 0,80 M - AREIA, BRITA E PEDRA DE MÃO COMERCIAIS</v>
          </cell>
          <cell r="C1410" t="str">
            <v>UN</v>
          </cell>
          <cell r="D1410">
            <v>56.87</v>
          </cell>
        </row>
        <row r="1411">
          <cell r="A1411">
            <v>805448</v>
          </cell>
          <cell r="B1411" t="str">
            <v>DENTES PARA BUEIROS DUPLOS D = 1,00 M - AREIA EXTRAÍDA E BRITA E PEDRA DE MÃO PRODUZIDAS</v>
          </cell>
          <cell r="C1411" t="str">
            <v>UN</v>
          </cell>
          <cell r="D1411">
            <v>50.61</v>
          </cell>
        </row>
        <row r="1412">
          <cell r="A1412">
            <v>805449</v>
          </cell>
          <cell r="B1412" t="str">
            <v>DENTES PARA BUEIROS DUPLOS D = 1,00 M - AREIA, BRITA E PEDRA DE MÃO COMERCIAIS</v>
          </cell>
          <cell r="C1412" t="str">
            <v>UN</v>
          </cell>
          <cell r="D1412">
            <v>68.16</v>
          </cell>
        </row>
        <row r="1413">
          <cell r="A1413">
            <v>805450</v>
          </cell>
          <cell r="B1413" t="str">
            <v>DENTES PARA BUEIROS DUPLOS D = 1,20 M - AREIA EXTRAÍDA E BRITA E PEDRA DE MÃO PRODUZIDAS</v>
          </cell>
          <cell r="C1413" t="str">
            <v>UN</v>
          </cell>
          <cell r="D1413">
            <v>58.73</v>
          </cell>
        </row>
        <row r="1414">
          <cell r="A1414">
            <v>805451</v>
          </cell>
          <cell r="B1414" t="str">
            <v>DENTES PARA BUEIROS DUPLOS D = 1,20 M - AREIA, BRITA E PEDRA DE MÃO COMERCIAIS</v>
          </cell>
          <cell r="C1414" t="str">
            <v>UN</v>
          </cell>
          <cell r="D1414">
            <v>79.03</v>
          </cell>
        </row>
        <row r="1415">
          <cell r="A1415">
            <v>805452</v>
          </cell>
          <cell r="B1415" t="str">
            <v>DENTES PARA BUEIROS DUPLOS D = 1,50 M - AREIA EXTRAÍDA E BRITA E PEDRA DE MÃO PRODUZIDAS</v>
          </cell>
          <cell r="C1415" t="str">
            <v>UN</v>
          </cell>
          <cell r="D1415">
            <v>68.739999999999995</v>
          </cell>
        </row>
        <row r="1416">
          <cell r="A1416">
            <v>805453</v>
          </cell>
          <cell r="B1416" t="str">
            <v>DENTES PARA BUEIROS DUPLOS D = 1,50 M - AREIA, BRITA E PEDRA DE MÃO COMERCIAIS</v>
          </cell>
          <cell r="C1416" t="str">
            <v>UN</v>
          </cell>
          <cell r="D1416">
            <v>92.85</v>
          </cell>
        </row>
        <row r="1417">
          <cell r="A1417">
            <v>805434</v>
          </cell>
          <cell r="B1417" t="str">
            <v>DENTES PARA BUEIROS SIMPLES D = 0,40 M - AREIA EXTRAÍDA E BRITA E PEDRA DE MÃO PRODUZIDAS</v>
          </cell>
          <cell r="C1417" t="str">
            <v>UN</v>
          </cell>
          <cell r="D1417">
            <v>14.36</v>
          </cell>
        </row>
        <row r="1418">
          <cell r="A1418">
            <v>805435</v>
          </cell>
          <cell r="B1418" t="str">
            <v>DENTES PARA BUEIROS SIMPLES D = 0,40 M - AREIA, BRITA E PEDRA DE MÃO COMERCIAIS</v>
          </cell>
          <cell r="C1418" t="str">
            <v>UN</v>
          </cell>
          <cell r="D1418">
            <v>18.78</v>
          </cell>
        </row>
        <row r="1419">
          <cell r="A1419">
            <v>805436</v>
          </cell>
          <cell r="B1419" t="str">
            <v>DENTES PARA BUEIROS SIMPLES D = 0,60 M - AREIA EXTRAÍDA E BRITA E PEDRA DE MÃO PRODUZIDAS</v>
          </cell>
          <cell r="C1419" t="str">
            <v>UN</v>
          </cell>
          <cell r="D1419">
            <v>16.78</v>
          </cell>
        </row>
        <row r="1420">
          <cell r="A1420">
            <v>805437</v>
          </cell>
          <cell r="B1420" t="str">
            <v>DENTES PARA BUEIROS SIMPLES D = 0,60 M - AREIA, BRITA E PEDRA DE MÃO COMERCIAIS</v>
          </cell>
          <cell r="C1420" t="str">
            <v>UN</v>
          </cell>
          <cell r="D1420">
            <v>22.58</v>
          </cell>
        </row>
        <row r="1421">
          <cell r="A1421">
            <v>805438</v>
          </cell>
          <cell r="B1421" t="str">
            <v>DENTES PARA BUEIROS SIMPLES D = 0,80 M - AREIA EXTRAÍDA E BRITA E PEDRA DE MÃO PRODUZIDAS</v>
          </cell>
          <cell r="C1421" t="str">
            <v>UN</v>
          </cell>
          <cell r="D1421">
            <v>22.75</v>
          </cell>
        </row>
        <row r="1422">
          <cell r="A1422">
            <v>805439</v>
          </cell>
          <cell r="B1422" t="str">
            <v>DENTES PARA BUEIROS SIMPLES D = 0,80 M - AREIA, BRITA E PEDRA DE MÃO COMERCIAIS</v>
          </cell>
          <cell r="C1422" t="str">
            <v>UN</v>
          </cell>
          <cell r="D1422">
            <v>30.07</v>
          </cell>
        </row>
        <row r="1423">
          <cell r="A1423">
            <v>805440</v>
          </cell>
          <cell r="B1423" t="str">
            <v>DENTES PARA BUEIROS SIMPLES D = 1,00 M - AREIA EXTRAÍDA E BRITA E PEDRA DE MÃO PRODUZIDAS</v>
          </cell>
          <cell r="C1423" t="str">
            <v>UN</v>
          </cell>
          <cell r="D1423">
            <v>25.44</v>
          </cell>
        </row>
        <row r="1424">
          <cell r="A1424">
            <v>805441</v>
          </cell>
          <cell r="B1424" t="str">
            <v>DENTES PARA BUEIROS SIMPLES D = 1,00 M - AREIA, BRITA E PEDRA DE MÃO COMERCIAIS</v>
          </cell>
          <cell r="C1424" t="str">
            <v>UN</v>
          </cell>
          <cell r="D1424">
            <v>34.29</v>
          </cell>
        </row>
        <row r="1425">
          <cell r="A1425">
            <v>805442</v>
          </cell>
          <cell r="B1425" t="str">
            <v>DENTES PARA BUEIROS SIMPLES D = 1,20 M - AREIA EXTRAÍDA E BRITA E PEDRA DE MÃO PRODUZIDAS</v>
          </cell>
          <cell r="C1425" t="str">
            <v>UN</v>
          </cell>
          <cell r="D1425">
            <v>30.87</v>
          </cell>
        </row>
        <row r="1426">
          <cell r="A1426">
            <v>805443</v>
          </cell>
          <cell r="B1426" t="str">
            <v>DENTES PARA BUEIROS SIMPLES D = 1,20 M - AREIA, BRITA E PEDRA DE MÃO COMERCIAIS</v>
          </cell>
          <cell r="C1426" t="str">
            <v>UN</v>
          </cell>
          <cell r="D1426">
            <v>40.94</v>
          </cell>
        </row>
        <row r="1427">
          <cell r="A1427">
            <v>805444</v>
          </cell>
          <cell r="B1427" t="str">
            <v>DENTES PARA BUEIROS SIMPLES D = 1,50 M - AREIA EXTRAÍDA E BRITA E PEDRA DE MÃO PRODUZIDAS</v>
          </cell>
          <cell r="C1427" t="str">
            <v>UN</v>
          </cell>
          <cell r="D1427">
            <v>34.369999999999997</v>
          </cell>
        </row>
        <row r="1428">
          <cell r="A1428">
            <v>805445</v>
          </cell>
          <cell r="B1428" t="str">
            <v>DENTES PARA BUEIROS SIMPLES D = 1,50 M - AREIA, BRITA E PEDRA DE MÃO COMERCIAIS</v>
          </cell>
          <cell r="C1428" t="str">
            <v>UN</v>
          </cell>
          <cell r="D1428">
            <v>46.42</v>
          </cell>
        </row>
        <row r="1429">
          <cell r="A1429">
            <v>805454</v>
          </cell>
          <cell r="B1429" t="str">
            <v>DENTES PARA BUEIROS TRIPLOS D = 1,00 M - AREIA EXTRAÍDA E BRITA E PEDRA DE MÃO PRODUZIDAS</v>
          </cell>
          <cell r="C1429" t="str">
            <v>UN</v>
          </cell>
          <cell r="D1429">
            <v>76.06</v>
          </cell>
        </row>
        <row r="1430">
          <cell r="A1430">
            <v>805455</v>
          </cell>
          <cell r="B1430" t="str">
            <v>DENTES PARA BUEIROS TRIPLOS D = 1,00 M - AREIA, BRITA E PEDRA DE MÃO COMERCIAIS</v>
          </cell>
          <cell r="C1430" t="str">
            <v>UN</v>
          </cell>
          <cell r="D1430">
            <v>102.45</v>
          </cell>
        </row>
        <row r="1431">
          <cell r="A1431">
            <v>805456</v>
          </cell>
          <cell r="B1431" t="str">
            <v>DENTES PARA BUEIROS TRIPLOS D = 1,20 M - AREIA EXTRAÍDA E BRITA E PEDRA DE MÃO PRODUZIDAS</v>
          </cell>
          <cell r="C1431" t="str">
            <v>UN</v>
          </cell>
          <cell r="D1431">
            <v>86.33</v>
          </cell>
        </row>
        <row r="1432">
          <cell r="A1432">
            <v>805457</v>
          </cell>
          <cell r="B1432" t="str">
            <v>DENTES PARA BUEIROS TRIPLOS D = 1,20 M - AREIA, BRITA E PEDRA DE MÃO COMERCIAIS</v>
          </cell>
          <cell r="C1432" t="str">
            <v>UN</v>
          </cell>
          <cell r="D1432">
            <v>116.69</v>
          </cell>
        </row>
        <row r="1433">
          <cell r="A1433">
            <v>805458</v>
          </cell>
          <cell r="B1433" t="str">
            <v>DENTES PARA BUEIROS TRIPLOS D = 1,50 M - AREIA EXTRAÍDA E BRITA E PEDRA DE MÃO PRODUZIDAS</v>
          </cell>
          <cell r="C1433" t="str">
            <v>UN</v>
          </cell>
          <cell r="D1433">
            <v>103.38</v>
          </cell>
        </row>
        <row r="1434">
          <cell r="A1434">
            <v>805459</v>
          </cell>
          <cell r="B1434" t="str">
            <v>DENTES PARA BUEIROS TRIPLOS D = 1,50 M - AREIA, BRITA E PEDRA DE MÃO COMERCIAIS</v>
          </cell>
          <cell r="C1434" t="str">
            <v>UN</v>
          </cell>
          <cell r="D1434">
            <v>139.69999999999999</v>
          </cell>
        </row>
        <row r="1435">
          <cell r="A1435">
            <v>909620</v>
          </cell>
          <cell r="B1435" t="str">
            <v>ALVENARIA DE BLOCOS DE CONCRETO 19 X 19 X 39 CM COM ESPESSURA DE 20 CM COM ARGAMASSA TRAÇO 1:0,5:3,5 - AREIA COMERCIAL</v>
          </cell>
          <cell r="C1435" t="str">
            <v>M²</v>
          </cell>
          <cell r="D1435">
            <v>124.78</v>
          </cell>
        </row>
        <row r="1436">
          <cell r="A1436">
            <v>909621</v>
          </cell>
          <cell r="B1436" t="str">
            <v>ALVENARIA DE BLOCOS DE CONCRETO 19 X 19 X 39 CM COM ESPESSURA DE 20 CM COM ARGAMASSA TRAÇO 1:0,5:3,5 - AREIA EXTRAÍDA</v>
          </cell>
          <cell r="C1436" t="str">
            <v>M²</v>
          </cell>
          <cell r="D1436">
            <v>123.35</v>
          </cell>
        </row>
        <row r="1437">
          <cell r="A1437">
            <v>903802</v>
          </cell>
          <cell r="B1437" t="str">
            <v>BACIA DE CONTENÇÃO PARA TANQUE DE EMULSÃO DE 30.000 L - INCLUSIVE DEMOLIÇÃO</v>
          </cell>
          <cell r="C1437" t="str">
            <v>UN</v>
          </cell>
          <cell r="D1437">
            <v>15129.1</v>
          </cell>
        </row>
        <row r="1438">
          <cell r="A1438">
            <v>919113</v>
          </cell>
          <cell r="B1438" t="str">
            <v>CANALETA PERFIL CARTOLA 50 X 70 X 3 MM - ABA 20 MM</v>
          </cell>
          <cell r="C1438" t="str">
            <v>M</v>
          </cell>
          <cell r="D1438">
            <v>150.65</v>
          </cell>
        </row>
        <row r="1439">
          <cell r="A1439">
            <v>903788</v>
          </cell>
          <cell r="B1439" t="str">
            <v>CHAPISCO COM ARGAMASSA DE CIMENTO E AREIA 1:3 - APLICAÇÃO MANUAL</v>
          </cell>
          <cell r="C1439" t="str">
            <v>M²</v>
          </cell>
          <cell r="D1439">
            <v>4.63</v>
          </cell>
        </row>
        <row r="1440">
          <cell r="A1440">
            <v>919247</v>
          </cell>
          <cell r="B1440" t="str">
            <v>COBERTURA EM CHAPAS ZINCADAS COM ESPESSURA DE 0,43 MM - UTILIZAÇÃO 2 VEZES</v>
          </cell>
          <cell r="C1440" t="str">
            <v>M²</v>
          </cell>
          <cell r="D1440">
            <v>42.18</v>
          </cell>
        </row>
        <row r="1441">
          <cell r="A1441">
            <v>919016</v>
          </cell>
          <cell r="B1441" t="str">
            <v>DEPÓSITO DE ÓLEO PARA OFICINA - INCLUSIVE DEMOLIÇÃO</v>
          </cell>
          <cell r="C1441" t="str">
            <v>UN</v>
          </cell>
          <cell r="D1441">
            <v>7991.05</v>
          </cell>
        </row>
        <row r="1442">
          <cell r="A1442">
            <v>919078</v>
          </cell>
          <cell r="B1442" t="str">
            <v>DIQUE DE CONTENÇÃO PARA USINA DE ASFALTO A QUENTE - INCLUSIVE DEMOLIÇÃO</v>
          </cell>
          <cell r="C1442" t="str">
            <v>UN</v>
          </cell>
          <cell r="D1442">
            <v>37257.64</v>
          </cell>
        </row>
        <row r="1443">
          <cell r="A1443">
            <v>903789</v>
          </cell>
          <cell r="B1443" t="str">
            <v>EMBOÇO COM ARGAMASSA DE CIMENTO, CAL HIDRATADA E AREIA 1:2:8 COM ESPESSURA DE 2 CM - APLICAÇÃO MANUAL</v>
          </cell>
          <cell r="C1443" t="str">
            <v>M²</v>
          </cell>
          <cell r="D1443">
            <v>33.020000000000003</v>
          </cell>
        </row>
        <row r="1444">
          <cell r="A1444">
            <v>919250</v>
          </cell>
          <cell r="B1444" t="str">
            <v>FORNECIMENTO E INSTALAÇÃO DE EXTINTOR DE ESPUMA 10 L</v>
          </cell>
          <cell r="C1444" t="str">
            <v>UN</v>
          </cell>
          <cell r="D1444">
            <v>627.62</v>
          </cell>
        </row>
        <row r="1445">
          <cell r="A1445">
            <v>903807</v>
          </cell>
          <cell r="B1445" t="str">
            <v>INSTALAÇÃO DA CENTRAL DE BRITAGEM COM CAPACIDADE DE 80 M³/H</v>
          </cell>
          <cell r="C1445" t="str">
            <v>UN</v>
          </cell>
          <cell r="D1445">
            <v>107843.84</v>
          </cell>
        </row>
        <row r="1446">
          <cell r="A1446">
            <v>903806</v>
          </cell>
          <cell r="B1446" t="str">
            <v>INSTALAÇÃO DA CENTRAL DE CONCRETO COM CAPACIDADE DE 150 M³/H</v>
          </cell>
          <cell r="C1446" t="str">
            <v>UN</v>
          </cell>
          <cell r="D1446">
            <v>181310.09</v>
          </cell>
        </row>
        <row r="1447">
          <cell r="A1447">
            <v>903804</v>
          </cell>
          <cell r="B1447" t="str">
            <v>INSTALAÇÃO DA CENTRAL DE CONCRETO COM CAPACIDADE DE 30 M³/H</v>
          </cell>
          <cell r="C1447" t="str">
            <v>UN</v>
          </cell>
          <cell r="D1447">
            <v>66841.05</v>
          </cell>
        </row>
        <row r="1448">
          <cell r="A1448">
            <v>903805</v>
          </cell>
          <cell r="B1448" t="str">
            <v>INSTALAÇÃO DA CENTRAL DE CONCRETO COM CAPACIDADE DE 40 M³/H</v>
          </cell>
          <cell r="C1448" t="str">
            <v>UN</v>
          </cell>
          <cell r="D1448">
            <v>77885.539999999994</v>
          </cell>
        </row>
        <row r="1449">
          <cell r="A1449">
            <v>903810</v>
          </cell>
          <cell r="B1449" t="str">
            <v>INSTALAÇÃO DA USINA DE ASFALTO A QUENTE CAPACIDADE DE 120 T/H</v>
          </cell>
          <cell r="C1449" t="str">
            <v>UN</v>
          </cell>
          <cell r="D1449">
            <v>192562.15</v>
          </cell>
        </row>
        <row r="1450">
          <cell r="A1450">
            <v>903809</v>
          </cell>
          <cell r="B1450" t="str">
            <v>INSTALAÇÃO DA USINA DE PRÉ-MISTURADO A FRIO COM CAPACIDADE DE 60 T/H</v>
          </cell>
          <cell r="C1450" t="str">
            <v>UN</v>
          </cell>
          <cell r="D1450">
            <v>124334.24</v>
          </cell>
        </row>
        <row r="1451">
          <cell r="A1451">
            <v>903808</v>
          </cell>
          <cell r="B1451" t="str">
            <v>INSTALAÇÃO DA USINA MISTURADORA DE SOLOS COM CAPACIDADE DE 300 T/H</v>
          </cell>
          <cell r="C1451" t="str">
            <v>UN</v>
          </cell>
          <cell r="D1451">
            <v>112590.13</v>
          </cell>
        </row>
        <row r="1452">
          <cell r="A1452">
            <v>903845</v>
          </cell>
          <cell r="B1452" t="str">
            <v>LASTRO DE BRITA COMERCIAL - ESPALHAMENTO MECÂNICO</v>
          </cell>
          <cell r="C1452" t="str">
            <v>M³</v>
          </cell>
          <cell r="D1452">
            <v>153.80000000000001</v>
          </cell>
        </row>
        <row r="1453">
          <cell r="A1453">
            <v>919009</v>
          </cell>
          <cell r="B1453" t="str">
            <v>MONTAGEM E DESMONTAGEM DA CENTRAL DE BRITAGEM COM CAPACIDADE DE 80 M³/H - INCLUSIVE CONSTRUÇÃO DE ATERRO, CONSTRUÇÃO E DEMOLIÇÃO DE RAMPA E BASES</v>
          </cell>
          <cell r="C1453" t="str">
            <v>UN</v>
          </cell>
          <cell r="D1453">
            <v>66022.66</v>
          </cell>
        </row>
        <row r="1454">
          <cell r="A1454">
            <v>919007</v>
          </cell>
          <cell r="B1454" t="str">
            <v>MONTAGEM E DESMONTAGEM DA CENTRAL DE CONCRETO COM CAPACIDADE DE 150 M³/H - INCLUSIVE CONSTRUÇÃO E DEMOLIÇÃO DE BASES, RAMPAS E DEPÓSITOS DE AGREGADOS</v>
          </cell>
          <cell r="C1454" t="str">
            <v>UN</v>
          </cell>
          <cell r="D1454">
            <v>122175.83</v>
          </cell>
        </row>
        <row r="1455">
          <cell r="A1455">
            <v>919011</v>
          </cell>
          <cell r="B1455" t="str">
            <v>MONTAGEM E DESMONTAGEM DA CENTRAL DE CONCRETO COM CAPACIDADE DE 30 M³/H - INCLUSIVE CONSTRUÇÃO E DEMOLIÇÃO DE BASES, RAMPAS E DEPÓSITOS DE AGREGADOS</v>
          </cell>
          <cell r="C1455" t="str">
            <v>UN</v>
          </cell>
          <cell r="D1455">
            <v>34649.519999999997</v>
          </cell>
        </row>
        <row r="1456">
          <cell r="A1456">
            <v>919246</v>
          </cell>
          <cell r="B1456" t="str">
            <v>MONTAGEM E DESMONTAGEM DA CENTRAL DE CONCRETO COM CAPACIDADE DE 40 M³/H - INCLUSIVE CONSTRUÇÃO E DEMOLIÇÃO DE BASES, RAMPAS E DEPÓSITOS DE AGREGADOS</v>
          </cell>
          <cell r="C1456" t="str">
            <v>UN</v>
          </cell>
          <cell r="D1456">
            <v>47508.17</v>
          </cell>
        </row>
        <row r="1457">
          <cell r="A1457">
            <v>919013</v>
          </cell>
          <cell r="B1457" t="str">
            <v>MONTAGEM E DESMONTAGEM DA USINA DE ASFALTO A QUENTE COM CAPACIDADE DE 120 T/H - INCLUSIVE CONSTRUÇÃO E DEMOLIÇÃO DE BASES, RAMPAS, DEPÓSITOS DE AGREGADOS E DIQUE DE CONTENÇÃO</v>
          </cell>
          <cell r="C1457" t="str">
            <v>UN</v>
          </cell>
          <cell r="D1457">
            <v>132702.60999999999</v>
          </cell>
        </row>
        <row r="1458">
          <cell r="A1458">
            <v>919008</v>
          </cell>
          <cell r="B1458" t="str">
            <v>MONTAGEM E DESMONTAGEM DA USINA DE PRÉ-MISTURADO A FRIO COM CAPACIDADE DE 60 T/H - INCLUSIVE CONSTRUÇÃO E DEMOLIÇÃO DE BASES, RAMPAS, DEPÓSITOS DE AGREGADOS E BACIA DE CONTENÇÃO</v>
          </cell>
          <cell r="C1458" t="str">
            <v>UN</v>
          </cell>
          <cell r="D1458">
            <v>95899.61</v>
          </cell>
        </row>
        <row r="1459">
          <cell r="A1459">
            <v>919012</v>
          </cell>
          <cell r="B1459" t="str">
            <v>MONTAGEM E DESMONTAGEM DA USINA MISTURADORA DE SOLOS COM CAPACIDADE DE 300 T/H - INCLUSIVE CONSTRUÇÃO E DEMOLIÇÃO DE BASES, RAMPAS E DEPÓSITOS DE AGREGADOS</v>
          </cell>
          <cell r="C1459" t="str">
            <v>UN</v>
          </cell>
          <cell r="D1459">
            <v>62243.39</v>
          </cell>
        </row>
        <row r="1460">
          <cell r="A1460">
            <v>903848</v>
          </cell>
          <cell r="B1460" t="str">
            <v>MURO EM ALVENARIA DE BLOCOS DE CONCRETO COM ESPESSURA DE 0,20 M H = 1,0 M</v>
          </cell>
          <cell r="C1460" t="str">
            <v>M</v>
          </cell>
          <cell r="D1460">
            <v>171.22</v>
          </cell>
        </row>
        <row r="1461">
          <cell r="A1461">
            <v>919002</v>
          </cell>
          <cell r="B1461" t="str">
            <v>POSTO DE COMBUSTÍVEL - COM REAPROVEITAMENTO DE 2 VEZES DO TANQUE/BOMBA/COBERTURA - INCLUSIVE DEMOLIÇÃO</v>
          </cell>
          <cell r="C1461" t="str">
            <v>UN</v>
          </cell>
          <cell r="D1461">
            <v>38280.57</v>
          </cell>
        </row>
        <row r="1462">
          <cell r="A1462">
            <v>919210</v>
          </cell>
          <cell r="B1462" t="str">
            <v>RAMPA DE LAVAGEM - INCLUSIVE DEMOLIÇÃO</v>
          </cell>
          <cell r="C1462" t="str">
            <v>UN</v>
          </cell>
          <cell r="D1462">
            <v>20744.82</v>
          </cell>
        </row>
        <row r="1463">
          <cell r="A1463">
            <v>909612</v>
          </cell>
          <cell r="B1463" t="str">
            <v>RAMPA PARA ACESSO DO MISTURADOR DE AGREGADOS PARA CENTRAIS DE 30 M³ E 40 M³ - INCLUSIVE DEMOLIÇÃO</v>
          </cell>
          <cell r="C1463" t="str">
            <v>UN</v>
          </cell>
          <cell r="D1463">
            <v>13365.52</v>
          </cell>
        </row>
        <row r="1464">
          <cell r="A1464">
            <v>909613</v>
          </cell>
          <cell r="B1464" t="str">
            <v>RAMPA PARA ACESSO DO MISTURADOR DE AGREGADOS PARA CENTRAL DE 150 M³ - INCLUSIVE DEMOLIÇÃO</v>
          </cell>
          <cell r="C1464" t="str">
            <v>UN</v>
          </cell>
          <cell r="D1464">
            <v>21983.63</v>
          </cell>
        </row>
        <row r="1465">
          <cell r="A1465">
            <v>909614</v>
          </cell>
          <cell r="B1465" t="str">
            <v>RAMPA PARA ACESSO DO MISTURADOR DE AGREGADOS PARA CENTRAL DE BRITAGEM - INCLUSIVE DEMOLIÇÃO</v>
          </cell>
          <cell r="C1465" t="str">
            <v>UN</v>
          </cell>
          <cell r="D1465">
            <v>48306.68</v>
          </cell>
        </row>
        <row r="1466">
          <cell r="A1466">
            <v>909616</v>
          </cell>
          <cell r="B1466" t="str">
            <v>RAMPA PARA ACESSO DO MISTURADOR DE AGREGADOS PARA PMF - INCLUSIVE DEMOLIÇÃO</v>
          </cell>
          <cell r="C1466" t="str">
            <v>UN</v>
          </cell>
          <cell r="D1466">
            <v>38302.44</v>
          </cell>
        </row>
        <row r="1467">
          <cell r="A1467">
            <v>909617</v>
          </cell>
          <cell r="B1467" t="str">
            <v>RAMPA PARA ACESSO DO MISTURADOR DE AGREGADOS PARA USINA DE ASFALTO A QUENTE - INCLUSIVE DEMOLIÇÃO</v>
          </cell>
          <cell r="C1467" t="str">
            <v>UN</v>
          </cell>
          <cell r="D1467">
            <v>22646.97</v>
          </cell>
        </row>
        <row r="1468">
          <cell r="A1468">
            <v>909615</v>
          </cell>
          <cell r="B1468" t="str">
            <v>RAMPA PARA ACESSO DO MISTURADOR DE AGREGADOS PARA USINA DE SOLOS - INCLUSIVE DEMOLIÇÃO</v>
          </cell>
          <cell r="C1468" t="str">
            <v>UN</v>
          </cell>
          <cell r="D1468">
            <v>17370.02</v>
          </cell>
        </row>
        <row r="1469">
          <cell r="A1469">
            <v>903860</v>
          </cell>
          <cell r="B1469" t="str">
            <v>SELADOR ACRÍLICO - CAMADA DE FUNDO COM APLICAÇÃO MANUAL</v>
          </cell>
          <cell r="C1469" t="str">
            <v>M²</v>
          </cell>
          <cell r="D1469">
            <v>2.95</v>
          </cell>
        </row>
        <row r="1470">
          <cell r="A1470">
            <v>919101</v>
          </cell>
          <cell r="B1470" t="str">
            <v>SISTEMA SEPARADOR ÁGUA E ÓLEO, INCLUSIVE DEMOLIÇÃO</v>
          </cell>
          <cell r="C1470" t="str">
            <v>UN</v>
          </cell>
          <cell r="D1470">
            <v>1902.38</v>
          </cell>
        </row>
        <row r="1471">
          <cell r="A1471">
            <v>903818</v>
          </cell>
          <cell r="B1471" t="str">
            <v>TINTA LÁTEX - DUAS CAMADAS COM APLICAÇÃO MANUAL</v>
          </cell>
          <cell r="C1471" t="str">
            <v>M²</v>
          </cell>
          <cell r="D1471">
            <v>15.36</v>
          </cell>
        </row>
        <row r="1472">
          <cell r="A1472">
            <v>1100657</v>
          </cell>
          <cell r="B1472" t="str">
            <v>ADENSAMENTO DE CONCRETO POR VIBRADOR DE IMERSÃO</v>
          </cell>
          <cell r="C1472" t="str">
            <v>M³</v>
          </cell>
          <cell r="D1472">
            <v>3.5</v>
          </cell>
        </row>
        <row r="1473">
          <cell r="A1473">
            <v>1108055</v>
          </cell>
          <cell r="B1473" t="str">
            <v>ARGAMASSA AUTOADENSÁVEL PARA REPAROS E GRAUTEAMENTO - CONFECÇÃO EM MISTURADOR E LANÇAMENTO MANUAL</v>
          </cell>
          <cell r="C1473" t="str">
            <v>M³</v>
          </cell>
          <cell r="D1473">
            <v>3547.05</v>
          </cell>
        </row>
        <row r="1474">
          <cell r="A1474">
            <v>1109665</v>
          </cell>
          <cell r="B1474" t="str">
            <v>ARGAMASSA DE CIMENTO E AREIA 1:1 - CONFECÇÃO EM BETONEIRA E LANÇAMENTO MANUAL - AREIA COMERCIAL</v>
          </cell>
          <cell r="C1474" t="str">
            <v>M³</v>
          </cell>
          <cell r="D1474">
            <v>820.04</v>
          </cell>
        </row>
        <row r="1475">
          <cell r="A1475">
            <v>1109664</v>
          </cell>
          <cell r="B1475" t="str">
            <v>ARGAMASSA DE CIMENTO E AREIA 1:1 - CONFECÇÃO EM BETONEIRA E LANÇAMENTO MANUAL - AREIA EXTRAÍDA</v>
          </cell>
          <cell r="C1475" t="str">
            <v>M³</v>
          </cell>
          <cell r="D1475">
            <v>764.23</v>
          </cell>
        </row>
        <row r="1476">
          <cell r="A1476">
            <v>1109667</v>
          </cell>
          <cell r="B1476" t="str">
            <v>ARGAMASSA DE CIMENTO E AREIA 1:2 - CONFECÇÃO EM BETONEIRA E LANÇAMENTO MANUAL - AREIA COMERCIAL</v>
          </cell>
          <cell r="C1476" t="str">
            <v>M³</v>
          </cell>
          <cell r="D1476">
            <v>620.78</v>
          </cell>
        </row>
        <row r="1477">
          <cell r="A1477">
            <v>1109666</v>
          </cell>
          <cell r="B1477" t="str">
            <v>ARGAMASSA DE CIMENTO E AREIA 1:2 - CONFECÇÃO EM BETONEIRA E LANÇAMENTO MANUAL - AREIA EXTRAÍDA</v>
          </cell>
          <cell r="C1477" t="str">
            <v>M³</v>
          </cell>
          <cell r="D1477">
            <v>524.05999999999995</v>
          </cell>
        </row>
        <row r="1478">
          <cell r="A1478">
            <v>1109669</v>
          </cell>
          <cell r="B1478" t="str">
            <v>ARGAMASSA DE CIMENTO E AREIA 1:3 - CONFECÇÃO EM BETONEIRA E LANÇAMENTO MANUAL - AREIA COMERCIAL</v>
          </cell>
          <cell r="C1478" t="str">
            <v>M³</v>
          </cell>
          <cell r="D1478">
            <v>522.64</v>
          </cell>
        </row>
        <row r="1479">
          <cell r="A1479">
            <v>1109668</v>
          </cell>
          <cell r="B1479" t="str">
            <v>ARGAMASSA DE CIMENTO E AREIA 1:3 - CONFECÇÃO EM BETONEIRA E LANÇAMENTO MANUAL - AREIA EXTRAÍDA</v>
          </cell>
          <cell r="C1479" t="str">
            <v>M³</v>
          </cell>
          <cell r="D1479">
            <v>406.62</v>
          </cell>
        </row>
        <row r="1480">
          <cell r="A1480">
            <v>1108060</v>
          </cell>
          <cell r="B1480" t="str">
            <v>ARGAMASSA DE CIMENTO E AREIA 1:3 COM 8% DE MICROSSÍLICA - CONFECÇÃO EM BETONEIRA E LANÇAMENTO MANUAL - AREIA COMERCIAL</v>
          </cell>
          <cell r="C1480" t="str">
            <v>M³</v>
          </cell>
          <cell r="D1480">
            <v>611.37</v>
          </cell>
        </row>
        <row r="1481">
          <cell r="A1481">
            <v>1109626</v>
          </cell>
          <cell r="B1481" t="str">
            <v>ARGAMASSA DE CIMENTO E AREIA 1:3 COM 8% DE MICROSSÍLICA - CONFECÇÃO EM BETONEIRA E LANÇAMENTO MANUAL - AREIA EXTRAÍDA</v>
          </cell>
          <cell r="C1481" t="str">
            <v>M³</v>
          </cell>
          <cell r="D1481">
            <v>491.17</v>
          </cell>
        </row>
        <row r="1482">
          <cell r="A1482">
            <v>1109671</v>
          </cell>
          <cell r="B1482" t="str">
            <v>ARGAMASSA DE CIMENTO E AREIA 1:4 - CONFECÇÃO EM BETONEIRA E LANÇAMENTO MANUAL - AREIA COMERCIAL</v>
          </cell>
          <cell r="C1482" t="str">
            <v>M³</v>
          </cell>
          <cell r="D1482">
            <v>473.5</v>
          </cell>
        </row>
        <row r="1483">
          <cell r="A1483">
            <v>1109670</v>
          </cell>
          <cell r="B1483" t="str">
            <v>ARGAMASSA DE CIMENTO E AREIA 1:4 - CONFECÇÃO EM BETONEIRA E LANÇAMENTO MANUAL - AREIA EXTRAÍDA</v>
          </cell>
          <cell r="C1483" t="str">
            <v>M³</v>
          </cell>
          <cell r="D1483">
            <v>346.24</v>
          </cell>
        </row>
        <row r="1484">
          <cell r="A1484">
            <v>1109672</v>
          </cell>
          <cell r="B1484" t="str">
            <v>ARGAMASSA DE CIMENTO E AREIA COM ADITIVO AGLUTINANTE 1:8 - CONFECÇÃO EM BETONEIRA E LANÇAMENTO MANUAL - AREIA COMERCIAL</v>
          </cell>
          <cell r="C1484" t="str">
            <v>M³</v>
          </cell>
          <cell r="D1484">
            <v>377.72</v>
          </cell>
        </row>
        <row r="1485">
          <cell r="A1485">
            <v>1109624</v>
          </cell>
          <cell r="B1485" t="str">
            <v>ARGAMASSA DE CIMENTO E AREIA COM ADITIVO AGLUTINANTE 1:8 - CONFECÇÃO EM BETONEIRA E LANÇAMENTO MANUAL - AREIA EXTRAÍDA</v>
          </cell>
          <cell r="C1485" t="str">
            <v>M³</v>
          </cell>
          <cell r="D1485">
            <v>231.09</v>
          </cell>
        </row>
        <row r="1486">
          <cell r="A1486">
            <v>1109622</v>
          </cell>
          <cell r="B1486" t="str">
            <v>ARGAMASSA DE CIMENTO, CAL HIDRATADA E AREIA 1:0,5:3,5 - CONFECÇÃO EM BETONEIRA E LANÇAMENTO MANUAL - AREIA COMERCIAL</v>
          </cell>
          <cell r="C1486" t="str">
            <v>M³</v>
          </cell>
          <cell r="D1486">
            <v>466.13</v>
          </cell>
        </row>
        <row r="1487">
          <cell r="A1487">
            <v>1109623</v>
          </cell>
          <cell r="B1487" t="str">
            <v>ARGAMASSA DE CIMENTO, CAL HIDRATADA E AREIA 1:0,5:3,5 - CONFECÇÃO EM BETONEIRA E LANÇAMENTO MANUAL - AREIA EXTRAÍDA</v>
          </cell>
          <cell r="C1487" t="str">
            <v>M³</v>
          </cell>
          <cell r="D1487">
            <v>371.32</v>
          </cell>
        </row>
        <row r="1488">
          <cell r="A1488">
            <v>1109697</v>
          </cell>
          <cell r="B1488" t="str">
            <v>ARGAMASSA DE CIMENTO, CAL HIDRATADA E AREIA 1:0,5:8 - CONFECÇÃO EM BETONEIRA E LANÇAMENTO MANUAL - AREIA COMERCIAL</v>
          </cell>
          <cell r="C1488" t="str">
            <v>M³</v>
          </cell>
          <cell r="D1488">
            <v>347.33</v>
          </cell>
        </row>
        <row r="1489">
          <cell r="A1489">
            <v>1109698</v>
          </cell>
          <cell r="B1489" t="str">
            <v>ARGAMASSA DE CIMENTO, CAL HIDRATADA E AREIA 1:0,5:8 - CONFECÇÃO EM BETONEIRA E LANÇAMENTO MANUAL - AREIA EXTRAÍDA</v>
          </cell>
          <cell r="C1489" t="str">
            <v>M³</v>
          </cell>
          <cell r="D1489">
            <v>227.26</v>
          </cell>
        </row>
        <row r="1490">
          <cell r="A1490">
            <v>1109679</v>
          </cell>
          <cell r="B1490" t="str">
            <v>ARGAMASSA DE CIMENTO, CAL HIDRATADA E AREIA 1:1:6 - CONFECÇÃO EM BETONEIRA E LANÇAMENTO MANUAL - AREIA COMERCIAL</v>
          </cell>
          <cell r="C1490" t="str">
            <v>M³</v>
          </cell>
          <cell r="D1490">
            <v>397.4</v>
          </cell>
        </row>
        <row r="1491">
          <cell r="A1491">
            <v>1109625</v>
          </cell>
          <cell r="B1491" t="str">
            <v>ARGAMASSA DE CIMENTO, CAL HIDRATADA E AREIA 1:1:6 - CONFECÇÃO EM BETONEIRA E LANÇAMENTO MANUAL - AREIA EXTRAÍDA</v>
          </cell>
          <cell r="C1491" t="str">
            <v>M³</v>
          </cell>
          <cell r="D1491">
            <v>288.49</v>
          </cell>
        </row>
        <row r="1492">
          <cell r="A1492">
            <v>1109678</v>
          </cell>
          <cell r="B1492" t="str">
            <v>ARGAMASSA DE CIMENTO, CAL HIDRATADA E AREIA 1:2:10 - CONFECÇÃO EM BETONEIRA E LANÇAMENTO MANUAL - AREIA COMERCIAL</v>
          </cell>
          <cell r="C1492" t="str">
            <v>M³</v>
          </cell>
          <cell r="D1492">
            <v>358.59</v>
          </cell>
        </row>
        <row r="1493">
          <cell r="A1493">
            <v>1109694</v>
          </cell>
          <cell r="B1493" t="str">
            <v>ARGAMASSA DE CIMENTO, CAL HIDRATADA E AREIA 1:2:10 - CONFECÇÃO EM BETONEIRA E LANÇAMENTO MANUAL - AREIA EXTRAÍDA</v>
          </cell>
          <cell r="C1493" t="str">
            <v>M³</v>
          </cell>
          <cell r="D1493">
            <v>241.82</v>
          </cell>
        </row>
        <row r="1494">
          <cell r="A1494">
            <v>1109673</v>
          </cell>
          <cell r="B1494" t="str">
            <v>ARGAMASSA DE CIMENTO, CAL HIDRATADA E AREIA 1:2:6 - CONFECÇÃO EM BETONEIRA E LANÇAMENTO MANUAL - AREIA COMERCIAL</v>
          </cell>
          <cell r="C1494" t="str">
            <v>M³</v>
          </cell>
          <cell r="D1494">
            <v>427.25</v>
          </cell>
        </row>
        <row r="1495">
          <cell r="A1495">
            <v>1109690</v>
          </cell>
          <cell r="B1495" t="str">
            <v>ARGAMASSA DE CIMENTO, CAL HIDRATADA E AREIA 1:2:6 - CONFECÇÃO EM BETONEIRA E LANÇAMENTO MANUAL - AREIA EXTRAÍDA</v>
          </cell>
          <cell r="C1495" t="str">
            <v>M³</v>
          </cell>
          <cell r="D1495">
            <v>325.55</v>
          </cell>
        </row>
        <row r="1496">
          <cell r="A1496">
            <v>1109674</v>
          </cell>
          <cell r="B1496" t="str">
            <v>ARGAMASSA DE CIMENTO, CAL HIDRATADA E AREIA 1:2:7 - CONFECÇÃO EM BETONEIRA E LANÇAMENTO MANUAL - AREIA COMERCIAL</v>
          </cell>
          <cell r="C1496" t="str">
            <v>M³</v>
          </cell>
          <cell r="D1496">
            <v>404.14</v>
          </cell>
        </row>
        <row r="1497">
          <cell r="A1497">
            <v>1109691</v>
          </cell>
          <cell r="B1497" t="str">
            <v>ARGAMASSA DE CIMENTO, CAL HIDRATADA E AREIA 1:2:7 - CONFECÇÃO EM BETONEIRA E LANÇAMENTO MANUAL - AREIA EXTRAÍDA</v>
          </cell>
          <cell r="C1497" t="str">
            <v>M³</v>
          </cell>
          <cell r="D1497">
            <v>297.37</v>
          </cell>
        </row>
        <row r="1498">
          <cell r="A1498">
            <v>1109675</v>
          </cell>
          <cell r="B1498" t="str">
            <v>ARGAMASSA DE CIMENTO, CAL HIDRATADA E AREIA 1:2:8 - CONFECÇÃO EM BETONEIRA E LANÇAMENTO MANUAL - AREIA COMERCIAL</v>
          </cell>
          <cell r="C1498" t="str">
            <v>M³</v>
          </cell>
          <cell r="D1498">
            <v>385.7</v>
          </cell>
        </row>
        <row r="1499">
          <cell r="A1499">
            <v>1109692</v>
          </cell>
          <cell r="B1499" t="str">
            <v>ARGAMASSA DE CIMENTO, CAL HIDRATADA E AREIA 1:2:8 - CONFECÇÃO EM BETONEIRA E LANÇAMENTO MANUAL - AREIA EXTRAÍDA</v>
          </cell>
          <cell r="C1499" t="str">
            <v>M³</v>
          </cell>
          <cell r="D1499">
            <v>274.91000000000003</v>
          </cell>
        </row>
        <row r="1500">
          <cell r="A1500">
            <v>1109676</v>
          </cell>
          <cell r="B1500" t="str">
            <v>ARGAMASSA DE CIMENTO, CAL HIDRATADA E AREIA 1:2:9 - CONFECÇÃO EM BETONEIRA E LANÇAMENTO MANUAL - AREIA COMERCIAL</v>
          </cell>
          <cell r="C1500" t="str">
            <v>M³</v>
          </cell>
          <cell r="D1500">
            <v>370.8</v>
          </cell>
        </row>
        <row r="1501">
          <cell r="A1501">
            <v>1109693</v>
          </cell>
          <cell r="B1501" t="str">
            <v>ARGAMASSA DE CIMENTO, CAL HIDRATADA E AREIA 1:2:9 - CONFECÇÃO EM BETONEIRA E LANÇAMENTO MANUAL - AREIA EXTRAÍDA</v>
          </cell>
          <cell r="C1501" t="str">
            <v>M³</v>
          </cell>
          <cell r="D1501">
            <v>256.73</v>
          </cell>
        </row>
        <row r="1502">
          <cell r="A1502">
            <v>1109680</v>
          </cell>
          <cell r="B1502" t="str">
            <v>ARGAMASSA PARA REPAROS E GRAUTEAMENTO - CONFECÇÃO EM MISTURADOR E LANÇAMENTO MANUAL</v>
          </cell>
          <cell r="C1502" t="str">
            <v>M³</v>
          </cell>
          <cell r="D1502">
            <v>4321.0200000000004</v>
          </cell>
        </row>
        <row r="1503">
          <cell r="A1503">
            <v>1107748</v>
          </cell>
          <cell r="B1503" t="str">
            <v>ARGAMASSA POLIMÉRICA DE ALTO DESEMPENHO PROJETADA PARA REPAROS SUPERFICIAIS E REFORÇOS ESTRUTURAIS - CONFECÇÃO EM MISTURADOR E LANÇAMENTO PROJETADO</v>
          </cell>
          <cell r="C1503" t="str">
            <v>M³</v>
          </cell>
          <cell r="D1503">
            <v>10752.32</v>
          </cell>
        </row>
        <row r="1504">
          <cell r="A1504">
            <v>1110000</v>
          </cell>
          <cell r="B1504" t="str">
            <v>CONCRETO</v>
          </cell>
          <cell r="C1504" t="str">
            <v>M³</v>
          </cell>
          <cell r="D1504">
            <v>0</v>
          </cell>
        </row>
        <row r="1505">
          <cell r="A1505">
            <v>1106059</v>
          </cell>
          <cell r="B1505" t="str">
            <v>CONCRETO AUTOADENSÁVEL COM SILICATO DE ALUMÍNIO FCK = 20 MPA - CONFECÇÃO EM BETONEIRA E LANÇAMENTO MANUAL - AREIA E BRITA COMERCIAIS</v>
          </cell>
          <cell r="C1505" t="str">
            <v>M³</v>
          </cell>
          <cell r="D1505">
            <v>607.67999999999995</v>
          </cell>
        </row>
        <row r="1506">
          <cell r="A1506">
            <v>1106060</v>
          </cell>
          <cell r="B1506" t="str">
            <v>CONCRETO AUTOADENSÁVEL COM SILICATO DE ALUMÍNIO FCK = 20 MPA - CONFECÇÃO EM BETONEIRA E LANÇAMENTO MANUAL - AREIA EXTRAÍDA E BRITA PRODUZIDA</v>
          </cell>
          <cell r="C1506" t="str">
            <v>M³</v>
          </cell>
          <cell r="D1506">
            <v>467.02</v>
          </cell>
        </row>
        <row r="1507">
          <cell r="A1507">
            <v>1100658</v>
          </cell>
          <cell r="B1507" t="str">
            <v>CONCRETO AUTOADENSÁVEL COM SILICATO DE ALUMÍNIO FCK = 20 MPA - CONFECÇÃO EM CENTRAL DOSADORA DE 30 M³/H - AREIA E BRITA COMERCIAIS</v>
          </cell>
          <cell r="C1507" t="str">
            <v>M³</v>
          </cell>
          <cell r="D1507">
            <v>521.42999999999995</v>
          </cell>
        </row>
        <row r="1508">
          <cell r="A1508">
            <v>1106159</v>
          </cell>
          <cell r="B1508" t="str">
            <v>CONCRETO AUTOADENSÁVEL COM SILICATO DE ALUMÍNIO FCK = 25 MPA - CONFECÇÃO EM CENTRAL DOSADORA DE 30 M³/H - AREIA E BRITA COMERCIAIS</v>
          </cell>
          <cell r="C1508" t="str">
            <v>M³</v>
          </cell>
          <cell r="D1508">
            <v>555.76</v>
          </cell>
        </row>
        <row r="1509">
          <cell r="A1509">
            <v>1107902</v>
          </cell>
          <cell r="B1509" t="str">
            <v>CONCRETO AUTOADENSÁVEL COM SILICATO DE ALUMÍNIO FCK = 30 MPA - CONFECÇÃO EM CENTRAL DOSADORA DE 30 M³/H - AREIA E BRITA COMERCIAIS</v>
          </cell>
          <cell r="C1509" t="str">
            <v>M³</v>
          </cell>
          <cell r="D1509">
            <v>594.09</v>
          </cell>
        </row>
        <row r="1510">
          <cell r="A1510">
            <v>1107906</v>
          </cell>
          <cell r="B1510" t="str">
            <v>CONCRETO AUTOADENSÁVEL COM SILICATO DE ALUMÍNIO FCK = 35 MPA - CONFECÇÃO EM CENTRAL DOSADORA DE 30 M³/H - AREIA E BRITA COMERCIAIS</v>
          </cell>
          <cell r="C1510" t="str">
            <v>M³</v>
          </cell>
          <cell r="D1510">
            <v>636.91999999999996</v>
          </cell>
        </row>
        <row r="1511">
          <cell r="A1511">
            <v>1107910</v>
          </cell>
          <cell r="B1511" t="str">
            <v>CONCRETO AUTOADENSÁVEL COM SILICATO DE ALUMÍNIO FCK = 40 MPA - CONFECÇÃO EM CENTRAL DOSADORA DE 30 M³/H - AREIA E BRITA COMERCIAIS</v>
          </cell>
          <cell r="C1511" t="str">
            <v>M³</v>
          </cell>
          <cell r="D1511">
            <v>684.8</v>
          </cell>
        </row>
        <row r="1512">
          <cell r="A1512">
            <v>1107911</v>
          </cell>
          <cell r="B1512" t="str">
            <v>CONCRETO AUTOADENSÁVEL COM SILICATO DE ALUMÍNIO FCK = 45 MPA - CONFECÇÃO EM CENTRAL DOSADORA DE 30 M³/H - AREIA E BRITA COMERCIAIS</v>
          </cell>
          <cell r="C1512" t="str">
            <v>M³</v>
          </cell>
          <cell r="D1512">
            <v>738.3</v>
          </cell>
        </row>
        <row r="1513">
          <cell r="A1513">
            <v>1107912</v>
          </cell>
          <cell r="B1513" t="str">
            <v>CONCRETO AUTOADENSÁVEL COM SILICATO DE ALUMÍNIO FCK = 50 MPA - CONFECÇÃO EM CENTRAL DOSADORA DE 30 M³/H - AREIA E BRITA COMERCIAIS</v>
          </cell>
          <cell r="C1513" t="str">
            <v>M³</v>
          </cell>
          <cell r="D1513">
            <v>811.59</v>
          </cell>
        </row>
        <row r="1514">
          <cell r="A1514">
            <v>1106164</v>
          </cell>
          <cell r="B1514" t="str">
            <v>CONCRETO CICLÓPICO FCK = 20 MPA - CONFECÇÃO EM BETONEIRA E LANÇAMENTO MANUAL - AREIA EXTRAÍDA, BRITA E PEDRA DE MÃO PRODUZIDAS</v>
          </cell>
          <cell r="C1514" t="str">
            <v>M³</v>
          </cell>
          <cell r="D1514">
            <v>269.51</v>
          </cell>
        </row>
        <row r="1515">
          <cell r="A1515">
            <v>1106165</v>
          </cell>
          <cell r="B1515" t="str">
            <v>CONCRETO CICLÓPICO FCK = 20 MPA - CONFECÇÃO EM BETONEIRA E LANÇAMENTO MANUAL - AREIA, BRITA E PEDRA DE MÃO COMERCIAIS</v>
          </cell>
          <cell r="C1515" t="str">
            <v>M³</v>
          </cell>
          <cell r="D1515">
            <v>422.08</v>
          </cell>
        </row>
        <row r="1516">
          <cell r="A1516">
            <v>1106156</v>
          </cell>
          <cell r="B1516" t="str">
            <v>CONCRETO COM 10% DE MICROSSÍLICA FCK = 45 MPA - CONFECÇÃO EM CENTRAL DOSADORA DE 30 M³/H - AREIA E BRITA COMERCIAIS</v>
          </cell>
          <cell r="C1516" t="str">
            <v>M³</v>
          </cell>
          <cell r="D1516">
            <v>576.99</v>
          </cell>
        </row>
        <row r="1517">
          <cell r="A1517">
            <v>1107932</v>
          </cell>
          <cell r="B1517" t="str">
            <v>CONCRETO COM 10% DE MICROSSÍLICA FCK = 50 MPA - CONFECÇÃO EM CENTRAL DOSADORA DE 30 M³/H - AREIA E BRITA COMERCIAIS</v>
          </cell>
          <cell r="C1517" t="str">
            <v>M³</v>
          </cell>
          <cell r="D1517">
            <v>617.19000000000005</v>
          </cell>
        </row>
        <row r="1518">
          <cell r="A1518">
            <v>1108111</v>
          </cell>
          <cell r="B1518" t="str">
            <v>CONCRETO COM 8% DE MICROSSÍLICA FCK = 25 MPA - CONFECÇÃO EM CENTRAL DOSADORA DE 30 M³/H - AREIA E BRITA COMERCIAIS</v>
          </cell>
          <cell r="C1518" t="str">
            <v>M³</v>
          </cell>
          <cell r="D1518">
            <v>464.03</v>
          </cell>
        </row>
        <row r="1519">
          <cell r="A1519">
            <v>1108112</v>
          </cell>
          <cell r="B1519" t="str">
            <v>CONCRETO COM 8% DE MICROSSÍLICA FCK = 30 MPA - CONFECÇÃO EM CENTRAL DOSADORA DE 30 M³/H - AREIA E BRITA COMERCIAIS</v>
          </cell>
          <cell r="C1519" t="str">
            <v>M³</v>
          </cell>
          <cell r="D1519">
            <v>474.93</v>
          </cell>
        </row>
        <row r="1520">
          <cell r="A1520">
            <v>1108113</v>
          </cell>
          <cell r="B1520" t="str">
            <v>CONCRETO COM 8% DE MICROSSÍLICA FCK = 35 MPA - CONFECÇÃO EM CENTRAL DOSADORA DE 30 M³/H - AREIA E BRITA COMERCIAIS</v>
          </cell>
          <cell r="C1520" t="str">
            <v>M³</v>
          </cell>
          <cell r="D1520">
            <v>503.13</v>
          </cell>
        </row>
        <row r="1521">
          <cell r="A1521">
            <v>1108114</v>
          </cell>
          <cell r="B1521" t="str">
            <v>CONCRETO COM 8% DE MICROSSÍLICA FCK = 40 MPA - CONFECÇÃO EM CENTRAL DOSADORA DE 30 M³/H - AREIA E BRITA COMERCIAIS</v>
          </cell>
          <cell r="C1521" t="str">
            <v>M³</v>
          </cell>
          <cell r="D1521">
            <v>534.61</v>
          </cell>
        </row>
        <row r="1522">
          <cell r="A1522">
            <v>1108061</v>
          </cell>
          <cell r="B1522" t="str">
            <v>CONCRETO COM LÁTEX SBR FCK = 25 MPA - CONFECÇÃO EM BETONEIRA E LANÇAMENTO MANUAL - AREIA E BRITA COMERCIAIS</v>
          </cell>
          <cell r="C1522" t="str">
            <v>M³</v>
          </cell>
          <cell r="D1522">
            <v>892.46</v>
          </cell>
        </row>
        <row r="1523">
          <cell r="A1523">
            <v>1108064</v>
          </cell>
          <cell r="B1523" t="str">
            <v>CONCRETO COM LÁTEX SBR FCK = 30 MPA - CONFECÇÃO EM BETONEIRA E LANÇAMENTO MANUAL - AREIA E BRITA COMERCIAIS</v>
          </cell>
          <cell r="C1523" t="str">
            <v>M³</v>
          </cell>
          <cell r="D1523">
            <v>963.59</v>
          </cell>
        </row>
        <row r="1524">
          <cell r="A1524">
            <v>1107888</v>
          </cell>
          <cell r="B1524" t="str">
            <v>CONCRETO FCK = 15 MPA - CONFECÇÃO EM BETONEIRA E LANÇAMENTO MANUAL - AREIA E BRITA COMERCIAIS</v>
          </cell>
          <cell r="C1524" t="str">
            <v>M³</v>
          </cell>
          <cell r="D1524">
            <v>458.02</v>
          </cell>
        </row>
        <row r="1525">
          <cell r="A1525">
            <v>1107889</v>
          </cell>
          <cell r="B1525" t="str">
            <v>CONCRETO FCK = 15 MPA - CONFECÇÃO EM BETONEIRA E LANÇAMENTO MANUAL - AREIA EXTRAÍDA E BRITA PRODUZIDA</v>
          </cell>
          <cell r="C1525" t="str">
            <v>M³</v>
          </cell>
          <cell r="D1525">
            <v>312.60000000000002</v>
          </cell>
        </row>
        <row r="1526">
          <cell r="A1526">
            <v>1107892</v>
          </cell>
          <cell r="B1526" t="str">
            <v>CONCRETO FCK = 20 MPA - CONFECÇÃO EM BETONEIRA E LANÇAMENTO MANUAL - AREIA E BRITA COMERCIAIS</v>
          </cell>
          <cell r="C1526" t="str">
            <v>M³</v>
          </cell>
          <cell r="D1526">
            <v>478.09</v>
          </cell>
        </row>
        <row r="1527">
          <cell r="A1527">
            <v>1107891</v>
          </cell>
          <cell r="B1527" t="str">
            <v>CONCRETO FCK = 20 MPA - CONFECÇÃO EM BETONEIRA E LANÇAMENTO MANUAL - AREIA EXTRAÍDA E BRITA PRODUZIDA</v>
          </cell>
          <cell r="C1527" t="str">
            <v>M³</v>
          </cell>
          <cell r="D1527">
            <v>334.61</v>
          </cell>
        </row>
        <row r="1528">
          <cell r="A1528">
            <v>1107928</v>
          </cell>
          <cell r="B1528" t="str">
            <v>CONCRETO FCK = 20 MPA - CONFECÇÃO EM CENTRAL DOSADORA DE 30 M³/H - AREIA E BRITA COMERCIAIS</v>
          </cell>
          <cell r="C1528" t="str">
            <v>M³</v>
          </cell>
          <cell r="D1528">
            <v>412.45</v>
          </cell>
        </row>
        <row r="1529">
          <cell r="A1529">
            <v>1107929</v>
          </cell>
          <cell r="B1529" t="str">
            <v>CONCRETO FCK = 20 MPA - CONFECÇÃO EM CENTRAL DOSADORA DE 30 M³/H - AREIA EXTRAÍDA E BRITA PRODUZIDA</v>
          </cell>
          <cell r="C1529" t="str">
            <v>M³</v>
          </cell>
          <cell r="D1529">
            <v>268.48</v>
          </cell>
        </row>
        <row r="1530">
          <cell r="A1530">
            <v>1106109</v>
          </cell>
          <cell r="B1530" t="str">
            <v>CONCRETO FCK = 20 MPA - CONFECÇÃO EM CENTRAL DOSADORA DE 40 M³/H - AREIA E BRITA COMERCIAIS</v>
          </cell>
          <cell r="C1530" t="str">
            <v>M³</v>
          </cell>
          <cell r="D1530">
            <v>372.62</v>
          </cell>
        </row>
        <row r="1531">
          <cell r="A1531">
            <v>1106117</v>
          </cell>
          <cell r="B1531" t="str">
            <v>CONCRETO FCK = 20 MPA - CONFECÇÃO EM CENTRAL DOSADORA DE 40 M³/H - AREIA EXTRAÍDA E BRITA PRODUZIDA</v>
          </cell>
          <cell r="C1531" t="str">
            <v>M³</v>
          </cell>
          <cell r="D1531">
            <v>228.65</v>
          </cell>
        </row>
        <row r="1532">
          <cell r="A1532">
            <v>1107896</v>
          </cell>
          <cell r="B1532" t="str">
            <v>CONCRETO FCK = 25 MPA - CONFECÇÃO EM BETONEIRA E LANÇAMENTO MANUAL - AREIA E BRITA COMERCIAIS</v>
          </cell>
          <cell r="C1532" t="str">
            <v>M³</v>
          </cell>
          <cell r="D1532">
            <v>500.6</v>
          </cell>
        </row>
        <row r="1533">
          <cell r="A1533">
            <v>1107895</v>
          </cell>
          <cell r="B1533" t="str">
            <v>CONCRETO FCK = 25 MPA - CONFECÇÃO EM BETONEIRA E LANÇAMENTO MANUAL - AREIA EXTRAÍDA E BRITA PRODUZIDA</v>
          </cell>
          <cell r="C1533" t="str">
            <v>M³</v>
          </cell>
          <cell r="D1533">
            <v>359.29</v>
          </cell>
        </row>
        <row r="1534">
          <cell r="A1534">
            <v>1119528</v>
          </cell>
          <cell r="B1534" t="str">
            <v>CONCRETO FCK = 25 MPA - CONFECÇÃO EM CENTRAL DOSADORA DE 30 M³/H - AREIA E BRITA COMERCIAIS</v>
          </cell>
          <cell r="C1534" t="str">
            <v>M³</v>
          </cell>
          <cell r="D1534">
            <v>427.48</v>
          </cell>
        </row>
        <row r="1535">
          <cell r="A1535">
            <v>1106135</v>
          </cell>
          <cell r="B1535" t="str">
            <v>CONCRETO FCK = 25 MPA - CONFECÇÃO EM CENTRAL DOSADORA DE 30 M³/H - AREIA EXTRAÍDA E BRITA PRODUZIDA</v>
          </cell>
          <cell r="C1535" t="str">
            <v>M³</v>
          </cell>
          <cell r="D1535">
            <v>285</v>
          </cell>
        </row>
        <row r="1536">
          <cell r="A1536">
            <v>1106136</v>
          </cell>
          <cell r="B1536" t="str">
            <v>CONCRETO FCK = 25 MPA - CONFECÇÃO EM CENTRAL DOSADORA DE 40 M³/H - AREIA E BRITA COMERCIAIS</v>
          </cell>
          <cell r="C1536" t="str">
            <v>M³</v>
          </cell>
          <cell r="D1536">
            <v>384.69</v>
          </cell>
        </row>
        <row r="1537">
          <cell r="A1537">
            <v>1106137</v>
          </cell>
          <cell r="B1537" t="str">
            <v>CONCRETO FCK = 25 MPA - CONFECÇÃO EM CENTRAL DOSADORA DE 40 M³/H - AREIA EXTRAÍDA E BRITA PRODUZIDA</v>
          </cell>
          <cell r="C1537" t="str">
            <v>M³</v>
          </cell>
          <cell r="D1537">
            <v>242.21</v>
          </cell>
        </row>
        <row r="1538">
          <cell r="A1538">
            <v>1116127</v>
          </cell>
          <cell r="B1538" t="str">
            <v>CONCRETO FCK = 25 MPA PARA PRÉ-MOLDADOS (MOURÕES) - CONFECÇÃO EM BETONEIRA E LANÇAMENTO MANUAL - AREIA E BRITA COMERCIAIS</v>
          </cell>
          <cell r="C1538" t="str">
            <v>M³</v>
          </cell>
          <cell r="D1538">
            <v>521.85</v>
          </cell>
        </row>
        <row r="1539">
          <cell r="A1539">
            <v>1116126</v>
          </cell>
          <cell r="B1539" t="str">
            <v>CONCRETO FCK = 25 MPA PARA PRÉ-MOLDADOS (MOURÕES) - CONFECÇÃO EM BETONEIRA E LANÇAMENTO MANUAL - AREIA EXTRAÍDA E BRITA PRODUZIDA</v>
          </cell>
          <cell r="C1539" t="str">
            <v>M³</v>
          </cell>
          <cell r="D1539">
            <v>387.84</v>
          </cell>
        </row>
        <row r="1540">
          <cell r="A1540">
            <v>1107900</v>
          </cell>
          <cell r="B1540" t="str">
            <v>CONCRETO FCK = 30 MPA - CONFECÇÃO EM BETONEIRA E LANÇAMENTO MANUAL - AREIA E BRITA COMERCIAIS</v>
          </cell>
          <cell r="C1540" t="str">
            <v>M³</v>
          </cell>
          <cell r="D1540">
            <v>525.66999999999996</v>
          </cell>
        </row>
        <row r="1541">
          <cell r="A1541">
            <v>1107899</v>
          </cell>
          <cell r="B1541" t="str">
            <v>CONCRETO FCK = 30 MPA - CONFECÇÃO EM BETONEIRA E LANÇAMENTO MANUAL - AREIA EXTRAÍDA E BRITA PRODUZIDA</v>
          </cell>
          <cell r="C1541" t="str">
            <v>M³</v>
          </cell>
          <cell r="D1541">
            <v>386.78</v>
          </cell>
        </row>
        <row r="1542">
          <cell r="A1542">
            <v>1107890</v>
          </cell>
          <cell r="B1542" t="str">
            <v>CONCRETO FCK = 30 MPA - CONFECÇÃO EM CENTRAL DOSADORA DE 30 M³/H - AREIA E BRITA COMERCIAIS</v>
          </cell>
          <cell r="C1542" t="str">
            <v>M³</v>
          </cell>
          <cell r="D1542">
            <v>447.09</v>
          </cell>
        </row>
        <row r="1543">
          <cell r="A1543">
            <v>1106138</v>
          </cell>
          <cell r="B1543" t="str">
            <v>CONCRETO FCK = 30 MPA - CONFECÇÃO EM CENTRAL DOSADORA DE 30 M³/H - AREIA EXTRAÍDA E BRITA PRODUZIDA</v>
          </cell>
          <cell r="C1543" t="str">
            <v>M³</v>
          </cell>
          <cell r="D1543">
            <v>306.57</v>
          </cell>
        </row>
        <row r="1544">
          <cell r="A1544">
            <v>1106139</v>
          </cell>
          <cell r="B1544" t="str">
            <v>CONCRETO FCK = 30 MPA - CONFECÇÃO EM CENTRAL DOSADORA DE 40 M³/H - AREIA E BRITA COMERCIAIS</v>
          </cell>
          <cell r="C1544" t="str">
            <v>M³</v>
          </cell>
          <cell r="D1544">
            <v>400.5</v>
          </cell>
        </row>
        <row r="1545">
          <cell r="A1545">
            <v>1106140</v>
          </cell>
          <cell r="B1545" t="str">
            <v>CONCRETO FCK = 30 MPA - CONFECÇÃO EM CENTRAL DOSADORA DE 40 M³/H - AREIA EXTRAÍDA E BRITA PRODUZIDA</v>
          </cell>
          <cell r="C1545" t="str">
            <v>M³</v>
          </cell>
          <cell r="D1545">
            <v>259.98</v>
          </cell>
        </row>
        <row r="1546">
          <cell r="A1546">
            <v>1107904</v>
          </cell>
          <cell r="B1546" t="str">
            <v>CONCRETO FCK = 35 MPA - CONFECÇÃO EM BETONEIRA E LANÇAMENTO MANUAL - AREIA E BRITA COMERCIAIS</v>
          </cell>
          <cell r="C1546" t="str">
            <v>M³</v>
          </cell>
          <cell r="D1546">
            <v>553.74</v>
          </cell>
        </row>
        <row r="1547">
          <cell r="A1547">
            <v>1107903</v>
          </cell>
          <cell r="B1547" t="str">
            <v>CONCRETO FCK = 35 MPA - CONFECÇÃO EM BETONEIRA E LANÇAMENTO MANUAL - AREIA EXTRAÍDA E BRITA PRODUZIDA</v>
          </cell>
          <cell r="C1547" t="str">
            <v>M³</v>
          </cell>
          <cell r="D1547">
            <v>417.56</v>
          </cell>
        </row>
        <row r="1548">
          <cell r="A1548">
            <v>1107908</v>
          </cell>
          <cell r="B1548" t="str">
            <v>CONCRETO FCK = 40 MPA - CONFECÇÃO EM BETONEIRA E LANÇAMENTO MANUAL - AREIA E BRITA COMERCIAIS</v>
          </cell>
          <cell r="C1548" t="str">
            <v>M³</v>
          </cell>
          <cell r="D1548">
            <v>585.02</v>
          </cell>
        </row>
        <row r="1549">
          <cell r="A1549">
            <v>1107907</v>
          </cell>
          <cell r="B1549" t="str">
            <v>CONCRETO FCK = 40 MPA - CONFECÇÃO EM BETONEIRA E LANÇAMENTO MANUAL - AREIA EXTRAÍDA E BRITA PRODUZIDA</v>
          </cell>
          <cell r="C1549" t="str">
            <v>M³</v>
          </cell>
          <cell r="D1549">
            <v>451.86</v>
          </cell>
        </row>
        <row r="1550">
          <cell r="A1550">
            <v>1107871</v>
          </cell>
          <cell r="B1550" t="str">
            <v>CONCRETO FCTM,K = 4,5 MPA - CONFECÇÃO EM CENTRAL DOSADORA DE 30 M³/H - AREIA E BRITA COMERCIAIS</v>
          </cell>
          <cell r="C1550" t="str">
            <v>M³</v>
          </cell>
          <cell r="D1550">
            <v>481.76</v>
          </cell>
        </row>
        <row r="1551">
          <cell r="A1551">
            <v>1107870</v>
          </cell>
          <cell r="B1551" t="str">
            <v>CONCRETO FCTM,K = 4,5 MPA - CONFECÇÃO EM CENTRAL DOSADORA DE 30 M³/H - AREIA EXTRAÍDA E BRITA PRODUZIDA</v>
          </cell>
          <cell r="C1551" t="str">
            <v>M³</v>
          </cell>
          <cell r="D1551">
            <v>344.61</v>
          </cell>
        </row>
        <row r="1552">
          <cell r="A1552">
            <v>1106057</v>
          </cell>
          <cell r="B1552" t="str">
            <v>CONCRETO MAGRO - CONFECÇÃO EM BETONEIRA E LANÇAMENTO MANUAL - AREIA E BRITA COMERCIAIS</v>
          </cell>
          <cell r="C1552" t="str">
            <v>M³</v>
          </cell>
          <cell r="D1552">
            <v>465.71</v>
          </cell>
        </row>
        <row r="1553">
          <cell r="A1553">
            <v>1106058</v>
          </cell>
          <cell r="B1553" t="str">
            <v>CONCRETO MAGRO - CONFECÇÃO EM BETONEIRA E LANÇAMENTO MANUAL - AREIA EXTRAÍDA E BRITA PRODUZIDA</v>
          </cell>
          <cell r="C1553" t="str">
            <v>M³</v>
          </cell>
          <cell r="D1553">
            <v>327.27</v>
          </cell>
        </row>
        <row r="1554">
          <cell r="A1554">
            <v>1106380</v>
          </cell>
          <cell r="B1554" t="str">
            <v>CONCRETO PARA BOMBEAMENTO FCK = 25 MPA - CONFECÇÃO EM CENTRAL DOSADORA DE 30 M³/H - AREIA E BRITA COMERCIAIS</v>
          </cell>
          <cell r="C1554" t="str">
            <v>M³</v>
          </cell>
          <cell r="D1554">
            <v>454.83</v>
          </cell>
        </row>
        <row r="1555">
          <cell r="A1555">
            <v>1106378</v>
          </cell>
          <cell r="B1555" t="str">
            <v>CONCRETO PARA BOMBEAMENTO FCK = 25 MPA - CONFECÇÃO EM CENTRAL DOSADORA DE 30 M³/H - AREIA EXTRAÍDA E BRITA PRODUZIDA</v>
          </cell>
          <cell r="C1555" t="str">
            <v>M³</v>
          </cell>
          <cell r="D1555">
            <v>319.47000000000003</v>
          </cell>
        </row>
        <row r="1556">
          <cell r="A1556">
            <v>1116263</v>
          </cell>
          <cell r="B1556" t="str">
            <v>CONCRETO PARA BOMBEAMENTO FCK = 25 MPA - CONFECÇÃO EM CENTRAL DOSADORA DE 40 M³/H - AREIA E BRITA COMERCIAIS</v>
          </cell>
          <cell r="C1556" t="str">
            <v>M³</v>
          </cell>
          <cell r="D1556">
            <v>405.78</v>
          </cell>
        </row>
        <row r="1557">
          <cell r="A1557">
            <v>1116267</v>
          </cell>
          <cell r="B1557" t="str">
            <v>CONCRETO PARA BOMBEAMENTO FCK = 25 MPA - CONFECÇÃO EM CENTRAL DOSADORA DE 40 M³/H - AREIA EXTRAÍDA E BRITA PRODUZIDA</v>
          </cell>
          <cell r="C1557" t="str">
            <v>M³</v>
          </cell>
          <cell r="D1557">
            <v>270.42</v>
          </cell>
        </row>
        <row r="1558">
          <cell r="A1558">
            <v>1106280</v>
          </cell>
          <cell r="B1558" t="str">
            <v>CONCRETO PARA BOMBEAMENTO FCK = 30 MPA - CONFECÇÃO EM CENTRAL DOSADORA DE 30 M³/H - AREIA E BRITA COMERCIAIS</v>
          </cell>
          <cell r="C1558" t="str">
            <v>M³</v>
          </cell>
          <cell r="D1558">
            <v>477.87</v>
          </cell>
        </row>
        <row r="1559">
          <cell r="A1559">
            <v>1106289</v>
          </cell>
          <cell r="B1559" t="str">
            <v>CONCRETO PARA BOMBEAMENTO FCK = 30 MPA - CONFECÇÃO EM CENTRAL DOSADORA DE 30 M³/H - AREIA EXTRAÍDA E BRITA PRODUZIDA</v>
          </cell>
          <cell r="C1559" t="str">
            <v>M³</v>
          </cell>
          <cell r="D1559">
            <v>344.79</v>
          </cell>
        </row>
        <row r="1560">
          <cell r="A1560">
            <v>1116264</v>
          </cell>
          <cell r="B1560" t="str">
            <v>CONCRETO PARA BOMBEAMENTO FCK = 30 MPA - CONFECÇÃO EM CENTRAL DOSADORA DE 40 M³/H - AREIA E BRITA COMERCIAIS</v>
          </cell>
          <cell r="C1560" t="str">
            <v>M³</v>
          </cell>
          <cell r="D1560">
            <v>424.4</v>
          </cell>
        </row>
        <row r="1561">
          <cell r="A1561">
            <v>1116268</v>
          </cell>
          <cell r="B1561" t="str">
            <v>CONCRETO PARA BOMBEAMENTO FCK = 30 MPA - CONFECÇÃO EM CENTRAL DOSADORA DE 40 M³/H - AREIA EXTRAÍDA E BRITA PRODUZIDA</v>
          </cell>
          <cell r="C1561" t="str">
            <v>M³</v>
          </cell>
          <cell r="D1561">
            <v>291.32</v>
          </cell>
        </row>
        <row r="1562">
          <cell r="A1562">
            <v>1106281</v>
          </cell>
          <cell r="B1562" t="str">
            <v>CONCRETO PARA BOMBEAMENTO FCK = 35 MPA - CONFECÇÃO EM CENTRAL DOSADORA DE 30 M³/H - AREIA E BRITA COMERCIAIS</v>
          </cell>
          <cell r="C1562" t="str">
            <v>M³</v>
          </cell>
          <cell r="D1562">
            <v>507.57</v>
          </cell>
        </row>
        <row r="1563">
          <cell r="A1563">
            <v>1106382</v>
          </cell>
          <cell r="B1563" t="str">
            <v>CONCRETO PARA BOMBEAMENTO FCK = 35 MPA - CONFECÇÃO EM CENTRAL DOSADORA DE 30 M³/H - AREIA EXTRAÍDA E BRITA PRODUZIDA</v>
          </cell>
          <cell r="C1563" t="str">
            <v>M³</v>
          </cell>
          <cell r="D1563">
            <v>377.41</v>
          </cell>
        </row>
        <row r="1564">
          <cell r="A1564">
            <v>1116265</v>
          </cell>
          <cell r="B1564" t="str">
            <v>CONCRETO PARA BOMBEAMENTO FCK = 35 MPA - CONFECÇÃO EM CENTRAL DOSADORA DE 40 M³/H - AREIA E BRITA COMERCIAIS</v>
          </cell>
          <cell r="C1564" t="str">
            <v>M³</v>
          </cell>
          <cell r="D1564">
            <v>448.32</v>
          </cell>
        </row>
        <row r="1565">
          <cell r="A1565">
            <v>1116269</v>
          </cell>
          <cell r="B1565" t="str">
            <v>CONCRETO PARA BOMBEAMENTO FCK = 35 MPA - CONFECÇÃO EM CENTRAL DOSADORA DE 40 M³/H - AREIA EXTRAÍDA E BRITA PRODUZIDA</v>
          </cell>
          <cell r="C1565" t="str">
            <v>M³</v>
          </cell>
          <cell r="D1565">
            <v>318.17</v>
          </cell>
        </row>
        <row r="1566">
          <cell r="A1566">
            <v>1106282</v>
          </cell>
          <cell r="B1566" t="str">
            <v>CONCRETO PARA BOMBEAMENTO FCK = 40 MPA - CONFECÇÃO EM CENTRAL DOSADORA DE 30 M³/H - AREIA E BRITA COMERCIAIS</v>
          </cell>
          <cell r="C1566" t="str">
            <v>M³</v>
          </cell>
          <cell r="D1566">
            <v>540.70000000000005</v>
          </cell>
        </row>
        <row r="1567">
          <cell r="A1567">
            <v>1106384</v>
          </cell>
          <cell r="B1567" t="str">
            <v>CONCRETO PARA BOMBEAMENTO FCK = 40 MPA - CONFECÇÃO EM CENTRAL DOSADORA DE 30 M³/H - AREIA EXTRAÍDA E BRITA PRODUZIDA</v>
          </cell>
          <cell r="C1567" t="str">
            <v>M³</v>
          </cell>
          <cell r="D1567">
            <v>413.82</v>
          </cell>
        </row>
        <row r="1568">
          <cell r="A1568">
            <v>1116266</v>
          </cell>
          <cell r="B1568" t="str">
            <v>CONCRETO PARA BOMBEAMENTO FCK = 40 MPA - CONFECÇÃO EM CENTRAL DOSADORA DE 40 M³/H - AREIA E BRITA COMERCIAIS</v>
          </cell>
          <cell r="C1568" t="str">
            <v>M³</v>
          </cell>
          <cell r="D1568">
            <v>475.05</v>
          </cell>
        </row>
        <row r="1569">
          <cell r="A1569">
            <v>1116270</v>
          </cell>
          <cell r="B1569" t="str">
            <v>CONCRETO PARA BOMBEAMENTO FCK = 40 MPA - CONFECÇÃO EM CENTRAL DOSADORA DE 40 M³/H - AREIA EXTRAÍDA E BRITA PRODUZIDA</v>
          </cell>
          <cell r="C1569" t="str">
            <v>M³</v>
          </cell>
          <cell r="D1569">
            <v>348.17</v>
          </cell>
        </row>
        <row r="1570">
          <cell r="A1570">
            <v>1107868</v>
          </cell>
          <cell r="B1570" t="str">
            <v>CONCRETO PARA SUB-BASE ADENSADO POR VIBRAÇÃO FCK = 7,5 MPA - CONFECÇÃO EM CENTRAL DOSADORA DE 30 M³/H - AREIA E BRITA COMERCIAIS</v>
          </cell>
          <cell r="C1570" t="str">
            <v>M³</v>
          </cell>
          <cell r="D1570">
            <v>362.56</v>
          </cell>
        </row>
        <row r="1571">
          <cell r="A1571">
            <v>1107869</v>
          </cell>
          <cell r="B1571" t="str">
            <v>CONCRETO PARA SUB-BASE ADENSADO POR VIBRAÇÃO FCK = 7,5 MPA - CONFECÇÃO EM CENTRAL DOSADORA DE 30 M³/H - AREIA EXTRAÍDA E BRITA PRODUZIDA</v>
          </cell>
          <cell r="C1571" t="str">
            <v>M³</v>
          </cell>
          <cell r="D1571">
            <v>213.62</v>
          </cell>
        </row>
        <row r="1572">
          <cell r="A1572">
            <v>1103853</v>
          </cell>
          <cell r="B1572" t="str">
            <v>CONCRETO POROSO PARA TUBOS DE DRENAGEM FCK = 25 MPA - CONFECÇÃO EM BETONEIRA E LANÇAMENTO MANUAL - AREIA E BRITA COMERCIAIS</v>
          </cell>
          <cell r="C1572" t="str">
            <v>M³</v>
          </cell>
          <cell r="D1572">
            <v>467.26</v>
          </cell>
        </row>
        <row r="1573">
          <cell r="A1573">
            <v>1103852</v>
          </cell>
          <cell r="B1573" t="str">
            <v>CONCRETO POROSO PARA TUBOS DE DRENAGEM FCK = 25 MPA - CONFECÇÃO EM BETONEIRA E LANÇAMENTO MANUAL - AREIA EXTRAÍDA E BRITA PRODUZIDA</v>
          </cell>
          <cell r="C1573" t="str">
            <v>M³</v>
          </cell>
          <cell r="D1573">
            <v>370.66</v>
          </cell>
        </row>
        <row r="1574">
          <cell r="A1574">
            <v>1106284</v>
          </cell>
          <cell r="B1574" t="str">
            <v>CONCRETO SUBMERSO FCK = 20 MPA - CONFECÇÃO EM CENTRAL DOSADORA DE 30 M³/H - AREIA E BRITA COMERCIAIS</v>
          </cell>
          <cell r="C1574" t="str">
            <v>M³</v>
          </cell>
          <cell r="D1574">
            <v>481.08</v>
          </cell>
        </row>
        <row r="1575">
          <cell r="A1575">
            <v>1108116</v>
          </cell>
          <cell r="B1575" t="str">
            <v>CONCRETO SUBMERSO FCK = 25 MPA - CONFECÇÃO EM CENTRAL DOSADORA DE 30 M³/H - AREIA E BRITA COMERCIAIS</v>
          </cell>
          <cell r="C1575" t="str">
            <v>M³</v>
          </cell>
          <cell r="D1575">
            <v>485.93</v>
          </cell>
        </row>
        <row r="1576">
          <cell r="A1576">
            <v>1108118</v>
          </cell>
          <cell r="B1576" t="str">
            <v>CONCRETO SUBMERSO FCK = 30 MPA - CONFECÇÃO EM CENTRAL DOSADORA DE 30 M³/H - AREIA E BRITA COMERCIAIS</v>
          </cell>
          <cell r="C1576" t="str">
            <v>M³</v>
          </cell>
          <cell r="D1576">
            <v>509.24</v>
          </cell>
        </row>
        <row r="1577">
          <cell r="A1577">
            <v>1106158</v>
          </cell>
          <cell r="B1577" t="str">
            <v>CONCRETO SUBMERSO FCK = 35 MPA - CONFECÇÃO EM CENTRAL DOSADORA DE 30 M³/H - AREIA E BRITA COMERCIAIS</v>
          </cell>
          <cell r="C1577" t="str">
            <v>M³</v>
          </cell>
          <cell r="D1577">
            <v>542.29999999999995</v>
          </cell>
        </row>
        <row r="1578">
          <cell r="A1578">
            <v>1108120</v>
          </cell>
          <cell r="B1578" t="str">
            <v>CONCRETO SUBMERSO FCK = 40 MPA - CONFECÇÃO EM CENTRAL DOSADORA DE 30 M³/H - AREIA E BRITA COMERCIAIS</v>
          </cell>
          <cell r="C1578" t="str">
            <v>M³</v>
          </cell>
          <cell r="D1578">
            <v>579.25</v>
          </cell>
        </row>
        <row r="1579">
          <cell r="A1579">
            <v>1106050</v>
          </cell>
          <cell r="B1579" t="str">
            <v>LANÇAMENTO LIVRE DE CONCRETO USINADO POR MEIO DE CAMINHÃO BETONEIRA - CONFECÇÃO EM CENTRAL DOSADORA DE 30 M³/H</v>
          </cell>
          <cell r="C1579" t="str">
            <v>M³</v>
          </cell>
          <cell r="D1579">
            <v>48.34</v>
          </cell>
        </row>
        <row r="1580">
          <cell r="A1580">
            <v>1106051</v>
          </cell>
          <cell r="B1580" t="str">
            <v>LANÇAMENTO LIVRE DE CONCRETO USINADO POR MEIO DE CAMINHÃO BETONEIRA - CONFECÇÃO EM CENTRAL DOSADORA DE 40 M³/H</v>
          </cell>
          <cell r="C1580" t="str">
            <v>M³</v>
          </cell>
          <cell r="D1580">
            <v>40.39</v>
          </cell>
        </row>
        <row r="1581">
          <cell r="A1581">
            <v>1106061</v>
          </cell>
          <cell r="B1581" t="str">
            <v>LANÇAMENTO MANUAL DE CONCRETO USINADO - CONFECÇÃO EM CENTRAL DOSADORA DE 30 M³/H</v>
          </cell>
          <cell r="C1581" t="str">
            <v>M³</v>
          </cell>
          <cell r="D1581">
            <v>56.26</v>
          </cell>
        </row>
        <row r="1582">
          <cell r="A1582">
            <v>1106087</v>
          </cell>
          <cell r="B1582" t="str">
            <v>LANÇAMENTO MANUAL DE CONCRETO USINADO - CONFECÇÃO EM CENTRAL DOSADORA DE 40 M³/H</v>
          </cell>
          <cell r="C1582" t="str">
            <v>M³</v>
          </cell>
          <cell r="D1582">
            <v>48.56</v>
          </cell>
        </row>
        <row r="1583">
          <cell r="A1583">
            <v>1107860</v>
          </cell>
          <cell r="B1583" t="str">
            <v>LANÇAMENTO MECÂNICO DE CONCRETO COM BOMBA LANÇA SOBRE CHASSI COM CAPACIDADE DE 50 M³/H - CONFECÇÃO EM CENTRAL DOSADORA DE 40 M³/H</v>
          </cell>
          <cell r="C1583" t="str">
            <v>M³</v>
          </cell>
          <cell r="D1583">
            <v>57.01</v>
          </cell>
        </row>
        <row r="1584">
          <cell r="A1584">
            <v>1106088</v>
          </cell>
          <cell r="B1584" t="str">
            <v>LANÇAMENTO MECÂNICO DE CONCRETO COM BOMBA REBOCÁVEL COM CAPACIDADE DE 30 M³/H - CONFECÇÃO EM CENTRAL DOSADORA DE 30 M³/H</v>
          </cell>
          <cell r="C1584" t="str">
            <v>M³</v>
          </cell>
          <cell r="D1584">
            <v>59.59</v>
          </cell>
        </row>
        <row r="1585">
          <cell r="A1585">
            <v>1106128</v>
          </cell>
          <cell r="B1585" t="str">
            <v>LANÇAMENTO MECÂNICO DE CONCRETO COM BOMBA REBOCÁVEL COM CAPACIDADE DE 41 M³/H - CONFECÇÃO EM CENTRAL DOSADORA DE 40 M³/H</v>
          </cell>
          <cell r="C1585" t="str">
            <v>M³</v>
          </cell>
          <cell r="D1585">
            <v>49.03</v>
          </cell>
        </row>
        <row r="1586">
          <cell r="A1586">
            <v>1108056</v>
          </cell>
          <cell r="B1586" t="str">
            <v>MICROCONCRETO AUTOADENSÁVEL PARA REPAROS E GRAUTEAMENTO - CONFECÇÃO EM MISTURADOR E LANÇAMENTO MANUAL</v>
          </cell>
          <cell r="C1586" t="str">
            <v>M³</v>
          </cell>
          <cell r="D1586">
            <v>3083.33</v>
          </cell>
        </row>
        <row r="1587">
          <cell r="A1587">
            <v>1108059</v>
          </cell>
          <cell r="B1587" t="str">
            <v>MICROCONCRETO PARA REPAROS E GRAUTEAMENTO - CONFECÇÃO EM MISTURADOR E LANÇAMENTO MANUAL</v>
          </cell>
          <cell r="C1587" t="str">
            <v>M³</v>
          </cell>
          <cell r="D1587">
            <v>3900.7</v>
          </cell>
        </row>
        <row r="1588">
          <cell r="A1588">
            <v>1207700</v>
          </cell>
          <cell r="B1588" t="str">
            <v>CONCRETO FCK = 20 MPA PARA PROJEÇÃO VIA SECA - CONFECÇÃO EM BETONEIRA - AREIA E BRITA COMERCIAIS</v>
          </cell>
          <cell r="C1588" t="str">
            <v>M³</v>
          </cell>
          <cell r="D1588">
            <v>576.97</v>
          </cell>
        </row>
        <row r="1589">
          <cell r="A1589">
            <v>1207701</v>
          </cell>
          <cell r="B1589" t="str">
            <v>CONCRETO FCK = 25 MPA PARA PROJEÇÃO VIA SECA - CONFECÇÃO EM BETONEIRA - AREIA E BRITA COMERCIAIS</v>
          </cell>
          <cell r="C1589" t="str">
            <v>M³</v>
          </cell>
          <cell r="D1589">
            <v>613.4</v>
          </cell>
        </row>
        <row r="1590">
          <cell r="A1590">
            <v>1207702</v>
          </cell>
          <cell r="B1590" t="str">
            <v>CONCRETO FCK = 30 MPA PARA PROJEÇÃO VIA SECA - CONFECÇÃO EM BETONEIRA - AREIA E BRITA COMERCIAIS</v>
          </cell>
          <cell r="C1590" t="str">
            <v>M³</v>
          </cell>
          <cell r="D1590">
            <v>654.16</v>
          </cell>
        </row>
        <row r="1591">
          <cell r="A1591">
            <v>1207708</v>
          </cell>
          <cell r="B1591" t="str">
            <v>CONCRETO FCK = 30 MPA PARA PROJEÇÃO VIA ÚMIDA - CONFECÇÃO EM CENTRAL DOSADORA DE 30 M³/H - AREIA E BRITA COMERCIAIS</v>
          </cell>
          <cell r="C1591" t="str">
            <v>M³</v>
          </cell>
          <cell r="D1591">
            <v>591.79</v>
          </cell>
        </row>
        <row r="1592">
          <cell r="A1592">
            <v>1207703</v>
          </cell>
          <cell r="B1592" t="str">
            <v>CONCRETO FCK = 40 MPA PARA PROJEÇÃO VIA SECA - CONFECÇÃO EM BETONEIRA - AREIA E BRITA COMERCIAIS</v>
          </cell>
          <cell r="C1592" t="str">
            <v>M³</v>
          </cell>
          <cell r="D1592">
            <v>750.71</v>
          </cell>
        </row>
        <row r="1593">
          <cell r="A1593">
            <v>1207709</v>
          </cell>
          <cell r="B1593" t="str">
            <v>CONCRETO FCK = 40 MPA PARA PROJEÇÃO VIA ÚMIDA - CONFECÇÃO EM CENTRAL DOSADORA DE 30 M³/H - AREIA E BRITA COMERCIAIS</v>
          </cell>
          <cell r="C1593" t="str">
            <v>M³</v>
          </cell>
          <cell r="D1593">
            <v>680.34</v>
          </cell>
        </row>
        <row r="1594">
          <cell r="A1594">
            <v>1207710</v>
          </cell>
          <cell r="B1594" t="str">
            <v>CONCRETO PROJETADO VIA SECA FCK = 20 MPA APLICADO EM PISOS</v>
          </cell>
          <cell r="C1594" t="str">
            <v>M³</v>
          </cell>
          <cell r="D1594">
            <v>888.68</v>
          </cell>
        </row>
        <row r="1595">
          <cell r="A1595">
            <v>1207711</v>
          </cell>
          <cell r="B1595" t="str">
            <v>CONCRETO PROJETADO VIA SECA FCK = 20 MPA APLICADO EM SUPERFÍCIES INCLINADAS E VERTICAIS</v>
          </cell>
          <cell r="C1595" t="str">
            <v>M³</v>
          </cell>
          <cell r="D1595">
            <v>1109.31</v>
          </cell>
        </row>
        <row r="1596">
          <cell r="A1596">
            <v>1207713</v>
          </cell>
          <cell r="B1596" t="str">
            <v>CONCRETO PROJETADO VIA SECA FCK = 20 MPA APLICADO EM TETO</v>
          </cell>
          <cell r="C1596" t="str">
            <v>M³</v>
          </cell>
          <cell r="D1596">
            <v>1683</v>
          </cell>
        </row>
        <row r="1597">
          <cell r="A1597">
            <v>1207714</v>
          </cell>
          <cell r="B1597" t="str">
            <v>CONCRETO PROJETADO VIA SECA FCK = 25 MPA APLICADO EM PISOS</v>
          </cell>
          <cell r="C1597" t="str">
            <v>M³</v>
          </cell>
          <cell r="D1597">
            <v>931.53</v>
          </cell>
        </row>
        <row r="1598">
          <cell r="A1598">
            <v>1207715</v>
          </cell>
          <cell r="B1598" t="str">
            <v>CONCRETO PROJETADO VIA SECA FCK = 25 MPA APLICADO EM SUPERFÍCIES INCLINADAS E VERTICAIS</v>
          </cell>
          <cell r="C1598" t="str">
            <v>M³</v>
          </cell>
          <cell r="D1598">
            <v>1161.3499999999999</v>
          </cell>
        </row>
        <row r="1599">
          <cell r="A1599">
            <v>1207717</v>
          </cell>
          <cell r="B1599" t="str">
            <v>CONCRETO PROJETADO VIA SECA FCK = 25 MPA APLICADO EM TETO</v>
          </cell>
          <cell r="C1599" t="str">
            <v>M³</v>
          </cell>
          <cell r="D1599">
            <v>1755.86</v>
          </cell>
        </row>
        <row r="1600">
          <cell r="A1600">
            <v>1207718</v>
          </cell>
          <cell r="B1600" t="str">
            <v>CONCRETO PROJETADO VIA SECA FCK = 30 MPA APLICADO EM PISOS</v>
          </cell>
          <cell r="C1600" t="str">
            <v>M³</v>
          </cell>
          <cell r="D1600">
            <v>979.49</v>
          </cell>
        </row>
        <row r="1601">
          <cell r="A1601">
            <v>1207719</v>
          </cell>
          <cell r="B1601" t="str">
            <v>CONCRETO PROJETADO VIA SECA FCK = 30 MPA APLICADO EM SUPERFÍCIES INCLINADAS E VERTICAIS</v>
          </cell>
          <cell r="C1601" t="str">
            <v>M³</v>
          </cell>
          <cell r="D1601">
            <v>1219.58</v>
          </cell>
        </row>
        <row r="1602">
          <cell r="A1602">
            <v>1207721</v>
          </cell>
          <cell r="B1602" t="str">
            <v>CONCRETO PROJETADO VIA SECA FCK = 30 MPA APLICADO EM TETO</v>
          </cell>
          <cell r="C1602" t="str">
            <v>M³</v>
          </cell>
          <cell r="D1602">
            <v>1837.38</v>
          </cell>
        </row>
        <row r="1603">
          <cell r="A1603">
            <v>1207722</v>
          </cell>
          <cell r="B1603" t="str">
            <v>CONCRETO PROJETADO VIA SECA FCK = 40 MPA APLICADO EM PISOS</v>
          </cell>
          <cell r="C1603" t="str">
            <v>M³</v>
          </cell>
          <cell r="D1603">
            <v>1093.08</v>
          </cell>
        </row>
        <row r="1604">
          <cell r="A1604">
            <v>1207723</v>
          </cell>
          <cell r="B1604" t="str">
            <v>CONCRETO PROJETADO VIA SECA FCK = 40 MPA APLICADO EM SUPERFÍCIES INCLINADAS E VERTICAIS</v>
          </cell>
          <cell r="C1604" t="str">
            <v>M³</v>
          </cell>
          <cell r="D1604">
            <v>1357.51</v>
          </cell>
        </row>
        <row r="1605">
          <cell r="A1605">
            <v>1207725</v>
          </cell>
          <cell r="B1605" t="str">
            <v>CONCRETO PROJETADO VIA SECA FCK = 40 MPA VIA SECA APLICADO EM TETO</v>
          </cell>
          <cell r="C1605" t="str">
            <v>M³</v>
          </cell>
          <cell r="D1605">
            <v>2030.48</v>
          </cell>
        </row>
        <row r="1606">
          <cell r="A1606">
            <v>1207728</v>
          </cell>
          <cell r="B1606" t="str">
            <v>CONCRETO PROJETADO VIA ÚMIDA FCK = 30 MPA APLICADO EM TÚNEIS CLASSE I COM SEÇÃO DE 20 A 40 M²</v>
          </cell>
          <cell r="C1606" t="str">
            <v>M³</v>
          </cell>
          <cell r="D1606">
            <v>876.18</v>
          </cell>
        </row>
        <row r="1607">
          <cell r="A1607">
            <v>1207727</v>
          </cell>
          <cell r="B1607" t="str">
            <v>CONCRETO PROJETADO VIA ÚMIDA FCK = 30 MPA APLICADO EM TÚNEIS CLASSE I COM SEÇÃO DE 40 A 60 M²</v>
          </cell>
          <cell r="C1607" t="str">
            <v>M³</v>
          </cell>
          <cell r="D1607">
            <v>856.04</v>
          </cell>
        </row>
        <row r="1608">
          <cell r="A1608">
            <v>1207726</v>
          </cell>
          <cell r="B1608" t="str">
            <v>CONCRETO PROJETADO VIA ÚMIDA FCK = 30 MPA APLICADO EM TÚNEIS CLASSE I COM SEÇÃO DE 60 A 90 M²</v>
          </cell>
          <cell r="C1608" t="str">
            <v>M³</v>
          </cell>
          <cell r="D1608">
            <v>839.94</v>
          </cell>
        </row>
        <row r="1609">
          <cell r="A1609">
            <v>1208329</v>
          </cell>
          <cell r="B1609" t="str">
            <v>CONCRETO PROJETADO VIA ÚMIDA FCK = 30 MPA APLICADO EM TÚNEIS CLASSE I COM SEÇÃO SUPERIOR A 90 M²</v>
          </cell>
          <cell r="C1609" t="str">
            <v>M³</v>
          </cell>
          <cell r="D1609">
            <v>821.39</v>
          </cell>
        </row>
        <row r="1610">
          <cell r="A1610">
            <v>1207685</v>
          </cell>
          <cell r="B1610" t="str">
            <v>CONCRETO PROJETADO VIA ÚMIDA FCK = 30 MPA APLICADO EM TÚNEIS CLASSE II COM SEÇÃO DE 20 A 40 M²</v>
          </cell>
          <cell r="C1610" t="str">
            <v>M³</v>
          </cell>
          <cell r="D1610">
            <v>921.55</v>
          </cell>
        </row>
        <row r="1611">
          <cell r="A1611">
            <v>1207684</v>
          </cell>
          <cell r="B1611" t="str">
            <v>CONCRETO PROJETADO VIA ÚMIDA FCK = 30 MPA APLICADO EM TÚNEIS CLASSE II COM SEÇÃO DE 40 A 60 M²</v>
          </cell>
          <cell r="C1611" t="str">
            <v>M³</v>
          </cell>
          <cell r="D1611">
            <v>894.95</v>
          </cell>
        </row>
        <row r="1612">
          <cell r="A1612">
            <v>1207683</v>
          </cell>
          <cell r="B1612" t="str">
            <v>CONCRETO PROJETADO VIA ÚMIDA FCK = 30 MPA APLICADO EM TÚNEIS CLASSE II COM SEÇÃO DE 60 A 90 M²</v>
          </cell>
          <cell r="C1612" t="str">
            <v>M³</v>
          </cell>
          <cell r="D1612">
            <v>874.67</v>
          </cell>
        </row>
        <row r="1613">
          <cell r="A1613">
            <v>1208337</v>
          </cell>
          <cell r="B1613" t="str">
            <v>CONCRETO PROJETADO VIA ÚMIDA FCK = 30 MPA APLICADO EM TÚNEIS CLASSE II COM SEÇÃO SUPERIOR A 90 M²</v>
          </cell>
          <cell r="C1613" t="str">
            <v>M³</v>
          </cell>
          <cell r="D1613">
            <v>853.12</v>
          </cell>
        </row>
        <row r="1614">
          <cell r="A1614">
            <v>1207691</v>
          </cell>
          <cell r="B1614" t="str">
            <v>CONCRETO PROJETADO VIA ÚMIDA FCK = 30 MPA APLICADO EM TÚNEIS CLASSE III COM SEÇÃO DE 20 A 40 M²</v>
          </cell>
          <cell r="C1614" t="str">
            <v>M³</v>
          </cell>
          <cell r="D1614">
            <v>976.22</v>
          </cell>
        </row>
        <row r="1615">
          <cell r="A1615">
            <v>1207690</v>
          </cell>
          <cell r="B1615" t="str">
            <v>CONCRETO PROJETADO VIA ÚMIDA FCK = 30 MPA APLICADO EM TÚNEIS CLASSE III COM SEÇÃO DE 40 A 60 M²</v>
          </cell>
          <cell r="C1615" t="str">
            <v>M³</v>
          </cell>
          <cell r="D1615">
            <v>940</v>
          </cell>
        </row>
        <row r="1616">
          <cell r="A1616">
            <v>1207689</v>
          </cell>
          <cell r="B1616" t="str">
            <v>CONCRETO PROJETADO VIA ÚMIDA FCK = 30 MPA APLICADO EM TÚNEIS CLASSE III COM SEÇÃO DE 60 A 90 M²</v>
          </cell>
          <cell r="C1616" t="str">
            <v>M³</v>
          </cell>
          <cell r="D1616">
            <v>909.55</v>
          </cell>
        </row>
        <row r="1617">
          <cell r="A1617">
            <v>1208345</v>
          </cell>
          <cell r="B1617" t="str">
            <v>CONCRETO PROJETADO VIA ÚMIDA FCK = 30 MPA APLICADO EM TÚNEIS CLASSE III COM SEÇÃO SUPERIOR A 90 M²</v>
          </cell>
          <cell r="C1617" t="str">
            <v>M³</v>
          </cell>
          <cell r="D1617">
            <v>884.44</v>
          </cell>
        </row>
        <row r="1618">
          <cell r="A1618">
            <v>1207697</v>
          </cell>
          <cell r="B1618" t="str">
            <v>CONCRETO PROJETADO VIA ÚMIDA FCK = 30 MPA APLICADO EM TÚNEIS CLASSE IV COM SEÇÃO DE 20 A 40 M²</v>
          </cell>
          <cell r="C1618" t="str">
            <v>M³</v>
          </cell>
          <cell r="D1618">
            <v>1045.0999999999999</v>
          </cell>
        </row>
        <row r="1619">
          <cell r="A1619">
            <v>1207696</v>
          </cell>
          <cell r="B1619" t="str">
            <v>CONCRETO PROJETADO VIA ÚMIDA FCK = 30 MPA APLICADO EM TÚNEIS CLASSE IV COM SEÇÃO DE 40 A 60 M²</v>
          </cell>
          <cell r="C1619" t="str">
            <v>M³</v>
          </cell>
          <cell r="D1619">
            <v>993.33</v>
          </cell>
        </row>
        <row r="1620">
          <cell r="A1620">
            <v>1207695</v>
          </cell>
          <cell r="B1620" t="str">
            <v>CONCRETO PROJETADO VIA ÚMIDA FCK = 30 MPA APLICADO EM TÚNEIS CLASSE IV COM SEÇÃO DE 60 A 90 M²</v>
          </cell>
          <cell r="C1620" t="str">
            <v>M³</v>
          </cell>
          <cell r="D1620">
            <v>958.12</v>
          </cell>
        </row>
        <row r="1621">
          <cell r="A1621">
            <v>1208353</v>
          </cell>
          <cell r="B1621" t="str">
            <v>CONCRETO PROJETADO VIA ÚMIDA FCK = 30 MPA APLICADO EM TÚNEIS CLASSE IV COM SEÇÃO SUPERIOR A 90 M²</v>
          </cell>
          <cell r="C1621" t="str">
            <v>M³</v>
          </cell>
          <cell r="D1621">
            <v>922.71</v>
          </cell>
        </row>
        <row r="1622">
          <cell r="A1622">
            <v>1207663</v>
          </cell>
          <cell r="B1622" t="str">
            <v>CONCRETO PROJETADO VIA ÚMIDA FCK = 30 MPA APLICADO EM TÚNEIS CLASSE V COM SEÇÃO DE 20 A 40 M²</v>
          </cell>
          <cell r="C1622" t="str">
            <v>M³</v>
          </cell>
          <cell r="D1622">
            <v>1173.29</v>
          </cell>
        </row>
        <row r="1623">
          <cell r="A1623">
            <v>1207662</v>
          </cell>
          <cell r="B1623" t="str">
            <v>CONCRETO PROJETADO VIA ÚMIDA FCK = 30 MPA APLICADO EM TÚNEIS CLASSE V COM SEÇÃO DE 40 A 60 M²</v>
          </cell>
          <cell r="C1623" t="str">
            <v>M³</v>
          </cell>
          <cell r="D1623">
            <v>1144.1300000000001</v>
          </cell>
        </row>
        <row r="1624">
          <cell r="A1624">
            <v>1207661</v>
          </cell>
          <cell r="B1624" t="str">
            <v>CONCRETO PROJETADO VIA ÚMIDA FCK = 30 MPA APLICADO EM TÚNEIS CLASSE V COM SEÇÃO DE 60 A 90 M²</v>
          </cell>
          <cell r="C1624" t="str">
            <v>M³</v>
          </cell>
          <cell r="D1624">
            <v>1120.8</v>
          </cell>
        </row>
        <row r="1625">
          <cell r="A1625">
            <v>1208361</v>
          </cell>
          <cell r="B1625" t="str">
            <v>CONCRETO PROJETADO VIA ÚMIDA FCK = 30 MPA APLICADO EM TÚNEIS CLASSE V COM SEÇÃO SUPERIOR A 90 M²</v>
          </cell>
          <cell r="C1625" t="str">
            <v>M³</v>
          </cell>
          <cell r="D1625">
            <v>1085.8</v>
          </cell>
        </row>
        <row r="1626">
          <cell r="A1626">
            <v>1207669</v>
          </cell>
          <cell r="B1626" t="str">
            <v>CONCRETO PROJETADO VIA ÚMIDA FCK = 30 MPA APLICADO EM TÚNEIS CLASSE VI COM SEÇÃO DE 20 A 40 M²</v>
          </cell>
          <cell r="C1626" t="str">
            <v>M³</v>
          </cell>
          <cell r="D1626">
            <v>1304.26</v>
          </cell>
        </row>
        <row r="1627">
          <cell r="A1627">
            <v>1207668</v>
          </cell>
          <cell r="B1627" t="str">
            <v>CONCRETO PROJETADO VIA ÚMIDA FCK = 30 MPA APLICADO EM TÚNEIS CLASSE VI COM SEÇÃO DE 40 A 60 M²</v>
          </cell>
          <cell r="C1627" t="str">
            <v>M³</v>
          </cell>
          <cell r="D1627">
            <v>1268.05</v>
          </cell>
        </row>
        <row r="1628">
          <cell r="A1628">
            <v>1207667</v>
          </cell>
          <cell r="B1628" t="str">
            <v>CONCRETO PROJETADO VIA ÚMIDA FCK = 30 MPA APLICADO EM TÚNEIS CLASSE VI COM SEÇÃO DE 60 A 90 M²</v>
          </cell>
          <cell r="C1628" t="str">
            <v>M³</v>
          </cell>
          <cell r="D1628">
            <v>1213.75</v>
          </cell>
        </row>
        <row r="1629">
          <cell r="A1629">
            <v>1208369</v>
          </cell>
          <cell r="B1629" t="str">
            <v>CONCRETO PROJETADO VIA ÚMIDA FCK = 30 MPA APLICADO EM TÚNEIS CLASSE VI COM SEÇÃO SUPERIOR A 90 M²</v>
          </cell>
          <cell r="C1629" t="str">
            <v>M³</v>
          </cell>
          <cell r="D1629">
            <v>1159.44</v>
          </cell>
        </row>
        <row r="1630">
          <cell r="A1630">
            <v>1207682</v>
          </cell>
          <cell r="B1630" t="str">
            <v>CONCRETO PROJETADO VIA ÚMIDA FCK = 40 MPA APLICADO EM TÚNEIS CLASSE I COM SEÇÃO DE 20 A 40 M²</v>
          </cell>
          <cell r="C1630" t="str">
            <v>M³</v>
          </cell>
          <cell r="D1630">
            <v>980.35</v>
          </cell>
        </row>
        <row r="1631">
          <cell r="A1631">
            <v>1207681</v>
          </cell>
          <cell r="B1631" t="str">
            <v>CONCRETO PROJETADO VIA ÚMIDA FCK = 40 MPA APLICADO EM TÚNEIS CLASSE I COM SEÇÃO DE 40 A 60 M²</v>
          </cell>
          <cell r="C1631" t="str">
            <v>M³</v>
          </cell>
          <cell r="D1631">
            <v>960.21</v>
          </cell>
        </row>
        <row r="1632">
          <cell r="A1632">
            <v>1207729</v>
          </cell>
          <cell r="B1632" t="str">
            <v>CONCRETO PROJETADO VIA ÚMIDA FCK = 40 MPA APLICADO EM TÚNEIS CLASSE I COM SEÇÃO DE 60 A 90 M²</v>
          </cell>
          <cell r="C1632" t="str">
            <v>M³</v>
          </cell>
          <cell r="D1632">
            <v>944.11</v>
          </cell>
        </row>
        <row r="1633">
          <cell r="A1633">
            <v>1208333</v>
          </cell>
          <cell r="B1633" t="str">
            <v>CONCRETO PROJETADO VIA ÚMIDA FCK = 40 MPA APLICADO EM TÚNEIS CLASSE I COM SEÇÃO SUPERIOR A 90 M²</v>
          </cell>
          <cell r="C1633" t="str">
            <v>M³</v>
          </cell>
          <cell r="D1633">
            <v>925.57</v>
          </cell>
        </row>
        <row r="1634">
          <cell r="A1634">
            <v>1207688</v>
          </cell>
          <cell r="B1634" t="str">
            <v>CONCRETO PROJETADO VIA ÚMIDA FCK = 40 MPA APLICADO EM TÚNEIS CLASSE II COM SEÇÃO DE 20 A 40 M²</v>
          </cell>
          <cell r="C1634" t="str">
            <v>M³</v>
          </cell>
          <cell r="D1634">
            <v>1028.8900000000001</v>
          </cell>
        </row>
        <row r="1635">
          <cell r="A1635">
            <v>1207687</v>
          </cell>
          <cell r="B1635" t="str">
            <v>CONCRETO PROJETADO VIA ÚMIDA FCK = 40 MPA APLICADO EM TÚNEIS CLASSE II COM SEÇÃO DE 40 A 60 M²</v>
          </cell>
          <cell r="C1635" t="str">
            <v>M³</v>
          </cell>
          <cell r="D1635">
            <v>1002.28</v>
          </cell>
        </row>
        <row r="1636">
          <cell r="A1636">
            <v>1207686</v>
          </cell>
          <cell r="B1636" t="str">
            <v>CONCRETO PROJETADO VIA ÚMIDA FCK = 40 MPA APLICADO EM TÚNEIS CLASSE II COM SEÇÃO DE 60 A 90 M²</v>
          </cell>
          <cell r="C1636" t="str">
            <v>M³</v>
          </cell>
          <cell r="D1636">
            <v>982.01</v>
          </cell>
        </row>
        <row r="1637">
          <cell r="A1637">
            <v>1208341</v>
          </cell>
          <cell r="B1637" t="str">
            <v>CONCRETO PROJETADO VIA ÚMIDA FCK = 40 MPA APLICADO EM TÚNEIS CLASSE II COM SEÇÃO SUPERIOR A 90 M²</v>
          </cell>
          <cell r="C1637" t="str">
            <v>M³</v>
          </cell>
          <cell r="D1637">
            <v>960.45</v>
          </cell>
        </row>
        <row r="1638">
          <cell r="A1638">
            <v>1207694</v>
          </cell>
          <cell r="B1638" t="str">
            <v>CONCRETO PROJETADO VIA ÚMIDA FCK = 40 MPA APLICADO EM TÚNEIS CLASSE III COM SEÇÃO DE 20 A 40 M²</v>
          </cell>
          <cell r="C1638" t="str">
            <v>M³</v>
          </cell>
          <cell r="D1638">
            <v>1086.9100000000001</v>
          </cell>
        </row>
        <row r="1639">
          <cell r="A1639">
            <v>1207693</v>
          </cell>
          <cell r="B1639" t="str">
            <v>CONCRETO PROJETADO VIA ÚMIDA FCK = 40 MPA APLICADO EM TÚNEIS CLASSE III COM SEÇÃO DE 40 A 60 M²</v>
          </cell>
          <cell r="C1639" t="str">
            <v>M³</v>
          </cell>
          <cell r="D1639">
            <v>1050.69</v>
          </cell>
        </row>
        <row r="1640">
          <cell r="A1640">
            <v>1207692</v>
          </cell>
          <cell r="B1640" t="str">
            <v>CONCRETO PROJETADO VIA ÚMIDA FCK = 40 MPA APLICADO EM TÚNEIS CLASSE III COM SEÇÃO DE 60 A 90 M²</v>
          </cell>
          <cell r="C1640" t="str">
            <v>M³</v>
          </cell>
          <cell r="D1640">
            <v>1020.23</v>
          </cell>
        </row>
        <row r="1641">
          <cell r="A1641">
            <v>1208349</v>
          </cell>
          <cell r="B1641" t="str">
            <v>CONCRETO PROJETADO VIA ÚMIDA FCK = 40 MPA APLICADO EM TÚNEIS CLASSE III COM SEÇÃO SUPERIOR A 90 M²</v>
          </cell>
          <cell r="C1641" t="str">
            <v>M³</v>
          </cell>
          <cell r="D1641">
            <v>995.13</v>
          </cell>
        </row>
        <row r="1642">
          <cell r="A1642">
            <v>1207660</v>
          </cell>
          <cell r="B1642" t="str">
            <v>CONCRETO PROJETADO VIA ÚMIDA FCK = 40 MPA APLICADO EM TÚNEIS CLASSE IV COM SEÇÃO DE 20 A 40 M²</v>
          </cell>
          <cell r="C1642" t="str">
            <v>M³</v>
          </cell>
          <cell r="D1642">
            <v>1159.3599999999999</v>
          </cell>
        </row>
        <row r="1643">
          <cell r="A1643">
            <v>1207699</v>
          </cell>
          <cell r="B1643" t="str">
            <v>CONCRETO PROJETADO VIA ÚMIDA FCK = 40 MPA APLICADO EM TÚNEIS CLASSE IV COM SEÇÃO DE 40 A 60 M²</v>
          </cell>
          <cell r="C1643" t="str">
            <v>M³</v>
          </cell>
          <cell r="D1643">
            <v>1107.5899999999999</v>
          </cell>
        </row>
        <row r="1644">
          <cell r="A1644">
            <v>1207698</v>
          </cell>
          <cell r="B1644" t="str">
            <v>CONCRETO PROJETADO VIA ÚMIDA FCK = 40 MPA APLICADO EM TÚNEIS CLASSE IV COM SEÇÃO DE 60 A 90 M²</v>
          </cell>
          <cell r="C1644" t="str">
            <v>M³</v>
          </cell>
          <cell r="D1644">
            <v>1072.3699999999999</v>
          </cell>
        </row>
        <row r="1645">
          <cell r="A1645">
            <v>1208357</v>
          </cell>
          <cell r="B1645" t="str">
            <v>CONCRETO PROJETADO VIA ÚMIDA FCK = 40 MPA APLICADO EM TÚNEIS CLASSE IV COM SEÇÃO SUPERIOR A 90 M²</v>
          </cell>
          <cell r="C1645" t="str">
            <v>M³</v>
          </cell>
          <cell r="D1645">
            <v>1036.97</v>
          </cell>
        </row>
        <row r="1646">
          <cell r="A1646">
            <v>1207666</v>
          </cell>
          <cell r="B1646" t="str">
            <v>CONCRETO PROJETADO VIA ÚMIDA FCK = 40 MPA APLICADO EM TÚNEIS CLASSE V COM SEÇÃO DE 20 A 40 M²</v>
          </cell>
          <cell r="C1646" t="str">
            <v>M³</v>
          </cell>
          <cell r="D1646">
            <v>1291.3599999999999</v>
          </cell>
        </row>
        <row r="1647">
          <cell r="A1647">
            <v>1207665</v>
          </cell>
          <cell r="B1647" t="str">
            <v>CONCRETO PROJETADO VIA ÚMIDA FCK = 40 MPA APLICADO EM TÚNEIS CLASSE V COM SEÇÃO DE 40 A 60 M²</v>
          </cell>
          <cell r="C1647" t="str">
            <v>M³</v>
          </cell>
          <cell r="D1647">
            <v>1262.19</v>
          </cell>
        </row>
        <row r="1648">
          <cell r="A1648">
            <v>1207664</v>
          </cell>
          <cell r="B1648" t="str">
            <v>CONCRETO PROJETADO VIA ÚMIDA FCK = 40 MPA APLICADO EM TÚNEIS CLASSE V COM SEÇÃO DE 60 A 90 M²</v>
          </cell>
          <cell r="C1648" t="str">
            <v>M³</v>
          </cell>
          <cell r="D1648">
            <v>1238.8599999999999</v>
          </cell>
        </row>
        <row r="1649">
          <cell r="A1649">
            <v>1208365</v>
          </cell>
          <cell r="B1649" t="str">
            <v>CONCRETO PROJETADO VIA ÚMIDA FCK = 40 MPA APLICADO EM TÚNEIS CLASSE V COM SEÇÃO SUPERIOR A 90 M²</v>
          </cell>
          <cell r="C1649" t="str">
            <v>M³</v>
          </cell>
          <cell r="D1649">
            <v>1203.8699999999999</v>
          </cell>
        </row>
        <row r="1650">
          <cell r="A1650">
            <v>1207672</v>
          </cell>
          <cell r="B1650" t="str">
            <v>CONCRETO PROJETADO VIA ÚMIDA FCK = 40 MPA APLICADO EM TÚNEIS CLASSE VI COM SEÇÃO DE 20 A 40 M²</v>
          </cell>
          <cell r="C1650" t="str">
            <v>M³</v>
          </cell>
          <cell r="D1650">
            <v>1426.39</v>
          </cell>
        </row>
        <row r="1651">
          <cell r="A1651">
            <v>1207671</v>
          </cell>
          <cell r="B1651" t="str">
            <v>CONCRETO PROJETADO VIA ÚMIDA FCK = 40 MPA APLICADO EM TÚNEIS CLASSE VI COM SEÇÃO DE 40 A 60 M²</v>
          </cell>
          <cell r="C1651" t="str">
            <v>M³</v>
          </cell>
          <cell r="D1651">
            <v>1390.19</v>
          </cell>
        </row>
        <row r="1652">
          <cell r="A1652">
            <v>1207670</v>
          </cell>
          <cell r="B1652" t="str">
            <v>CONCRETO PROJETADO VIA ÚMIDA FCK = 40 MPA APLICADO EM TÚNEIS CLASSE VI COM SEÇÃO DE 60 A 90 M²</v>
          </cell>
          <cell r="C1652" t="str">
            <v>M³</v>
          </cell>
          <cell r="D1652">
            <v>1335.89</v>
          </cell>
        </row>
        <row r="1653">
          <cell r="A1653">
            <v>1208373</v>
          </cell>
          <cell r="B1653" t="str">
            <v>CONCRETO PROJETADO VIA ÚMIDA FCK = 40 MPA APLICADO EM TÚNEIS CLASSE VI COM SEÇÃO SUPERIOR A 90 M²</v>
          </cell>
          <cell r="C1653" t="str">
            <v>M³</v>
          </cell>
          <cell r="D1653">
            <v>1281.58</v>
          </cell>
        </row>
        <row r="1654">
          <cell r="A1654">
            <v>1400976</v>
          </cell>
          <cell r="B1654" t="str">
            <v>CORTE A PLASMA CNC EM CHAPA COM ESPESSURA DE 6,3 A 10 MM</v>
          </cell>
          <cell r="C1654" t="str">
            <v>M</v>
          </cell>
          <cell r="D1654">
            <v>4.76</v>
          </cell>
        </row>
        <row r="1655">
          <cell r="A1655">
            <v>1400970</v>
          </cell>
          <cell r="B1655" t="str">
            <v>CORTE A PLASMA MANUAL EM CHAPA DE AÇO-CARBONO COM ESPESSURA DE 4 A 8 MM</v>
          </cell>
          <cell r="C1655" t="str">
            <v>M</v>
          </cell>
          <cell r="D1655">
            <v>2.23</v>
          </cell>
        </row>
        <row r="1656">
          <cell r="A1656">
            <v>1400971</v>
          </cell>
          <cell r="B1656" t="str">
            <v>CORTE A PLASMA MANUAL EM CHAPA DE AÇO-CARBONO COM ESPESSURA DE 9 A 25 MM</v>
          </cell>
          <cell r="C1656" t="str">
            <v>M</v>
          </cell>
          <cell r="D1656">
            <v>9.73</v>
          </cell>
        </row>
        <row r="1657">
          <cell r="A1657">
            <v>1400972</v>
          </cell>
          <cell r="B1657" t="str">
            <v>CORTE A PLASMA MANUAL EM CHAPA DE ALUMÍNIO COM ESPESSURA DE 1,5 MM</v>
          </cell>
          <cell r="C1657" t="str">
            <v>M</v>
          </cell>
          <cell r="D1657">
            <v>2.1800000000000002</v>
          </cell>
        </row>
        <row r="1658">
          <cell r="A1658">
            <v>1416201</v>
          </cell>
          <cell r="B1658" t="str">
            <v>CORTE DE BARRAS DE AÇO CA-50 COM MAÇARICO OXIACETILENO</v>
          </cell>
          <cell r="C1658" t="str">
            <v>CM²</v>
          </cell>
          <cell r="D1658">
            <v>0.18</v>
          </cell>
        </row>
        <row r="1659">
          <cell r="A1659">
            <v>1400969</v>
          </cell>
          <cell r="B1659" t="str">
            <v>CORTE DE CANTONEIRA DE ALUMÍNIO</v>
          </cell>
          <cell r="C1659" t="str">
            <v>UN</v>
          </cell>
          <cell r="D1659">
            <v>0.15</v>
          </cell>
        </row>
        <row r="1660">
          <cell r="A1660">
            <v>1400975</v>
          </cell>
          <cell r="B1660" t="str">
            <v>CORTE DE CHAPA DE AÇO COM GUILHOTINA HIDRÁULICA</v>
          </cell>
          <cell r="C1660" t="str">
            <v>M</v>
          </cell>
          <cell r="D1660">
            <v>4.1500000000000004</v>
          </cell>
        </row>
        <row r="1661">
          <cell r="A1661">
            <v>1416141</v>
          </cell>
          <cell r="B1661" t="str">
            <v>CORTE DE CHAPAS DE AÇO COM ESPESSURA DE 12,5 MM COM MAÇARICO OXIACETILENO</v>
          </cell>
          <cell r="C1661" t="str">
            <v>M</v>
          </cell>
          <cell r="D1661">
            <v>3.03</v>
          </cell>
        </row>
        <row r="1662">
          <cell r="A1662">
            <v>1416142</v>
          </cell>
          <cell r="B1662" t="str">
            <v>CORTE DE CHAPAS DE AÇO COM ESPESSURA DE 16 MM COM MAÇARICO OXIACETILENO</v>
          </cell>
          <cell r="C1662" t="str">
            <v>M</v>
          </cell>
          <cell r="D1662">
            <v>4.63</v>
          </cell>
        </row>
        <row r="1663">
          <cell r="A1663">
            <v>1400973</v>
          </cell>
          <cell r="B1663" t="str">
            <v>CORTE DE CHAPAS DE AÇO COM ESPESSURA DE 3 MM COM MAÇARICO OXIACETILENO</v>
          </cell>
          <cell r="C1663" t="str">
            <v>M</v>
          </cell>
          <cell r="D1663">
            <v>1.33</v>
          </cell>
        </row>
        <row r="1664">
          <cell r="A1664">
            <v>1400974</v>
          </cell>
          <cell r="B1664" t="str">
            <v>CORTE DE CHAPAS DE AÇO COM ESPESSURA DE 5 MM COM MAÇARICO OXIACETILENO</v>
          </cell>
          <cell r="C1664" t="str">
            <v>M</v>
          </cell>
          <cell r="D1664">
            <v>1.55</v>
          </cell>
        </row>
        <row r="1665">
          <cell r="A1665">
            <v>1416139</v>
          </cell>
          <cell r="B1665" t="str">
            <v>CORTE DE CHAPAS DE AÇO COM ESPESSURA DE 6,3 MM COM MAÇARICO OXIACETILENO</v>
          </cell>
          <cell r="C1665" t="str">
            <v>M</v>
          </cell>
          <cell r="D1665">
            <v>1.72</v>
          </cell>
        </row>
        <row r="1666">
          <cell r="A1666">
            <v>1416202</v>
          </cell>
          <cell r="B1666" t="str">
            <v>CORTE DE CHAPAS DE AÇO COM ESPESSURA DE 8 MM COM MAÇARICO OXIACETILENO</v>
          </cell>
          <cell r="C1666" t="str">
            <v>M</v>
          </cell>
          <cell r="D1666">
            <v>1.98</v>
          </cell>
        </row>
        <row r="1667">
          <cell r="A1667">
            <v>1416140</v>
          </cell>
          <cell r="B1667" t="str">
            <v>CORTE DE CHAPAS DE AÇO COM ESPESSURA DE 9,5 MM COM MAÇARICO OXIACETILENO</v>
          </cell>
          <cell r="C1667" t="str">
            <v>M</v>
          </cell>
          <cell r="D1667">
            <v>2.25</v>
          </cell>
        </row>
        <row r="1668">
          <cell r="A1668">
            <v>1419543</v>
          </cell>
          <cell r="B1668" t="str">
            <v>CORTE DE PERFIL METÁLICO COM MÁQUINA POLICORTE COM ESPESSURA DE ATÉ 1/8"</v>
          </cell>
          <cell r="C1668" t="str">
            <v>UN</v>
          </cell>
          <cell r="D1668">
            <v>0.18</v>
          </cell>
        </row>
        <row r="1669">
          <cell r="A1669">
            <v>1408173</v>
          </cell>
          <cell r="B1669" t="str">
            <v>CORTE DE PERFIS METÁLICOS COM MAÇARICO OXIACETILENO</v>
          </cell>
          <cell r="C1669" t="str">
            <v>CM²</v>
          </cell>
          <cell r="D1669">
            <v>0.05</v>
          </cell>
        </row>
        <row r="1670">
          <cell r="A1670">
            <v>1407063</v>
          </cell>
          <cell r="B1670" t="str">
            <v>CORTE DE TRILHO TR45 COM UTILIZAÇÃO DE EQUIPAMENTO LEVE</v>
          </cell>
          <cell r="C1670" t="str">
            <v>UN</v>
          </cell>
          <cell r="D1670">
            <v>7.54</v>
          </cell>
        </row>
        <row r="1671">
          <cell r="A1671">
            <v>1407064</v>
          </cell>
          <cell r="B1671" t="str">
            <v>CORTE DE TRILHO TR57 COM UTILIZAÇÃO DE EQUIPAMENTO LEVE</v>
          </cell>
          <cell r="C1671" t="str">
            <v>UN</v>
          </cell>
          <cell r="D1671">
            <v>7.78</v>
          </cell>
        </row>
        <row r="1672">
          <cell r="A1672">
            <v>1407065</v>
          </cell>
          <cell r="B1672" t="str">
            <v>CORTE DE TRILHO TR68 COM UTILIZAÇÃO DE EQUIPAMENTO LEVE</v>
          </cell>
          <cell r="C1672" t="str">
            <v>UN</v>
          </cell>
          <cell r="D1672">
            <v>7.96</v>
          </cell>
        </row>
        <row r="1673">
          <cell r="A1673">
            <v>1407066</v>
          </cell>
          <cell r="B1673" t="str">
            <v>CORTE DE TRILHO UIC60 COM UTILIZAÇÃO DE EQUIPAMENTO LEVE</v>
          </cell>
          <cell r="C1673" t="str">
            <v>UN</v>
          </cell>
          <cell r="D1673">
            <v>7.83</v>
          </cell>
        </row>
        <row r="1674">
          <cell r="A1674">
            <v>1400977</v>
          </cell>
          <cell r="B1674" t="str">
            <v>DOBRAMENTO DE CHAPAS METÁLICAS COM ESPESSURAS DE 6,3 A 10 MM</v>
          </cell>
          <cell r="C1674" t="str">
            <v>M</v>
          </cell>
          <cell r="D1674">
            <v>3.47</v>
          </cell>
        </row>
        <row r="1675">
          <cell r="A1675">
            <v>1407067</v>
          </cell>
          <cell r="B1675" t="str">
            <v>FURAÇÃO DE TRILHO TR45 COM UTILIZAÇÃO DE EQUIPAMENTO LEVE</v>
          </cell>
          <cell r="C1675" t="str">
            <v>UN</v>
          </cell>
          <cell r="D1675">
            <v>2.39</v>
          </cell>
        </row>
        <row r="1676">
          <cell r="A1676">
            <v>1407068</v>
          </cell>
          <cell r="B1676" t="str">
            <v>FURAÇÃO DE TRILHO TR57 COM UTILIZAÇÃO DE EQUIPAMENTO LEVE</v>
          </cell>
          <cell r="C1676" t="str">
            <v>UN</v>
          </cell>
          <cell r="D1676">
            <v>2.69</v>
          </cell>
        </row>
        <row r="1677">
          <cell r="A1677">
            <v>1407069</v>
          </cell>
          <cell r="B1677" t="str">
            <v>FURAÇÃO DE TRILHO TR68 COM UTILIZAÇÃO DE EQUIPAMENTO LEVE</v>
          </cell>
          <cell r="C1677" t="str">
            <v>UN</v>
          </cell>
          <cell r="D1677">
            <v>2.91</v>
          </cell>
        </row>
        <row r="1678">
          <cell r="A1678">
            <v>1407070</v>
          </cell>
          <cell r="B1678" t="str">
            <v>FURAÇÃO DE TRILHO UIC60 COM UTILIZAÇÃO DE EQUIPAMENTO LEVE</v>
          </cell>
          <cell r="C1678" t="str">
            <v>UN</v>
          </cell>
          <cell r="D1678">
            <v>2.77</v>
          </cell>
        </row>
        <row r="1679">
          <cell r="A1679">
            <v>1416257</v>
          </cell>
          <cell r="B1679" t="str">
            <v>SOLDA COM MAÇARICO OXIACETILENO DE CHAPAS DE AÇO DE 12,5 MM</v>
          </cell>
          <cell r="C1679" t="str">
            <v>M</v>
          </cell>
          <cell r="D1679">
            <v>219.9</v>
          </cell>
        </row>
        <row r="1680">
          <cell r="A1680">
            <v>1416253</v>
          </cell>
          <cell r="B1680" t="str">
            <v>SOLDA COM MAÇARICO OXIACETILENO DE CHAPAS DE AÇO DE 16 MM</v>
          </cell>
          <cell r="C1680" t="str">
            <v>M</v>
          </cell>
          <cell r="D1680">
            <v>491.61</v>
          </cell>
        </row>
        <row r="1681">
          <cell r="A1681">
            <v>1416254</v>
          </cell>
          <cell r="B1681" t="str">
            <v>SOLDA COM MAÇARICO OXIACETILENO DE CHAPAS DE AÇO DE 6,3 MM</v>
          </cell>
          <cell r="C1681" t="str">
            <v>M</v>
          </cell>
          <cell r="D1681">
            <v>43.26</v>
          </cell>
        </row>
        <row r="1682">
          <cell r="A1682">
            <v>1416255</v>
          </cell>
          <cell r="B1682" t="str">
            <v>SOLDA COM MAÇARICO OXIACETILENO DE CHAPAS DE AÇO DE 8 MM</v>
          </cell>
          <cell r="C1682" t="str">
            <v>M</v>
          </cell>
          <cell r="D1682">
            <v>75.569999999999993</v>
          </cell>
        </row>
        <row r="1683">
          <cell r="A1683">
            <v>1416256</v>
          </cell>
          <cell r="B1683" t="str">
            <v>SOLDA COM MAÇARICO OXIACETILENO DE CHAPAS DE AÇO DE 9,5 MM</v>
          </cell>
          <cell r="C1683" t="str">
            <v>M</v>
          </cell>
          <cell r="D1683">
            <v>115.74</v>
          </cell>
        </row>
        <row r="1684">
          <cell r="A1684">
            <v>1408028</v>
          </cell>
          <cell r="B1684" t="str">
            <v>SOLDA ELÉTRICA MANUAL DE PERFIS METÁLICOS E CHAPAS DE AÇO COM ELETRODO E70XX PARA BENEFICIAMENTO DE AÇO NAVAL</v>
          </cell>
          <cell r="C1684" t="str">
            <v>KG</v>
          </cell>
          <cell r="D1684">
            <v>212.86</v>
          </cell>
        </row>
        <row r="1685">
          <cell r="A1685">
            <v>1408027</v>
          </cell>
          <cell r="B1685" t="str">
            <v>SOLDA TIPO MIG/MAG AUTOMATIZADA</v>
          </cell>
          <cell r="C1685" t="str">
            <v>KG</v>
          </cell>
          <cell r="D1685">
            <v>120.64</v>
          </cell>
        </row>
        <row r="1686">
          <cell r="A1686">
            <v>1400978</v>
          </cell>
          <cell r="B1686" t="str">
            <v>SOLDA TIPO MIG/MAG MANUAL</v>
          </cell>
          <cell r="C1686" t="str">
            <v>KG</v>
          </cell>
          <cell r="D1686">
            <v>192.4</v>
          </cell>
        </row>
        <row r="1687">
          <cell r="A1687">
            <v>1513941</v>
          </cell>
          <cell r="B1687" t="str">
            <v>CONTENÇÃO EM AREIA-CIMENTO ENSACADA COM MISTURA DE AREIA COM 8% DE CIMENTO - CONFECÇÃO E ASSENTAMENTO</v>
          </cell>
          <cell r="C1687" t="str">
            <v>M³</v>
          </cell>
          <cell r="D1687">
            <v>503.93</v>
          </cell>
        </row>
        <row r="1688">
          <cell r="A1688">
            <v>1513940</v>
          </cell>
          <cell r="B1688" t="str">
            <v>CONTENÇÃO EM SOLO-CIMENTO ENSACADO COM MISTURA DE SOLO DE JAZIDA COM 8% DE CIMENTO - CONFECÇÃO E ASSENTAMENTO</v>
          </cell>
          <cell r="C1688" t="str">
            <v>M³</v>
          </cell>
          <cell r="D1688">
            <v>376.25</v>
          </cell>
        </row>
        <row r="1689">
          <cell r="A1689">
            <v>1505879</v>
          </cell>
          <cell r="B1689" t="str">
            <v>ENROCAMENTO DE PEDRA ARRUMADA MANUALMENTE - PEDRA DE MÃO COMERCIAL - FORNECIMENTO E ASSENTAMENTO</v>
          </cell>
          <cell r="C1689" t="str">
            <v>M³</v>
          </cell>
          <cell r="D1689">
            <v>303.73</v>
          </cell>
        </row>
        <row r="1690">
          <cell r="A1690">
            <v>1505878</v>
          </cell>
          <cell r="B1690" t="str">
            <v>ENROCAMENTO DE PEDRA ARRUMADA MANUALMENTE - PEDRA DE MÃO PRODUZIDA - CONFECÇÃO E ASSENTAMENTO</v>
          </cell>
          <cell r="C1690" t="str">
            <v>M³</v>
          </cell>
          <cell r="D1690">
            <v>184.79</v>
          </cell>
        </row>
        <row r="1691">
          <cell r="A1691">
            <v>1505877</v>
          </cell>
          <cell r="B1691" t="str">
            <v>ENROCAMENTO DE PEDRA ESPALHADA E COMPACTADA MECANICAMENTE - PEDRA DE MÃO COMERCIAL - FORNECIMENTO E ASSENTAMENTO</v>
          </cell>
          <cell r="C1691" t="str">
            <v>M³</v>
          </cell>
          <cell r="D1691">
            <v>191.63</v>
          </cell>
        </row>
        <row r="1692">
          <cell r="A1692">
            <v>1505860</v>
          </cell>
          <cell r="B1692" t="str">
            <v>ENROCAMENTO DE PEDRA JOGADA - PEDRA DE MÃO COMERCIAL - FORNECIMENTO E ASSENTAMENTO</v>
          </cell>
          <cell r="C1692" t="str">
            <v>M³</v>
          </cell>
          <cell r="D1692">
            <v>197.82</v>
          </cell>
        </row>
        <row r="1693">
          <cell r="A1693">
            <v>1505859</v>
          </cell>
          <cell r="B1693" t="str">
            <v>ENROCAMENTO DE PEDRA JOGADA - PEDRA DE MÃO PRODUZIDA - CONFECÇÃO E ASSENTAMENTO</v>
          </cell>
          <cell r="C1693" t="str">
            <v>M³</v>
          </cell>
          <cell r="D1693">
            <v>98.7</v>
          </cell>
        </row>
        <row r="1694">
          <cell r="A1694">
            <v>1516204</v>
          </cell>
          <cell r="B1694" t="str">
            <v>FABRICAÇÃO DE BLOCOS SEGMENTAIS DE FACE PRÉ-MOLDADOS - C = 40 CM, L = 40 CM E H = 20 CM - MASSA DE 25 KG</v>
          </cell>
          <cell r="C1694" t="str">
            <v>UN</v>
          </cell>
          <cell r="D1694">
            <v>6.15</v>
          </cell>
        </row>
        <row r="1695">
          <cell r="A1695">
            <v>1516312</v>
          </cell>
          <cell r="B1695" t="str">
            <v>GEOCÉLULA EM PEAD, PAREDES PERFURADAS, SOLDADAS - ALTURA DE 100 MM E 1.206 CM² DE ÁREA DE CÉLULA - FORNECIMENTO E INSTALAÇÃO</v>
          </cell>
          <cell r="C1695" t="str">
            <v>M²</v>
          </cell>
          <cell r="D1695">
            <v>41.45</v>
          </cell>
        </row>
        <row r="1696">
          <cell r="A1696">
            <v>1516304</v>
          </cell>
          <cell r="B1696" t="str">
            <v>GEOCÉLULA EM PEAD, PAREDES PERFURADAS, SOLDADAS - ALTURA DE 100 MM E 289 CM² DE ÁREA DE CÉLULA - FORNECIMENTO E INSTALAÇÃO</v>
          </cell>
          <cell r="C1696" t="str">
            <v>M²</v>
          </cell>
          <cell r="D1696">
            <v>53.07</v>
          </cell>
        </row>
        <row r="1697">
          <cell r="A1697">
            <v>1516308</v>
          </cell>
          <cell r="B1697" t="str">
            <v>GEOCÉLULA EM PEAD, PAREDES PERFURADAS, SOLDADAS - ALTURA DE 100 MM E 460 CM² DE ÁREA DE CÉLULA - FORNECIMENTO E INSTALAÇÃO</v>
          </cell>
          <cell r="C1697" t="str">
            <v>M²</v>
          </cell>
          <cell r="D1697">
            <v>43.86</v>
          </cell>
        </row>
        <row r="1698">
          <cell r="A1698">
            <v>1516313</v>
          </cell>
          <cell r="B1698" t="str">
            <v>GEOCÉLULA EM PEAD, PAREDES PERFURADAS, SOLDADAS - ALTURA DE 150 MM E 1.206 CM² DE ÁREA DE CÉLULA - FORNECIMENTO E INSTALAÇÃO</v>
          </cell>
          <cell r="C1698" t="str">
            <v>M²</v>
          </cell>
          <cell r="D1698">
            <v>49.42</v>
          </cell>
        </row>
        <row r="1699">
          <cell r="A1699">
            <v>1516305</v>
          </cell>
          <cell r="B1699" t="str">
            <v>GEOCÉLULA EM PEAD, PAREDES PERFURADAS, SOLDADAS - ALTURA DE 150 MM E 289 CM² DE ÁREA DE CÉLULA - FORNECIMENTO E INSTALAÇÃO</v>
          </cell>
          <cell r="C1699" t="str">
            <v>M²</v>
          </cell>
          <cell r="D1699">
            <v>63.85</v>
          </cell>
        </row>
        <row r="1700">
          <cell r="A1700">
            <v>1516309</v>
          </cell>
          <cell r="B1700" t="str">
            <v>GEOCÉLULA EM PEAD, PAREDES PERFURADAS, SOLDADAS - ALTURA DE 150 MM E 460 CM² DE ÁREA DE CÉLULA - FORNECIMENTO E INSTALAÇÃO</v>
          </cell>
          <cell r="C1700" t="str">
            <v>M²</v>
          </cell>
          <cell r="D1700">
            <v>52.29</v>
          </cell>
        </row>
        <row r="1701">
          <cell r="A1701">
            <v>1516314</v>
          </cell>
          <cell r="B1701" t="str">
            <v>GEOCÉLULA EM PEAD, PAREDES PERFURADAS, SOLDADAS - ALTURA DE 200 MM E 1.206 CM² DE ÁREA DE CÉLULA - FORNECIMENTO E INSTALAÇÃO</v>
          </cell>
          <cell r="C1701" t="str">
            <v>M²</v>
          </cell>
          <cell r="D1701">
            <v>57.62</v>
          </cell>
        </row>
        <row r="1702">
          <cell r="A1702">
            <v>1516306</v>
          </cell>
          <cell r="B1702" t="str">
            <v>GEOCÉLULA EM PEAD, PAREDES PERFURADAS, SOLDADAS - ALTURA DE 200 MM E 289 CM² DE ÁREA DE CÉLULA - FORNECIMENTO E INSTALAÇÃO</v>
          </cell>
          <cell r="C1702" t="str">
            <v>M²</v>
          </cell>
          <cell r="D1702">
            <v>75.2</v>
          </cell>
        </row>
        <row r="1703">
          <cell r="A1703">
            <v>1516310</v>
          </cell>
          <cell r="B1703" t="str">
            <v>GEOCÉLULA EM PEAD, PAREDES PERFURADAS, SOLDADAS - ALTURA DE 200 MM E 460 CM² DE ÁREA DE CÉLULA - FORNECIMENTO E INSTALAÇÃO</v>
          </cell>
          <cell r="C1703" t="str">
            <v>M²</v>
          </cell>
          <cell r="D1703">
            <v>61.28</v>
          </cell>
        </row>
        <row r="1704">
          <cell r="A1704">
            <v>1516311</v>
          </cell>
          <cell r="B1704" t="str">
            <v>GEOCÉLULA EM PEAD, PAREDES PERFURADAS, SOLDADAS - ALTURA DE 75 MM E 1.206 CM² DE ÁREA DE CÉLULA - FORNECIMENTO E INSTALAÇÃO</v>
          </cell>
          <cell r="C1704" t="str">
            <v>M²</v>
          </cell>
          <cell r="D1704">
            <v>31.82</v>
          </cell>
        </row>
        <row r="1705">
          <cell r="A1705">
            <v>1516303</v>
          </cell>
          <cell r="B1705" t="str">
            <v>GEOCÉLULA EM PEAD, PAREDES PERFURADAS, SOLDADAS - ALTURA DE 75 MM E 289 CM² DE ÁREA DE CÉLULA - FORNECIMENTO E INSTALAÇÃO</v>
          </cell>
          <cell r="C1705" t="str">
            <v>M²</v>
          </cell>
          <cell r="D1705">
            <v>42.38</v>
          </cell>
        </row>
        <row r="1706">
          <cell r="A1706">
            <v>1516307</v>
          </cell>
          <cell r="B1706" t="str">
            <v>GEOCÉLULA EM PEAD, PAREDES PERFURADAS, SOLDADAS - ALTURA DE 75 MM E 460 CM² DE ÁREA DE CÉLULA - FORNECIMENTO E INSTALAÇÃO</v>
          </cell>
          <cell r="C1706" t="str">
            <v>M²</v>
          </cell>
          <cell r="D1706">
            <v>35.119999999999997</v>
          </cell>
        </row>
        <row r="1707">
          <cell r="A1707">
            <v>1516298</v>
          </cell>
          <cell r="B1707" t="str">
            <v>GEOGRELHA UNIDIRECIONAL COM RESISTÊNCIA À TRAÇÃO DE 100 KN/M - FORNECIMENTO E INSTALAÇÃO</v>
          </cell>
          <cell r="C1707" t="str">
            <v>M²</v>
          </cell>
          <cell r="D1707">
            <v>28.9</v>
          </cell>
        </row>
        <row r="1708">
          <cell r="A1708">
            <v>1516299</v>
          </cell>
          <cell r="B1708" t="str">
            <v>GEOGRELHA UNIDIRECIONAL COM RESISTÊNCIA À TRAÇÃO DE 150 KN/M - FORNECIMENTO E INSTALAÇÃO</v>
          </cell>
          <cell r="C1708" t="str">
            <v>M²</v>
          </cell>
          <cell r="D1708">
            <v>30.97</v>
          </cell>
        </row>
        <row r="1709">
          <cell r="A1709">
            <v>1516300</v>
          </cell>
          <cell r="B1709" t="str">
            <v>GEOGRELHA UNIDIRECIONAL COM RESISTÊNCIA À TRAÇÃO DE 200 KN/M - FORNECIMENTO E INSTALAÇÃO</v>
          </cell>
          <cell r="C1709" t="str">
            <v>M²</v>
          </cell>
          <cell r="D1709">
            <v>40.659999999999997</v>
          </cell>
        </row>
        <row r="1710">
          <cell r="A1710">
            <v>1516301</v>
          </cell>
          <cell r="B1710" t="str">
            <v>GEOGRELHA UNIDIRECIONAL COM RESISTÊNCIA À TRAÇÃO DE 300 KN/M - FORNECIMENTO E INSTALAÇÃO</v>
          </cell>
          <cell r="C1710" t="str">
            <v>M²</v>
          </cell>
          <cell r="D1710">
            <v>60.59</v>
          </cell>
        </row>
        <row r="1711">
          <cell r="A1711">
            <v>1516302</v>
          </cell>
          <cell r="B1711" t="str">
            <v>GEOGRELHA UNIDIRECIONAL COM RESISTÊNCIA À TRAÇÃO DE 400 KN/M - FORNECIMENTO E INSTALAÇÃO</v>
          </cell>
          <cell r="C1711" t="str">
            <v>M²</v>
          </cell>
          <cell r="D1711">
            <v>80.23</v>
          </cell>
        </row>
        <row r="1712">
          <cell r="A1712">
            <v>1516296</v>
          </cell>
          <cell r="B1712" t="str">
            <v>GEOGRELHA UNIDIRECIONAL COM RESISTÊNCIA À TRAÇÃO DE 50 KN/M - FORNECIMENTO E INSTALAÇÃO</v>
          </cell>
          <cell r="C1712" t="str">
            <v>M²</v>
          </cell>
          <cell r="D1712">
            <v>21.58</v>
          </cell>
        </row>
        <row r="1713">
          <cell r="A1713">
            <v>1516297</v>
          </cell>
          <cell r="B1713" t="str">
            <v>GEOGRELHA UNIDIRECIONAL COM RESISTÊNCIA À TRAÇÃO DE 90 KN/M - FORNECIMENTO E INSTALAÇÃO</v>
          </cell>
          <cell r="C1713" t="str">
            <v>M²</v>
          </cell>
          <cell r="D1713">
            <v>27.92</v>
          </cell>
        </row>
        <row r="1714">
          <cell r="A1714">
            <v>1505847</v>
          </cell>
          <cell r="B1714" t="str">
            <v>MURO EM BLOCOS SEGMENTAIS DE FACE PRÉ-MOLDADOS - C = 40 CM, L = 40 CM, E H = 20 CM COM ALTURA DE 4 A 6 M - CONFECÇÃO E ASSENTAMENTO</v>
          </cell>
          <cell r="C1714" t="str">
            <v>M²</v>
          </cell>
          <cell r="D1714">
            <v>191.56</v>
          </cell>
        </row>
        <row r="1715">
          <cell r="A1715">
            <v>1505848</v>
          </cell>
          <cell r="B1715" t="str">
            <v>MURO EM BLOCOS SEGMENTAIS DE FACE PRÉ-MOLDADOS - C = 40 CM, L = 40 CM, E H = 20 CM COM ALTURA DE 6 A 8 M - CONFECÇÃO E ASSENTAMENTO</v>
          </cell>
          <cell r="C1715" t="str">
            <v>M²</v>
          </cell>
          <cell r="D1715">
            <v>186.87</v>
          </cell>
        </row>
        <row r="1716">
          <cell r="A1716">
            <v>1505849</v>
          </cell>
          <cell r="B1716" t="str">
            <v>MURO EM BLOCOS SEGMENTAIS DE FACE PRÉ-MOLDADOS - C = 40 CM, L = 40 CM, E H = 20 CM COM ALTURA DE 8 A 10 M - CONFECÇÃO E ASSENTAMENTO</v>
          </cell>
          <cell r="C1716" t="str">
            <v>M²</v>
          </cell>
          <cell r="D1716">
            <v>184.26</v>
          </cell>
        </row>
        <row r="1717">
          <cell r="A1717">
            <v>1505930</v>
          </cell>
          <cell r="B1717" t="str">
            <v>MURO EM BLOCOS SEGMENTAIS DE FACE PRÉ-MOLDADOS - C = 40 CM, L = 40 CM, E H = 20 CM COM ALTURA DE ATÉ 4 M - CONFECÇÃO E ASSENTAMENTO</v>
          </cell>
          <cell r="C1717" t="str">
            <v>M²</v>
          </cell>
          <cell r="D1717">
            <v>216.21</v>
          </cell>
        </row>
        <row r="1718">
          <cell r="A1718">
            <v>1506055</v>
          </cell>
          <cell r="B1718" t="str">
            <v>PEDRA ARGAMASSADA COM CIMENTO E AREIA 1:3 - AREIA E PEDRA DE MÃO COMERCIAL - FORNECIMENTO E ASSENTAMENTO</v>
          </cell>
          <cell r="C1718" t="str">
            <v>M³</v>
          </cell>
          <cell r="D1718">
            <v>461.03</v>
          </cell>
        </row>
        <row r="1719">
          <cell r="A1719">
            <v>1506056</v>
          </cell>
          <cell r="B1719" t="str">
            <v>PEDRA ARGAMASSADA COM CIMENTO E AREIA 1:3 - AREIA EXTRAÍDA E PEDRA DE MÃO PRODUZIDA - CONFECÇÃO E ASSENTAMENTO</v>
          </cell>
          <cell r="C1719" t="str">
            <v>M³</v>
          </cell>
          <cell r="D1719">
            <v>305.47000000000003</v>
          </cell>
        </row>
        <row r="1720">
          <cell r="A1720">
            <v>1516318</v>
          </cell>
          <cell r="B1720" t="str">
            <v>TELA METÁLICA DOBRADA EM L PARA MURO EM SOLO REFORÇADO - C = 200 CM, L = 40 CM E H = 40 CM - FORNECIMENTO E INSTALAÇÃO</v>
          </cell>
          <cell r="C1720" t="str">
            <v>M²</v>
          </cell>
          <cell r="D1720">
            <v>607.71</v>
          </cell>
        </row>
        <row r="1721">
          <cell r="A1721">
            <v>1516317</v>
          </cell>
          <cell r="B1721" t="str">
            <v>TELA METÁLICA DOBRADA EM L PARA MURO EM SOLO REFORÇADO - C = 200 CM, L = 50 CM E H = 50 CM - FORNECIMENTO E INSTALAÇÃO</v>
          </cell>
          <cell r="C1721" t="str">
            <v>M²</v>
          </cell>
          <cell r="D1721">
            <v>572.39</v>
          </cell>
        </row>
        <row r="1722">
          <cell r="A1722">
            <v>1600965</v>
          </cell>
          <cell r="B1722" t="str">
            <v>ABERTURA EM MURO DE ALVENARIA DE PEDRA ARGAMASSADA COM MARTELETE</v>
          </cell>
          <cell r="C1722" t="str">
            <v>M³</v>
          </cell>
          <cell r="D1722">
            <v>103.09</v>
          </cell>
        </row>
        <row r="1723">
          <cell r="A1723">
            <v>1600408</v>
          </cell>
          <cell r="B1723" t="str">
            <v>APICOAMENTO MANUAL DE CONCRETO</v>
          </cell>
          <cell r="C1723" t="str">
            <v>M²</v>
          </cell>
          <cell r="D1723">
            <v>19.809999999999999</v>
          </cell>
        </row>
        <row r="1724">
          <cell r="A1724">
            <v>1600990</v>
          </cell>
          <cell r="B1724" t="str">
            <v>DEMOLIÇÃO DE CONCRETO ARMADO COM MARTELETE E CORTE OXIACETILENO</v>
          </cell>
          <cell r="C1724" t="str">
            <v>M³</v>
          </cell>
          <cell r="D1724">
            <v>759.59</v>
          </cell>
        </row>
        <row r="1725">
          <cell r="A1725">
            <v>1600989</v>
          </cell>
          <cell r="B1725" t="str">
            <v>DEMOLIÇÃO DE CONCRETO SIMPLES COM MARTELETE</v>
          </cell>
          <cell r="C1725" t="str">
            <v>M³</v>
          </cell>
          <cell r="D1725">
            <v>409.72</v>
          </cell>
        </row>
        <row r="1726">
          <cell r="A1726">
            <v>1600438</v>
          </cell>
          <cell r="B1726" t="str">
            <v>DEMOLIÇÃO MANUAL DE CONCRETO ARMADO</v>
          </cell>
          <cell r="C1726" t="str">
            <v>M³</v>
          </cell>
          <cell r="D1726">
            <v>625.62</v>
          </cell>
        </row>
        <row r="1727">
          <cell r="A1727">
            <v>1600436</v>
          </cell>
          <cell r="B1727" t="str">
            <v>DEMOLIÇÃO MANUAL DE CONCRETO SIMPLES</v>
          </cell>
          <cell r="C1727" t="str">
            <v>M³</v>
          </cell>
          <cell r="D1727">
            <v>427.17</v>
          </cell>
        </row>
        <row r="1728">
          <cell r="A1728">
            <v>1600895</v>
          </cell>
          <cell r="B1728" t="str">
            <v>DEMOLIÇÃO MANUAL DE CONSTRUÇÕES PROVISÓRIAS DE MADEIRA - SEM REAPROVEITAMENTO</v>
          </cell>
          <cell r="C1728" t="str">
            <v>M²</v>
          </cell>
          <cell r="D1728">
            <v>15.46</v>
          </cell>
        </row>
        <row r="1729">
          <cell r="A1729">
            <v>1600897</v>
          </cell>
          <cell r="B1729" t="str">
            <v>DEMOLIÇÃO MANUAL DE CONSTRUÇÕES PROVISÓRIAS DE MADEIRA, SEM FECHAMENTO LATERAL E SEM PAVIMENTAÇÃO</v>
          </cell>
          <cell r="C1729" t="str">
            <v>M²</v>
          </cell>
          <cell r="D1729">
            <v>4.12</v>
          </cell>
        </row>
        <row r="1730">
          <cell r="A1730">
            <v>1619004</v>
          </cell>
          <cell r="B1730" t="str">
            <v>DEMOLIÇÃO MECÂNICA DE ALVENARIA COM CARREGADEIRA DE PNEUS</v>
          </cell>
          <cell r="C1730" t="str">
            <v>M³</v>
          </cell>
          <cell r="D1730">
            <v>7.43</v>
          </cell>
        </row>
        <row r="1731">
          <cell r="A1731">
            <v>1600896</v>
          </cell>
          <cell r="B1731" t="str">
            <v>DEMOLIÇÃO MECÂNICA DE ALVENARIA COM ESCAVADEIRA HIDRÁULICA</v>
          </cell>
          <cell r="C1731" t="str">
            <v>M²</v>
          </cell>
          <cell r="D1731">
            <v>17.260000000000002</v>
          </cell>
        </row>
        <row r="1732">
          <cell r="A1732">
            <v>1619003</v>
          </cell>
          <cell r="B1732" t="str">
            <v>DEMOLIÇÃO MECÂNICA DE CONCRETO ARMADO COM ESCAVADEIRA HIDRÁULICA</v>
          </cell>
          <cell r="C1732" t="str">
            <v>M³</v>
          </cell>
          <cell r="D1732">
            <v>74.69</v>
          </cell>
        </row>
        <row r="1733">
          <cell r="A1733">
            <v>1619006</v>
          </cell>
          <cell r="B1733" t="str">
            <v>DEMOLIÇÃO MECÂNICA DE CONCRETO SIMPLES COM ESCAVADEIRA HIDRÁULICA</v>
          </cell>
          <cell r="C1733" t="str">
            <v>M³</v>
          </cell>
          <cell r="D1733">
            <v>56.99</v>
          </cell>
        </row>
        <row r="1734">
          <cell r="A1734">
            <v>1600414</v>
          </cell>
          <cell r="B1734" t="str">
            <v>FRESAGEM DE PISO DE CONCRETO</v>
          </cell>
          <cell r="C1734" t="str">
            <v>M²</v>
          </cell>
          <cell r="D1734">
            <v>1.17</v>
          </cell>
        </row>
        <row r="1735">
          <cell r="A1735">
            <v>1608148</v>
          </cell>
          <cell r="B1735" t="str">
            <v>PERFURAÇÃO EM CONCRETO COM COROA DIAMANTADA - D = 100 MM</v>
          </cell>
          <cell r="C1735" t="str">
            <v>M</v>
          </cell>
          <cell r="D1735">
            <v>374.44</v>
          </cell>
        </row>
        <row r="1736">
          <cell r="A1736">
            <v>1608021</v>
          </cell>
          <cell r="B1736" t="str">
            <v>PERFURAÇÃO EM CONCRETO COM COROA DIAMANTADA - D = 16 MM</v>
          </cell>
          <cell r="C1736" t="str">
            <v>M</v>
          </cell>
          <cell r="D1736">
            <v>98.23</v>
          </cell>
        </row>
        <row r="1737">
          <cell r="A1737">
            <v>1608024</v>
          </cell>
          <cell r="B1737" t="str">
            <v>PERFURAÇÃO EM CONCRETO COM COROA DIAMANTADA - D = 20 MM</v>
          </cell>
          <cell r="C1737" t="str">
            <v>M</v>
          </cell>
          <cell r="D1737">
            <v>102.5</v>
          </cell>
        </row>
        <row r="1738">
          <cell r="A1738">
            <v>1608026</v>
          </cell>
          <cell r="B1738" t="str">
            <v>PERFURAÇÃO EM CONCRETO COM COROA DIAMANTADA - D = 25 MM</v>
          </cell>
          <cell r="C1738" t="str">
            <v>M</v>
          </cell>
          <cell r="D1738">
            <v>124.67</v>
          </cell>
        </row>
        <row r="1739">
          <cell r="A1739">
            <v>1608142</v>
          </cell>
          <cell r="B1739" t="str">
            <v>PERFURAÇÃO EM CONCRETO COM COROA DIAMANTADA - D = 32 MM</v>
          </cell>
          <cell r="C1739" t="str">
            <v>M</v>
          </cell>
          <cell r="D1739">
            <v>152.13999999999999</v>
          </cell>
        </row>
        <row r="1740">
          <cell r="A1740">
            <v>1608143</v>
          </cell>
          <cell r="B1740" t="str">
            <v>PERFURAÇÃO EM CONCRETO COM COROA DIAMANTADA - D = 38 MM</v>
          </cell>
          <cell r="C1740" t="str">
            <v>M</v>
          </cell>
          <cell r="D1740">
            <v>155.6</v>
          </cell>
        </row>
        <row r="1741">
          <cell r="A1741">
            <v>1608144</v>
          </cell>
          <cell r="B1741" t="str">
            <v>PERFURAÇÃO EM CONCRETO COM COROA DIAMANTADA - D = 44 MM</v>
          </cell>
          <cell r="C1741" t="str">
            <v>M</v>
          </cell>
          <cell r="D1741">
            <v>169.31</v>
          </cell>
        </row>
        <row r="1742">
          <cell r="A1742">
            <v>1608145</v>
          </cell>
          <cell r="B1742" t="str">
            <v>PERFURAÇÃO EM CONCRETO COM COROA DIAMANTADA - D = 50 MM</v>
          </cell>
          <cell r="C1742" t="str">
            <v>M</v>
          </cell>
          <cell r="D1742">
            <v>177.88</v>
          </cell>
        </row>
        <row r="1743">
          <cell r="A1743">
            <v>1608146</v>
          </cell>
          <cell r="B1743" t="str">
            <v>PERFURAÇÃO EM CONCRETO COM COROA DIAMANTADA - D = 63 MM</v>
          </cell>
          <cell r="C1743" t="str">
            <v>M</v>
          </cell>
          <cell r="D1743">
            <v>198.29</v>
          </cell>
        </row>
        <row r="1744">
          <cell r="A1744">
            <v>1608147</v>
          </cell>
          <cell r="B1744" t="str">
            <v>PERFURAÇÃO EM CONCRETO COM COROA DIAMANTADA - D = 75 MM</v>
          </cell>
          <cell r="C1744" t="str">
            <v>M</v>
          </cell>
          <cell r="D1744">
            <v>278.51</v>
          </cell>
        </row>
        <row r="1745">
          <cell r="A1745">
            <v>1608019</v>
          </cell>
          <cell r="B1745" t="str">
            <v>PERFURAÇÃO EM CONCRETO COM MARTELETE ELÉTRICO - D = 10 MM</v>
          </cell>
          <cell r="C1745" t="str">
            <v>M</v>
          </cell>
          <cell r="D1745">
            <v>20.010000000000002</v>
          </cell>
        </row>
        <row r="1746">
          <cell r="A1746">
            <v>1608020</v>
          </cell>
          <cell r="B1746" t="str">
            <v>PERFURAÇÃO EM CONCRETO COM MARTELETE ELÉTRICO - D = 13,0 MM</v>
          </cell>
          <cell r="C1746" t="str">
            <v>M</v>
          </cell>
          <cell r="D1746">
            <v>30.99</v>
          </cell>
        </row>
        <row r="1747">
          <cell r="A1747">
            <v>1608025</v>
          </cell>
          <cell r="B1747" t="str">
            <v>PERFURAÇÃO EM CONCRETO COM MARTELETE ELÉTRICO - D = 14 MM</v>
          </cell>
          <cell r="C1747" t="str">
            <v>M</v>
          </cell>
          <cell r="D1747">
            <v>37.729999999999997</v>
          </cell>
        </row>
        <row r="1748">
          <cell r="A1748">
            <v>1600966</v>
          </cell>
          <cell r="B1748" t="str">
            <v>REMOÇÃO DE CERCA COM MOURÕES DE CONCRETO</v>
          </cell>
          <cell r="C1748" t="str">
            <v>M</v>
          </cell>
          <cell r="D1748">
            <v>0.81</v>
          </cell>
        </row>
        <row r="1749">
          <cell r="A1749">
            <v>1600898</v>
          </cell>
          <cell r="B1749" t="str">
            <v>REMOÇÃO DE PAINEL PUBLICITÁRIO, TIPO OUTDOOR, COM ESTRUTURA E SUPORTES EM MADEIRA</v>
          </cell>
          <cell r="C1749" t="str">
            <v>M²</v>
          </cell>
          <cell r="D1749">
            <v>12.48</v>
          </cell>
        </row>
        <row r="1750">
          <cell r="A1750">
            <v>1600441</v>
          </cell>
          <cell r="B1750" t="str">
            <v>REMOÇÃO DE PARALELEPÍPEDOS</v>
          </cell>
          <cell r="C1750" t="str">
            <v>M²</v>
          </cell>
          <cell r="D1750">
            <v>4.29</v>
          </cell>
        </row>
        <row r="1751">
          <cell r="A1751">
            <v>1600404</v>
          </cell>
          <cell r="B1751" t="str">
            <v>REMOÇÃO DE TUBOS DE CONCRETO COM DIÂMETRO DE 0,40 M A 1,00 M EM VALAS E BUEIROS</v>
          </cell>
          <cell r="C1751" t="str">
            <v>M</v>
          </cell>
          <cell r="D1751">
            <v>10.49</v>
          </cell>
        </row>
        <row r="1752">
          <cell r="A1752">
            <v>1600405</v>
          </cell>
          <cell r="B1752" t="str">
            <v>REMOÇÃO DE TUBOS DE CONCRETO COM DIÂMETRO DE 1,20 M A 1,50 M EM VALAS E BUEIROS</v>
          </cell>
          <cell r="C1752" t="str">
            <v>M</v>
          </cell>
          <cell r="D1752">
            <v>11.68</v>
          </cell>
        </row>
        <row r="1753">
          <cell r="A1753">
            <v>1716605</v>
          </cell>
          <cell r="B1753" t="str">
            <v>DERROCAGEM SUBAQUÁTICA DE MATERIAL DE 3ª CATEGORIA - CARGA E LIMPEZA - PLATAFORMA COM CLAMSHELL - FLUTUANTE E BATELÃO REBOCADO DE 100 T MONTADO NA OBRA - DMT ATÉ 200 M</v>
          </cell>
          <cell r="C1753" t="str">
            <v>M³</v>
          </cell>
          <cell r="D1753">
            <v>113.3</v>
          </cell>
        </row>
        <row r="1754">
          <cell r="A1754">
            <v>1716610</v>
          </cell>
          <cell r="B1754" t="str">
            <v>DERROCAGEM SUBAQUÁTICA DE MATERIAL DE 3ª CATEGORIA - CARGA E LIMPEZA - PLATAFORMA COM CLAMSHELL - FLUTUANTE E BATELÃO REBOCADO DE 100 T MONTADO NA OBRA - DMT DE 1.000 A 1200 M</v>
          </cell>
          <cell r="C1754" t="str">
            <v>M³</v>
          </cell>
          <cell r="D1754">
            <v>117.87</v>
          </cell>
        </row>
        <row r="1755">
          <cell r="A1755">
            <v>1716611</v>
          </cell>
          <cell r="B1755" t="str">
            <v>DERROCAGEM SUBAQUÁTICA DE MATERIAL DE 3ª CATEGORIA - CARGA E LIMPEZA - PLATAFORMA COM CLAMSHELL - FLUTUANTE E BATELÃO REBOCADO DE 100 T MONTADO NA OBRA - DMT DE 1.200 A 1.400 M</v>
          </cell>
          <cell r="C1755" t="str">
            <v>M³</v>
          </cell>
          <cell r="D1755">
            <v>118.44</v>
          </cell>
        </row>
        <row r="1756">
          <cell r="A1756">
            <v>1716612</v>
          </cell>
          <cell r="B1756" t="str">
            <v>DERROCAGEM SUBAQUÁTICA DE MATERIAL DE 3ª CATEGORIA - CARGA E LIMPEZA - PLATAFORMA COM CLAMSHELL - FLUTUANTE E BATELÃO REBOCADO DE 100 T MONTADO NA OBRA - DMT DE 1.400 A 1.600 M</v>
          </cell>
          <cell r="C1756" t="str">
            <v>M³</v>
          </cell>
          <cell r="D1756">
            <v>119.01</v>
          </cell>
        </row>
        <row r="1757">
          <cell r="A1757">
            <v>1716613</v>
          </cell>
          <cell r="B1757" t="str">
            <v>DERROCAGEM SUBAQUÁTICA DE MATERIAL DE 3ª CATEGORIA - CARGA E LIMPEZA - PLATAFORMA COM CLAMSHELL - FLUTUANTE E BATELÃO REBOCADO DE 100 T MONTADO NA OBRA - DMT DE 1.600 A 1.800 M</v>
          </cell>
          <cell r="C1757" t="str">
            <v>M³</v>
          </cell>
          <cell r="D1757">
            <v>119.58</v>
          </cell>
        </row>
        <row r="1758">
          <cell r="A1758">
            <v>1716614</v>
          </cell>
          <cell r="B1758" t="str">
            <v>DERROCAGEM SUBAQUÁTICA DE MATERIAL DE 3ª CATEGORIA - CARGA E LIMPEZA - PLATAFORMA COM CLAMSHELL - FLUTUANTE E BATELÃO REBOCADO DE 100 T MONTADO NA OBRA - DMT DE 1.800 A 2.000 M</v>
          </cell>
          <cell r="C1758" t="str">
            <v>M³</v>
          </cell>
          <cell r="D1758">
            <v>120.73</v>
          </cell>
        </row>
        <row r="1759">
          <cell r="A1759">
            <v>1716615</v>
          </cell>
          <cell r="B1759" t="str">
            <v>DERROCAGEM SUBAQUÁTICA DE MATERIAL DE 3ª CATEGORIA - CARGA E LIMPEZA - PLATAFORMA COM CLAMSHELL - FLUTUANTE E BATELÃO REBOCADO DE 100 T MONTADO NA OBRA - DMT DE 2.000 A 2.500 M</v>
          </cell>
          <cell r="C1759" t="str">
            <v>M³</v>
          </cell>
          <cell r="D1759">
            <v>121.87</v>
          </cell>
        </row>
        <row r="1760">
          <cell r="A1760">
            <v>1716616</v>
          </cell>
          <cell r="B1760" t="str">
            <v>DERROCAGEM SUBAQUÁTICA DE MATERIAL DE 3ª CATEGORIA - CARGA E LIMPEZA - PLATAFORMA COM CLAMSHELL - FLUTUANTE E BATELÃO REBOCADO DE 100 T MONTADO NA OBRA - DMT DE 2.500 A 3.000 M</v>
          </cell>
          <cell r="C1760" t="str">
            <v>M³</v>
          </cell>
          <cell r="D1760">
            <v>123.58</v>
          </cell>
        </row>
        <row r="1761">
          <cell r="A1761">
            <v>1716606</v>
          </cell>
          <cell r="B1761" t="str">
            <v>DERROCAGEM SUBAQUÁTICA DE MATERIAL DE 3ª CATEGORIA - CARGA E LIMPEZA - PLATAFORMA COM CLAMSHELL - FLUTUANTE E BATELÃO REBOCADO DE 100 T MONTADO NA OBRA - DMT DE 200 A 400 M</v>
          </cell>
          <cell r="C1761" t="str">
            <v>M³</v>
          </cell>
          <cell r="D1761">
            <v>115.01</v>
          </cell>
        </row>
        <row r="1762">
          <cell r="A1762">
            <v>1716617</v>
          </cell>
          <cell r="B1762" t="str">
            <v>DERROCAGEM SUBAQUÁTICA DE MATERIAL DE 3ª CATEGORIA - CARGA E LIMPEZA - PLATAFORMA COM CLAMSHELL - FLUTUANTE E BATELÃO REBOCADO DE 100 T MONTADO NA OBRA - DMT DE 3.000 M</v>
          </cell>
          <cell r="C1762" t="str">
            <v>M³</v>
          </cell>
          <cell r="D1762">
            <v>124.72</v>
          </cell>
        </row>
        <row r="1763">
          <cell r="A1763">
            <v>1716607</v>
          </cell>
          <cell r="B1763" t="str">
            <v>DERROCAGEM SUBAQUÁTICA DE MATERIAL DE 3ª CATEGORIA - CARGA E LIMPEZA - PLATAFORMA COM CLAMSHELL - FLUTUANTE E BATELÃO REBOCADO DE 100 T MONTADO NA OBRA - DMT DE 400 A 600 M</v>
          </cell>
          <cell r="C1763" t="str">
            <v>M³</v>
          </cell>
          <cell r="D1763">
            <v>115.59</v>
          </cell>
        </row>
        <row r="1764">
          <cell r="A1764">
            <v>1716608</v>
          </cell>
          <cell r="B1764" t="str">
            <v>DERROCAGEM SUBAQUÁTICA DE MATERIAL DE 3ª CATEGORIA - CARGA E LIMPEZA - PLATAFORMA COM CLAMSHELL - FLUTUANTE E BATELÃO REBOCADO DE 100 T MONTADO NA OBRA - DMT DE 600 A 800 M</v>
          </cell>
          <cell r="C1764" t="str">
            <v>M³</v>
          </cell>
          <cell r="D1764">
            <v>116.73</v>
          </cell>
        </row>
        <row r="1765">
          <cell r="A1765">
            <v>1716609</v>
          </cell>
          <cell r="B1765" t="str">
            <v>DERROCAGEM SUBAQUÁTICA DE MATERIAL DE 3ª CATEGORIA - CARGA E LIMPEZA - PLATAFORMA COM CLAMSHELL - FLUTUANTE E BATELÃO REBOCADO DE 100 T MONTADO NA OBRA - DMT DE 800 A 1.000 M</v>
          </cell>
          <cell r="C1765" t="str">
            <v>M³</v>
          </cell>
          <cell r="D1765">
            <v>117.3</v>
          </cell>
        </row>
        <row r="1766">
          <cell r="A1766">
            <v>1716604</v>
          </cell>
          <cell r="B1766" t="str">
            <v>DERROCAGEM SUBAQUÁTICA DE MATERIAL DE 3ª CATEGORIA - CARGA E LIMPEZA - PLATAFORMA COM CLAMSHELL - FLUTUANTE MONTADO NA OBRA - SEM TRANSPORTE</v>
          </cell>
          <cell r="C1766" t="str">
            <v>M³</v>
          </cell>
          <cell r="D1766">
            <v>63.77</v>
          </cell>
        </row>
        <row r="1767">
          <cell r="A1767">
            <v>1716623</v>
          </cell>
          <cell r="B1767" t="str">
            <v>DERROCAGEM SUBAQUÁTICA DE MATERIAL DE 3ª CATEGORIA - CARGA E LIMPEZA - PLATAFORMA FLUTUANTE COM CLAMSHELL - SEM TRANSPORTE</v>
          </cell>
          <cell r="C1767" t="str">
            <v>M³</v>
          </cell>
          <cell r="D1767">
            <v>62.59</v>
          </cell>
        </row>
        <row r="1768">
          <cell r="A1768">
            <v>1716624</v>
          </cell>
          <cell r="B1768" t="str">
            <v>DERROCAGEM SUBAQUÁTICA DE MATERIAL DE 3ª CATEGORIA - CARGA E LIMPEZA - PLATAFORMA FLUTUANTE COM CLAMSHELL E BATELÃO REBOCADO DE 100 T - DMT ATÉ 200 M</v>
          </cell>
          <cell r="C1768" t="str">
            <v>M³</v>
          </cell>
          <cell r="D1768">
            <v>112.12</v>
          </cell>
        </row>
        <row r="1769">
          <cell r="A1769">
            <v>1716629</v>
          </cell>
          <cell r="B1769" t="str">
            <v>DERROCAGEM SUBAQUÁTICA DE MATERIAL DE 3ª CATEGORIA - CARGA E LIMPEZA - PLATAFORMA FLUTUANTE COM CLAMSHELL E BATELÃO REBOCADO DE 100 T - DMT DE 1.000 A 1.200 M</v>
          </cell>
          <cell r="C1769" t="str">
            <v>M³</v>
          </cell>
          <cell r="D1769">
            <v>116.69</v>
          </cell>
        </row>
        <row r="1770">
          <cell r="A1770">
            <v>1716630</v>
          </cell>
          <cell r="B1770" t="str">
            <v>DERROCAGEM SUBAQUÁTICA DE MATERIAL DE 3ª CATEGORIA - CARGA E LIMPEZA - PLATAFORMA FLUTUANTE COM CLAMSHELL E BATELÃO REBOCADO DE 100 T - DMT DE 1.200 A 1.400 M</v>
          </cell>
          <cell r="C1770" t="str">
            <v>M³</v>
          </cell>
          <cell r="D1770">
            <v>117.26</v>
          </cell>
        </row>
        <row r="1771">
          <cell r="A1771">
            <v>1716631</v>
          </cell>
          <cell r="B1771" t="str">
            <v>DERROCAGEM SUBAQUÁTICA DE MATERIAL DE 3ª CATEGORIA - CARGA E LIMPEZA - PLATAFORMA FLUTUANTE COM CLAMSHELL E BATELÃO REBOCADO DE 100 T - DMT DE 1.400 A 1.600 M</v>
          </cell>
          <cell r="C1771" t="str">
            <v>M³</v>
          </cell>
          <cell r="D1771">
            <v>117.84</v>
          </cell>
        </row>
        <row r="1772">
          <cell r="A1772">
            <v>1716632</v>
          </cell>
          <cell r="B1772" t="str">
            <v>DERROCAGEM SUBAQUÁTICA DE MATERIAL DE 3ª CATEGORIA - CARGA E LIMPEZA - PLATAFORMA FLUTUANTE COM CLAMSHELL E BATELÃO REBOCADO DE 100 T - DMT DE 1.600 A 1.800 M</v>
          </cell>
          <cell r="C1772" t="str">
            <v>M³</v>
          </cell>
          <cell r="D1772">
            <v>118.41</v>
          </cell>
        </row>
        <row r="1773">
          <cell r="A1773">
            <v>1716633</v>
          </cell>
          <cell r="B1773" t="str">
            <v>DERROCAGEM SUBAQUÁTICA DE MATERIAL DE 3ª CATEGORIA - CARGA E LIMPEZA - PLATAFORMA FLUTUANTE COM CLAMSHELL E BATELÃO REBOCADO DE 100 T - DMT DE 1.800 A 2.000 M</v>
          </cell>
          <cell r="C1773" t="str">
            <v>M³</v>
          </cell>
          <cell r="D1773">
            <v>119.55</v>
          </cell>
        </row>
        <row r="1774">
          <cell r="A1774">
            <v>1716634</v>
          </cell>
          <cell r="B1774" t="str">
            <v>DERROCAGEM SUBAQUÁTICA DE MATERIAL DE 3ª CATEGORIA - CARGA E LIMPEZA - PLATAFORMA FLUTUANTE COM CLAMSHELL E BATELÃO REBOCADO DE 100 T - DMT DE 2.000 A 2.500 M</v>
          </cell>
          <cell r="C1774" t="str">
            <v>M³</v>
          </cell>
          <cell r="D1774">
            <v>120.69</v>
          </cell>
        </row>
        <row r="1775">
          <cell r="A1775">
            <v>1716635</v>
          </cell>
          <cell r="B1775" t="str">
            <v>DERROCAGEM SUBAQUÁTICA DE MATERIAL DE 3ª CATEGORIA - CARGA E LIMPEZA - PLATAFORMA FLUTUANTE COM CLAMSHELL E BATELÃO REBOCADO DE 100 T - DMT DE 2.500 A 3.000 M</v>
          </cell>
          <cell r="C1775" t="str">
            <v>M³</v>
          </cell>
          <cell r="D1775">
            <v>122.4</v>
          </cell>
        </row>
        <row r="1776">
          <cell r="A1776">
            <v>1716625</v>
          </cell>
          <cell r="B1776" t="str">
            <v>DERROCAGEM SUBAQUÁTICA DE MATERIAL DE 3ª CATEGORIA - CARGA E LIMPEZA - PLATAFORMA FLUTUANTE COM CLAMSHELL E BATELÃO REBOCADO DE 100 T - DMT DE 200 A 400 M</v>
          </cell>
          <cell r="C1776" t="str">
            <v>M³</v>
          </cell>
          <cell r="D1776">
            <v>113.84</v>
          </cell>
        </row>
        <row r="1777">
          <cell r="A1777">
            <v>1716636</v>
          </cell>
          <cell r="B1777" t="str">
            <v>DERROCAGEM SUBAQUÁTICA DE MATERIAL DE 3ª CATEGORIA - CARGA E LIMPEZA - PLATAFORMA FLUTUANTE COM CLAMSHELL E BATELÃO REBOCADO DE 100 T - DMT DE 3.000 M</v>
          </cell>
          <cell r="C1777" t="str">
            <v>M³</v>
          </cell>
          <cell r="D1777">
            <v>123.55</v>
          </cell>
        </row>
        <row r="1778">
          <cell r="A1778">
            <v>1716626</v>
          </cell>
          <cell r="B1778" t="str">
            <v>DERROCAGEM SUBAQUÁTICA DE MATERIAL DE 3ª CATEGORIA - CARGA E LIMPEZA - PLATAFORMA FLUTUANTE COM CLAMSHELL E BATELÃO REBOCADO DE 100 T - DMT DE 400 A 600 M</v>
          </cell>
          <cell r="C1778" t="str">
            <v>M³</v>
          </cell>
          <cell r="D1778">
            <v>114.41</v>
          </cell>
        </row>
        <row r="1779">
          <cell r="A1779">
            <v>1716627</v>
          </cell>
          <cell r="B1779" t="str">
            <v>DERROCAGEM SUBAQUÁTICA DE MATERIAL DE 3ª CATEGORIA - CARGA E LIMPEZA - PLATAFORMA FLUTUANTE COM CLAMSHELL E BATELÃO REBOCADO DE 100 T - DMT DE 600 A 800 M</v>
          </cell>
          <cell r="C1779" t="str">
            <v>M³</v>
          </cell>
          <cell r="D1779">
            <v>115.55</v>
          </cell>
        </row>
        <row r="1780">
          <cell r="A1780">
            <v>1716628</v>
          </cell>
          <cell r="B1780" t="str">
            <v>DERROCAGEM SUBAQUÁTICA DE MATERIAL DE 3ª CATEGORIA - CARGA E LIMPEZA - PLATAFORMA FLUTUANTE COM CLAMSHELL E BATELÃO REBOCADO DE 100 T - DMT DE 800 A 1.000 M</v>
          </cell>
          <cell r="C1780" t="str">
            <v>M³</v>
          </cell>
          <cell r="D1780">
            <v>116.12</v>
          </cell>
        </row>
        <row r="1781">
          <cell r="A1781">
            <v>1716640</v>
          </cell>
          <cell r="B1781" t="str">
            <v>DERROCAGEM SUBAQUÁTICA DE MATERIAL DE 3ª CATEGORIA - CARGA E LIMPEZA COM DRAGA BACKHOE DE 7 M³ - SEM TRANSPORTE</v>
          </cell>
          <cell r="C1781" t="str">
            <v>M³</v>
          </cell>
          <cell r="D1781">
            <v>31.01</v>
          </cell>
        </row>
        <row r="1782">
          <cell r="A1782">
            <v>1716641</v>
          </cell>
          <cell r="B1782" t="str">
            <v>DERROCAGEM SUBAQUÁTICA DE MATERIAL DE 3ª CATEGORIA - CARGA E LIMPEZA COM DRAGA BACKHOE DE 7 M³ - TRANSPORTE COM BATELÃO AUTOPROPELIDO DE 300 M³ - DMT ATÉ 200 M</v>
          </cell>
          <cell r="C1782" t="str">
            <v>M³</v>
          </cell>
          <cell r="D1782">
            <v>39.9</v>
          </cell>
        </row>
        <row r="1783">
          <cell r="A1783">
            <v>1716646</v>
          </cell>
          <cell r="B1783" t="str">
            <v>DERROCAGEM SUBAQUÁTICA DE MATERIAL DE 3ª CATEGORIA - CARGA E LIMPEZA COM DRAGA BACKHOE DE 7 M³ - TRANSPORTE COM BATELÃO AUTOPROPELIDO DE 300 M³ - DMT DE 1.000 A 1.200 M</v>
          </cell>
          <cell r="C1783" t="str">
            <v>M³</v>
          </cell>
          <cell r="D1783">
            <v>40.46</v>
          </cell>
        </row>
        <row r="1784">
          <cell r="A1784">
            <v>1716647</v>
          </cell>
          <cell r="B1784" t="str">
            <v>DERROCAGEM SUBAQUÁTICA DE MATERIAL DE 3ª CATEGORIA - CARGA E LIMPEZA COM DRAGA BACKHOE DE 7 M³ - TRANSPORTE COM BATELÃO AUTOPROPELIDO DE 300 M³ - DMT DE 1.200 A 1.400 M</v>
          </cell>
          <cell r="C1784" t="str">
            <v>M³</v>
          </cell>
          <cell r="D1784">
            <v>40.520000000000003</v>
          </cell>
        </row>
        <row r="1785">
          <cell r="A1785">
            <v>1716648</v>
          </cell>
          <cell r="B1785" t="str">
            <v>DERROCAGEM SUBAQUÁTICA DE MATERIAL DE 3ª CATEGORIA - CARGA E LIMPEZA COM DRAGA BACKHOE DE 7 M³ - TRANSPORTE COM BATELÃO AUTOPROPELIDO DE 300 M³ - DMT DE 1.400 A 1.600 M</v>
          </cell>
          <cell r="C1785" t="str">
            <v>M³</v>
          </cell>
          <cell r="D1785">
            <v>40.630000000000003</v>
          </cell>
        </row>
        <row r="1786">
          <cell r="A1786">
            <v>1716649</v>
          </cell>
          <cell r="B1786" t="str">
            <v>DERROCAGEM SUBAQUÁTICA DE MATERIAL DE 3ª CATEGORIA - CARGA E LIMPEZA COM DRAGA BACKHOE DE 7 M³ - TRANSPORTE COM BATELÃO AUTOPROPELIDO DE 300 M³ - DMT DE 1.600 A 1.800 M</v>
          </cell>
          <cell r="C1786" t="str">
            <v>M³</v>
          </cell>
          <cell r="D1786">
            <v>40.69</v>
          </cell>
        </row>
        <row r="1787">
          <cell r="A1787">
            <v>1716650</v>
          </cell>
          <cell r="B1787" t="str">
            <v>DERROCAGEM SUBAQUÁTICA DE MATERIAL DE 3ª CATEGORIA - CARGA E LIMPEZA COM DRAGA BACKHOE DE 7 M³ - TRANSPORTE COM BATELÃO AUTOPROPELIDO DE 300 M³ - DMT DE 1.800 A 2.000 M</v>
          </cell>
          <cell r="C1787" t="str">
            <v>M³</v>
          </cell>
          <cell r="D1787">
            <v>40.799999999999997</v>
          </cell>
        </row>
        <row r="1788">
          <cell r="A1788">
            <v>1716651</v>
          </cell>
          <cell r="B1788" t="str">
            <v>DERROCAGEM SUBAQUÁTICA DE MATERIAL DE 3ª CATEGORIA - CARGA E LIMPEZA COM DRAGA BACKHOE DE 7 M³ - TRANSPORTE COM BATELÃO AUTOPROPELIDO DE 300 M³ - DMT DE 2.000 A 2.500 M</v>
          </cell>
          <cell r="C1788" t="str">
            <v>M³</v>
          </cell>
          <cell r="D1788">
            <v>40.92</v>
          </cell>
        </row>
        <row r="1789">
          <cell r="A1789">
            <v>1716652</v>
          </cell>
          <cell r="B1789" t="str">
            <v>DERROCAGEM SUBAQUÁTICA DE MATERIAL DE 3ª CATEGORIA - CARGA E LIMPEZA COM DRAGA BACKHOE DE 7 M³ - TRANSPORTE COM BATELÃO AUTOPROPELIDO DE 300 M³ - DMT DE 2.500 A 3.000 M</v>
          </cell>
          <cell r="C1789" t="str">
            <v>M³</v>
          </cell>
          <cell r="D1789">
            <v>41.14</v>
          </cell>
        </row>
        <row r="1790">
          <cell r="A1790">
            <v>1716642</v>
          </cell>
          <cell r="B1790" t="str">
            <v>DERROCAGEM SUBAQUÁTICA DE MATERIAL DE 3ª CATEGORIA - CARGA E LIMPEZA COM DRAGA BACKHOE DE 7 M³ - TRANSPORTE COM BATELÃO AUTOPROPELIDO DE 300 M³ - DMT DE 200 A 400 M</v>
          </cell>
          <cell r="C1790" t="str">
            <v>M³</v>
          </cell>
          <cell r="D1790">
            <v>40.07</v>
          </cell>
        </row>
        <row r="1791">
          <cell r="A1791">
            <v>1716653</v>
          </cell>
          <cell r="B1791" t="str">
            <v>DERROCAGEM SUBAQUÁTICA DE MATERIAL DE 3ª CATEGORIA - CARGA E LIMPEZA COM DRAGA BACKHOE DE 7 M³ - TRANSPORTE COM BATELÃO AUTOPROPELIDO DE 300 M³ - DMT DE 3.000 M</v>
          </cell>
          <cell r="C1791" t="str">
            <v>M³</v>
          </cell>
          <cell r="D1791">
            <v>41.31</v>
          </cell>
        </row>
        <row r="1792">
          <cell r="A1792">
            <v>1716643</v>
          </cell>
          <cell r="B1792" t="str">
            <v>DERROCAGEM SUBAQUÁTICA DE MATERIAL DE 3ª CATEGORIA - CARGA E LIMPEZA COM DRAGA BACKHOE DE 7 M³ - TRANSPORTE COM BATELÃO AUTOPROPELIDO DE 300 M³ - DMT DE 400 A 600 M</v>
          </cell>
          <cell r="C1792" t="str">
            <v>M³</v>
          </cell>
          <cell r="D1792">
            <v>40.18</v>
          </cell>
        </row>
        <row r="1793">
          <cell r="A1793">
            <v>1716644</v>
          </cell>
          <cell r="B1793" t="str">
            <v>DERROCAGEM SUBAQUÁTICA DE MATERIAL DE 3ª CATEGORIA - CARGA E LIMPEZA COM DRAGA BACKHOE DE 7 M³ - TRANSPORTE COM BATELÃO AUTOPROPELIDO DE 300 M³ - DMT DE 600 A 800 M</v>
          </cell>
          <cell r="C1793" t="str">
            <v>M³</v>
          </cell>
          <cell r="D1793">
            <v>40.29</v>
          </cell>
        </row>
        <row r="1794">
          <cell r="A1794">
            <v>1716645</v>
          </cell>
          <cell r="B1794" t="str">
            <v>DERROCAGEM SUBAQUÁTICA DE MATERIAL DE 3ª CATEGORIA - CARGA E LIMPEZA COM DRAGA BACKHOE DE 7 M³ - TRANSPORTE COM BATELÃO AUTOPROPELIDO DE 300 M³ - DMT DE 800 A 1.000 M</v>
          </cell>
          <cell r="C1794" t="str">
            <v>M³</v>
          </cell>
          <cell r="D1794">
            <v>40.35</v>
          </cell>
        </row>
        <row r="1795">
          <cell r="A1795">
            <v>1716622</v>
          </cell>
          <cell r="B1795" t="str">
            <v>DERROCAGEM SUBAQUÁTICA DE MATERIAL DE 3ª CATEGORIA - MALHA DE 1,5 M² - PERFURAÇÃO E DETONAÇÃO - PLATAFORMA AUTOELEVATÓRIA COM TRÊS TORRES DE PERFURAÇÃO</v>
          </cell>
          <cell r="C1795" t="str">
            <v>M³</v>
          </cell>
          <cell r="D1795">
            <v>85.18</v>
          </cell>
        </row>
        <row r="1796">
          <cell r="A1796">
            <v>1716603</v>
          </cell>
          <cell r="B1796" t="str">
            <v>DERROCAGEM SUBAQUÁTICA DE MATERIAL DE 3ª CATEGORIA - MALHA DE 1,5 M² - PERFURAÇÃO E DETONAÇÃO - PLATAFORMA AUTOELEVATÓRIA MONTADA NA OBRA COM TRÊS TORRES DE PERFURAÇÃO</v>
          </cell>
          <cell r="C1796" t="str">
            <v>M³</v>
          </cell>
          <cell r="D1796">
            <v>85.18</v>
          </cell>
        </row>
        <row r="1797">
          <cell r="A1797">
            <v>1716620</v>
          </cell>
          <cell r="B1797" t="str">
            <v>DERROCAGEM SUBAQUÁTICA DE MATERIAL DE 3ª CATEGORIA - MALHA DE 1,5 M² - PERFURAÇÃO E DETONAÇÃO - PLATAFORMA FLUTUANTE COM DUAS TORRES DE PERFURAÇÃO</v>
          </cell>
          <cell r="C1797" t="str">
            <v>M³</v>
          </cell>
          <cell r="D1797">
            <v>116.91</v>
          </cell>
        </row>
        <row r="1798">
          <cell r="A1798">
            <v>1716621</v>
          </cell>
          <cell r="B1798" t="str">
            <v>DERROCAGEM SUBAQUÁTICA DE MATERIAL DE 3ª CATEGORIA - MALHA DE 1,5 M² - PERFURAÇÃO E DETONAÇÃO - PLATAFORMA FLUTUANTE COM TRÊS TORRES DE PERFURAÇÃO</v>
          </cell>
          <cell r="C1798" t="str">
            <v>M³</v>
          </cell>
          <cell r="D1798">
            <v>91.68</v>
          </cell>
        </row>
        <row r="1799">
          <cell r="A1799">
            <v>1716619</v>
          </cell>
          <cell r="B1799" t="str">
            <v>DERROCAGEM SUBAQUÁTICA DE MATERIAL DE 3ª CATEGORIA - MALHA DE 1,5 M² - PERFURAÇÃO E DETONAÇÃO - PLATAFORMA FLUTUANTE COM UMA TORRE DE PERFURAÇÃO</v>
          </cell>
          <cell r="C1799" t="str">
            <v>M³</v>
          </cell>
          <cell r="D1799">
            <v>192.64</v>
          </cell>
        </row>
        <row r="1800">
          <cell r="A1800">
            <v>1716601</v>
          </cell>
          <cell r="B1800" t="str">
            <v>DERROCAGEM SUBAQUÁTICA DE MATERIAL DE 3ª CATEGORIA - MALHA DE 1,5 M² - PERFURAÇÃO E DETONAÇÃO - PLATAFORMA MONTADA NA OBRA COM DUAS TORRES DE PERFURAÇÃO</v>
          </cell>
          <cell r="C1800" t="str">
            <v>M³</v>
          </cell>
          <cell r="D1800">
            <v>118.48</v>
          </cell>
        </row>
        <row r="1801">
          <cell r="A1801">
            <v>1716602</v>
          </cell>
          <cell r="B1801" t="str">
            <v>DERROCAGEM SUBAQUÁTICA DE MATERIAL DE 3ª CATEGORIA - MALHA DE 1,5 M² - PERFURAÇÃO E DETONAÇÃO - PLATAFORMA MONTADA NA OBRA COM TRÊS TORRES DE PERFURAÇÃO</v>
          </cell>
          <cell r="C1801" t="str">
            <v>M³</v>
          </cell>
          <cell r="D1801">
            <v>92.73</v>
          </cell>
        </row>
        <row r="1802">
          <cell r="A1802">
            <v>1716600</v>
          </cell>
          <cell r="B1802" t="str">
            <v>DERROCAGEM SUBAQUÁTICA DE MATERIAL DE 3ª CATEGORIA - MALHA DE 1,5 M² - PERFURAÇÃO E DETONAÇÃO - PLATAFORMA MONTADA NA OBRA COM UMA TORRE DE PERFURAÇÃO</v>
          </cell>
          <cell r="C1802" t="str">
            <v>M³</v>
          </cell>
          <cell r="D1802">
            <v>195.8</v>
          </cell>
        </row>
        <row r="1803">
          <cell r="A1803">
            <v>1716655</v>
          </cell>
          <cell r="B1803" t="str">
            <v>DERROCAGEM SUBAQUÁTICA DE MATERIAL DE 3ª CATEGORIA - MALHA DE 2,5 M² - PERFURAÇÃO E DETONAÇÃO - PLATAFORMA COM DUAS TORRES DE PERFURAÇÃO</v>
          </cell>
          <cell r="C1803" t="str">
            <v>M³</v>
          </cell>
          <cell r="D1803">
            <v>68.69</v>
          </cell>
        </row>
        <row r="1804">
          <cell r="A1804">
            <v>1716639</v>
          </cell>
          <cell r="B1804" t="str">
            <v>DERROCAGEM SUBAQUÁTICA DE MATERIAL DE 3ª CATEGORIA - MALHA DE 4,0 M² - PERFURAÇÃO E DETONAÇÃO - PLATAFORMA COM DUAS TORRES DE PERFURAÇÃO</v>
          </cell>
          <cell r="C1804" t="str">
            <v>M³</v>
          </cell>
          <cell r="D1804">
            <v>48.21</v>
          </cell>
        </row>
        <row r="1805">
          <cell r="A1805">
            <v>1801636</v>
          </cell>
          <cell r="B1805" t="str">
            <v>LEVANTAMENTO BATIMÉTRICO MONOFEIXE LONGITUDINAL</v>
          </cell>
          <cell r="C1805" t="str">
            <v>KM</v>
          </cell>
          <cell r="D1805">
            <v>18.47</v>
          </cell>
        </row>
        <row r="1806">
          <cell r="A1806">
            <v>1801637</v>
          </cell>
          <cell r="B1806" t="str">
            <v>LEVANTAMENTO BATIMÉTRICO MONOFEIXE TRANSVERSAL</v>
          </cell>
          <cell r="C1806" t="str">
            <v>KM</v>
          </cell>
          <cell r="D1806">
            <v>24.63</v>
          </cell>
        </row>
        <row r="1807">
          <cell r="A1807">
            <v>1817720</v>
          </cell>
          <cell r="B1807" t="str">
            <v>LEVANTAMENTO BATIMÉTRICO MULTIFEIXE</v>
          </cell>
          <cell r="C1807" t="str">
            <v>KM</v>
          </cell>
          <cell r="D1807">
            <v>92.55</v>
          </cell>
        </row>
        <row r="1808">
          <cell r="A1808">
            <v>1817723</v>
          </cell>
          <cell r="B1808" t="str">
            <v>LEVANTAMENTO HIDROMÉTRICO COM ADCP EM RIOS COM VELOCIDADE DE CORRENTE ACIMA DE 1,5 M/S</v>
          </cell>
          <cell r="C1808" t="str">
            <v>KM</v>
          </cell>
          <cell r="D1808">
            <v>44.77</v>
          </cell>
        </row>
        <row r="1809">
          <cell r="A1809">
            <v>1817721</v>
          </cell>
          <cell r="B1809" t="str">
            <v>LEVANTAMENTO HIDROMÉTRICO COM ADCP EM RIOS COM VELOCIDADE DE CORRENTE DE 0,5 A 1,0 M/S</v>
          </cell>
          <cell r="C1809" t="str">
            <v>KM</v>
          </cell>
          <cell r="D1809">
            <v>134.30000000000001</v>
          </cell>
        </row>
        <row r="1810">
          <cell r="A1810">
            <v>1817722</v>
          </cell>
          <cell r="B1810" t="str">
            <v>LEVANTAMENTO HIDROMÉTRICO COM ADCP EM RIOS COM VELOCIDADE DE CORRENTE DE 1,0 A 1,5 M/S</v>
          </cell>
          <cell r="C1810" t="str">
            <v>KM</v>
          </cell>
          <cell r="D1810">
            <v>67.150000000000006</v>
          </cell>
        </row>
        <row r="1811">
          <cell r="A1811">
            <v>1917483</v>
          </cell>
          <cell r="B1811" t="str">
            <v>DRAGAGEM DE AREIA FINA COM DRAGA DE SUCÇÃO E RECALQUE - BOMBA DE 1.350 KW E CORTADOR DE 170 KW - DISTÂNCIA DE RECALQUE DE 1.100 A 1.300 M</v>
          </cell>
          <cell r="C1811" t="str">
            <v>M³</v>
          </cell>
          <cell r="D1811">
            <v>4.6100000000000003</v>
          </cell>
        </row>
        <row r="1812">
          <cell r="A1812">
            <v>1917484</v>
          </cell>
          <cell r="B1812" t="str">
            <v>DRAGAGEM DE AREIA FINA COM DRAGA DE SUCÇÃO E RECALQUE - BOMBA DE 1.350 KW E CORTADOR DE 170 KW - DISTÂNCIA DE RECALQUE DE 1.300 A 1.500 M</v>
          </cell>
          <cell r="C1812" t="str">
            <v>M³</v>
          </cell>
          <cell r="D1812">
            <v>4.8</v>
          </cell>
        </row>
        <row r="1813">
          <cell r="A1813">
            <v>1917485</v>
          </cell>
          <cell r="B1813" t="str">
            <v>DRAGAGEM DE AREIA FINA COM DRAGA DE SUCÇÃO E RECALQUE - BOMBA DE 1.350 KW E CORTADOR DE 170 KW - DISTÂNCIA DE RECALQUE DE 1.500 A 1.700 M</v>
          </cell>
          <cell r="C1813" t="str">
            <v>M³</v>
          </cell>
          <cell r="D1813">
            <v>5.33</v>
          </cell>
        </row>
        <row r="1814">
          <cell r="A1814">
            <v>1917486</v>
          </cell>
          <cell r="B1814" t="str">
            <v>DRAGAGEM DE AREIA FINA COM DRAGA DE SUCÇÃO E RECALQUE - BOMBA DE 1.350 KW E CORTADOR DE 170 KW - DISTÂNCIA DE RECALQUE DE 1.700 A 1.900 M</v>
          </cell>
          <cell r="C1814" t="str">
            <v>M³</v>
          </cell>
          <cell r="D1814">
            <v>5.54</v>
          </cell>
        </row>
        <row r="1815">
          <cell r="A1815">
            <v>1917487</v>
          </cell>
          <cell r="B1815" t="str">
            <v>DRAGAGEM DE AREIA FINA COM DRAGA DE SUCÇÃO E RECALQUE - BOMBA DE 1.350 KW E CORTADOR DE 170 KW - DISTÂNCIA DE RECALQUE DE 1.900 A 2.100 M</v>
          </cell>
          <cell r="C1815" t="str">
            <v>M³</v>
          </cell>
          <cell r="D1815">
            <v>5.84</v>
          </cell>
        </row>
        <row r="1816">
          <cell r="A1816">
            <v>1917528</v>
          </cell>
          <cell r="B1816" t="str">
            <v>DRAGAGEM DE AREIA FINA COM DRAGA DE SUCÇÃO E RECALQUE - BOMBA DE 1.350 KW E CORTADOR DE 170 KW - DISTÂNCIA DE RECALQUE DE 10.100 A 10.300 M</v>
          </cell>
          <cell r="C1816" t="str">
            <v>M³</v>
          </cell>
          <cell r="D1816">
            <v>30.42</v>
          </cell>
        </row>
        <row r="1817">
          <cell r="A1817">
            <v>1917529</v>
          </cell>
          <cell r="B1817" t="str">
            <v>DRAGAGEM DE AREIA FINA COM DRAGA DE SUCÇÃO E RECALQUE - BOMBA DE 1.350 KW E CORTADOR DE 170 KW - DISTÂNCIA DE RECALQUE DE 10.300 A 10.500 M</v>
          </cell>
          <cell r="C1817" t="str">
            <v>M³</v>
          </cell>
          <cell r="D1817">
            <v>31.42</v>
          </cell>
        </row>
        <row r="1818">
          <cell r="A1818">
            <v>1917530</v>
          </cell>
          <cell r="B1818" t="str">
            <v>DRAGAGEM DE AREIA FINA COM DRAGA DE SUCÇÃO E RECALQUE - BOMBA DE 1.350 KW E CORTADOR DE 170 KW - DISTÂNCIA DE RECALQUE DE 10.500 A 10.700 M</v>
          </cell>
          <cell r="C1818" t="str">
            <v>M³</v>
          </cell>
          <cell r="D1818">
            <v>33.049999999999997</v>
          </cell>
        </row>
        <row r="1819">
          <cell r="A1819">
            <v>1917531</v>
          </cell>
          <cell r="B1819" t="str">
            <v>DRAGAGEM DE AREIA FINA COM DRAGA DE SUCÇÃO E RECALQUE - BOMBA DE 1.350 KW E CORTADOR DE 170 KW - DISTÂNCIA DE RECALQUE DE 10.700 A 10.900 M</v>
          </cell>
          <cell r="C1819" t="str">
            <v>M³</v>
          </cell>
          <cell r="D1819">
            <v>34.75</v>
          </cell>
        </row>
        <row r="1820">
          <cell r="A1820">
            <v>1917532</v>
          </cell>
          <cell r="B1820" t="str">
            <v>DRAGAGEM DE AREIA FINA COM DRAGA DE SUCÇÃO E RECALQUE - BOMBA DE 1.350 KW E CORTADOR DE 170 KW - DISTÂNCIA DE RECALQUE DE 10.900 A 11.100 M</v>
          </cell>
          <cell r="C1820" t="str">
            <v>M³</v>
          </cell>
          <cell r="D1820">
            <v>36.659999999999997</v>
          </cell>
        </row>
        <row r="1821">
          <cell r="A1821">
            <v>1917533</v>
          </cell>
          <cell r="B1821" t="str">
            <v>DRAGAGEM DE AREIA FINA COM DRAGA DE SUCÇÃO E RECALQUE - BOMBA DE 1.350 KW E CORTADOR DE 170 KW - DISTÂNCIA DE RECALQUE DE 11.100 A 11.300 M</v>
          </cell>
          <cell r="C1821" t="str">
            <v>M³</v>
          </cell>
          <cell r="D1821">
            <v>37.700000000000003</v>
          </cell>
        </row>
        <row r="1822">
          <cell r="A1822">
            <v>1917534</v>
          </cell>
          <cell r="B1822" t="str">
            <v>DRAGAGEM DE AREIA FINA COM DRAGA DE SUCÇÃO E RECALQUE - BOMBA DE 1.350 KW E CORTADOR DE 170 KW - DISTÂNCIA DE RECALQUE DE 11.300 A 11.500 M</v>
          </cell>
          <cell r="C1822" t="str">
            <v>M³</v>
          </cell>
          <cell r="D1822">
            <v>38.770000000000003</v>
          </cell>
        </row>
        <row r="1823">
          <cell r="A1823">
            <v>1917535</v>
          </cell>
          <cell r="B1823" t="str">
            <v>DRAGAGEM DE AREIA FINA COM DRAGA DE SUCÇÃO E RECALQUE - BOMBA DE 1.350 KW E CORTADOR DE 170 KW - DISTÂNCIA DE RECALQUE DE 11.500 A 11.700 M</v>
          </cell>
          <cell r="C1823" t="str">
            <v>M³</v>
          </cell>
          <cell r="D1823">
            <v>40.21</v>
          </cell>
        </row>
        <row r="1824">
          <cell r="A1824">
            <v>1917536</v>
          </cell>
          <cell r="B1824" t="str">
            <v>DRAGAGEM DE AREIA FINA COM DRAGA DE SUCÇÃO E RECALQUE - BOMBA DE 1.350 KW E CORTADOR DE 170 KW - DISTÂNCIA DE RECALQUE DE 11.700 A 11.900 M</v>
          </cell>
          <cell r="C1824" t="str">
            <v>M³</v>
          </cell>
          <cell r="D1824">
            <v>41.42</v>
          </cell>
        </row>
        <row r="1825">
          <cell r="A1825">
            <v>1917537</v>
          </cell>
          <cell r="B1825" t="str">
            <v>DRAGAGEM DE AREIA FINA COM DRAGA DE SUCÇÃO E RECALQUE - BOMBA DE 1.350 KW E CORTADOR DE 170 KW - DISTÂNCIA DE RECALQUE DE 11.900 A 12.100 M</v>
          </cell>
          <cell r="C1825" t="str">
            <v>M³</v>
          </cell>
          <cell r="D1825">
            <v>42.68</v>
          </cell>
        </row>
        <row r="1826">
          <cell r="A1826">
            <v>1917488</v>
          </cell>
          <cell r="B1826" t="str">
            <v>DRAGAGEM DE AREIA FINA COM DRAGA DE SUCÇÃO E RECALQUE - BOMBA DE 1.350 KW E CORTADOR DE 170 KW - DISTÂNCIA DE RECALQUE DE 2.100 A 2.300 M</v>
          </cell>
          <cell r="C1826" t="str">
            <v>M³</v>
          </cell>
          <cell r="D1826">
            <v>6.07</v>
          </cell>
        </row>
        <row r="1827">
          <cell r="A1827">
            <v>1917489</v>
          </cell>
          <cell r="B1827" t="str">
            <v>DRAGAGEM DE AREIA FINA COM DRAGA DE SUCÇÃO E RECALQUE - BOMBA DE 1.350 KW E CORTADOR DE 170 KW - DISTÂNCIA DE RECALQUE DE 2.300 A 2.500 M</v>
          </cell>
          <cell r="C1827" t="str">
            <v>M³</v>
          </cell>
          <cell r="D1827">
            <v>6.36</v>
          </cell>
        </row>
        <row r="1828">
          <cell r="A1828">
            <v>1917490</v>
          </cell>
          <cell r="B1828" t="str">
            <v>DRAGAGEM DE AREIA FINA COM DRAGA DE SUCÇÃO E RECALQUE - BOMBA DE 1.350 KW E CORTADOR DE 170 KW - DISTÂNCIA DE RECALQUE DE 2.500 A 2.700 M</v>
          </cell>
          <cell r="C1828" t="str">
            <v>M³</v>
          </cell>
          <cell r="D1828">
            <v>6.84</v>
          </cell>
        </row>
        <row r="1829">
          <cell r="A1829">
            <v>1917491</v>
          </cell>
          <cell r="B1829" t="str">
            <v>DRAGAGEM DE AREIA FINA COM DRAGA DE SUCÇÃO E RECALQUE - BOMBA DE 1.350 KW E CORTADOR DE 170 KW - DISTÂNCIA DE RECALQUE DE 2.700 A 2.900 M</v>
          </cell>
          <cell r="C1829" t="str">
            <v>M³</v>
          </cell>
          <cell r="D1829">
            <v>7.16</v>
          </cell>
        </row>
        <row r="1830">
          <cell r="A1830">
            <v>1917492</v>
          </cell>
          <cell r="B1830" t="str">
            <v>DRAGAGEM DE AREIA FINA COM DRAGA DE SUCÇÃO E RECALQUE - BOMBA DE 1.350 KW E CORTADOR DE 170 KW - DISTÂNCIA DE RECALQUE DE 2.900 A 3.100 M</v>
          </cell>
          <cell r="C1830" t="str">
            <v>M³</v>
          </cell>
          <cell r="D1830">
            <v>7.41</v>
          </cell>
        </row>
        <row r="1831">
          <cell r="A1831">
            <v>1917493</v>
          </cell>
          <cell r="B1831" t="str">
            <v>DRAGAGEM DE AREIA FINA COM DRAGA DE SUCÇÃO E RECALQUE - BOMBA DE 1.350 KW E CORTADOR DE 170 KW - DISTÂNCIA DE RECALQUE DE 3.100 A 3.300 M</v>
          </cell>
          <cell r="C1831" t="str">
            <v>M³</v>
          </cell>
          <cell r="D1831">
            <v>7.74</v>
          </cell>
        </row>
        <row r="1832">
          <cell r="A1832">
            <v>1917494</v>
          </cell>
          <cell r="B1832" t="str">
            <v>DRAGAGEM DE AREIA FINA COM DRAGA DE SUCÇÃO E RECALQUE - BOMBA DE 1.350 KW E CORTADOR DE 170 KW - DISTÂNCIA DE RECALQUE DE 3.300 A 3.500 M</v>
          </cell>
          <cell r="C1832" t="str">
            <v>M³</v>
          </cell>
          <cell r="D1832">
            <v>8.08</v>
          </cell>
        </row>
        <row r="1833">
          <cell r="A1833">
            <v>1917495</v>
          </cell>
          <cell r="B1833" t="str">
            <v>DRAGAGEM DE AREIA FINA COM DRAGA DE SUCÇÃO E RECALQUE - BOMBA DE 1.350 KW E CORTADOR DE 170 KW - DISTÂNCIA DE RECALQUE DE 3.500 A 3.700 M</v>
          </cell>
          <cell r="C1833" t="str">
            <v>M³</v>
          </cell>
          <cell r="D1833">
            <v>8.6199999999999992</v>
          </cell>
        </row>
        <row r="1834">
          <cell r="A1834">
            <v>1917496</v>
          </cell>
          <cell r="B1834" t="str">
            <v>DRAGAGEM DE AREIA FINA COM DRAGA DE SUCÇÃO E RECALQUE - BOMBA DE 1.350 KW E CORTADOR DE 170 KW - DISTÂNCIA DE RECALQUE DE 3.700 A 3.900 M</v>
          </cell>
          <cell r="C1834" t="str">
            <v>M³</v>
          </cell>
          <cell r="D1834">
            <v>8.94</v>
          </cell>
        </row>
        <row r="1835">
          <cell r="A1835">
            <v>1917497</v>
          </cell>
          <cell r="B1835" t="str">
            <v>DRAGAGEM DE AREIA FINA COM DRAGA DE SUCÇÃO E RECALQUE - BOMBA DE 1.350 KW E CORTADOR DE 170 KW - DISTÂNCIA DE RECALQUE DE 3.900 A 4.100 M</v>
          </cell>
          <cell r="C1835" t="str">
            <v>M³</v>
          </cell>
          <cell r="D1835">
            <v>9.26</v>
          </cell>
        </row>
        <row r="1836">
          <cell r="A1836">
            <v>1917498</v>
          </cell>
          <cell r="B1836" t="str">
            <v>DRAGAGEM DE AREIA FINA COM DRAGA DE SUCÇÃO E RECALQUE - BOMBA DE 1.350 KW E CORTADOR DE 170 KW - DISTÂNCIA DE RECALQUE DE 4.100 A 4.300 M</v>
          </cell>
          <cell r="C1836" t="str">
            <v>M³</v>
          </cell>
          <cell r="D1836">
            <v>9.59</v>
          </cell>
        </row>
        <row r="1837">
          <cell r="A1837">
            <v>1917499</v>
          </cell>
          <cell r="B1837" t="str">
            <v>DRAGAGEM DE AREIA FINA COM DRAGA DE SUCÇÃO E RECALQUE - BOMBA DE 1.350 KW E CORTADOR DE 170 KW - DISTÂNCIA DE RECALQUE DE 4.300 A 4.500 M</v>
          </cell>
          <cell r="C1837" t="str">
            <v>M³</v>
          </cell>
          <cell r="D1837">
            <v>9.86</v>
          </cell>
        </row>
        <row r="1838">
          <cell r="A1838">
            <v>1917500</v>
          </cell>
          <cell r="B1838" t="str">
            <v>DRAGAGEM DE AREIA FINA COM DRAGA DE SUCÇÃO E RECALQUE - BOMBA DE 1.350 KW E CORTADOR DE 170 KW - DISTÂNCIA DE RECALQUE DE 4.500 A 4.700 M</v>
          </cell>
          <cell r="C1838" t="str">
            <v>M³</v>
          </cell>
          <cell r="D1838">
            <v>10.46</v>
          </cell>
        </row>
        <row r="1839">
          <cell r="A1839">
            <v>1917501</v>
          </cell>
          <cell r="B1839" t="str">
            <v>DRAGAGEM DE AREIA FINA COM DRAGA DE SUCÇÃO E RECALQUE - BOMBA DE 1.350 KW E CORTADOR DE 170 KW - DISTÂNCIA DE RECALQUE DE 4.700 A 4.900 M</v>
          </cell>
          <cell r="C1839" t="str">
            <v>M³</v>
          </cell>
          <cell r="D1839">
            <v>10.8</v>
          </cell>
        </row>
        <row r="1840">
          <cell r="A1840">
            <v>1917502</v>
          </cell>
          <cell r="B1840" t="str">
            <v>DRAGAGEM DE AREIA FINA COM DRAGA DE SUCÇÃO E RECALQUE - BOMBA DE 1.350 KW E CORTADOR DE 170 KW - DISTÂNCIA DE RECALQUE DE 4.900 A 5.100 M</v>
          </cell>
          <cell r="C1840" t="str">
            <v>M³</v>
          </cell>
          <cell r="D1840">
            <v>11.14</v>
          </cell>
        </row>
        <row r="1841">
          <cell r="A1841">
            <v>1917503</v>
          </cell>
          <cell r="B1841" t="str">
            <v>DRAGAGEM DE AREIA FINA COM DRAGA DE SUCÇÃO E RECALQUE - BOMBA DE 1.350 KW E CORTADOR DE 170 KW - DISTÂNCIA DE RECALQUE DE 5.100 A 5.300 M</v>
          </cell>
          <cell r="C1841" t="str">
            <v>M³</v>
          </cell>
          <cell r="D1841">
            <v>11.49</v>
          </cell>
        </row>
        <row r="1842">
          <cell r="A1842">
            <v>1917504</v>
          </cell>
          <cell r="B1842" t="str">
            <v>DRAGAGEM DE AREIA FINA COM DRAGA DE SUCÇÃO E RECALQUE - BOMBA DE 1.350 KW E CORTADOR DE 170 KW - DISTÂNCIA DE RECALQUE DE 5.300 A 5.500 M</v>
          </cell>
          <cell r="C1842" t="str">
            <v>M³</v>
          </cell>
          <cell r="D1842">
            <v>11.84</v>
          </cell>
        </row>
        <row r="1843">
          <cell r="A1843">
            <v>1917505</v>
          </cell>
          <cell r="B1843" t="str">
            <v>DRAGAGEM DE AREIA FINA COM DRAGA DE SUCÇÃO E RECALQUE - BOMBA DE 1.350 KW E CORTADOR DE 170 KW - DISTÂNCIA DE RECALQUE DE 5.500 A 5.700 M</v>
          </cell>
          <cell r="C1843" t="str">
            <v>M³</v>
          </cell>
          <cell r="D1843">
            <v>12.46</v>
          </cell>
        </row>
        <row r="1844">
          <cell r="A1844">
            <v>1917506</v>
          </cell>
          <cell r="B1844" t="str">
            <v>DRAGAGEM DE AREIA FINA COM DRAGA DE SUCÇÃO E RECALQUE - BOMBA DE 1.350 KW E CORTADOR DE 170 KW - DISTÂNCIA DE RECALQUE DE 5.700 A 5.900 M</v>
          </cell>
          <cell r="C1844" t="str">
            <v>M³</v>
          </cell>
          <cell r="D1844">
            <v>12.81</v>
          </cell>
        </row>
        <row r="1845">
          <cell r="A1845">
            <v>1917507</v>
          </cell>
          <cell r="B1845" t="str">
            <v>DRAGAGEM DE AREIA FINA COM DRAGA DE SUCÇÃO E RECALQUE - BOMBA DE 1.350 KW E CORTADOR DE 170 KW - DISTÂNCIA DE RECALQUE DE 5.900 A 6.100 M</v>
          </cell>
          <cell r="C1845" t="str">
            <v>M³</v>
          </cell>
          <cell r="D1845">
            <v>13.17</v>
          </cell>
        </row>
        <row r="1846">
          <cell r="A1846">
            <v>1917480</v>
          </cell>
          <cell r="B1846" t="str">
            <v>DRAGAGEM DE AREIA FINA COM DRAGA DE SUCÇÃO E RECALQUE - BOMBA DE 1.350 KW E CORTADOR DE 170 KW - DISTÂNCIA DE RECALQUE DE 500 A 700 M</v>
          </cell>
          <cell r="C1846" t="str">
            <v>M³</v>
          </cell>
          <cell r="D1846">
            <v>3.99</v>
          </cell>
        </row>
        <row r="1847">
          <cell r="A1847">
            <v>1917508</v>
          </cell>
          <cell r="B1847" t="str">
            <v>DRAGAGEM DE AREIA FINA COM DRAGA DE SUCÇÃO E RECALQUE - BOMBA DE 1.350 KW E CORTADOR DE 170 KW - DISTÂNCIA DE RECALQUE DE 6.100 A 6.300 M</v>
          </cell>
          <cell r="C1847" t="str">
            <v>M³</v>
          </cell>
          <cell r="D1847">
            <v>13.54</v>
          </cell>
        </row>
        <row r="1848">
          <cell r="A1848">
            <v>1917509</v>
          </cell>
          <cell r="B1848" t="str">
            <v>DRAGAGEM DE AREIA FINA COM DRAGA DE SUCÇÃO E RECALQUE - BOMBA DE 1.350 KW E CORTADOR DE 170 KW - DISTÂNCIA DE RECALQUE DE 6.300 A 6.500 M</v>
          </cell>
          <cell r="C1848" t="str">
            <v>M³</v>
          </cell>
          <cell r="D1848">
            <v>13.99</v>
          </cell>
        </row>
        <row r="1849">
          <cell r="A1849">
            <v>1917510</v>
          </cell>
          <cell r="B1849" t="str">
            <v>DRAGAGEM DE AREIA FINA COM DRAGA DE SUCÇÃO E RECALQUE - BOMBA DE 1.350 KW E CORTADOR DE 170 KW - DISTÂNCIA DE RECALQUE DE 6.500 A 6.700 M</v>
          </cell>
          <cell r="C1849" t="str">
            <v>M³</v>
          </cell>
          <cell r="D1849">
            <v>14.64</v>
          </cell>
        </row>
        <row r="1850">
          <cell r="A1850">
            <v>1917511</v>
          </cell>
          <cell r="B1850" t="str">
            <v>DRAGAGEM DE AREIA FINA COM DRAGA DE SUCÇÃO E RECALQUE - BOMBA DE 1.350 KW E CORTADOR DE 170 KW - DISTÂNCIA DE RECALQUE DE 6.700 A 6.900 M</v>
          </cell>
          <cell r="C1850" t="str">
            <v>M³</v>
          </cell>
          <cell r="D1850">
            <v>15.04</v>
          </cell>
        </row>
        <row r="1851">
          <cell r="A1851">
            <v>1917512</v>
          </cell>
          <cell r="B1851" t="str">
            <v>DRAGAGEM DE AREIA FINA COM DRAGA DE SUCÇÃO E RECALQUE - BOMBA DE 1.350 KW E CORTADOR DE 170 KW - DISTÂNCIA DE RECALQUE DE 6.900 A 7.100 M</v>
          </cell>
          <cell r="C1851" t="str">
            <v>M³</v>
          </cell>
          <cell r="D1851">
            <v>15.53</v>
          </cell>
        </row>
        <row r="1852">
          <cell r="A1852">
            <v>1917513</v>
          </cell>
          <cell r="B1852" t="str">
            <v>DRAGAGEM DE AREIA FINA COM DRAGA DE SUCÇÃO E RECALQUE - BOMBA DE 1.350 KW E CORTADOR DE 170 KW - DISTÂNCIA DE RECALQUE DE 7.100 A 7.300 M</v>
          </cell>
          <cell r="C1852" t="str">
            <v>M³</v>
          </cell>
          <cell r="D1852">
            <v>15.97</v>
          </cell>
        </row>
        <row r="1853">
          <cell r="A1853">
            <v>1917514</v>
          </cell>
          <cell r="B1853" t="str">
            <v>DRAGAGEM DE AREIA FINA COM DRAGA DE SUCÇÃO E RECALQUE - BOMBA DE 1.350 KW E CORTADOR DE 170 KW - DISTÂNCIA DE RECALQUE DE 7.300 A 7.500 M</v>
          </cell>
          <cell r="C1853" t="str">
            <v>M³</v>
          </cell>
          <cell r="D1853">
            <v>16.5</v>
          </cell>
        </row>
        <row r="1854">
          <cell r="A1854">
            <v>1917515</v>
          </cell>
          <cell r="B1854" t="str">
            <v>DRAGAGEM DE AREIA FINA COM DRAGA DE SUCÇÃO E RECALQUE - BOMBA DE 1.350 KW E CORTADOR DE 170 KW - DISTÂNCIA DE RECALQUE DE 7.500 A 7.700 M</v>
          </cell>
          <cell r="C1854" t="str">
            <v>M³</v>
          </cell>
          <cell r="D1854">
            <v>17.32</v>
          </cell>
        </row>
        <row r="1855">
          <cell r="A1855">
            <v>1917516</v>
          </cell>
          <cell r="B1855" t="str">
            <v>DRAGAGEM DE AREIA FINA COM DRAGA DE SUCÇÃO E RECALQUE - BOMBA DE 1.350 KW E CORTADOR DE 170 KW - DISTÂNCIA DE RECALQUE DE 7.700 A 7.900 M</v>
          </cell>
          <cell r="C1855" t="str">
            <v>M³</v>
          </cell>
          <cell r="D1855">
            <v>17.899999999999999</v>
          </cell>
        </row>
        <row r="1856">
          <cell r="A1856">
            <v>1917517</v>
          </cell>
          <cell r="B1856" t="str">
            <v>DRAGAGEM DE AREIA FINA COM DRAGA DE SUCÇÃO E RECALQUE - BOMBA DE 1.350 KW E CORTADOR DE 170 KW - DISTÂNCIA DE RECALQUE DE 7.900 A 8.100 M</v>
          </cell>
          <cell r="C1856" t="str">
            <v>M³</v>
          </cell>
          <cell r="D1856">
            <v>18.68</v>
          </cell>
        </row>
        <row r="1857">
          <cell r="A1857">
            <v>1917481</v>
          </cell>
          <cell r="B1857" t="str">
            <v>DRAGAGEM DE AREIA FINA COM DRAGA DE SUCÇÃO E RECALQUE - BOMBA DE 1.350 KW E CORTADOR DE 170 KW - DISTÂNCIA DE RECALQUE DE 700 A 900 M</v>
          </cell>
          <cell r="C1857" t="str">
            <v>M³</v>
          </cell>
          <cell r="D1857">
            <v>4.17</v>
          </cell>
        </row>
        <row r="1858">
          <cell r="A1858">
            <v>1917518</v>
          </cell>
          <cell r="B1858" t="str">
            <v>DRAGAGEM DE AREIA FINA COM DRAGA DE SUCÇÃO E RECALQUE - BOMBA DE 1.350 KW E CORTADOR DE 170 KW - DISTÂNCIA DE RECALQUE DE 8.100 A 8.300 M</v>
          </cell>
          <cell r="C1858" t="str">
            <v>M³</v>
          </cell>
          <cell r="D1858">
            <v>19.45</v>
          </cell>
        </row>
        <row r="1859">
          <cell r="A1859">
            <v>1917519</v>
          </cell>
          <cell r="B1859" t="str">
            <v>DRAGAGEM DE AREIA FINA COM DRAGA DE SUCÇÃO E RECALQUE - BOMBA DE 1.350 KW E CORTADOR DE 170 KW - DISTÂNCIA DE RECALQUE DE 8.300 A 8.500 M</v>
          </cell>
          <cell r="C1859" t="str">
            <v>M³</v>
          </cell>
          <cell r="D1859">
            <v>20.41</v>
          </cell>
        </row>
        <row r="1860">
          <cell r="A1860">
            <v>1917520</v>
          </cell>
          <cell r="B1860" t="str">
            <v>DRAGAGEM DE AREIA FINA COM DRAGA DE SUCÇÃO E RECALQUE - BOMBA DE 1.350 KW E CORTADOR DE 170 KW - DISTÂNCIA DE RECALQUE DE 8.500 A 8.700 M</v>
          </cell>
          <cell r="C1860" t="str">
            <v>M³</v>
          </cell>
          <cell r="D1860">
            <v>21.54</v>
          </cell>
        </row>
        <row r="1861">
          <cell r="A1861">
            <v>1917521</v>
          </cell>
          <cell r="B1861" t="str">
            <v>DRAGAGEM DE AREIA FINA COM DRAGA DE SUCÇÃO E RECALQUE - BOMBA DE 1.350 KW E CORTADOR DE 170 KW - DISTÂNCIA DE RECALQUE DE 8.700 A 8.900 M</v>
          </cell>
          <cell r="C1861" t="str">
            <v>M³</v>
          </cell>
          <cell r="D1861">
            <v>22.46</v>
          </cell>
        </row>
        <row r="1862">
          <cell r="A1862">
            <v>1917522</v>
          </cell>
          <cell r="B1862" t="str">
            <v>DRAGAGEM DE AREIA FINA COM DRAGA DE SUCÇÃO E RECALQUE - BOMBA DE 1.350 KW E CORTADOR DE 170 KW - DISTÂNCIA DE RECALQUE DE 8.900 A 9.100 M</v>
          </cell>
          <cell r="C1862" t="str">
            <v>M³</v>
          </cell>
          <cell r="D1862">
            <v>23.48</v>
          </cell>
        </row>
        <row r="1863">
          <cell r="A1863">
            <v>1917523</v>
          </cell>
          <cell r="B1863" t="str">
            <v>DRAGAGEM DE AREIA FINA COM DRAGA DE SUCÇÃO E RECALQUE - BOMBA DE 1.350 KW E CORTADOR DE 170 KW - DISTÂNCIA DE RECALQUE DE 9.100 A 9.300 M</v>
          </cell>
          <cell r="C1863" t="str">
            <v>M³</v>
          </cell>
          <cell r="D1863">
            <v>24.52</v>
          </cell>
        </row>
        <row r="1864">
          <cell r="A1864">
            <v>1917524</v>
          </cell>
          <cell r="B1864" t="str">
            <v>DRAGAGEM DE AREIA FINA COM DRAGA DE SUCÇÃO E RECALQUE - BOMBA DE 1.350 KW E CORTADOR DE 170 KW - DISTÂNCIA DE RECALQUE DE 9.300 A 9.500 M</v>
          </cell>
          <cell r="C1864" t="str">
            <v>M³</v>
          </cell>
          <cell r="D1864">
            <v>25.63</v>
          </cell>
        </row>
        <row r="1865">
          <cell r="A1865">
            <v>1917525</v>
          </cell>
          <cell r="B1865" t="str">
            <v>DRAGAGEM DE AREIA FINA COM DRAGA DE SUCÇÃO E RECALQUE - BOMBA DE 1.350 KW E CORTADOR DE 170 KW - DISTÂNCIA DE RECALQUE DE 9.500 A 9.700 M</v>
          </cell>
          <cell r="C1865" t="str">
            <v>M³</v>
          </cell>
          <cell r="D1865">
            <v>27</v>
          </cell>
        </row>
        <row r="1866">
          <cell r="A1866">
            <v>1917526</v>
          </cell>
          <cell r="B1866" t="str">
            <v>DRAGAGEM DE AREIA FINA COM DRAGA DE SUCÇÃO E RECALQUE - BOMBA DE 1.350 KW E CORTADOR DE 170 KW - DISTÂNCIA DE RECALQUE DE 9.700 A 9.900 M</v>
          </cell>
          <cell r="C1866" t="str">
            <v>M³</v>
          </cell>
          <cell r="D1866">
            <v>28.03</v>
          </cell>
        </row>
        <row r="1867">
          <cell r="A1867">
            <v>1917527</v>
          </cell>
          <cell r="B1867" t="str">
            <v>DRAGAGEM DE AREIA FINA COM DRAGA DE SUCÇÃO E RECALQUE - BOMBA DE 1.350 KW E CORTADOR DE 170 KW - DISTÂNCIA DE RECALQUE DE 9.900 A 10.100 M</v>
          </cell>
          <cell r="C1867" t="str">
            <v>M³</v>
          </cell>
          <cell r="D1867">
            <v>29.06</v>
          </cell>
        </row>
        <row r="1868">
          <cell r="A1868">
            <v>1917482</v>
          </cell>
          <cell r="B1868" t="str">
            <v>DRAGAGEM DE AREIA FINA COM DRAGA DE SUCÇÃO E RECALQUE - BOMBA DE 1.350 KW E CORTADOR DE 170 KW - DISTÂNCIA DE RECALQUE DE 900 A 1.100 M</v>
          </cell>
          <cell r="C1868" t="str">
            <v>M³</v>
          </cell>
          <cell r="D1868">
            <v>4.3499999999999996</v>
          </cell>
        </row>
        <row r="1869">
          <cell r="A1869">
            <v>1917737</v>
          </cell>
          <cell r="B1869" t="str">
            <v>DRAGAGEM DE AREIA FINA COM DRAGA DE SUCÇÃO E RECALQUE - BOMBA DE 1.350 KW E CORTADOR DE 170 KW - DISTÂNCIA DE RECALQUE DE ATÉ 500 M</v>
          </cell>
          <cell r="C1869" t="str">
            <v>M³</v>
          </cell>
          <cell r="D1869">
            <v>3.96</v>
          </cell>
        </row>
        <row r="1870">
          <cell r="A1870">
            <v>1917220</v>
          </cell>
          <cell r="B1870" t="str">
            <v>DRAGAGEM DE AREIA FINA COM DRAGA DE SUCÇÃO E RECALQUE - BOMBA DE 294 KW E CORTADOR DE 30 KW - DISTÂNCIA DE RECALQUE DE 1.100 A 1.300 M</v>
          </cell>
          <cell r="C1870" t="str">
            <v>M³</v>
          </cell>
          <cell r="D1870">
            <v>6.63</v>
          </cell>
        </row>
        <row r="1871">
          <cell r="A1871">
            <v>1917221</v>
          </cell>
          <cell r="B1871" t="str">
            <v>DRAGAGEM DE AREIA FINA COM DRAGA DE SUCÇÃO E RECALQUE - BOMBA DE 294 KW E CORTADOR DE 30 KW - DISTÂNCIA DE RECALQUE DE 1.300 A 1.500 M</v>
          </cell>
          <cell r="C1871" t="str">
            <v>M³</v>
          </cell>
          <cell r="D1871">
            <v>7.09</v>
          </cell>
        </row>
        <row r="1872">
          <cell r="A1872">
            <v>1917222</v>
          </cell>
          <cell r="B1872" t="str">
            <v>DRAGAGEM DE AREIA FINA COM DRAGA DE SUCÇÃO E RECALQUE - BOMBA DE 294 KW E CORTADOR DE 30 KW - DISTÂNCIA DE RECALQUE DE 1.500 A 1.700 M</v>
          </cell>
          <cell r="C1872" t="str">
            <v>M³</v>
          </cell>
          <cell r="D1872">
            <v>7.67</v>
          </cell>
        </row>
        <row r="1873">
          <cell r="A1873">
            <v>1917223</v>
          </cell>
          <cell r="B1873" t="str">
            <v>DRAGAGEM DE AREIA FINA COM DRAGA DE SUCÇÃO E RECALQUE - BOMBA DE 294 KW E CORTADOR DE 30 KW - DISTÂNCIA DE RECALQUE DE 1.700 A 1.900 M</v>
          </cell>
          <cell r="C1873" t="str">
            <v>M³</v>
          </cell>
          <cell r="D1873">
            <v>8.0299999999999994</v>
          </cell>
        </row>
        <row r="1874">
          <cell r="A1874">
            <v>1917224</v>
          </cell>
          <cell r="B1874" t="str">
            <v>DRAGAGEM DE AREIA FINA COM DRAGA DE SUCÇÃO E RECALQUE - BOMBA DE 294 KW E CORTADOR DE 30 KW - DISTÂNCIA DE RECALQUE DE 1.900 A 2.100 M</v>
          </cell>
          <cell r="C1874" t="str">
            <v>M³</v>
          </cell>
          <cell r="D1874">
            <v>8.4</v>
          </cell>
        </row>
        <row r="1875">
          <cell r="A1875">
            <v>1917225</v>
          </cell>
          <cell r="B1875" t="str">
            <v>DRAGAGEM DE AREIA FINA COM DRAGA DE SUCÇÃO E RECALQUE - BOMBA DE 294 KW E CORTADOR DE 30 KW - DISTÂNCIA DE RECALQUE DE 2.100 A 2.300 M</v>
          </cell>
          <cell r="C1875" t="str">
            <v>M³</v>
          </cell>
          <cell r="D1875">
            <v>8.84</v>
          </cell>
        </row>
        <row r="1876">
          <cell r="A1876">
            <v>1917226</v>
          </cell>
          <cell r="B1876" t="str">
            <v>DRAGAGEM DE AREIA FINA COM DRAGA DE SUCÇÃO E RECALQUE - BOMBA DE 294 KW E CORTADOR DE 30 KW - DISTÂNCIA DE RECALQUE DE 2.300 A 2.500 M</v>
          </cell>
          <cell r="C1876" t="str">
            <v>M³</v>
          </cell>
          <cell r="D1876">
            <v>9.26</v>
          </cell>
        </row>
        <row r="1877">
          <cell r="A1877">
            <v>1917227</v>
          </cell>
          <cell r="B1877" t="str">
            <v>DRAGAGEM DE AREIA FINA COM DRAGA DE SUCÇÃO E RECALQUE - BOMBA DE 294 KW E CORTADOR DE 30 KW - DISTÂNCIA DE RECALQUE DE 2.500 A 2.700 M</v>
          </cell>
          <cell r="C1877" t="str">
            <v>M³</v>
          </cell>
          <cell r="D1877">
            <v>9.8699999999999992</v>
          </cell>
        </row>
        <row r="1878">
          <cell r="A1878">
            <v>1917228</v>
          </cell>
          <cell r="B1878" t="str">
            <v>DRAGAGEM DE AREIA FINA COM DRAGA DE SUCÇÃO E RECALQUE - BOMBA DE 294 KW E CORTADOR DE 30 KW - DISTÂNCIA DE RECALQUE DE 2.700 A 2.900 M</v>
          </cell>
          <cell r="C1878" t="str">
            <v>M³</v>
          </cell>
          <cell r="D1878">
            <v>10.37</v>
          </cell>
        </row>
        <row r="1879">
          <cell r="A1879">
            <v>1917229</v>
          </cell>
          <cell r="B1879" t="str">
            <v>DRAGAGEM DE AREIA FINA COM DRAGA DE SUCÇÃO E RECALQUE - BOMBA DE 294 KW E CORTADOR DE 30 KW - DISTÂNCIA DE RECALQUE DE 2.900 A 3.100 M</v>
          </cell>
          <cell r="C1879" t="str">
            <v>M³</v>
          </cell>
          <cell r="D1879">
            <v>10.8</v>
          </cell>
        </row>
        <row r="1880">
          <cell r="A1880">
            <v>1917230</v>
          </cell>
          <cell r="B1880" t="str">
            <v>DRAGAGEM DE AREIA FINA COM DRAGA DE SUCÇÃO E RECALQUE - BOMBA DE 294 KW E CORTADOR DE 30 KW - DISTÂNCIA DE RECALQUE DE 3.100 A 3.300 M</v>
          </cell>
          <cell r="C1880" t="str">
            <v>M³</v>
          </cell>
          <cell r="D1880">
            <v>11.3</v>
          </cell>
        </row>
        <row r="1881">
          <cell r="A1881">
            <v>1917231</v>
          </cell>
          <cell r="B1881" t="str">
            <v>DRAGAGEM DE AREIA FINA COM DRAGA DE SUCÇÃO E RECALQUE - BOMBA DE 294 KW E CORTADOR DE 30 KW - DISTÂNCIA DE RECALQUE DE 3.300 A 3.500 M</v>
          </cell>
          <cell r="C1881" t="str">
            <v>M³</v>
          </cell>
          <cell r="D1881">
            <v>11.81</v>
          </cell>
        </row>
        <row r="1882">
          <cell r="A1882">
            <v>1917232</v>
          </cell>
          <cell r="B1882" t="str">
            <v>DRAGAGEM DE AREIA FINA COM DRAGA DE SUCÇÃO E RECALQUE - BOMBA DE 294 KW E CORTADOR DE 30 KW - DISTÂNCIA DE RECALQUE DE 3.500 A 3.700 M</v>
          </cell>
          <cell r="C1882" t="str">
            <v>M³</v>
          </cell>
          <cell r="D1882">
            <v>12.52</v>
          </cell>
        </row>
        <row r="1883">
          <cell r="A1883">
            <v>1917233</v>
          </cell>
          <cell r="B1883" t="str">
            <v>DRAGAGEM DE AREIA FINA COM DRAGA DE SUCÇÃO E RECALQUE - BOMBA DE 294 KW E CORTADOR DE 30 KW - DISTÂNCIA DE RECALQUE DE 3.700 A 3.900 M</v>
          </cell>
          <cell r="C1883" t="str">
            <v>M³</v>
          </cell>
          <cell r="D1883">
            <v>13.06</v>
          </cell>
        </row>
        <row r="1884">
          <cell r="A1884">
            <v>1917234</v>
          </cell>
          <cell r="B1884" t="str">
            <v>DRAGAGEM DE AREIA FINA COM DRAGA DE SUCÇÃO E RECALQUE - BOMBA DE 294 KW E CORTADOR DE 30 KW - DISTÂNCIA DE RECALQUE DE 3.900 A 4.100 M</v>
          </cell>
          <cell r="C1884" t="str">
            <v>M³</v>
          </cell>
          <cell r="D1884">
            <v>13.7</v>
          </cell>
        </row>
        <row r="1885">
          <cell r="A1885">
            <v>1917217</v>
          </cell>
          <cell r="B1885" t="str">
            <v>DRAGAGEM DE AREIA FINA COM DRAGA DE SUCÇÃO E RECALQUE - BOMBA DE 294 KW E CORTADOR DE 30 KW - DISTÂNCIA DE RECALQUE DE 500 A 700 M</v>
          </cell>
          <cell r="C1885" t="str">
            <v>M³</v>
          </cell>
          <cell r="D1885">
            <v>5.4</v>
          </cell>
        </row>
        <row r="1886">
          <cell r="A1886">
            <v>1917218</v>
          </cell>
          <cell r="B1886" t="str">
            <v>DRAGAGEM DE AREIA FINA COM DRAGA DE SUCÇÃO E RECALQUE - BOMBA DE 294 KW E CORTADOR DE 30 KW - DISTÂNCIA DE RECALQUE DE 700 A 900 M</v>
          </cell>
          <cell r="C1886" t="str">
            <v>M³</v>
          </cell>
          <cell r="D1886">
            <v>5.63</v>
          </cell>
        </row>
        <row r="1887">
          <cell r="A1887">
            <v>1917219</v>
          </cell>
          <cell r="B1887" t="str">
            <v>DRAGAGEM DE AREIA FINA COM DRAGA DE SUCÇÃO E RECALQUE - BOMBA DE 294 KW E CORTADOR DE 30 KW - DISTÂNCIA DE RECALQUE DE 900 A 1.100 M</v>
          </cell>
          <cell r="C1887" t="str">
            <v>M³</v>
          </cell>
          <cell r="D1887">
            <v>6.07</v>
          </cell>
        </row>
        <row r="1888">
          <cell r="A1888">
            <v>1917724</v>
          </cell>
          <cell r="B1888" t="str">
            <v>DRAGAGEM DE AREIA FINA COM DRAGA DE SUCÇÃO E RECALQUE - BOMBA DE 294 KW E CORTADOR DE 30 KW - DISTÂNCIA DE RECALQUE DE ATÉ 500 M</v>
          </cell>
          <cell r="C1888" t="str">
            <v>M³</v>
          </cell>
          <cell r="D1888">
            <v>5.28</v>
          </cell>
        </row>
        <row r="1889">
          <cell r="A1889">
            <v>1917274</v>
          </cell>
          <cell r="B1889" t="str">
            <v>DRAGAGEM DE AREIA FINA COM DRAGA DE SUCÇÃO E RECALQUE - BOMBA DE 483 KW E CORTADOR DE 55 KW - DISTÂNCIA DE RECALQUE DE 1.100 A 1.300 M</v>
          </cell>
          <cell r="C1889" t="str">
            <v>M³</v>
          </cell>
          <cell r="D1889">
            <v>4.9000000000000004</v>
          </cell>
        </row>
        <row r="1890">
          <cell r="A1890">
            <v>1917275</v>
          </cell>
          <cell r="B1890" t="str">
            <v>DRAGAGEM DE AREIA FINA COM DRAGA DE SUCÇÃO E RECALQUE - BOMBA DE 483 KW E CORTADOR DE 55 KW - DISTÂNCIA DE RECALQUE DE 1.300 A 1.500 M</v>
          </cell>
          <cell r="C1890" t="str">
            <v>M³</v>
          </cell>
          <cell r="D1890">
            <v>5.21</v>
          </cell>
        </row>
        <row r="1891">
          <cell r="A1891">
            <v>1917276</v>
          </cell>
          <cell r="B1891" t="str">
            <v>DRAGAGEM DE AREIA FINA COM DRAGA DE SUCÇÃO E RECALQUE - BOMBA DE 483 KW E CORTADOR DE 55 KW - DISTÂNCIA DE RECALQUE DE 1.500 A 1.700 M</v>
          </cell>
          <cell r="C1891" t="str">
            <v>M³</v>
          </cell>
          <cell r="D1891">
            <v>5.75</v>
          </cell>
        </row>
        <row r="1892">
          <cell r="A1892">
            <v>1917277</v>
          </cell>
          <cell r="B1892" t="str">
            <v>DRAGAGEM DE AREIA FINA COM DRAGA DE SUCÇÃO E RECALQUE - BOMBA DE 483 KW E CORTADOR DE 55 KW - DISTÂNCIA DE RECALQUE DE 1.700 A 1.900 M</v>
          </cell>
          <cell r="C1892" t="str">
            <v>M³</v>
          </cell>
          <cell r="D1892">
            <v>6.15</v>
          </cell>
        </row>
        <row r="1893">
          <cell r="A1893">
            <v>1917278</v>
          </cell>
          <cell r="B1893" t="str">
            <v>DRAGAGEM DE AREIA FINA COM DRAGA DE SUCÇÃO E RECALQUE - BOMBA DE 483 KW E CORTADOR DE 55 KW - DISTÂNCIA DE RECALQUE DE 1.900 A 2.100 M</v>
          </cell>
          <cell r="C1893" t="str">
            <v>M³</v>
          </cell>
          <cell r="D1893">
            <v>6.36</v>
          </cell>
        </row>
        <row r="1894">
          <cell r="A1894">
            <v>1917279</v>
          </cell>
          <cell r="B1894" t="str">
            <v>DRAGAGEM DE AREIA FINA COM DRAGA DE SUCÇÃO E RECALQUE - BOMBA DE 483 KW E CORTADOR DE 55 KW - DISTÂNCIA DE RECALQUE DE 2.100 A 2.300 M</v>
          </cell>
          <cell r="C1894" t="str">
            <v>M³</v>
          </cell>
          <cell r="D1894">
            <v>6.78</v>
          </cell>
        </row>
        <row r="1895">
          <cell r="A1895">
            <v>1917280</v>
          </cell>
          <cell r="B1895" t="str">
            <v>DRAGAGEM DE AREIA FINA COM DRAGA DE SUCÇÃO E RECALQUE - BOMBA DE 483 KW E CORTADOR DE 55 KW - DISTÂNCIA DE RECALQUE DE 2.300 A 2.500 M</v>
          </cell>
          <cell r="C1895" t="str">
            <v>M³</v>
          </cell>
          <cell r="D1895">
            <v>7.16</v>
          </cell>
        </row>
        <row r="1896">
          <cell r="A1896">
            <v>1917281</v>
          </cell>
          <cell r="B1896" t="str">
            <v>DRAGAGEM DE AREIA FINA COM DRAGA DE SUCÇÃO E RECALQUE - BOMBA DE 483 KW E CORTADOR DE 55 KW - DISTÂNCIA DE RECALQUE DE 2.500 A 2.700 M</v>
          </cell>
          <cell r="C1896" t="str">
            <v>M³</v>
          </cell>
          <cell r="D1896">
            <v>7.72</v>
          </cell>
        </row>
        <row r="1897">
          <cell r="A1897">
            <v>1917282</v>
          </cell>
          <cell r="B1897" t="str">
            <v>DRAGAGEM DE AREIA FINA COM DRAGA DE SUCÇÃO E RECALQUE - BOMBA DE 483 KW E CORTADOR DE 55 KW - DISTÂNCIA DE RECALQUE DE 2.700 A 2.900 M</v>
          </cell>
          <cell r="C1897" t="str">
            <v>M³</v>
          </cell>
          <cell r="D1897">
            <v>8.11</v>
          </cell>
        </row>
        <row r="1898">
          <cell r="A1898">
            <v>1917283</v>
          </cell>
          <cell r="B1898" t="str">
            <v>DRAGAGEM DE AREIA FINA COM DRAGA DE SUCÇÃO E RECALQUE - BOMBA DE 483 KW E CORTADOR DE 55 KW - DISTÂNCIA DE RECALQUE DE 2.900 A 3.100 M</v>
          </cell>
          <cell r="C1898" t="str">
            <v>M³</v>
          </cell>
          <cell r="D1898">
            <v>8.51</v>
          </cell>
        </row>
        <row r="1899">
          <cell r="A1899">
            <v>1917284</v>
          </cell>
          <cell r="B1899" t="str">
            <v>DRAGAGEM DE AREIA FINA COM DRAGA DE SUCÇÃO E RECALQUE - BOMBA DE 483 KW E CORTADOR DE 55 KW - DISTÂNCIA DE RECALQUE DE 3.100 A 3.300 M</v>
          </cell>
          <cell r="C1899" t="str">
            <v>M³</v>
          </cell>
          <cell r="D1899">
            <v>8.8699999999999992</v>
          </cell>
        </row>
        <row r="1900">
          <cell r="A1900">
            <v>1917285</v>
          </cell>
          <cell r="B1900" t="str">
            <v>DRAGAGEM DE AREIA FINA COM DRAGA DE SUCÇÃO E RECALQUE - BOMBA DE 483 KW E CORTADOR DE 55 KW - DISTÂNCIA DE RECALQUE DE 3.300 A 3.500 M</v>
          </cell>
          <cell r="C1900" t="str">
            <v>M³</v>
          </cell>
          <cell r="D1900">
            <v>9.2799999999999994</v>
          </cell>
        </row>
        <row r="1901">
          <cell r="A1901">
            <v>1917286</v>
          </cell>
          <cell r="B1901" t="str">
            <v>DRAGAGEM DE AREIA FINA COM DRAGA DE SUCÇÃO E RECALQUE - BOMBA DE 483 KW E CORTADOR DE 55 KW - DISTÂNCIA DE RECALQUE DE 3.500 A 3.700 M</v>
          </cell>
          <cell r="C1901" t="str">
            <v>M³</v>
          </cell>
          <cell r="D1901">
            <v>9.98</v>
          </cell>
        </row>
        <row r="1902">
          <cell r="A1902">
            <v>1917287</v>
          </cell>
          <cell r="B1902" t="str">
            <v>DRAGAGEM DE AREIA FINA COM DRAGA DE SUCÇÃO E RECALQUE - BOMBA DE 483 KW E CORTADOR DE 55 KW - DISTÂNCIA DE RECALQUE DE 3.700 A 3.900 M</v>
          </cell>
          <cell r="C1902" t="str">
            <v>M³</v>
          </cell>
          <cell r="D1902">
            <v>10.42</v>
          </cell>
        </row>
        <row r="1903">
          <cell r="A1903">
            <v>1917288</v>
          </cell>
          <cell r="B1903" t="str">
            <v>DRAGAGEM DE AREIA FINA COM DRAGA DE SUCÇÃO E RECALQUE - BOMBA DE 483 KW E CORTADOR DE 55 KW - DISTÂNCIA DE RECALQUE DE 3.900 A 4.100 M</v>
          </cell>
          <cell r="C1903" t="str">
            <v>M³</v>
          </cell>
          <cell r="D1903">
            <v>10.89</v>
          </cell>
        </row>
        <row r="1904">
          <cell r="A1904">
            <v>1917289</v>
          </cell>
          <cell r="B1904" t="str">
            <v>DRAGAGEM DE AREIA FINA COM DRAGA DE SUCÇÃO E RECALQUE - BOMBA DE 483 KW E CORTADOR DE 55 KW - DISTÂNCIA DE RECALQUE DE 4.100 A 4.300 M</v>
          </cell>
          <cell r="C1904" t="str">
            <v>M³</v>
          </cell>
          <cell r="D1904">
            <v>11.4</v>
          </cell>
        </row>
        <row r="1905">
          <cell r="A1905">
            <v>1917290</v>
          </cell>
          <cell r="B1905" t="str">
            <v>DRAGAGEM DE AREIA FINA COM DRAGA DE SUCÇÃO E RECALQUE - BOMBA DE 483 KW E CORTADOR DE 55 KW - DISTÂNCIA DE RECALQUE DE 4.300 A 4.500 M</v>
          </cell>
          <cell r="C1905" t="str">
            <v>M³</v>
          </cell>
          <cell r="D1905">
            <v>11.94</v>
          </cell>
        </row>
        <row r="1906">
          <cell r="A1906">
            <v>1917291</v>
          </cell>
          <cell r="B1906" t="str">
            <v>DRAGAGEM DE AREIA FINA COM DRAGA DE SUCÇÃO E RECALQUE - BOMBA DE 483 KW E CORTADOR DE 55 KW - DISTÂNCIA DE RECALQUE DE 4.500 A 4.700 M</v>
          </cell>
          <cell r="C1906" t="str">
            <v>M³</v>
          </cell>
          <cell r="D1906">
            <v>12.71</v>
          </cell>
        </row>
        <row r="1907">
          <cell r="A1907">
            <v>1917292</v>
          </cell>
          <cell r="B1907" t="str">
            <v>DRAGAGEM DE AREIA FINA COM DRAGA DE SUCÇÃO E RECALQUE - BOMBA DE 483 KW E CORTADOR DE 55 KW - DISTÂNCIA DE RECALQUE DE 4.700 A 4.900 M</v>
          </cell>
          <cell r="C1907" t="str">
            <v>M³</v>
          </cell>
          <cell r="D1907">
            <v>13.3</v>
          </cell>
        </row>
        <row r="1908">
          <cell r="A1908">
            <v>1917293</v>
          </cell>
          <cell r="B1908" t="str">
            <v>DRAGAGEM DE AREIA FINA COM DRAGA DE SUCÇÃO E RECALQUE - BOMBA DE 483 KW E CORTADOR DE 55 KW - DISTÂNCIA DE RECALQUE DE 4.900 A 5.100 M</v>
          </cell>
          <cell r="C1908" t="str">
            <v>M³</v>
          </cell>
          <cell r="D1908">
            <v>13.91</v>
          </cell>
        </row>
        <row r="1909">
          <cell r="A1909">
            <v>1917294</v>
          </cell>
          <cell r="B1909" t="str">
            <v>DRAGAGEM DE AREIA FINA COM DRAGA DE SUCÇÃO E RECALQUE - BOMBA DE 483 KW E CORTADOR DE 55 KW - DISTÂNCIA DE RECALQUE DE 5.100 A 5.300 M</v>
          </cell>
          <cell r="C1909" t="str">
            <v>M³</v>
          </cell>
          <cell r="D1909">
            <v>14.73</v>
          </cell>
        </row>
        <row r="1910">
          <cell r="A1910">
            <v>1917295</v>
          </cell>
          <cell r="B1910" t="str">
            <v>DRAGAGEM DE AREIA FINA COM DRAGA DE SUCÇÃO E RECALQUE - BOMBA DE 483 KW E CORTADOR DE 55 KW - DISTÂNCIA DE RECALQUE DE 5.300 A 5.500 M</v>
          </cell>
          <cell r="C1910" t="str">
            <v>M³</v>
          </cell>
          <cell r="D1910">
            <v>15.53</v>
          </cell>
        </row>
        <row r="1911">
          <cell r="A1911">
            <v>1917296</v>
          </cell>
          <cell r="B1911" t="str">
            <v>DRAGAGEM DE AREIA FINA COM DRAGA DE SUCÇÃO E RECALQUE - BOMBA DE 483 KW E CORTADOR DE 55 KW - DISTÂNCIA DE RECALQUE DE 5.500 A 5.700 M</v>
          </cell>
          <cell r="C1911" t="str">
            <v>M³</v>
          </cell>
          <cell r="D1911">
            <v>16.66</v>
          </cell>
        </row>
        <row r="1912">
          <cell r="A1912">
            <v>1917297</v>
          </cell>
          <cell r="B1912" t="str">
            <v>DRAGAGEM DE AREIA FINA COM DRAGA DE SUCÇÃO E RECALQUE - BOMBA DE 483 KW E CORTADOR DE 55 KW - DISTÂNCIA DE RECALQUE DE 5.700 A 5.900 M</v>
          </cell>
          <cell r="C1912" t="str">
            <v>M³</v>
          </cell>
          <cell r="D1912">
            <v>17.7</v>
          </cell>
        </row>
        <row r="1913">
          <cell r="A1913">
            <v>1917298</v>
          </cell>
          <cell r="B1913" t="str">
            <v>DRAGAGEM DE AREIA FINA COM DRAGA DE SUCÇÃO E RECALQUE - BOMBA DE 483 KW E CORTADOR DE 55 KW - DISTÂNCIA DE RECALQUE DE 5.900 A 6.100 M</v>
          </cell>
          <cell r="C1913" t="str">
            <v>M³</v>
          </cell>
          <cell r="D1913">
            <v>18.82</v>
          </cell>
        </row>
        <row r="1914">
          <cell r="A1914">
            <v>1917271</v>
          </cell>
          <cell r="B1914" t="str">
            <v>DRAGAGEM DE AREIA FINA COM DRAGA DE SUCÇÃO E RECALQUE - BOMBA DE 483 KW E CORTADOR DE 55 KW - DISTÂNCIA DE RECALQUE DE 500 A 700 M</v>
          </cell>
          <cell r="C1914" t="str">
            <v>M³</v>
          </cell>
          <cell r="D1914">
            <v>4.1100000000000003</v>
          </cell>
        </row>
        <row r="1915">
          <cell r="A1915">
            <v>1917299</v>
          </cell>
          <cell r="B1915" t="str">
            <v>DRAGAGEM DE AREIA FINA COM DRAGA DE SUCÇÃO E RECALQUE - BOMBA DE 483 KW E CORTADOR DE 55 KW - DISTÂNCIA DE RECALQUE DE 6.100 A 6.300 M</v>
          </cell>
          <cell r="C1915" t="str">
            <v>M³</v>
          </cell>
          <cell r="D1915">
            <v>20.16</v>
          </cell>
        </row>
        <row r="1916">
          <cell r="A1916">
            <v>1917300</v>
          </cell>
          <cell r="B1916" t="str">
            <v>DRAGAGEM DE AREIA FINA COM DRAGA DE SUCÇÃO E RECALQUE - BOMBA DE 483 KW E CORTADOR DE 55 KW - DISTÂNCIA DE RECALQUE DE 6.300 A 6.500 M</v>
          </cell>
          <cell r="C1916" t="str">
            <v>M³</v>
          </cell>
          <cell r="D1916">
            <v>21.63</v>
          </cell>
        </row>
        <row r="1917">
          <cell r="A1917">
            <v>1917301</v>
          </cell>
          <cell r="B1917" t="str">
            <v>DRAGAGEM DE AREIA FINA COM DRAGA DE SUCÇÃO E RECALQUE - BOMBA DE 483 KW E CORTADOR DE 55 KW - DISTÂNCIA DE RECALQUE DE 6.500 A 6.700 M</v>
          </cell>
          <cell r="C1917" t="str">
            <v>M³</v>
          </cell>
          <cell r="D1917">
            <v>23.57</v>
          </cell>
        </row>
        <row r="1918">
          <cell r="A1918">
            <v>1917302</v>
          </cell>
          <cell r="B1918" t="str">
            <v>DRAGAGEM DE AREIA FINA COM DRAGA DE SUCÇÃO E RECALQUE - BOMBA DE 483 KW E CORTADOR DE 55 KW - DISTÂNCIA DE RECALQUE DE 6.700 A 6.900 M</v>
          </cell>
          <cell r="C1918" t="str">
            <v>M³</v>
          </cell>
          <cell r="D1918">
            <v>25.42</v>
          </cell>
        </row>
        <row r="1919">
          <cell r="A1919">
            <v>1917303</v>
          </cell>
          <cell r="B1919" t="str">
            <v>DRAGAGEM DE AREIA FINA COM DRAGA DE SUCÇÃO E RECALQUE - BOMBA DE 483 KW E CORTADOR DE 55 KW - DISTÂNCIA DE RECALQUE DE 6.900 A 7.100 M</v>
          </cell>
          <cell r="C1919" t="str">
            <v>M³</v>
          </cell>
          <cell r="D1919">
            <v>27.15</v>
          </cell>
        </row>
        <row r="1920">
          <cell r="A1920">
            <v>1917304</v>
          </cell>
          <cell r="B1920" t="str">
            <v>DRAGAGEM DE AREIA FINA COM DRAGA DE SUCÇÃO E RECALQUE - BOMBA DE 483 KW E CORTADOR DE 55 KW - DISTÂNCIA DE RECALQUE DE 7.100 A 7.300 M</v>
          </cell>
          <cell r="C1920" t="str">
            <v>M³</v>
          </cell>
          <cell r="D1920">
            <v>28.85</v>
          </cell>
        </row>
        <row r="1921">
          <cell r="A1921">
            <v>1917305</v>
          </cell>
          <cell r="B1921" t="str">
            <v>DRAGAGEM DE AREIA FINA COM DRAGA DE SUCÇÃO E RECALQUE - BOMBA DE 483 KW E CORTADOR DE 55 KW - DISTÂNCIA DE RECALQUE DE 7.300 A 7.500 M</v>
          </cell>
          <cell r="C1921" t="str">
            <v>M³</v>
          </cell>
          <cell r="D1921">
            <v>30.74</v>
          </cell>
        </row>
        <row r="1922">
          <cell r="A1922">
            <v>1917306</v>
          </cell>
          <cell r="B1922" t="str">
            <v>DRAGAGEM DE AREIA FINA COM DRAGA DE SUCÇÃO E RECALQUE - BOMBA DE 483 KW E CORTADOR DE 55 KW - DISTÂNCIA DE RECALQUE DE 7.500 A 7.700 M</v>
          </cell>
          <cell r="C1922" t="str">
            <v>M³</v>
          </cell>
          <cell r="D1922">
            <v>33.049999999999997</v>
          </cell>
        </row>
        <row r="1923">
          <cell r="A1923">
            <v>1917307</v>
          </cell>
          <cell r="B1923" t="str">
            <v>DRAGAGEM DE AREIA FINA COM DRAGA DE SUCÇÃO E RECALQUE - BOMBA DE 483 KW E CORTADOR DE 55 KW - DISTÂNCIA DE RECALQUE DE 7.700 A 7.900 M</v>
          </cell>
          <cell r="C1923" t="str">
            <v>M³</v>
          </cell>
          <cell r="D1923">
            <v>34.78</v>
          </cell>
        </row>
        <row r="1924">
          <cell r="A1924">
            <v>1917272</v>
          </cell>
          <cell r="B1924" t="str">
            <v>DRAGAGEM DE AREIA FINA COM DRAGA DE SUCÇÃO E RECALQUE - BOMBA DE 483 KW E CORTADOR DE 55 KW - DISTÂNCIA DE RECALQUE DE 700 A 900 M</v>
          </cell>
          <cell r="C1924" t="str">
            <v>M³</v>
          </cell>
          <cell r="D1924">
            <v>4.32</v>
          </cell>
        </row>
        <row r="1925">
          <cell r="A1925">
            <v>1917273</v>
          </cell>
          <cell r="B1925" t="str">
            <v>DRAGAGEM DE AREIA FINA COM DRAGA DE SUCÇÃO E RECALQUE - BOMBA DE 483 KW E CORTADOR DE 55 KW - DISTÂNCIA DE RECALQUE DE 900 A 1.100 M</v>
          </cell>
          <cell r="C1925" t="str">
            <v>M³</v>
          </cell>
          <cell r="D1925">
            <v>4.55</v>
          </cell>
        </row>
        <row r="1926">
          <cell r="A1926">
            <v>1917729</v>
          </cell>
          <cell r="B1926" t="str">
            <v>DRAGAGEM DE AREIA FINA COM DRAGA DE SUCÇÃO E RECALQUE - BOMBA DE 483 KW E CORTADOR DE 55 KW - DISTÂNCIA DE RECALQUE DE ATÉ 500 M</v>
          </cell>
          <cell r="C1926" t="str">
            <v>M³</v>
          </cell>
          <cell r="D1926">
            <v>4.05</v>
          </cell>
        </row>
        <row r="1927">
          <cell r="A1927">
            <v>1917367</v>
          </cell>
          <cell r="B1927" t="str">
            <v>DRAGAGEM DE AREIA FINA COM DRAGA DE SUCÇÃO E RECALQUE - BOMBA DE 746 KW E CORTADOR DE 110 KW - DISTÂNCIA DE RECALQUE DE 1.100 A 1.300 M</v>
          </cell>
          <cell r="C1927" t="str">
            <v>M³</v>
          </cell>
          <cell r="D1927">
            <v>4.59</v>
          </cell>
        </row>
        <row r="1928">
          <cell r="A1928">
            <v>1917368</v>
          </cell>
          <cell r="B1928" t="str">
            <v>DRAGAGEM DE AREIA FINA COM DRAGA DE SUCÇÃO E RECALQUE - BOMBA DE 746 KW E CORTADOR DE 110 KW - DISTÂNCIA DE RECALQUE DE 1.300 A 1.500 M</v>
          </cell>
          <cell r="C1928" t="str">
            <v>M³</v>
          </cell>
          <cell r="D1928">
            <v>4.91</v>
          </cell>
        </row>
        <row r="1929">
          <cell r="A1929">
            <v>1917369</v>
          </cell>
          <cell r="B1929" t="str">
            <v>DRAGAGEM DE AREIA FINA COM DRAGA DE SUCÇÃO E RECALQUE - BOMBA DE 746 KW E CORTADOR DE 110 KW - DISTÂNCIA DE RECALQUE DE 1.500 A 1.700 M</v>
          </cell>
          <cell r="C1929" t="str">
            <v>M³</v>
          </cell>
          <cell r="D1929">
            <v>5.39</v>
          </cell>
        </row>
        <row r="1930">
          <cell r="A1930">
            <v>1917370</v>
          </cell>
          <cell r="B1930" t="str">
            <v>DRAGAGEM DE AREIA FINA COM DRAGA DE SUCÇÃO E RECALQUE - BOMBA DE 746 KW E CORTADOR DE 110 KW - DISTÂNCIA DE RECALQUE DE 1.700 A 1.900 M</v>
          </cell>
          <cell r="C1930" t="str">
            <v>M³</v>
          </cell>
          <cell r="D1930">
            <v>5.69</v>
          </cell>
        </row>
        <row r="1931">
          <cell r="A1931">
            <v>1917371</v>
          </cell>
          <cell r="B1931" t="str">
            <v>DRAGAGEM DE AREIA FINA COM DRAGA DE SUCÇÃO E RECALQUE - BOMBA DE 746 KW E CORTADOR DE 110 KW - DISTÂNCIA DE RECALQUE DE 1.900 A 2.100 M</v>
          </cell>
          <cell r="C1931" t="str">
            <v>M³</v>
          </cell>
          <cell r="D1931">
            <v>5.97</v>
          </cell>
        </row>
        <row r="1932">
          <cell r="A1932">
            <v>1917372</v>
          </cell>
          <cell r="B1932" t="str">
            <v>DRAGAGEM DE AREIA FINA COM DRAGA DE SUCÇÃO E RECALQUE - BOMBA DE 746 KW E CORTADOR DE 110 KW - DISTÂNCIA DE RECALQUE DE 2.100 A 2.300 M</v>
          </cell>
          <cell r="C1932" t="str">
            <v>M³</v>
          </cell>
          <cell r="D1932">
            <v>6.25</v>
          </cell>
        </row>
        <row r="1933">
          <cell r="A1933">
            <v>1917373</v>
          </cell>
          <cell r="B1933" t="str">
            <v>DRAGAGEM DE AREIA FINA COM DRAGA DE SUCÇÃO E RECALQUE - BOMBA DE 746 KW E CORTADOR DE 110 KW - DISTÂNCIA DE RECALQUE DE 2.300 A 2.500 M</v>
          </cell>
          <cell r="C1933" t="str">
            <v>M³</v>
          </cell>
          <cell r="D1933">
            <v>6.48</v>
          </cell>
        </row>
        <row r="1934">
          <cell r="A1934">
            <v>1917374</v>
          </cell>
          <cell r="B1934" t="str">
            <v>DRAGAGEM DE AREIA FINA COM DRAGA DE SUCÇÃO E RECALQUE - BOMBA DE 746 KW E CORTADOR DE 110 KW - DISTÂNCIA DE RECALQUE DE 2.500 A 2.700 M</v>
          </cell>
          <cell r="C1934" t="str">
            <v>M³</v>
          </cell>
          <cell r="D1934">
            <v>7.02</v>
          </cell>
        </row>
        <row r="1935">
          <cell r="A1935">
            <v>1917375</v>
          </cell>
          <cell r="B1935" t="str">
            <v>DRAGAGEM DE AREIA FINA COM DRAGA DE SUCÇÃO E RECALQUE - BOMBA DE 746 KW E CORTADOR DE 110 KW - DISTÂNCIA DE RECALQUE DE 2.700 A 2.900 M</v>
          </cell>
          <cell r="C1935" t="str">
            <v>M³</v>
          </cell>
          <cell r="D1935">
            <v>7.28</v>
          </cell>
        </row>
        <row r="1936">
          <cell r="A1936">
            <v>1917376</v>
          </cell>
          <cell r="B1936" t="str">
            <v>DRAGAGEM DE AREIA FINA COM DRAGA DE SUCÇÃO E RECALQUE - BOMBA DE 746 KW E CORTADOR DE 110 KW - DISTÂNCIA DE RECALQUE DE 2.900 A 3.100 M</v>
          </cell>
          <cell r="C1936" t="str">
            <v>M³</v>
          </cell>
          <cell r="D1936">
            <v>7.55</v>
          </cell>
        </row>
        <row r="1937">
          <cell r="A1937">
            <v>1917377</v>
          </cell>
          <cell r="B1937" t="str">
            <v>DRAGAGEM DE AREIA FINA COM DRAGA DE SUCÇÃO E RECALQUE - BOMBA DE 746 KW E CORTADOR DE 110 KW - DISTÂNCIA DE RECALQUE DE 3.100 A 3.300 M</v>
          </cell>
          <cell r="C1937" t="str">
            <v>M³</v>
          </cell>
          <cell r="D1937">
            <v>7.82</v>
          </cell>
        </row>
        <row r="1938">
          <cell r="A1938">
            <v>1917378</v>
          </cell>
          <cell r="B1938" t="str">
            <v>DRAGAGEM DE AREIA FINA COM DRAGA DE SUCÇÃO E RECALQUE - BOMBA DE 746 KW E CORTADOR DE 110 KW - DISTÂNCIA DE RECALQUE DE 3.300 A 3.500 M</v>
          </cell>
          <cell r="C1938" t="str">
            <v>M³</v>
          </cell>
          <cell r="D1938">
            <v>8.09</v>
          </cell>
        </row>
        <row r="1939">
          <cell r="A1939">
            <v>1917379</v>
          </cell>
          <cell r="B1939" t="str">
            <v>DRAGAGEM DE AREIA FINA COM DRAGA DE SUCÇÃO E RECALQUE - BOMBA DE 746 KW E CORTADOR DE 110 KW - DISTÂNCIA DE RECALQUE DE 3.500 A 3.700 M</v>
          </cell>
          <cell r="C1939" t="str">
            <v>M³</v>
          </cell>
          <cell r="D1939">
            <v>8.66</v>
          </cell>
        </row>
        <row r="1940">
          <cell r="A1940">
            <v>1917380</v>
          </cell>
          <cell r="B1940" t="str">
            <v>DRAGAGEM DE AREIA FINA COM DRAGA DE SUCÇÃO E RECALQUE - BOMBA DE 746 KW E CORTADOR DE 110 KW - DISTÂNCIA DE RECALQUE DE 3.700 A 3.900 M</v>
          </cell>
          <cell r="C1940" t="str">
            <v>M³</v>
          </cell>
          <cell r="D1940">
            <v>8.99</v>
          </cell>
        </row>
        <row r="1941">
          <cell r="A1941">
            <v>1917381</v>
          </cell>
          <cell r="B1941" t="str">
            <v>DRAGAGEM DE AREIA FINA COM DRAGA DE SUCÇÃO E RECALQUE - BOMBA DE 746 KW E CORTADOR DE 110 KW - DISTÂNCIA DE RECALQUE DE 3.900 A 4.100 M</v>
          </cell>
          <cell r="C1941" t="str">
            <v>M³</v>
          </cell>
          <cell r="D1941">
            <v>9.33</v>
          </cell>
        </row>
        <row r="1942">
          <cell r="A1942">
            <v>1917382</v>
          </cell>
          <cell r="B1942" t="str">
            <v>DRAGAGEM DE AREIA FINA COM DRAGA DE SUCÇÃO E RECALQUE - BOMBA DE 746 KW E CORTADOR DE 110 KW - DISTÂNCIA DE RECALQUE DE 4.100 A 4.300 M</v>
          </cell>
          <cell r="C1942" t="str">
            <v>M³</v>
          </cell>
          <cell r="D1942">
            <v>9.75</v>
          </cell>
        </row>
        <row r="1943">
          <cell r="A1943">
            <v>1917383</v>
          </cell>
          <cell r="B1943" t="str">
            <v>DRAGAGEM DE AREIA FINA COM DRAGA DE SUCÇÃO E RECALQUE - BOMBA DE 746 KW E CORTADOR DE 110 KW - DISTÂNCIA DE RECALQUE DE 4.300 A 4.500 M</v>
          </cell>
          <cell r="C1943" t="str">
            <v>M³</v>
          </cell>
          <cell r="D1943">
            <v>10.11</v>
          </cell>
        </row>
        <row r="1944">
          <cell r="A1944">
            <v>1917384</v>
          </cell>
          <cell r="B1944" t="str">
            <v>DRAGAGEM DE AREIA FINA COM DRAGA DE SUCÇÃO E RECALQUE - BOMBA DE 746 KW E CORTADOR DE 110 KW - DISTÂNCIA DE RECALQUE DE 4.500 A 4.700 M</v>
          </cell>
          <cell r="C1944" t="str">
            <v>M³</v>
          </cell>
          <cell r="D1944">
            <v>10.73</v>
          </cell>
        </row>
        <row r="1945">
          <cell r="A1945">
            <v>1917385</v>
          </cell>
          <cell r="B1945" t="str">
            <v>DRAGAGEM DE AREIA FINA COM DRAGA DE SUCÇÃO E RECALQUE - BOMBA DE 746 KW E CORTADOR DE 110 KW - DISTÂNCIA DE RECALQUE DE 4.700 A 4.900 M</v>
          </cell>
          <cell r="C1945" t="str">
            <v>M³</v>
          </cell>
          <cell r="D1945">
            <v>11.19</v>
          </cell>
        </row>
        <row r="1946">
          <cell r="A1946">
            <v>1917386</v>
          </cell>
          <cell r="B1946" t="str">
            <v>DRAGAGEM DE AREIA FINA COM DRAGA DE SUCÇÃO E RECALQUE - BOMBA DE 746 KW E CORTADOR DE 110 KW - DISTÂNCIA DE RECALQUE DE 4.900 A 5.100 M</v>
          </cell>
          <cell r="C1946" t="str">
            <v>M³</v>
          </cell>
          <cell r="D1946">
            <v>11.67</v>
          </cell>
        </row>
        <row r="1947">
          <cell r="A1947">
            <v>1917387</v>
          </cell>
          <cell r="B1947" t="str">
            <v>DRAGAGEM DE AREIA FINA COM DRAGA DE SUCÇÃO E RECALQUE - BOMBA DE 746 KW E CORTADOR DE 110 KW - DISTÂNCIA DE RECALQUE DE 5.100 A 5.300 M</v>
          </cell>
          <cell r="C1947" t="str">
            <v>M³</v>
          </cell>
          <cell r="D1947">
            <v>12.17</v>
          </cell>
        </row>
        <row r="1948">
          <cell r="A1948">
            <v>1917388</v>
          </cell>
          <cell r="B1948" t="str">
            <v>DRAGAGEM DE AREIA FINA COM DRAGA DE SUCÇÃO E RECALQUE - BOMBA DE 746 KW E CORTADOR DE 110 KW - DISTÂNCIA DE RECALQUE DE 5.300 A 5.500 M</v>
          </cell>
          <cell r="C1948" t="str">
            <v>M³</v>
          </cell>
          <cell r="D1948">
            <v>12.69</v>
          </cell>
        </row>
        <row r="1949">
          <cell r="A1949">
            <v>1917389</v>
          </cell>
          <cell r="B1949" t="str">
            <v>DRAGAGEM DE AREIA FINA COM DRAGA DE SUCÇÃO E RECALQUE - BOMBA DE 746 KW E CORTADOR DE 110 KW - DISTÂNCIA DE RECALQUE DE 5.500 A 5.700 M</v>
          </cell>
          <cell r="C1949" t="str">
            <v>M³</v>
          </cell>
          <cell r="D1949">
            <v>13.48</v>
          </cell>
        </row>
        <row r="1950">
          <cell r="A1950">
            <v>1917390</v>
          </cell>
          <cell r="B1950" t="str">
            <v>DRAGAGEM DE AREIA FINA COM DRAGA DE SUCÇÃO E RECALQUE - BOMBA DE 746 KW E CORTADOR DE 110 KW - DISTÂNCIA DE RECALQUE DE 5.700 A 5.900 M</v>
          </cell>
          <cell r="C1950" t="str">
            <v>M³</v>
          </cell>
          <cell r="D1950">
            <v>14.19</v>
          </cell>
        </row>
        <row r="1951">
          <cell r="A1951">
            <v>1917391</v>
          </cell>
          <cell r="B1951" t="str">
            <v>DRAGAGEM DE AREIA FINA COM DRAGA DE SUCÇÃO E RECALQUE - BOMBA DE 746 KW E CORTADOR DE 110 KW - DISTÂNCIA DE RECALQUE DE 5.900 A 6.100 M</v>
          </cell>
          <cell r="C1951" t="str">
            <v>M³</v>
          </cell>
          <cell r="D1951">
            <v>14.95</v>
          </cell>
        </row>
        <row r="1952">
          <cell r="A1952">
            <v>1917364</v>
          </cell>
          <cell r="B1952" t="str">
            <v>DRAGAGEM DE AREIA FINA COM DRAGA DE SUCÇÃO E RECALQUE - BOMBA DE 746 KW E CORTADOR DE 110 KW - DISTÂNCIA DE RECALQUE DE 500 A 700 M</v>
          </cell>
          <cell r="C1952" t="str">
            <v>M³</v>
          </cell>
          <cell r="D1952">
            <v>3.65</v>
          </cell>
        </row>
        <row r="1953">
          <cell r="A1953">
            <v>1917392</v>
          </cell>
          <cell r="B1953" t="str">
            <v>DRAGAGEM DE AREIA FINA COM DRAGA DE SUCÇÃO E RECALQUE - BOMBA DE 746 KW E CORTADOR DE 110 KW - DISTÂNCIA DE RECALQUE DE 6.100 A 6.300 M</v>
          </cell>
          <cell r="C1953" t="str">
            <v>M³</v>
          </cell>
          <cell r="D1953">
            <v>15.9</v>
          </cell>
        </row>
        <row r="1954">
          <cell r="A1954">
            <v>1917393</v>
          </cell>
          <cell r="B1954" t="str">
            <v>DRAGAGEM DE AREIA FINA COM DRAGA DE SUCÇÃO E RECALQUE - BOMBA DE 746 KW E CORTADOR DE 110 KW - DISTÂNCIA DE RECALQUE DE 6.300 A 6.500 M</v>
          </cell>
          <cell r="C1954" t="str">
            <v>M³</v>
          </cell>
          <cell r="D1954">
            <v>16.899999999999999</v>
          </cell>
        </row>
        <row r="1955">
          <cell r="A1955">
            <v>1917394</v>
          </cell>
          <cell r="B1955" t="str">
            <v>DRAGAGEM DE AREIA FINA COM DRAGA DE SUCÇÃO E RECALQUE - BOMBA DE 746 KW E CORTADOR DE 110 KW - DISTÂNCIA DE RECALQUE DE 6.500 A 6.700 M</v>
          </cell>
          <cell r="C1955" t="str">
            <v>M³</v>
          </cell>
          <cell r="D1955">
            <v>18.309999999999999</v>
          </cell>
        </row>
        <row r="1956">
          <cell r="A1956">
            <v>1917395</v>
          </cell>
          <cell r="B1956" t="str">
            <v>DRAGAGEM DE AREIA FINA COM DRAGA DE SUCÇÃO E RECALQUE - BOMBA DE 746 KW E CORTADOR DE 110 KW - DISTÂNCIA DE RECALQUE DE 6.700 A 6.900 M</v>
          </cell>
          <cell r="C1956" t="str">
            <v>M³</v>
          </cell>
          <cell r="D1956">
            <v>19.3</v>
          </cell>
        </row>
        <row r="1957">
          <cell r="A1957">
            <v>1917396</v>
          </cell>
          <cell r="B1957" t="str">
            <v>DRAGAGEM DE AREIA FINA COM DRAGA DE SUCÇÃO E RECALQUE - BOMBA DE 746 KW E CORTADOR DE 110 KW - DISTÂNCIA DE RECALQUE DE 6.900 A 7.100 M</v>
          </cell>
          <cell r="C1957" t="str">
            <v>M³</v>
          </cell>
          <cell r="D1957">
            <v>20.43</v>
          </cell>
        </row>
        <row r="1958">
          <cell r="A1958">
            <v>1917397</v>
          </cell>
          <cell r="B1958" t="str">
            <v>DRAGAGEM DE AREIA FINA COM DRAGA DE SUCÇÃO E RECALQUE - BOMBA DE 746 KW E CORTADOR DE 110 KW - DISTÂNCIA DE RECALQUE DE 7.100 A 7.300 M</v>
          </cell>
          <cell r="C1958" t="str">
            <v>M³</v>
          </cell>
          <cell r="D1958">
            <v>21.73</v>
          </cell>
        </row>
        <row r="1959">
          <cell r="A1959">
            <v>1917398</v>
          </cell>
          <cell r="B1959" t="str">
            <v>DRAGAGEM DE AREIA FINA COM DRAGA DE SUCÇÃO E RECALQUE - BOMBA DE 746 KW E CORTADOR DE 110 KW - DISTÂNCIA DE RECALQUE DE 7.300 A 7.500 M</v>
          </cell>
          <cell r="C1959" t="str">
            <v>M³</v>
          </cell>
          <cell r="D1959">
            <v>22.88</v>
          </cell>
        </row>
        <row r="1960">
          <cell r="A1960">
            <v>1917399</v>
          </cell>
          <cell r="B1960" t="str">
            <v>DRAGAGEM DE AREIA FINA COM DRAGA DE SUCÇÃO E RECALQUE - BOMBA DE 746 KW E CORTADOR DE 110 KW - DISTÂNCIA DE RECALQUE DE 7.500 A 7.700 M</v>
          </cell>
          <cell r="C1960" t="str">
            <v>M³</v>
          </cell>
          <cell r="D1960">
            <v>24.49</v>
          </cell>
        </row>
        <row r="1961">
          <cell r="A1961">
            <v>1917400</v>
          </cell>
          <cell r="B1961" t="str">
            <v>DRAGAGEM DE AREIA FINA COM DRAGA DE SUCÇÃO E RECALQUE - BOMBA DE 746 KW E CORTADOR DE 110 KW - DISTÂNCIA DE RECALQUE DE 7.700 A 7.900 M</v>
          </cell>
          <cell r="C1961" t="str">
            <v>M³</v>
          </cell>
          <cell r="D1961">
            <v>25.96</v>
          </cell>
        </row>
        <row r="1962">
          <cell r="A1962">
            <v>1917401</v>
          </cell>
          <cell r="B1962" t="str">
            <v>DRAGAGEM DE AREIA FINA COM DRAGA DE SUCÇÃO E RECALQUE - BOMBA DE 746 KW E CORTADOR DE 110 KW - DISTÂNCIA DE RECALQUE DE 7.900 A 8.100 M</v>
          </cell>
          <cell r="C1962" t="str">
            <v>M³</v>
          </cell>
          <cell r="D1962">
            <v>27.3</v>
          </cell>
        </row>
        <row r="1963">
          <cell r="A1963">
            <v>1917365</v>
          </cell>
          <cell r="B1963" t="str">
            <v>DRAGAGEM DE AREIA FINA COM DRAGA DE SUCÇÃO E RECALQUE - BOMBA DE 746 KW E CORTADOR DE 110 KW - DISTÂNCIA DE RECALQUE DE 700 A 900 M</v>
          </cell>
          <cell r="C1963" t="str">
            <v>M³</v>
          </cell>
          <cell r="D1963">
            <v>4.0199999999999996</v>
          </cell>
        </row>
        <row r="1964">
          <cell r="A1964">
            <v>1917402</v>
          </cell>
          <cell r="B1964" t="str">
            <v>DRAGAGEM DE AREIA FINA COM DRAGA DE SUCÇÃO E RECALQUE - BOMBA DE 746 KW E CORTADOR DE 110 KW - DISTÂNCIA DE RECALQUE DE 8.100 A 8.300 M</v>
          </cell>
          <cell r="C1964" t="str">
            <v>M³</v>
          </cell>
          <cell r="D1964">
            <v>28.87</v>
          </cell>
        </row>
        <row r="1965">
          <cell r="A1965">
            <v>1917403</v>
          </cell>
          <cell r="B1965" t="str">
            <v>DRAGAGEM DE AREIA FINA COM DRAGA DE SUCÇÃO E RECALQUE - BOMBA DE 746 KW E CORTADOR DE 110 KW - DISTÂNCIA DE RECALQUE DE 8.300 A 8.500 M</v>
          </cell>
          <cell r="C1965" t="str">
            <v>M³</v>
          </cell>
          <cell r="D1965">
            <v>30.63</v>
          </cell>
        </row>
        <row r="1966">
          <cell r="A1966">
            <v>1917404</v>
          </cell>
          <cell r="B1966" t="str">
            <v>DRAGAGEM DE AREIA FINA COM DRAGA DE SUCÇÃO E RECALQUE - BOMBA DE 746 KW E CORTADOR DE 110 KW - DISTÂNCIA DE RECALQUE DE 8.500 A 8.700 M</v>
          </cell>
          <cell r="C1966" t="str">
            <v>M³</v>
          </cell>
          <cell r="D1966">
            <v>32.43</v>
          </cell>
        </row>
        <row r="1967">
          <cell r="A1967">
            <v>1917405</v>
          </cell>
          <cell r="B1967" t="str">
            <v>DRAGAGEM DE AREIA FINA COM DRAGA DE SUCÇÃO E RECALQUE - BOMBA DE 746 KW E CORTADOR DE 110 KW - DISTÂNCIA DE RECALQUE DE 8.700 A 8.900 M</v>
          </cell>
          <cell r="C1967" t="str">
            <v>M³</v>
          </cell>
          <cell r="D1967">
            <v>34.159999999999997</v>
          </cell>
        </row>
        <row r="1968">
          <cell r="A1968">
            <v>1917406</v>
          </cell>
          <cell r="B1968" t="str">
            <v>DRAGAGEM DE AREIA FINA COM DRAGA DE SUCÇÃO E RECALQUE - BOMBA DE 746 KW E CORTADOR DE 110 KW - DISTÂNCIA DE RECALQUE DE 8.900 A 9.100 M</v>
          </cell>
          <cell r="C1968" t="str">
            <v>M³</v>
          </cell>
          <cell r="D1968">
            <v>36.07</v>
          </cell>
        </row>
        <row r="1969">
          <cell r="A1969">
            <v>1917407</v>
          </cell>
          <cell r="B1969" t="str">
            <v>DRAGAGEM DE AREIA FINA COM DRAGA DE SUCÇÃO E RECALQUE - BOMBA DE 746 KW E CORTADOR DE 110 KW - DISTÂNCIA DE RECALQUE DE 9.100 A 9.300 M</v>
          </cell>
          <cell r="C1969" t="str">
            <v>M³</v>
          </cell>
          <cell r="D1969">
            <v>38.270000000000003</v>
          </cell>
        </row>
        <row r="1970">
          <cell r="A1970">
            <v>1917408</v>
          </cell>
          <cell r="B1970" t="str">
            <v>DRAGAGEM DE AREIA FINA COM DRAGA DE SUCÇÃO E RECALQUE - BOMBA DE 746 KW E CORTADOR DE 110 KW - DISTÂNCIA DE RECALQUE DE 9.300 A 9.500 M</v>
          </cell>
          <cell r="C1970" t="str">
            <v>M³</v>
          </cell>
          <cell r="D1970">
            <v>40.700000000000003</v>
          </cell>
        </row>
        <row r="1971">
          <cell r="A1971">
            <v>1917409</v>
          </cell>
          <cell r="B1971" t="str">
            <v>DRAGAGEM DE AREIA FINA COM DRAGA DE SUCÇÃO E RECALQUE - BOMBA DE 746 KW E CORTADOR DE 110 KW - DISTÂNCIA DE RECALQUE DE 9.500 A 9.700 M</v>
          </cell>
          <cell r="C1971" t="str">
            <v>M³</v>
          </cell>
          <cell r="D1971">
            <v>42.64</v>
          </cell>
        </row>
        <row r="1972">
          <cell r="A1972">
            <v>1917410</v>
          </cell>
          <cell r="B1972" t="str">
            <v>DRAGAGEM DE AREIA FINA COM DRAGA DE SUCÇÃO E RECALQUE - BOMBA DE 746 KW E CORTADOR DE 110 KW - DISTÂNCIA DE RECALQUE DE 9.700 A 9.900 M</v>
          </cell>
          <cell r="C1972" t="str">
            <v>M³</v>
          </cell>
          <cell r="D1972">
            <v>44.42</v>
          </cell>
        </row>
        <row r="1973">
          <cell r="A1973">
            <v>1917411</v>
          </cell>
          <cell r="B1973" t="str">
            <v>DRAGAGEM DE AREIA FINA COM DRAGA DE SUCÇÃO E RECALQUE - BOMBA DE 746 KW E CORTADOR DE 110 KW - DISTÂNCIA DE RECALQUE DE 9.900 A 10.100 M</v>
          </cell>
          <cell r="C1973" t="str">
            <v>M³</v>
          </cell>
          <cell r="D1973">
            <v>46.42</v>
          </cell>
        </row>
        <row r="1974">
          <cell r="A1974">
            <v>1917366</v>
          </cell>
          <cell r="B1974" t="str">
            <v>DRAGAGEM DE AREIA FINA COM DRAGA DE SUCÇÃO E RECALQUE - BOMBA DE 746 KW E CORTADOR DE 110 KW - DISTÂNCIA DE RECALQUE DE 900 A 1.100 M</v>
          </cell>
          <cell r="C1974" t="str">
            <v>M³</v>
          </cell>
          <cell r="D1974">
            <v>4.2699999999999996</v>
          </cell>
        </row>
        <row r="1975">
          <cell r="A1975">
            <v>1917732</v>
          </cell>
          <cell r="B1975" t="str">
            <v>DRAGAGEM DE AREIA FINA COM DRAGA DE SUCÇÃO E RECALQUE - BOMBA DE 746 KW E CORTADOR DE 110 KW - DISTÂNCIA DE RECALQUE DE ATÉ 500 M</v>
          </cell>
          <cell r="C1975" t="str">
            <v>M³</v>
          </cell>
          <cell r="D1975">
            <v>3.42</v>
          </cell>
        </row>
        <row r="1976">
          <cell r="A1976">
            <v>1917043</v>
          </cell>
          <cell r="B1976" t="str">
            <v>DRAGAGEM DE AREIA FINA COM DRAGA HOPPER - CAPACIDADE DA CISTERNA DE 1.000 M³ - DMT DE 1.500 A 1.800 M</v>
          </cell>
          <cell r="C1976" t="str">
            <v>M³</v>
          </cell>
          <cell r="D1976">
            <v>12.32</v>
          </cell>
        </row>
        <row r="1977">
          <cell r="A1977">
            <v>1917044</v>
          </cell>
          <cell r="B1977" t="str">
            <v>DRAGAGEM DE AREIA FINA COM DRAGA HOPPER - CAPACIDADE DA CISTERNA DE 1.000 M³ - DMT DE 1.800 A 2.100 M</v>
          </cell>
          <cell r="C1977" t="str">
            <v>M³</v>
          </cell>
          <cell r="D1977">
            <v>12.54</v>
          </cell>
        </row>
        <row r="1978">
          <cell r="A1978">
            <v>1917045</v>
          </cell>
          <cell r="B1978" t="str">
            <v>DRAGAGEM DE AREIA FINA COM DRAGA HOPPER - CAPACIDADE DA CISTERNA DE 1.000 M³ - DMT DE 2.100 A 2.400 M</v>
          </cell>
          <cell r="C1978" t="str">
            <v>M³</v>
          </cell>
          <cell r="D1978">
            <v>12.76</v>
          </cell>
        </row>
        <row r="1979">
          <cell r="A1979">
            <v>1917046</v>
          </cell>
          <cell r="B1979" t="str">
            <v>DRAGAGEM DE AREIA FINA COM DRAGA HOPPER - CAPACIDADE DA CISTERNA DE 1.000 M³ - DMT DE 2.400 A 2.700 M</v>
          </cell>
          <cell r="C1979" t="str">
            <v>M³</v>
          </cell>
          <cell r="D1979">
            <v>12.99</v>
          </cell>
        </row>
        <row r="1980">
          <cell r="A1980">
            <v>1917047</v>
          </cell>
          <cell r="B1980" t="str">
            <v>DRAGAGEM DE AREIA FINA COM DRAGA HOPPER - CAPACIDADE DA CISTERNA DE 1.000 M³ - DMT DE 2.700 A 3.000 M</v>
          </cell>
          <cell r="C1980" t="str">
            <v>M³</v>
          </cell>
          <cell r="D1980">
            <v>13.23</v>
          </cell>
        </row>
        <row r="1981">
          <cell r="A1981">
            <v>1917048</v>
          </cell>
          <cell r="B1981" t="str">
            <v>DRAGAGEM DE AREIA FINA COM DRAGA HOPPER - CAPACIDADE DA CISTERNA DE 1.000 M³ - DMT DE 3.000 M</v>
          </cell>
          <cell r="C1981" t="str">
            <v>M³</v>
          </cell>
          <cell r="D1981">
            <v>13.36</v>
          </cell>
        </row>
        <row r="1982">
          <cell r="A1982">
            <v>1901518</v>
          </cell>
          <cell r="B1982" t="str">
            <v>DRAGAGEM DE AREIA FINA COM DRAGA HOPPER - CAPACIDADE DA CISTERNA DE 10.000 M³ - DMT DE 1.500 A 1.800 M</v>
          </cell>
          <cell r="C1982" t="str">
            <v>M³</v>
          </cell>
          <cell r="D1982">
            <v>8.39</v>
          </cell>
        </row>
        <row r="1983">
          <cell r="A1983">
            <v>1901519</v>
          </cell>
          <cell r="B1983" t="str">
            <v>DRAGAGEM DE AREIA FINA COM DRAGA HOPPER - CAPACIDADE DA CISTERNA DE 10.000 M³ - DMT DE 1.800 A 2.100 M</v>
          </cell>
          <cell r="C1983" t="str">
            <v>M³</v>
          </cell>
          <cell r="D1983">
            <v>8.4499999999999993</v>
          </cell>
        </row>
        <row r="1984">
          <cell r="A1984">
            <v>1901520</v>
          </cell>
          <cell r="B1984" t="str">
            <v>DRAGAGEM DE AREIA FINA COM DRAGA HOPPER - CAPACIDADE DA CISTERNA DE 10.000 M³ - DMT DE 2.100 A 2.400 M</v>
          </cell>
          <cell r="C1984" t="str">
            <v>M³</v>
          </cell>
          <cell r="D1984">
            <v>8.52</v>
          </cell>
        </row>
        <row r="1985">
          <cell r="A1985">
            <v>1901521</v>
          </cell>
          <cell r="B1985" t="str">
            <v>DRAGAGEM DE AREIA FINA COM DRAGA HOPPER - CAPACIDADE DA CISTERNA DE 10.000 M³ - DMT DE 2.400 A 2.700 M</v>
          </cell>
          <cell r="C1985" t="str">
            <v>M³</v>
          </cell>
          <cell r="D1985">
            <v>8.59</v>
          </cell>
        </row>
        <row r="1986">
          <cell r="A1986">
            <v>1901522</v>
          </cell>
          <cell r="B1986" t="str">
            <v>DRAGAGEM DE AREIA FINA COM DRAGA HOPPER - CAPACIDADE DA CISTERNA DE 10.000 M³ - DMT DE 2.700 A 3.000 M</v>
          </cell>
          <cell r="C1986" t="str">
            <v>M³</v>
          </cell>
          <cell r="D1986">
            <v>8.66</v>
          </cell>
        </row>
        <row r="1987">
          <cell r="A1987">
            <v>1901517</v>
          </cell>
          <cell r="B1987" t="str">
            <v>DRAGAGEM DE AREIA FINA COM DRAGA HOPPER - CAPACIDADE DA CISTERNA DE 10.000 M³ - DMT DE 3.000 M</v>
          </cell>
          <cell r="C1987" t="str">
            <v>M³</v>
          </cell>
          <cell r="D1987">
            <v>8.6999999999999993</v>
          </cell>
        </row>
        <row r="1988">
          <cell r="A1988">
            <v>1901523</v>
          </cell>
          <cell r="B1988" t="str">
            <v>DRAGAGEM DE AREIA FINA COM DRAGA HOPPER - CAPACIDADE DA CISTERNA DE 15.000 M³ - DMT DE 1.500 A 1.800 M</v>
          </cell>
          <cell r="C1988" t="str">
            <v>M³</v>
          </cell>
          <cell r="D1988">
            <v>11.15</v>
          </cell>
        </row>
        <row r="1989">
          <cell r="A1989">
            <v>1901524</v>
          </cell>
          <cell r="B1989" t="str">
            <v>DRAGAGEM DE AREIA FINA COM DRAGA HOPPER - CAPACIDADE DA CISTERNA DE 15.000 M³ - DMT DE 1.800 A 2.100 M</v>
          </cell>
          <cell r="C1989" t="str">
            <v>M³</v>
          </cell>
          <cell r="D1989">
            <v>11.21</v>
          </cell>
        </row>
        <row r="1990">
          <cell r="A1990">
            <v>1901525</v>
          </cell>
          <cell r="B1990" t="str">
            <v>DRAGAGEM DE AREIA FINA COM DRAGA HOPPER - CAPACIDADE DA CISTERNA DE 15.000 M³ - DMT DE 2.100 A 2.400 M</v>
          </cell>
          <cell r="C1990" t="str">
            <v>M³</v>
          </cell>
          <cell r="D1990">
            <v>11.28</v>
          </cell>
        </row>
        <row r="1991">
          <cell r="A1991">
            <v>1901526</v>
          </cell>
          <cell r="B1991" t="str">
            <v>DRAGAGEM DE AREIA FINA COM DRAGA HOPPER - CAPACIDADE DA CISTERNA DE 15.000 M³ - DMT DE 2.400 A 2.700 M</v>
          </cell>
          <cell r="C1991" t="str">
            <v>M³</v>
          </cell>
          <cell r="D1991">
            <v>11.34</v>
          </cell>
        </row>
        <row r="1992">
          <cell r="A1992">
            <v>1901527</v>
          </cell>
          <cell r="B1992" t="str">
            <v>DRAGAGEM DE AREIA FINA COM DRAGA HOPPER - CAPACIDADE DA CISTERNA DE 15.000 M³ - DMT DE 2.700 A 3.000 M</v>
          </cell>
          <cell r="C1992" t="str">
            <v>M³</v>
          </cell>
          <cell r="D1992">
            <v>11.41</v>
          </cell>
        </row>
        <row r="1993">
          <cell r="A1993">
            <v>1901528</v>
          </cell>
          <cell r="B1993" t="str">
            <v>DRAGAGEM DE AREIA FINA COM DRAGA HOPPER - CAPACIDADE DA CISTERNA DE 15.000 M³ - DMT DE 3.000 M</v>
          </cell>
          <cell r="C1993" t="str">
            <v>M³</v>
          </cell>
          <cell r="D1993">
            <v>11.45</v>
          </cell>
        </row>
        <row r="1994">
          <cell r="A1994">
            <v>1917079</v>
          </cell>
          <cell r="B1994" t="str">
            <v>DRAGAGEM DE AREIA FINA COM DRAGA HOPPER - CAPACIDADE DA CISTERNA DE 2.000 M³ - DMT DE 1.500 A 1.800 M</v>
          </cell>
          <cell r="C1994" t="str">
            <v>M³</v>
          </cell>
          <cell r="D1994">
            <v>8.74</v>
          </cell>
        </row>
        <row r="1995">
          <cell r="A1995">
            <v>1917080</v>
          </cell>
          <cell r="B1995" t="str">
            <v>DRAGAGEM DE AREIA FINA COM DRAGA HOPPER - CAPACIDADE DA CISTERNA DE 2.000 M³ - DMT DE 1.800 A 2.100 M</v>
          </cell>
          <cell r="C1995" t="str">
            <v>M³</v>
          </cell>
          <cell r="D1995">
            <v>8.8800000000000008</v>
          </cell>
        </row>
        <row r="1996">
          <cell r="A1996">
            <v>1917081</v>
          </cell>
          <cell r="B1996" t="str">
            <v>DRAGAGEM DE AREIA FINA COM DRAGA HOPPER - CAPACIDADE DA CISTERNA DE 2.000 M³ - DMT DE 2.100 A 2.400 M</v>
          </cell>
          <cell r="C1996" t="str">
            <v>M³</v>
          </cell>
          <cell r="D1996">
            <v>9.01</v>
          </cell>
        </row>
        <row r="1997">
          <cell r="A1997">
            <v>1917082</v>
          </cell>
          <cell r="B1997" t="str">
            <v>DRAGAGEM DE AREIA FINA COM DRAGA HOPPER - CAPACIDADE DA CISTERNA DE 2.000 M³ - DMT DE 2.400 A 2.700 M</v>
          </cell>
          <cell r="C1997" t="str">
            <v>M³</v>
          </cell>
          <cell r="D1997">
            <v>9.16</v>
          </cell>
        </row>
        <row r="1998">
          <cell r="A1998">
            <v>1917083</v>
          </cell>
          <cell r="B1998" t="str">
            <v>DRAGAGEM DE AREIA FINA COM DRAGA HOPPER - CAPACIDADE DA CISTERNA DE 2.000 M³ - DMT DE 2.700 A 3.000 M</v>
          </cell>
          <cell r="C1998" t="str">
            <v>M³</v>
          </cell>
          <cell r="D1998">
            <v>9.31</v>
          </cell>
        </row>
        <row r="1999">
          <cell r="A1999">
            <v>1917084</v>
          </cell>
          <cell r="B1999" t="str">
            <v>DRAGAGEM DE AREIA FINA COM DRAGA HOPPER - CAPACIDADE DA CISTERNA DE 2.000 M³ - DMT DE 3.000 M</v>
          </cell>
          <cell r="C1999" t="str">
            <v>M³</v>
          </cell>
          <cell r="D1999">
            <v>9.39</v>
          </cell>
        </row>
        <row r="2000">
          <cell r="A2000">
            <v>1901529</v>
          </cell>
          <cell r="B2000" t="str">
            <v>DRAGAGEM DE AREIA FINA COM DRAGA HOPPER - CAPACIDADE DA CISTERNA DE 20.000 M³ - DMT DE 1.500 A 1.800 M</v>
          </cell>
          <cell r="C2000" t="str">
            <v>M³</v>
          </cell>
          <cell r="D2000">
            <v>13.98</v>
          </cell>
        </row>
        <row r="2001">
          <cell r="A2001">
            <v>1901530</v>
          </cell>
          <cell r="B2001" t="str">
            <v>DRAGAGEM DE AREIA FINA COM DRAGA HOPPER - CAPACIDADE DA CISTERNA DE 20.000 M³ - DMT DE 1.800 A 2.100 M</v>
          </cell>
          <cell r="C2001" t="str">
            <v>M³</v>
          </cell>
          <cell r="D2001">
            <v>14.04</v>
          </cell>
        </row>
        <row r="2002">
          <cell r="A2002">
            <v>1901531</v>
          </cell>
          <cell r="B2002" t="str">
            <v>DRAGAGEM DE AREIA FINA COM DRAGA HOPPER - CAPACIDADE DA CISTERNA DE 20.000 M³ - DMT DE 2.100 A 2.400 M</v>
          </cell>
          <cell r="C2002" t="str">
            <v>M³</v>
          </cell>
          <cell r="D2002">
            <v>14.1</v>
          </cell>
        </row>
        <row r="2003">
          <cell r="A2003">
            <v>1901532</v>
          </cell>
          <cell r="B2003" t="str">
            <v>DRAGAGEM DE AREIA FINA COM DRAGA HOPPER - CAPACIDADE DA CISTERNA DE 20.000 M³ - DMT DE 2.400 A 2.700 M</v>
          </cell>
          <cell r="C2003" t="str">
            <v>M³</v>
          </cell>
          <cell r="D2003">
            <v>14.17</v>
          </cell>
        </row>
        <row r="2004">
          <cell r="A2004">
            <v>1901533</v>
          </cell>
          <cell r="B2004" t="str">
            <v>DRAGAGEM DE AREIA FINA COM DRAGA HOPPER - CAPACIDADE DA CISTERNA DE 20.000 M³ - DMT DE 2.700 A 3.000 M</v>
          </cell>
          <cell r="C2004" t="str">
            <v>M³</v>
          </cell>
          <cell r="D2004">
            <v>14.23</v>
          </cell>
        </row>
        <row r="2005">
          <cell r="A2005">
            <v>1901534</v>
          </cell>
          <cell r="B2005" t="str">
            <v>DRAGAGEM DE AREIA FINA COM DRAGA HOPPER - CAPACIDADE DA CISTERNA DE 20.000 M³ - DMT DE 3.000 M</v>
          </cell>
          <cell r="C2005" t="str">
            <v>M³</v>
          </cell>
          <cell r="D2005">
            <v>14.27</v>
          </cell>
        </row>
        <row r="2006">
          <cell r="A2006">
            <v>1917115</v>
          </cell>
          <cell r="B2006" t="str">
            <v>DRAGAGEM DE AREIA FINA COM DRAGA HOPPER - CAPACIDADE DA CISTERNA DE 3.000 M³ - DMT DE 1.500 A 1.800 M</v>
          </cell>
          <cell r="C2006" t="str">
            <v>M³</v>
          </cell>
          <cell r="D2006">
            <v>8.41</v>
          </cell>
        </row>
        <row r="2007">
          <cell r="A2007">
            <v>1917116</v>
          </cell>
          <cell r="B2007" t="str">
            <v>DRAGAGEM DE AREIA FINA COM DRAGA HOPPER - CAPACIDADE DA CISTERNA DE 3.000 M³ - DMT DE 1.800 A 2.100 M</v>
          </cell>
          <cell r="C2007" t="str">
            <v>M³</v>
          </cell>
          <cell r="D2007">
            <v>8.52</v>
          </cell>
        </row>
        <row r="2008">
          <cell r="A2008">
            <v>1917117</v>
          </cell>
          <cell r="B2008" t="str">
            <v>DRAGAGEM DE AREIA FINA COM DRAGA HOPPER - CAPACIDADE DA CISTERNA DE 3.000 M³ - DMT DE 2.100 A 2.400 M</v>
          </cell>
          <cell r="C2008" t="str">
            <v>M³</v>
          </cell>
          <cell r="D2008">
            <v>8.6300000000000008</v>
          </cell>
        </row>
        <row r="2009">
          <cell r="A2009">
            <v>1917118</v>
          </cell>
          <cell r="B2009" t="str">
            <v>DRAGAGEM DE AREIA FINA COM DRAGA HOPPER - CAPACIDADE DA CISTERNA DE 3.000 M³ - DMT DE 2.400 A 2.700 M</v>
          </cell>
          <cell r="C2009" t="str">
            <v>M³</v>
          </cell>
          <cell r="D2009">
            <v>8.75</v>
          </cell>
        </row>
        <row r="2010">
          <cell r="A2010">
            <v>1917119</v>
          </cell>
          <cell r="B2010" t="str">
            <v>DRAGAGEM DE AREIA FINA COM DRAGA HOPPER - CAPACIDADE DA CISTERNA DE 3.000 M³ - DMT DE 2.700 A 3.000 M</v>
          </cell>
          <cell r="C2010" t="str">
            <v>M³</v>
          </cell>
          <cell r="D2010">
            <v>8.8699999999999992</v>
          </cell>
        </row>
        <row r="2011">
          <cell r="A2011">
            <v>1917120</v>
          </cell>
          <cell r="B2011" t="str">
            <v>DRAGAGEM DE AREIA FINA COM DRAGA HOPPER - CAPACIDADE DA CISTERNA DE 3.000 M³ - DMT DE 3.000 M</v>
          </cell>
          <cell r="C2011" t="str">
            <v>M³</v>
          </cell>
          <cell r="D2011">
            <v>8.94</v>
          </cell>
        </row>
        <row r="2012">
          <cell r="A2012">
            <v>1917151</v>
          </cell>
          <cell r="B2012" t="str">
            <v>DRAGAGEM DE AREIA FINA COM DRAGA HOPPER - CAPACIDADE DA CISTERNA DE 4.000 M³ - DMT DE 1.500 A 1.800 M</v>
          </cell>
          <cell r="C2012" t="str">
            <v>M³</v>
          </cell>
          <cell r="D2012">
            <v>8.0299999999999994</v>
          </cell>
        </row>
        <row r="2013">
          <cell r="A2013">
            <v>1917152</v>
          </cell>
          <cell r="B2013" t="str">
            <v>DRAGAGEM DE AREIA FINA COM DRAGA HOPPER - CAPACIDADE DA CISTERNA DE 4.000 M³ - DMT DE 1.800 A 2.100 M</v>
          </cell>
          <cell r="C2013" t="str">
            <v>M³</v>
          </cell>
          <cell r="D2013">
            <v>8.1199999999999992</v>
          </cell>
        </row>
        <row r="2014">
          <cell r="A2014">
            <v>1917153</v>
          </cell>
          <cell r="B2014" t="str">
            <v>DRAGAGEM DE AREIA FINA COM DRAGA HOPPER - CAPACIDADE DA CISTERNA DE 4.000 M³ - DMT DE 2.100 A 2.400 M</v>
          </cell>
          <cell r="C2014" t="str">
            <v>M³</v>
          </cell>
          <cell r="D2014">
            <v>8.2200000000000006</v>
          </cell>
        </row>
        <row r="2015">
          <cell r="A2015">
            <v>1917154</v>
          </cell>
          <cell r="B2015" t="str">
            <v>DRAGAGEM DE AREIA FINA COM DRAGA HOPPER - CAPACIDADE DA CISTERNA DE 4.000 M³ - DMT DE 2.400 A 2.700 M</v>
          </cell>
          <cell r="C2015" t="str">
            <v>M³</v>
          </cell>
          <cell r="D2015">
            <v>8.33</v>
          </cell>
        </row>
        <row r="2016">
          <cell r="A2016">
            <v>1917155</v>
          </cell>
          <cell r="B2016" t="str">
            <v>DRAGAGEM DE AREIA FINA COM DRAGA HOPPER - CAPACIDADE DA CISTERNA DE 4.000 M³ - DMT DE 2.700 A 3.000 M</v>
          </cell>
          <cell r="C2016" t="str">
            <v>M³</v>
          </cell>
          <cell r="D2016">
            <v>8.44</v>
          </cell>
        </row>
        <row r="2017">
          <cell r="A2017">
            <v>1917156</v>
          </cell>
          <cell r="B2017" t="str">
            <v>DRAGAGEM DE AREIA FINA COM DRAGA HOPPER - CAPACIDADE DA CISTERNA DE 4.000 M³ - DMT DE 3.000 M</v>
          </cell>
          <cell r="C2017" t="str">
            <v>M³</v>
          </cell>
          <cell r="D2017">
            <v>8.5</v>
          </cell>
        </row>
        <row r="2018">
          <cell r="A2018">
            <v>1917187</v>
          </cell>
          <cell r="B2018" t="str">
            <v>DRAGAGEM DE AREIA FINA COM DRAGA HOPPER - CAPACIDADE DA CISTERNA DE 5.000 M³ - DMT DE 1.500 A 1.800 M</v>
          </cell>
          <cell r="C2018" t="str">
            <v>M³</v>
          </cell>
          <cell r="D2018">
            <v>8.94</v>
          </cell>
        </row>
        <row r="2019">
          <cell r="A2019">
            <v>1917188</v>
          </cell>
          <cell r="B2019" t="str">
            <v>DRAGAGEM DE AREIA FINA COM DRAGA HOPPER - CAPACIDADE DA CISTERNA DE 5.000 M³ - DMT DE 1.800 A 2.100 M</v>
          </cell>
          <cell r="C2019" t="str">
            <v>M³</v>
          </cell>
          <cell r="D2019">
            <v>9.0299999999999994</v>
          </cell>
        </row>
        <row r="2020">
          <cell r="A2020">
            <v>1917189</v>
          </cell>
          <cell r="B2020" t="str">
            <v>DRAGAGEM DE AREIA FINA COM DRAGA HOPPER - CAPACIDADE DA CISTERNA DE 5.000 M³ - DMT DE 2.100 A 2.400 M</v>
          </cell>
          <cell r="C2020" t="str">
            <v>M³</v>
          </cell>
          <cell r="D2020">
            <v>9.1199999999999992</v>
          </cell>
        </row>
        <row r="2021">
          <cell r="A2021">
            <v>1917190</v>
          </cell>
          <cell r="B2021" t="str">
            <v>DRAGAGEM DE AREIA FINA COM DRAGA HOPPER - CAPACIDADE DA CISTERNA DE 5.000 M³ - DMT DE 2.400 A 2.700 M</v>
          </cell>
          <cell r="C2021" t="str">
            <v>M³</v>
          </cell>
          <cell r="D2021">
            <v>9.2100000000000009</v>
          </cell>
        </row>
        <row r="2022">
          <cell r="A2022">
            <v>1917191</v>
          </cell>
          <cell r="B2022" t="str">
            <v>DRAGAGEM DE AREIA FINA COM DRAGA HOPPER - CAPACIDADE DA CISTERNA DE 5.000 M³ - DMT DE 2.700 A 3.000 M</v>
          </cell>
          <cell r="C2022" t="str">
            <v>M³</v>
          </cell>
          <cell r="D2022">
            <v>9.31</v>
          </cell>
        </row>
        <row r="2023">
          <cell r="A2023">
            <v>1917192</v>
          </cell>
          <cell r="B2023" t="str">
            <v>DRAGAGEM DE AREIA FINA COM DRAGA HOPPER - CAPACIDADE DA CISTERNA DE 5.000 M³ - DMT DE 3.000 M</v>
          </cell>
          <cell r="C2023" t="str">
            <v>M³</v>
          </cell>
          <cell r="D2023">
            <v>9.36</v>
          </cell>
        </row>
        <row r="2024">
          <cell r="A2024">
            <v>1917007</v>
          </cell>
          <cell r="B2024" t="str">
            <v>DRAGAGEM DE AREIA FINA COM DRAGA HOPPER - CAPACIDADE DA CISTERNA DE 750 M³ - DMT DE 1.500 A 1.800 M</v>
          </cell>
          <cell r="C2024" t="str">
            <v>M³</v>
          </cell>
          <cell r="D2024">
            <v>16.73</v>
          </cell>
        </row>
        <row r="2025">
          <cell r="A2025">
            <v>1917008</v>
          </cell>
          <cell r="B2025" t="str">
            <v>DRAGAGEM DE AREIA FINA COM DRAGA HOPPER - CAPACIDADE DA CISTERNA DE 750 M³ - DMT DE 1.800 A 2.100 M</v>
          </cell>
          <cell r="C2025" t="str">
            <v>M³</v>
          </cell>
          <cell r="D2025">
            <v>17.04</v>
          </cell>
        </row>
        <row r="2026">
          <cell r="A2026">
            <v>1917009</v>
          </cell>
          <cell r="B2026" t="str">
            <v>DRAGAGEM DE AREIA FINA COM DRAGA HOPPER - CAPACIDADE DA CISTERNA DE 750 M³ - DMT DE 2.100 A 2.400 M</v>
          </cell>
          <cell r="C2026" t="str">
            <v>M³</v>
          </cell>
          <cell r="D2026">
            <v>17.350000000000001</v>
          </cell>
        </row>
        <row r="2027">
          <cell r="A2027">
            <v>1917010</v>
          </cell>
          <cell r="B2027" t="str">
            <v>DRAGAGEM DE AREIA FINA COM DRAGA HOPPER - CAPACIDADE DA CISTERNA DE 750 M³ - DMT DE 2.400 A 2.700 M</v>
          </cell>
          <cell r="C2027" t="str">
            <v>M³</v>
          </cell>
          <cell r="D2027">
            <v>17.68</v>
          </cell>
        </row>
        <row r="2028">
          <cell r="A2028">
            <v>1917011</v>
          </cell>
          <cell r="B2028" t="str">
            <v>DRAGAGEM DE AREIA FINA COM DRAGA HOPPER - CAPACIDADE DA CISTERNA DE 750 M³ - DMT DE 2.700 A 3.000 M</v>
          </cell>
          <cell r="C2028" t="str">
            <v>M³</v>
          </cell>
          <cell r="D2028">
            <v>18.03</v>
          </cell>
        </row>
        <row r="2029">
          <cell r="A2029">
            <v>1917012</v>
          </cell>
          <cell r="B2029" t="str">
            <v>DRAGAGEM DE AREIA FINA COM DRAGA HOPPER - CAPACIDADE DA CISTERNA DE 750 M³ - DMT DE 3.000 M</v>
          </cell>
          <cell r="C2029" t="str">
            <v>M³</v>
          </cell>
          <cell r="D2029">
            <v>18.21</v>
          </cell>
        </row>
        <row r="2030">
          <cell r="A2030">
            <v>1917578</v>
          </cell>
          <cell r="B2030" t="str">
            <v>DRAGAGEM DE AREIA GROSSA COM DRAGA DE SUCÇÃO E RECALQUE - BOMBA DE 1.350 KW E CORTADOR DE 170 KW - DISTÂNCIA DE RECALQUE DE 1.100 A 1.300 M</v>
          </cell>
          <cell r="C2030" t="str">
            <v>M³</v>
          </cell>
          <cell r="D2030">
            <v>6.52</v>
          </cell>
        </row>
        <row r="2031">
          <cell r="A2031">
            <v>1917579</v>
          </cell>
          <cell r="B2031" t="str">
            <v>DRAGAGEM DE AREIA GROSSA COM DRAGA DE SUCÇÃO E RECALQUE - BOMBA DE 1.350 KW E CORTADOR DE 170 KW - DISTÂNCIA DE RECALQUE DE 1.300 A 1.500 M</v>
          </cell>
          <cell r="C2031" t="str">
            <v>M³</v>
          </cell>
          <cell r="D2031">
            <v>6.99</v>
          </cell>
        </row>
        <row r="2032">
          <cell r="A2032">
            <v>1917580</v>
          </cell>
          <cell r="B2032" t="str">
            <v>DRAGAGEM DE AREIA GROSSA COM DRAGA DE SUCÇÃO E RECALQUE - BOMBA DE 1.350 KW E CORTADOR DE 170 KW - DISTÂNCIA DE RECALQUE DE 1.500 A 1.700 M</v>
          </cell>
          <cell r="C2032" t="str">
            <v>M³</v>
          </cell>
          <cell r="D2032">
            <v>7.38</v>
          </cell>
        </row>
        <row r="2033">
          <cell r="A2033">
            <v>1917581</v>
          </cell>
          <cell r="B2033" t="str">
            <v>DRAGAGEM DE AREIA GROSSA COM DRAGA DE SUCÇÃO E RECALQUE - BOMBA DE 1.350 KW E CORTADOR DE 170 KW - DISTÂNCIA DE RECALQUE DE 1.700 A 1.900 M</v>
          </cell>
          <cell r="C2033" t="str">
            <v>M³</v>
          </cell>
          <cell r="D2033">
            <v>7.83</v>
          </cell>
        </row>
        <row r="2034">
          <cell r="A2034">
            <v>1917582</v>
          </cell>
          <cell r="B2034" t="str">
            <v>DRAGAGEM DE AREIA GROSSA COM DRAGA DE SUCÇÃO E RECALQUE - BOMBA DE 1.350 KW E CORTADOR DE 170 KW - DISTÂNCIA DE RECALQUE DE 1.900 A 2.100 M</v>
          </cell>
          <cell r="C2034" t="str">
            <v>M³</v>
          </cell>
          <cell r="D2034">
            <v>8.48</v>
          </cell>
        </row>
        <row r="2035">
          <cell r="A2035">
            <v>1917583</v>
          </cell>
          <cell r="B2035" t="str">
            <v>DRAGAGEM DE AREIA GROSSA COM DRAGA DE SUCÇÃO E RECALQUE - BOMBA DE 1.350 KW E CORTADOR DE 170 KW - DISTÂNCIA DE RECALQUE DE 2.100 A 2.300 M</v>
          </cell>
          <cell r="C2035" t="str">
            <v>M³</v>
          </cell>
          <cell r="D2035">
            <v>8.99</v>
          </cell>
        </row>
        <row r="2036">
          <cell r="A2036">
            <v>1917584</v>
          </cell>
          <cell r="B2036" t="str">
            <v>DRAGAGEM DE AREIA GROSSA COM DRAGA DE SUCÇÃO E RECALQUE - BOMBA DE 1.350 KW E CORTADOR DE 170 KW - DISTÂNCIA DE RECALQUE DE 2.300 A 2.500 M</v>
          </cell>
          <cell r="C2036" t="str">
            <v>M³</v>
          </cell>
          <cell r="D2036">
            <v>9.43</v>
          </cell>
        </row>
        <row r="2037">
          <cell r="A2037">
            <v>1917585</v>
          </cell>
          <cell r="B2037" t="str">
            <v>DRAGAGEM DE AREIA GROSSA COM DRAGA DE SUCÇÃO E RECALQUE - BOMBA DE 1.350 KW E CORTADOR DE 170 KW - DISTÂNCIA DE RECALQUE DE 2.500 A 2.700 M</v>
          </cell>
          <cell r="C2037" t="str">
            <v>M³</v>
          </cell>
          <cell r="D2037">
            <v>10.07</v>
          </cell>
        </row>
        <row r="2038">
          <cell r="A2038">
            <v>1917586</v>
          </cell>
          <cell r="B2038" t="str">
            <v>DRAGAGEM DE AREIA GROSSA COM DRAGA DE SUCÇÃO E RECALQUE - BOMBA DE 1.350 KW E CORTADOR DE 170 KW - DISTÂNCIA DE RECALQUE DE 2.700 A 2.900 M</v>
          </cell>
          <cell r="C2038" t="str">
            <v>M³</v>
          </cell>
          <cell r="D2038">
            <v>11.02</v>
          </cell>
        </row>
        <row r="2039">
          <cell r="A2039">
            <v>1917587</v>
          </cell>
          <cell r="B2039" t="str">
            <v>DRAGAGEM DE AREIA GROSSA COM DRAGA DE SUCÇÃO E RECALQUE - BOMBA DE 1.350 KW E CORTADOR DE 170 KW - DISTÂNCIA DE RECALQUE DE 2.900 A 3.100 M</v>
          </cell>
          <cell r="C2039" t="str">
            <v>M³</v>
          </cell>
          <cell r="D2039">
            <v>11.74</v>
          </cell>
        </row>
        <row r="2040">
          <cell r="A2040">
            <v>1917588</v>
          </cell>
          <cell r="B2040" t="str">
            <v>DRAGAGEM DE AREIA GROSSA COM DRAGA DE SUCÇÃO E RECALQUE - BOMBA DE 1.350 KW E CORTADOR DE 170 KW - DISTÂNCIA DE RECALQUE DE 3.100 A 3.300 M</v>
          </cell>
          <cell r="C2040" t="str">
            <v>M³</v>
          </cell>
          <cell r="D2040">
            <v>12.54</v>
          </cell>
        </row>
        <row r="2041">
          <cell r="A2041">
            <v>1917589</v>
          </cell>
          <cell r="B2041" t="str">
            <v>DRAGAGEM DE AREIA GROSSA COM DRAGA DE SUCÇÃO E RECALQUE - BOMBA DE 1.350 KW E CORTADOR DE 170 KW - DISTÂNCIA DE RECALQUE DE 3.300 A 3.500 M</v>
          </cell>
          <cell r="C2041" t="str">
            <v>M³</v>
          </cell>
          <cell r="D2041">
            <v>14.12</v>
          </cell>
        </row>
        <row r="2042">
          <cell r="A2042">
            <v>1917590</v>
          </cell>
          <cell r="B2042" t="str">
            <v>DRAGAGEM DE AREIA GROSSA COM DRAGA DE SUCÇÃO E RECALQUE - BOMBA DE 1.350 KW E CORTADOR DE 170 KW - DISTÂNCIA DE RECALQUE DE 3.500 A 3.700 M</v>
          </cell>
          <cell r="C2042" t="str">
            <v>M³</v>
          </cell>
          <cell r="D2042">
            <v>16.329999999999998</v>
          </cell>
        </row>
        <row r="2043">
          <cell r="A2043">
            <v>1917591</v>
          </cell>
          <cell r="B2043" t="str">
            <v>DRAGAGEM DE AREIA GROSSA COM DRAGA DE SUCÇÃO E RECALQUE - BOMBA DE 1.350 KW E CORTADOR DE 170 KW - DISTÂNCIA DE RECALQUE DE 3.700 A 3.900 M</v>
          </cell>
          <cell r="C2043" t="str">
            <v>M³</v>
          </cell>
          <cell r="D2043">
            <v>18.29</v>
          </cell>
        </row>
        <row r="2044">
          <cell r="A2044">
            <v>1917592</v>
          </cell>
          <cell r="B2044" t="str">
            <v>DRAGAGEM DE AREIA GROSSA COM DRAGA DE SUCÇÃO E RECALQUE - BOMBA DE 1.350 KW E CORTADOR DE 170 KW - DISTÂNCIA DE RECALQUE DE 3.900 A 4.100 M</v>
          </cell>
          <cell r="C2044" t="str">
            <v>M³</v>
          </cell>
          <cell r="D2044">
            <v>20.79</v>
          </cell>
        </row>
        <row r="2045">
          <cell r="A2045">
            <v>1917593</v>
          </cell>
          <cell r="B2045" t="str">
            <v>DRAGAGEM DE AREIA GROSSA COM DRAGA DE SUCÇÃO E RECALQUE - BOMBA DE 1.350 KW E CORTADOR DE 170 KW - DISTÂNCIA DE RECALQUE DE 4.100 A 4.300 M</v>
          </cell>
          <cell r="C2045" t="str">
            <v>M³</v>
          </cell>
          <cell r="D2045">
            <v>23.37</v>
          </cell>
        </row>
        <row r="2046">
          <cell r="A2046">
            <v>1917594</v>
          </cell>
          <cell r="B2046" t="str">
            <v>DRAGAGEM DE AREIA GROSSA COM DRAGA DE SUCÇÃO E RECALQUE - BOMBA DE 1.350 KW E CORTADOR DE 170 KW - DISTÂNCIA DE RECALQUE DE 4.300 A 4.500 M</v>
          </cell>
          <cell r="C2046" t="str">
            <v>M³</v>
          </cell>
          <cell r="D2046">
            <v>26.53</v>
          </cell>
        </row>
        <row r="2047">
          <cell r="A2047">
            <v>1917595</v>
          </cell>
          <cell r="B2047" t="str">
            <v>DRAGAGEM DE AREIA GROSSA COM DRAGA DE SUCÇÃO E RECALQUE - BOMBA DE 1.350 KW E CORTADOR DE 170 KW - DISTÂNCIA DE RECALQUE DE 4.500 A 4.700 M</v>
          </cell>
          <cell r="C2047" t="str">
            <v>M³</v>
          </cell>
          <cell r="D2047">
            <v>29.89</v>
          </cell>
        </row>
        <row r="2048">
          <cell r="A2048">
            <v>1917596</v>
          </cell>
          <cell r="B2048" t="str">
            <v>DRAGAGEM DE AREIA GROSSA COM DRAGA DE SUCÇÃO E RECALQUE - BOMBA DE 1.350 KW E CORTADOR DE 170 KW - DISTÂNCIA DE RECALQUE DE 4.700 A 4.900 M</v>
          </cell>
          <cell r="C2048" t="str">
            <v>M³</v>
          </cell>
          <cell r="D2048">
            <v>32.950000000000003</v>
          </cell>
        </row>
        <row r="2049">
          <cell r="A2049">
            <v>1917597</v>
          </cell>
          <cell r="B2049" t="str">
            <v>DRAGAGEM DE AREIA GROSSA COM DRAGA DE SUCÇÃO E RECALQUE - BOMBA DE 1.350 KW E CORTADOR DE 170 KW - DISTÂNCIA DE RECALQUE DE 4.900 A 5.100 M</v>
          </cell>
          <cell r="C2049" t="str">
            <v>M³</v>
          </cell>
          <cell r="D2049">
            <v>37.159999999999997</v>
          </cell>
        </row>
        <row r="2050">
          <cell r="A2050">
            <v>1917598</v>
          </cell>
          <cell r="B2050" t="str">
            <v>DRAGAGEM DE AREIA GROSSA COM DRAGA DE SUCÇÃO E RECALQUE - BOMBA DE 1.350 KW E CORTADOR DE 170 KW - DISTÂNCIA DE RECALQUE DE 5.100 A 5.300 M</v>
          </cell>
          <cell r="C2050" t="str">
            <v>M³</v>
          </cell>
          <cell r="D2050">
            <v>41.05</v>
          </cell>
        </row>
        <row r="2051">
          <cell r="A2051">
            <v>1917599</v>
          </cell>
          <cell r="B2051" t="str">
            <v>DRAGAGEM DE AREIA GROSSA COM DRAGA DE SUCÇÃO E RECALQUE - BOMBA DE 1.350 KW E CORTADOR DE 170 KW - DISTÂNCIA DE RECALQUE DE 5.300 A 5.500 M</v>
          </cell>
          <cell r="C2051" t="str">
            <v>M³</v>
          </cell>
          <cell r="D2051">
            <v>45.48</v>
          </cell>
        </row>
        <row r="2052">
          <cell r="A2052">
            <v>1917600</v>
          </cell>
          <cell r="B2052" t="str">
            <v>DRAGAGEM DE AREIA GROSSA COM DRAGA DE SUCÇÃO E RECALQUE - BOMBA DE 1.350 KW E CORTADOR DE 170 KW - DISTÂNCIA DE RECALQUE DE 5.500 A 5.700 M</v>
          </cell>
          <cell r="C2052" t="str">
            <v>M³</v>
          </cell>
          <cell r="D2052">
            <v>51.16</v>
          </cell>
        </row>
        <row r="2053">
          <cell r="A2053">
            <v>1917601</v>
          </cell>
          <cell r="B2053" t="str">
            <v>DRAGAGEM DE AREIA GROSSA COM DRAGA DE SUCÇÃO E RECALQUE - BOMBA DE 1.350 KW E CORTADOR DE 170 KW - DISTÂNCIA DE RECALQUE DE 5.700 A 5.900 M</v>
          </cell>
          <cell r="C2053" t="str">
            <v>M³</v>
          </cell>
          <cell r="D2053">
            <v>53.75</v>
          </cell>
        </row>
        <row r="2054">
          <cell r="A2054">
            <v>1917575</v>
          </cell>
          <cell r="B2054" t="str">
            <v>DRAGAGEM DE AREIA GROSSA COM DRAGA DE SUCÇÃO E RECALQUE - BOMBA DE 1.350 KW E CORTADOR DE 170 KW - DISTÂNCIA DE RECALQUE DE 500 A 700 M</v>
          </cell>
          <cell r="C2054" t="str">
            <v>M³</v>
          </cell>
          <cell r="D2054">
            <v>5.03</v>
          </cell>
        </row>
        <row r="2055">
          <cell r="A2055">
            <v>1917576</v>
          </cell>
          <cell r="B2055" t="str">
            <v>DRAGAGEM DE AREIA GROSSA COM DRAGA DE SUCÇÃO E RECALQUE - BOMBA DE 1.350 KW E CORTADOR DE 170 KW - DISTÂNCIA DE RECALQUE DE 700 A 900 M</v>
          </cell>
          <cell r="C2055" t="str">
            <v>M³</v>
          </cell>
          <cell r="D2055">
            <v>5.4</v>
          </cell>
        </row>
        <row r="2056">
          <cell r="A2056">
            <v>1917577</v>
          </cell>
          <cell r="B2056" t="str">
            <v>DRAGAGEM DE AREIA GROSSA COM DRAGA DE SUCÇÃO E RECALQUE - BOMBA DE 1.350 KW E CORTADOR DE 170 KW - DISTÂNCIA DE RECALQUE DE 900 A 1.100 M</v>
          </cell>
          <cell r="C2056" t="str">
            <v>M³</v>
          </cell>
          <cell r="D2056">
            <v>5.86</v>
          </cell>
        </row>
        <row r="2057">
          <cell r="A2057">
            <v>1917739</v>
          </cell>
          <cell r="B2057" t="str">
            <v>DRAGAGEM DE AREIA GROSSA COM DRAGA DE SUCÇÃO E RECALQUE - BOMBA DE 1.350 KW E CORTADOR DE 170 KW - DISTÂNCIA DE RECALQUE DE ATÉ 500 M</v>
          </cell>
          <cell r="C2057" t="str">
            <v>M³</v>
          </cell>
          <cell r="D2057">
            <v>4.95</v>
          </cell>
        </row>
        <row r="2058">
          <cell r="A2058">
            <v>1917253</v>
          </cell>
          <cell r="B2058" t="str">
            <v>DRAGAGEM DE AREIA GROSSA COM DRAGA DE SUCÇÃO E RECALQUE - BOMBA DE 294 KW E CORTADOR DE 30 KW - DISTÂNCIA DE RECALQUE DE 1.100 A 1.300 M</v>
          </cell>
          <cell r="C2058" t="str">
            <v>M³</v>
          </cell>
          <cell r="D2058">
            <v>7.92</v>
          </cell>
        </row>
        <row r="2059">
          <cell r="A2059">
            <v>1917254</v>
          </cell>
          <cell r="B2059" t="str">
            <v>DRAGAGEM DE AREIA GROSSA COM DRAGA DE SUCÇÃO E RECALQUE - BOMBA DE 294 KW E CORTADOR DE 30 KW - DISTÂNCIA DE RECALQUE DE 1.300 A 1.500 M</v>
          </cell>
          <cell r="C2059" t="str">
            <v>M³</v>
          </cell>
          <cell r="D2059">
            <v>8.49</v>
          </cell>
        </row>
        <row r="2060">
          <cell r="A2060">
            <v>1917255</v>
          </cell>
          <cell r="B2060" t="str">
            <v>DRAGAGEM DE AREIA GROSSA COM DRAGA DE SUCÇÃO E RECALQUE - BOMBA DE 294 KW E CORTADOR DE 30 KW - DISTÂNCIA DE RECALQUE DE 1.500 A 1.700 M</v>
          </cell>
          <cell r="C2060" t="str">
            <v>M³</v>
          </cell>
          <cell r="D2060">
            <v>9.2100000000000009</v>
          </cell>
        </row>
        <row r="2061">
          <cell r="A2061">
            <v>1917256</v>
          </cell>
          <cell r="B2061" t="str">
            <v>DRAGAGEM DE AREIA GROSSA COM DRAGA DE SUCÇÃO E RECALQUE - BOMBA DE 294 KW E CORTADOR DE 30 KW - DISTÂNCIA DE RECALQUE DE 1.700 A 1.900 M</v>
          </cell>
          <cell r="C2061" t="str">
            <v>M³</v>
          </cell>
          <cell r="D2061">
            <v>9.9700000000000006</v>
          </cell>
        </row>
        <row r="2062">
          <cell r="A2062">
            <v>1917257</v>
          </cell>
          <cell r="B2062" t="str">
            <v>DRAGAGEM DE AREIA GROSSA COM DRAGA DE SUCÇÃO E RECALQUE - BOMBA DE 294 KW E CORTADOR DE 30 KW - DISTÂNCIA DE RECALQUE DE 1.900 A 2.100 M</v>
          </cell>
          <cell r="C2062" t="str">
            <v>M³</v>
          </cell>
          <cell r="D2062">
            <v>11</v>
          </cell>
        </row>
        <row r="2063">
          <cell r="A2063">
            <v>1917258</v>
          </cell>
          <cell r="B2063" t="str">
            <v>DRAGAGEM DE AREIA GROSSA COM DRAGA DE SUCÇÃO E RECALQUE - BOMBA DE 294 KW E CORTADOR DE 30 KW - DISTÂNCIA DE RECALQUE DE 2.100 A 2.300 M</v>
          </cell>
          <cell r="C2063" t="str">
            <v>M³</v>
          </cell>
          <cell r="D2063">
            <v>12.05</v>
          </cell>
        </row>
        <row r="2064">
          <cell r="A2064">
            <v>1917259</v>
          </cell>
          <cell r="B2064" t="str">
            <v>DRAGAGEM DE AREIA GROSSA COM DRAGA DE SUCÇÃO E RECALQUE - BOMBA DE 294 KW E CORTADOR DE 30 KW - DISTÂNCIA DE RECALQUE DE 2.300 A 2.500 M</v>
          </cell>
          <cell r="C2064" t="str">
            <v>M³</v>
          </cell>
          <cell r="D2064">
            <v>15.02</v>
          </cell>
        </row>
        <row r="2065">
          <cell r="A2065">
            <v>1917250</v>
          </cell>
          <cell r="B2065" t="str">
            <v>DRAGAGEM DE AREIA GROSSA COM DRAGA DE SUCÇÃO E RECALQUE - BOMBA DE 294 KW E CORTADOR DE 30 KW - DISTÂNCIA DE RECALQUE DE 500 A 700 M</v>
          </cell>
          <cell r="C2065" t="str">
            <v>M³</v>
          </cell>
          <cell r="D2065">
            <v>5.93</v>
          </cell>
        </row>
        <row r="2066">
          <cell r="A2066">
            <v>1917251</v>
          </cell>
          <cell r="B2066" t="str">
            <v>DRAGAGEM DE AREIA GROSSA COM DRAGA DE SUCÇÃO E RECALQUE - BOMBA DE 294 KW E CORTADOR DE 30 KW - DISTÂNCIA DE RECALQUE DE 700 A 900 M</v>
          </cell>
          <cell r="C2066" t="str">
            <v>M³</v>
          </cell>
          <cell r="D2066">
            <v>6.28</v>
          </cell>
        </row>
        <row r="2067">
          <cell r="A2067">
            <v>1917252</v>
          </cell>
          <cell r="B2067" t="str">
            <v>DRAGAGEM DE AREIA GROSSA COM DRAGA DE SUCÇÃO E RECALQUE - BOMBA DE 294 KW E CORTADOR DE 30 KW - DISTÂNCIA DE RECALQUE DE 900 A 1.100 M</v>
          </cell>
          <cell r="C2067" t="str">
            <v>M³</v>
          </cell>
          <cell r="D2067">
            <v>7.03</v>
          </cell>
        </row>
        <row r="2068">
          <cell r="A2068">
            <v>1917726</v>
          </cell>
          <cell r="B2068" t="str">
            <v>DRAGAGEM DE AREIA GROSSA COM DRAGA DE SUCÇÃO E RECALQUE - BOMBA DE 294 KW E CORTADOR DE 30 KW - DISTÂNCIA DE RECALQUE DE ATÉ 500 M</v>
          </cell>
          <cell r="C2068" t="str">
            <v>M³</v>
          </cell>
          <cell r="D2068">
            <v>5.79</v>
          </cell>
        </row>
        <row r="2069">
          <cell r="A2069">
            <v>1917335</v>
          </cell>
          <cell r="B2069" t="str">
            <v>DRAGAGEM DE AREIA GROSSA COM DRAGA DE SUCÇÃO E RECALQUE - BOMBA DE 483 KW E CORTADOR DE 55 KW - DISTÂNCIA DE RECALQUE DE 1.100 A 1.300 M</v>
          </cell>
          <cell r="C2069" t="str">
            <v>M³</v>
          </cell>
          <cell r="D2069">
            <v>5.84</v>
          </cell>
        </row>
        <row r="2070">
          <cell r="A2070">
            <v>1917336</v>
          </cell>
          <cell r="B2070" t="str">
            <v>DRAGAGEM DE AREIA GROSSA COM DRAGA DE SUCÇÃO E RECALQUE - BOMBA DE 483 KW E CORTADOR DE 55 KW - DISTÂNCIA DE RECALQUE DE 1.300 A 1.500 M</v>
          </cell>
          <cell r="C2070" t="str">
            <v>M³</v>
          </cell>
          <cell r="D2070">
            <v>6.64</v>
          </cell>
        </row>
        <row r="2071">
          <cell r="A2071">
            <v>1917337</v>
          </cell>
          <cell r="B2071" t="str">
            <v>DRAGAGEM DE AREIA GROSSA COM DRAGA DE SUCÇÃO E RECALQUE - BOMBA DE 483 KW E CORTADOR DE 55 KW - DISTÂNCIA DE RECALQUE DE 1.500 A 1.700 M</v>
          </cell>
          <cell r="C2071" t="str">
            <v>M³</v>
          </cell>
          <cell r="D2071">
            <v>7.25</v>
          </cell>
        </row>
        <row r="2072">
          <cell r="A2072">
            <v>1917338</v>
          </cell>
          <cell r="B2072" t="str">
            <v>DRAGAGEM DE AREIA GROSSA COM DRAGA DE SUCÇÃO E RECALQUE - BOMBA DE 483 KW E CORTADOR DE 55 KW - DISTÂNCIA DE RECALQUE DE 1.700 A 1.900 M</v>
          </cell>
          <cell r="C2072" t="str">
            <v>M³</v>
          </cell>
          <cell r="D2072">
            <v>8.02</v>
          </cell>
        </row>
        <row r="2073">
          <cell r="A2073">
            <v>1917339</v>
          </cell>
          <cell r="B2073" t="str">
            <v>DRAGAGEM DE AREIA GROSSA COM DRAGA DE SUCÇÃO E RECALQUE - BOMBA DE 483 KW E CORTADOR DE 55 KW - DISTÂNCIA DE RECALQUE DE 1.900 A 2.100 M</v>
          </cell>
          <cell r="C2073" t="str">
            <v>M³</v>
          </cell>
          <cell r="D2073">
            <v>8.9499999999999993</v>
          </cell>
        </row>
        <row r="2074">
          <cell r="A2074">
            <v>1917340</v>
          </cell>
          <cell r="B2074" t="str">
            <v>DRAGAGEM DE AREIA GROSSA COM DRAGA DE SUCÇÃO E RECALQUE - BOMBA DE 483 KW E CORTADOR DE 55 KW - DISTÂNCIA DE RECALQUE DE 2.100 A 2.300 M</v>
          </cell>
          <cell r="C2074" t="str">
            <v>M³</v>
          </cell>
          <cell r="D2074">
            <v>10.42</v>
          </cell>
        </row>
        <row r="2075">
          <cell r="A2075">
            <v>1917341</v>
          </cell>
          <cell r="B2075" t="str">
            <v>DRAGAGEM DE AREIA GROSSA COM DRAGA DE SUCÇÃO E RECALQUE - BOMBA DE 483 KW E CORTADOR DE 55 KW - DISTÂNCIA DE RECALQUE DE 2.300 A 2.500 M</v>
          </cell>
          <cell r="C2075" t="str">
            <v>M³</v>
          </cell>
          <cell r="D2075">
            <v>13.24</v>
          </cell>
        </row>
        <row r="2076">
          <cell r="A2076">
            <v>1917342</v>
          </cell>
          <cell r="B2076" t="str">
            <v>DRAGAGEM DE AREIA GROSSA COM DRAGA DE SUCÇÃO E RECALQUE - BOMBA DE 483 KW E CORTADOR DE 55 KW - DISTÂNCIA DE RECALQUE DE 2.500 A 2.700 M</v>
          </cell>
          <cell r="C2076" t="str">
            <v>M³</v>
          </cell>
          <cell r="D2076">
            <v>16.45</v>
          </cell>
        </row>
        <row r="2077">
          <cell r="A2077">
            <v>1917343</v>
          </cell>
          <cell r="B2077" t="str">
            <v>DRAGAGEM DE AREIA GROSSA COM DRAGA DE SUCÇÃO E RECALQUE - BOMBA DE 483 KW E CORTADOR DE 55 KW - DISTÂNCIA DE RECALQUE DE 2.700 A 2.900 M</v>
          </cell>
          <cell r="C2077" t="str">
            <v>M³</v>
          </cell>
          <cell r="D2077">
            <v>20.54</v>
          </cell>
        </row>
        <row r="2078">
          <cell r="A2078">
            <v>1917344</v>
          </cell>
          <cell r="B2078" t="str">
            <v>DRAGAGEM DE AREIA GROSSA COM DRAGA DE SUCÇÃO E RECALQUE - BOMBA DE 483 KW E CORTADOR DE 55 KW - DISTÂNCIA DE RECALQUE DE 2.900 A 3.100 M</v>
          </cell>
          <cell r="C2078" t="str">
            <v>M³</v>
          </cell>
          <cell r="D2078">
            <v>24.86</v>
          </cell>
        </row>
        <row r="2079">
          <cell r="A2079">
            <v>1917345</v>
          </cell>
          <cell r="B2079" t="str">
            <v>DRAGAGEM DE AREIA GROSSA COM DRAGA DE SUCÇÃO E RECALQUE - BOMBA DE 483 KW E CORTADOR DE 55 KW - DISTÂNCIA DE RECALQUE DE 3.100 A 3.300 M</v>
          </cell>
          <cell r="C2079" t="str">
            <v>M³</v>
          </cell>
          <cell r="D2079">
            <v>30.94</v>
          </cell>
        </row>
        <row r="2080">
          <cell r="A2080">
            <v>1917346</v>
          </cell>
          <cell r="B2080" t="str">
            <v>DRAGAGEM DE AREIA GROSSA COM DRAGA DE SUCÇÃO E RECALQUE - BOMBA DE 483 KW E CORTADOR DE 55 KW - DISTÂNCIA DE RECALQUE DE 3.300 A 3.500 M</v>
          </cell>
          <cell r="C2080" t="str">
            <v>M³</v>
          </cell>
          <cell r="D2080">
            <v>36.92</v>
          </cell>
        </row>
        <row r="2081">
          <cell r="A2081">
            <v>1917347</v>
          </cell>
          <cell r="B2081" t="str">
            <v>DRAGAGEM DE AREIA GROSSA COM DRAGA DE SUCÇÃO E RECALQUE - BOMBA DE 483 KW E CORTADOR DE 55 KW - DISTÂNCIA DE RECALQUE DE 3.500 A 3.700 M</v>
          </cell>
          <cell r="C2081" t="str">
            <v>M³</v>
          </cell>
          <cell r="D2081">
            <v>48.1</v>
          </cell>
        </row>
        <row r="2082">
          <cell r="A2082">
            <v>1917332</v>
          </cell>
          <cell r="B2082" t="str">
            <v>DRAGAGEM DE AREIA GROSSA COM DRAGA DE SUCÇÃO E RECALQUE - BOMBA DE 483 KW E CORTADOR DE 55 KW - DISTÂNCIA DE RECALQUE DE 500 A 700 M</v>
          </cell>
          <cell r="C2082" t="str">
            <v>M³</v>
          </cell>
          <cell r="D2082">
            <v>4.75</v>
          </cell>
        </row>
        <row r="2083">
          <cell r="A2083">
            <v>1917333</v>
          </cell>
          <cell r="B2083" t="str">
            <v>DRAGAGEM DE AREIA GROSSA COM DRAGA DE SUCÇÃO E RECALQUE - BOMBA DE 483 KW E CORTADOR DE 55 KW - DISTÂNCIA DE RECALQUE DE 700 A 900 M</v>
          </cell>
          <cell r="C2083" t="str">
            <v>M³</v>
          </cell>
          <cell r="D2083">
            <v>5.07</v>
          </cell>
        </row>
        <row r="2084">
          <cell r="A2084">
            <v>1917334</v>
          </cell>
          <cell r="B2084" t="str">
            <v>DRAGAGEM DE AREIA GROSSA COM DRAGA DE SUCÇÃO E RECALQUE - BOMBA DE 483 KW E CORTADOR DE 55 KW - DISTÂNCIA DE RECALQUE DE 900 A 1.100 M</v>
          </cell>
          <cell r="C2084" t="str">
            <v>M³</v>
          </cell>
          <cell r="D2084">
            <v>5.4</v>
          </cell>
        </row>
        <row r="2085">
          <cell r="A2085">
            <v>1917331</v>
          </cell>
          <cell r="B2085" t="str">
            <v>DRAGAGEM DE AREIA GROSSA COM DRAGA DE SUCÇÃO E RECALQUE - BOMBA DE 483 KW E CORTADOR DE 55 KW - DISTÂNCIA DE RECALQUE DE ATÉ 500 M</v>
          </cell>
          <cell r="C2085" t="str">
            <v>M³</v>
          </cell>
          <cell r="D2085">
            <v>4.33</v>
          </cell>
        </row>
        <row r="2086">
          <cell r="A2086">
            <v>1917443</v>
          </cell>
          <cell r="B2086" t="str">
            <v>DRAGAGEM DE AREIA GROSSA COM DRAGA DE SUCÇÃO E RECALQUE - BOMBA DE 746 KW E CORTADOR DE 110 KW - DISTÂNCIA DE RECALQUE DE 1.100 A 1.300 M</v>
          </cell>
          <cell r="C2086" t="str">
            <v>M³</v>
          </cell>
          <cell r="D2086">
            <v>6.46</v>
          </cell>
        </row>
        <row r="2087">
          <cell r="A2087">
            <v>1917444</v>
          </cell>
          <cell r="B2087" t="str">
            <v>DRAGAGEM DE AREIA GROSSA COM DRAGA DE SUCÇÃO E RECALQUE - BOMBA DE 746 KW E CORTADOR DE 110 KW - DISTÂNCIA DE RECALQUE DE 1.300 A 1.500 M</v>
          </cell>
          <cell r="C2087" t="str">
            <v>M³</v>
          </cell>
          <cell r="D2087">
            <v>6.99</v>
          </cell>
        </row>
        <row r="2088">
          <cell r="A2088">
            <v>1917445</v>
          </cell>
          <cell r="B2088" t="str">
            <v>DRAGAGEM DE AREIA GROSSA COM DRAGA DE SUCÇÃO E RECALQUE - BOMBA DE 746 KW E CORTADOR DE 110 KW - DISTÂNCIA DE RECALQUE DE 1.500 A 1.700 M</v>
          </cell>
          <cell r="C2088" t="str">
            <v>M³</v>
          </cell>
          <cell r="D2088">
            <v>7.57</v>
          </cell>
        </row>
        <row r="2089">
          <cell r="A2089">
            <v>1917446</v>
          </cell>
          <cell r="B2089" t="str">
            <v>DRAGAGEM DE AREIA GROSSA COM DRAGA DE SUCÇÃO E RECALQUE - BOMBA DE 746 KW E CORTADOR DE 110 KW - DISTÂNCIA DE RECALQUE DE 1.700 A 1.900 M</v>
          </cell>
          <cell r="C2089" t="str">
            <v>M³</v>
          </cell>
          <cell r="D2089">
            <v>8.17</v>
          </cell>
        </row>
        <row r="2090">
          <cell r="A2090">
            <v>1917447</v>
          </cell>
          <cell r="B2090" t="str">
            <v>DRAGAGEM DE AREIA GROSSA COM DRAGA DE SUCÇÃO E RECALQUE - BOMBA DE 746 KW E CORTADOR DE 110 KW - DISTÂNCIA DE RECALQUE DE 1.900 A 2.100 M</v>
          </cell>
          <cell r="C2090" t="str">
            <v>M³</v>
          </cell>
          <cell r="D2090">
            <v>9.09</v>
          </cell>
        </row>
        <row r="2091">
          <cell r="A2091">
            <v>1917448</v>
          </cell>
          <cell r="B2091" t="str">
            <v>DRAGAGEM DE AREIA GROSSA COM DRAGA DE SUCÇÃO E RECALQUE - BOMBA DE 746 KW E CORTADOR DE 110 KW - DISTÂNCIA DE RECALQUE DE 2.100 A 2.300 M</v>
          </cell>
          <cell r="C2091" t="str">
            <v>M³</v>
          </cell>
          <cell r="D2091">
            <v>9.8699999999999992</v>
          </cell>
        </row>
        <row r="2092">
          <cell r="A2092">
            <v>1917449</v>
          </cell>
          <cell r="B2092" t="str">
            <v>DRAGAGEM DE AREIA GROSSA COM DRAGA DE SUCÇÃO E RECALQUE - BOMBA DE 746 KW E CORTADOR DE 110 KW - DISTÂNCIA DE RECALQUE DE 2.300 A 2.500 M</v>
          </cell>
          <cell r="C2092" t="str">
            <v>M³</v>
          </cell>
          <cell r="D2092">
            <v>10.87</v>
          </cell>
        </row>
        <row r="2093">
          <cell r="A2093">
            <v>1917450</v>
          </cell>
          <cell r="B2093" t="str">
            <v>DRAGAGEM DE AREIA GROSSA COM DRAGA DE SUCÇÃO E RECALQUE - BOMBA DE 746 KW E CORTADOR DE 110 KW - DISTÂNCIA DE RECALQUE DE 2.500 A 2.700 M</v>
          </cell>
          <cell r="C2093" t="str">
            <v>M³</v>
          </cell>
          <cell r="D2093">
            <v>12.09</v>
          </cell>
        </row>
        <row r="2094">
          <cell r="A2094">
            <v>1917451</v>
          </cell>
          <cell r="B2094" t="str">
            <v>DRAGAGEM DE AREIA GROSSA COM DRAGA DE SUCÇÃO E RECALQUE - BOMBA DE 746 KW E CORTADOR DE 110 KW - DISTÂNCIA DE RECALQUE DE 2.700 A 2.900 M</v>
          </cell>
          <cell r="C2094" t="str">
            <v>M³</v>
          </cell>
          <cell r="D2094">
            <v>14.75</v>
          </cell>
        </row>
        <row r="2095">
          <cell r="A2095">
            <v>1917452</v>
          </cell>
          <cell r="B2095" t="str">
            <v>DRAGAGEM DE AREIA GROSSA COM DRAGA DE SUCÇÃO E RECALQUE - BOMBA DE 746 KW E CORTADOR DE 110 KW - DISTÂNCIA DE RECALQUE DE 2.900 A 3.100 M</v>
          </cell>
          <cell r="C2095" t="str">
            <v>M³</v>
          </cell>
          <cell r="D2095">
            <v>17.36</v>
          </cell>
        </row>
        <row r="2096">
          <cell r="A2096">
            <v>1917453</v>
          </cell>
          <cell r="B2096" t="str">
            <v>DRAGAGEM DE AREIA GROSSA COM DRAGA DE SUCÇÃO E RECALQUE - BOMBA DE 746 KW E CORTADOR DE 110 KW - DISTÂNCIA DE RECALQUE DE 3.100 A 3.300 M</v>
          </cell>
          <cell r="C2096" t="str">
            <v>M³</v>
          </cell>
          <cell r="D2096">
            <v>20.5</v>
          </cell>
        </row>
        <row r="2097">
          <cell r="A2097">
            <v>1917454</v>
          </cell>
          <cell r="B2097" t="str">
            <v>DRAGAGEM DE AREIA GROSSA COM DRAGA DE SUCÇÃO E RECALQUE - BOMBA DE 746 KW E CORTADOR DE 110 KW - DISTÂNCIA DE RECALQUE DE 3.300 A 3.500 M</v>
          </cell>
          <cell r="C2097" t="str">
            <v>M³</v>
          </cell>
          <cell r="D2097">
            <v>23.96</v>
          </cell>
        </row>
        <row r="2098">
          <cell r="A2098">
            <v>1917455</v>
          </cell>
          <cell r="B2098" t="str">
            <v>DRAGAGEM DE AREIA GROSSA COM DRAGA DE SUCÇÃO E RECALQUE - BOMBA DE 746 KW E CORTADOR DE 110 KW - DISTÂNCIA DE RECALQUE DE 3.500 A 3.700 M</v>
          </cell>
          <cell r="C2098" t="str">
            <v>M³</v>
          </cell>
          <cell r="D2098">
            <v>28.39</v>
          </cell>
        </row>
        <row r="2099">
          <cell r="A2099">
            <v>1917456</v>
          </cell>
          <cell r="B2099" t="str">
            <v>DRAGAGEM DE AREIA GROSSA COM DRAGA DE SUCÇÃO E RECALQUE - BOMBA DE 746 KW E CORTADOR DE 110 KW - DISTÂNCIA DE RECALQUE DE 3.700 A 3.900 M</v>
          </cell>
          <cell r="C2099" t="str">
            <v>M³</v>
          </cell>
          <cell r="D2099">
            <v>33.159999999999997</v>
          </cell>
        </row>
        <row r="2100">
          <cell r="A2100">
            <v>1917457</v>
          </cell>
          <cell r="B2100" t="str">
            <v>DRAGAGEM DE AREIA GROSSA COM DRAGA DE SUCÇÃO E RECALQUE - BOMBA DE 746 KW E CORTADOR DE 110 KW - DISTÂNCIA DE RECALQUE DE 3.900 A 4.100 M</v>
          </cell>
          <cell r="C2100" t="str">
            <v>M³</v>
          </cell>
          <cell r="D2100">
            <v>37.44</v>
          </cell>
        </row>
        <row r="2101">
          <cell r="A2101">
            <v>1917458</v>
          </cell>
          <cell r="B2101" t="str">
            <v>DRAGAGEM DE AREIA GROSSA COM DRAGA DE SUCÇÃO E RECALQUE - BOMBA DE 746 KW E CORTADOR DE 110 KW - DISTÂNCIA DE RECALQUE DE 4.100 A 4.300 M</v>
          </cell>
          <cell r="C2101" t="str">
            <v>M³</v>
          </cell>
          <cell r="D2101">
            <v>43.12</v>
          </cell>
        </row>
        <row r="2102">
          <cell r="A2102">
            <v>1917459</v>
          </cell>
          <cell r="B2102" t="str">
            <v>DRAGAGEM DE AREIA GROSSA COM DRAGA DE SUCÇÃO E RECALQUE - BOMBA DE 746 KW E CORTADOR DE 110 KW - DISTÂNCIA DE RECALQUE DE 4.300 A 4.500 M</v>
          </cell>
          <cell r="C2102" t="str">
            <v>M³</v>
          </cell>
          <cell r="D2102">
            <v>45.43</v>
          </cell>
        </row>
        <row r="2103">
          <cell r="A2103">
            <v>1917440</v>
          </cell>
          <cell r="B2103" t="str">
            <v>DRAGAGEM DE AREIA GROSSA COM DRAGA DE SUCÇÃO E RECALQUE - BOMBA DE 746 KW E CORTADOR DE 110 KW - DISTÂNCIA DE RECALQUE DE 500 A 700 M</v>
          </cell>
          <cell r="C2103" t="str">
            <v>M³</v>
          </cell>
          <cell r="D2103">
            <v>4.4800000000000004</v>
          </cell>
        </row>
        <row r="2104">
          <cell r="A2104">
            <v>1917441</v>
          </cell>
          <cell r="B2104" t="str">
            <v>DRAGAGEM DE AREIA GROSSA COM DRAGA DE SUCÇÃO E RECALQUE - BOMBA DE 746 KW E CORTADOR DE 110 KW - DISTÂNCIA DE RECALQUE DE 700 A 900 M</v>
          </cell>
          <cell r="C2104" t="str">
            <v>M³</v>
          </cell>
          <cell r="D2104">
            <v>5.0599999999999996</v>
          </cell>
        </row>
        <row r="2105">
          <cell r="A2105">
            <v>1917442</v>
          </cell>
          <cell r="B2105" t="str">
            <v>DRAGAGEM DE AREIA GROSSA COM DRAGA DE SUCÇÃO E RECALQUE - BOMBA DE 746 KW E CORTADOR DE 110 KW - DISTÂNCIA DE RECALQUE DE 900 A 1.100 M</v>
          </cell>
          <cell r="C2105" t="str">
            <v>M³</v>
          </cell>
          <cell r="D2105">
            <v>5.65</v>
          </cell>
        </row>
        <row r="2106">
          <cell r="A2106">
            <v>1917734</v>
          </cell>
          <cell r="B2106" t="str">
            <v>DRAGAGEM DE AREIA GROSSA COM DRAGA DE SUCÇÃO E RECALQUE - BOMBA DE 746 KW E CORTADOR DE 110 KW - DISTÂNCIA DE RECALQUE DE ATÉ 500 M</v>
          </cell>
          <cell r="C2106" t="str">
            <v>M³</v>
          </cell>
          <cell r="D2106">
            <v>4.1500000000000004</v>
          </cell>
        </row>
        <row r="2107">
          <cell r="A2107">
            <v>1917055</v>
          </cell>
          <cell r="B2107" t="str">
            <v>DRAGAGEM DE AREIA GROSSA COM DRAGA HOPPER - CAPACIDADE DA CISTERNA DE 1.000 M³ - DMT DE 1.500 A 1.800 M</v>
          </cell>
          <cell r="C2107" t="str">
            <v>M³</v>
          </cell>
          <cell r="D2107">
            <v>11.23</v>
          </cell>
        </row>
        <row r="2108">
          <cell r="A2108">
            <v>1917056</v>
          </cell>
          <cell r="B2108" t="str">
            <v>DRAGAGEM DE AREIA GROSSA COM DRAGA HOPPER - CAPACIDADE DA CISTERNA DE 1.000 M³ - DMT DE 1.800 A 2.100 M</v>
          </cell>
          <cell r="C2108" t="str">
            <v>M³</v>
          </cell>
          <cell r="D2108">
            <v>11.44</v>
          </cell>
        </row>
        <row r="2109">
          <cell r="A2109">
            <v>1917057</v>
          </cell>
          <cell r="B2109" t="str">
            <v>DRAGAGEM DE AREIA GROSSA COM DRAGA HOPPER - CAPACIDADE DA CISTERNA DE 1.000 M³ - DMT DE 2.100 A 2.400 M</v>
          </cell>
          <cell r="C2109" t="str">
            <v>M³</v>
          </cell>
          <cell r="D2109">
            <v>11.65</v>
          </cell>
        </row>
        <row r="2110">
          <cell r="A2110">
            <v>1917058</v>
          </cell>
          <cell r="B2110" t="str">
            <v>DRAGAGEM DE AREIA GROSSA COM DRAGA HOPPER - CAPACIDADE DA CISTERNA DE 1.000 M³ - DMT DE 2.400 A 2.700 M</v>
          </cell>
          <cell r="C2110" t="str">
            <v>M³</v>
          </cell>
          <cell r="D2110">
            <v>11.87</v>
          </cell>
        </row>
        <row r="2111">
          <cell r="A2111">
            <v>1917059</v>
          </cell>
          <cell r="B2111" t="str">
            <v>DRAGAGEM DE AREIA GROSSA COM DRAGA HOPPER - CAPACIDADE DA CISTERNA DE 1.000 M³ - DMT DE 2.700 A 3.000 M</v>
          </cell>
          <cell r="C2111" t="str">
            <v>M³</v>
          </cell>
          <cell r="D2111">
            <v>12.11</v>
          </cell>
        </row>
        <row r="2112">
          <cell r="A2112">
            <v>1917060</v>
          </cell>
          <cell r="B2112" t="str">
            <v>DRAGAGEM DE AREIA GROSSA COM DRAGA HOPPER - CAPACIDADE DA CISTERNA DE 1.000 M³ - DMT DE 3.000 M</v>
          </cell>
          <cell r="C2112" t="str">
            <v>M³</v>
          </cell>
          <cell r="D2112">
            <v>12.24</v>
          </cell>
        </row>
        <row r="2113">
          <cell r="A2113">
            <v>1901536</v>
          </cell>
          <cell r="B2113" t="str">
            <v>DRAGAGEM DE AREIA GROSSA COM DRAGA HOPPER - CAPACIDADE DA CISTERNA DE 10.000 M³ - DMT DE 1.500 A 1.800 M</v>
          </cell>
          <cell r="C2113" t="str">
            <v>M³</v>
          </cell>
          <cell r="D2113">
            <v>7.54</v>
          </cell>
        </row>
        <row r="2114">
          <cell r="A2114">
            <v>1901537</v>
          </cell>
          <cell r="B2114" t="str">
            <v>DRAGAGEM DE AREIA GROSSA COM DRAGA HOPPER - CAPACIDADE DA CISTERNA DE 10.000 M³ - DMT DE 1.800 A 2.100 M</v>
          </cell>
          <cell r="C2114" t="str">
            <v>M³</v>
          </cell>
          <cell r="D2114">
            <v>7.6</v>
          </cell>
        </row>
        <row r="2115">
          <cell r="A2115">
            <v>1901538</v>
          </cell>
          <cell r="B2115" t="str">
            <v>DRAGAGEM DE AREIA GROSSA COM DRAGA HOPPER - CAPACIDADE DA CISTERNA DE 10.000 M³ - DMT DE 2.100 A 2.400 M</v>
          </cell>
          <cell r="C2115" t="str">
            <v>M³</v>
          </cell>
          <cell r="D2115">
            <v>7.66</v>
          </cell>
        </row>
        <row r="2116">
          <cell r="A2116">
            <v>1901539</v>
          </cell>
          <cell r="B2116" t="str">
            <v>DRAGAGEM DE AREIA GROSSA COM DRAGA HOPPER - CAPACIDADE DA CISTERNA DE 10.000 M³ - DMT DE 2.400 A 2.700 M</v>
          </cell>
          <cell r="C2116" t="str">
            <v>M³</v>
          </cell>
          <cell r="D2116">
            <v>7.73</v>
          </cell>
        </row>
        <row r="2117">
          <cell r="A2117">
            <v>1901540</v>
          </cell>
          <cell r="B2117" t="str">
            <v>DRAGAGEM DE AREIA GROSSA COM DRAGA HOPPER - CAPACIDADE DA CISTERNA DE 10.000 M³ - DMT DE 2.700 A 3.000 M</v>
          </cell>
          <cell r="C2117" t="str">
            <v>M³</v>
          </cell>
          <cell r="D2117">
            <v>7.8</v>
          </cell>
        </row>
        <row r="2118">
          <cell r="A2118">
            <v>1901535</v>
          </cell>
          <cell r="B2118" t="str">
            <v>DRAGAGEM DE AREIA GROSSA COM DRAGA HOPPER - CAPACIDADE DA CISTERNA DE 10.000 M³ - DMT DE 3.000 M</v>
          </cell>
          <cell r="C2118" t="str">
            <v>M³</v>
          </cell>
          <cell r="D2118">
            <v>7.84</v>
          </cell>
        </row>
        <row r="2119">
          <cell r="A2119">
            <v>1901542</v>
          </cell>
          <cell r="B2119" t="str">
            <v>DRAGAGEM DE AREIA GROSSA COM DRAGA HOPPER - CAPACIDADE DA CISTERNA DE 15.000 M³ - DMT DE 1.500 A 1.800 M</v>
          </cell>
          <cell r="C2119" t="str">
            <v>M³</v>
          </cell>
          <cell r="D2119">
            <v>9.9600000000000009</v>
          </cell>
        </row>
        <row r="2120">
          <cell r="A2120">
            <v>1901543</v>
          </cell>
          <cell r="B2120" t="str">
            <v>DRAGAGEM DE AREIA GROSSA COM DRAGA HOPPER - CAPACIDADE DA CISTERNA DE 15.000 M³ - DMT DE 1.800 A 2.100 M</v>
          </cell>
          <cell r="C2120" t="str">
            <v>M³</v>
          </cell>
          <cell r="D2120">
            <v>10.02</v>
          </cell>
        </row>
        <row r="2121">
          <cell r="A2121">
            <v>1901544</v>
          </cell>
          <cell r="B2121" t="str">
            <v>DRAGAGEM DE AREIA GROSSA COM DRAGA HOPPER - CAPACIDADE DA CISTERNA DE 15.000 M³ - DMT DE 2.100 A 2.400 M</v>
          </cell>
          <cell r="C2121" t="str">
            <v>M³</v>
          </cell>
          <cell r="D2121">
            <v>10.08</v>
          </cell>
        </row>
        <row r="2122">
          <cell r="A2122">
            <v>1901545</v>
          </cell>
          <cell r="B2122" t="str">
            <v>DRAGAGEM DE AREIA GROSSA COM DRAGA HOPPER - CAPACIDADE DA CISTERNA DE 15.000 M³ - DMT DE 2.400 A 2.700 M</v>
          </cell>
          <cell r="C2122" t="str">
            <v>M³</v>
          </cell>
          <cell r="D2122">
            <v>10.15</v>
          </cell>
        </row>
        <row r="2123">
          <cell r="A2123">
            <v>1901546</v>
          </cell>
          <cell r="B2123" t="str">
            <v>DRAGAGEM DE AREIA GROSSA COM DRAGA HOPPER - CAPACIDADE DA CISTERNA DE 15.000 M³ - DMT DE 2.700 A 3.000 M</v>
          </cell>
          <cell r="C2123" t="str">
            <v>M³</v>
          </cell>
          <cell r="D2123">
            <v>10.210000000000001</v>
          </cell>
        </row>
        <row r="2124">
          <cell r="A2124">
            <v>1901541</v>
          </cell>
          <cell r="B2124" t="str">
            <v>DRAGAGEM DE AREIA GROSSA COM DRAGA HOPPER - CAPACIDADE DA CISTERNA DE 15.000 M³ - DMT DE 3.000 M</v>
          </cell>
          <cell r="C2124" t="str">
            <v>M³</v>
          </cell>
          <cell r="D2124">
            <v>10.25</v>
          </cell>
        </row>
        <row r="2125">
          <cell r="A2125">
            <v>1917091</v>
          </cell>
          <cell r="B2125" t="str">
            <v>DRAGAGEM DE AREIA GROSSA COM DRAGA HOPPER - CAPACIDADE DA CISTERNA DE 2.000 M³ - DMT DE 1.500 A 1.800 M</v>
          </cell>
          <cell r="C2125" t="str">
            <v>M³</v>
          </cell>
          <cell r="D2125">
            <v>7.95</v>
          </cell>
        </row>
        <row r="2126">
          <cell r="A2126">
            <v>1917092</v>
          </cell>
          <cell r="B2126" t="str">
            <v>DRAGAGEM DE AREIA GROSSA COM DRAGA HOPPER - CAPACIDADE DA CISTERNA DE 2.000 M³ - DMT DE 1.800 A 2.100 M</v>
          </cell>
          <cell r="C2126" t="str">
            <v>M³</v>
          </cell>
          <cell r="D2126">
            <v>8.08</v>
          </cell>
        </row>
        <row r="2127">
          <cell r="A2127">
            <v>1917093</v>
          </cell>
          <cell r="B2127" t="str">
            <v>DRAGAGEM DE AREIA GROSSA COM DRAGA HOPPER - CAPACIDADE DA CISTERNA DE 2.000 M³ - DMT DE 2.100 A 2.400 M</v>
          </cell>
          <cell r="C2127" t="str">
            <v>M³</v>
          </cell>
          <cell r="D2127">
            <v>8.2200000000000006</v>
          </cell>
        </row>
        <row r="2128">
          <cell r="A2128">
            <v>1917094</v>
          </cell>
          <cell r="B2128" t="str">
            <v>DRAGAGEM DE AREIA GROSSA COM DRAGA HOPPER - CAPACIDADE DA CISTERNA DE 2.000 M³ - DMT DE 2.400 A 2.700 M</v>
          </cell>
          <cell r="C2128" t="str">
            <v>M³</v>
          </cell>
          <cell r="D2128">
            <v>8.36</v>
          </cell>
        </row>
        <row r="2129">
          <cell r="A2129">
            <v>1917095</v>
          </cell>
          <cell r="B2129" t="str">
            <v>DRAGAGEM DE AREIA GROSSA COM DRAGA HOPPER - CAPACIDADE DA CISTERNA DE 2.000 M³ - DMT DE 2.700 A 3.000 M</v>
          </cell>
          <cell r="C2129" t="str">
            <v>M³</v>
          </cell>
          <cell r="D2129">
            <v>8.51</v>
          </cell>
        </row>
        <row r="2130">
          <cell r="A2130">
            <v>1917096</v>
          </cell>
          <cell r="B2130" t="str">
            <v>DRAGAGEM DE AREIA GROSSA COM DRAGA HOPPER - CAPACIDADE DA CISTERNA DE 2.000 M³ - DMT DE 3.000 M</v>
          </cell>
          <cell r="C2130" t="str">
            <v>M³</v>
          </cell>
          <cell r="D2130">
            <v>8.59</v>
          </cell>
        </row>
        <row r="2131">
          <cell r="A2131">
            <v>1901548</v>
          </cell>
          <cell r="B2131" t="str">
            <v>DRAGAGEM DE AREIA GROSSA COM DRAGA HOPPER - CAPACIDADE DA CISTERNA DE 20.000 M³ - DMT DE 1.500 A 1.800 M</v>
          </cell>
          <cell r="C2131" t="str">
            <v>M³</v>
          </cell>
          <cell r="D2131">
            <v>12.45</v>
          </cell>
        </row>
        <row r="2132">
          <cell r="A2132">
            <v>1901549</v>
          </cell>
          <cell r="B2132" t="str">
            <v>DRAGAGEM DE AREIA GROSSA COM DRAGA HOPPER - CAPACIDADE DA CISTERNA DE 20.000 M³ - DMT DE 1.800 A 2.100 M</v>
          </cell>
          <cell r="C2132" t="str">
            <v>M³</v>
          </cell>
          <cell r="D2132">
            <v>12.51</v>
          </cell>
        </row>
        <row r="2133">
          <cell r="A2133">
            <v>1901550</v>
          </cell>
          <cell r="B2133" t="str">
            <v>DRAGAGEM DE AREIA GROSSA COM DRAGA HOPPER - CAPACIDADE DA CISTERNA DE 20.000 M³ - DMT DE 2.100 A 2.400 M</v>
          </cell>
          <cell r="C2133" t="str">
            <v>M³</v>
          </cell>
          <cell r="D2133">
            <v>12.56</v>
          </cell>
        </row>
        <row r="2134">
          <cell r="A2134">
            <v>1901551</v>
          </cell>
          <cell r="B2134" t="str">
            <v>DRAGAGEM DE AREIA GROSSA COM DRAGA HOPPER - CAPACIDADE DA CISTERNA DE 20.000 M³ - DMT DE 2.400 A 2.700 M</v>
          </cell>
          <cell r="C2134" t="str">
            <v>M³</v>
          </cell>
          <cell r="D2134">
            <v>12.63</v>
          </cell>
        </row>
        <row r="2135">
          <cell r="A2135">
            <v>1901552</v>
          </cell>
          <cell r="B2135" t="str">
            <v>DRAGAGEM DE AREIA GROSSA COM DRAGA HOPPER - CAPACIDADE DA CISTERNA DE 20.000 M³ - DMT DE 2.700 A 3.000 M</v>
          </cell>
          <cell r="C2135" t="str">
            <v>M³</v>
          </cell>
          <cell r="D2135">
            <v>12.69</v>
          </cell>
        </row>
        <row r="2136">
          <cell r="A2136">
            <v>1901547</v>
          </cell>
          <cell r="B2136" t="str">
            <v>DRAGAGEM DE AREIA GROSSA COM DRAGA HOPPER - CAPACIDADE DA CISTERNA DE 20.000 M³ - DMT DE 3.000 M</v>
          </cell>
          <cell r="C2136" t="str">
            <v>M³</v>
          </cell>
          <cell r="D2136">
            <v>12.73</v>
          </cell>
        </row>
        <row r="2137">
          <cell r="A2137">
            <v>1917127</v>
          </cell>
          <cell r="B2137" t="str">
            <v>DRAGAGEM DE AREIA GROSSA COM DRAGA HOPPER - CAPACIDADE DA CISTERNA DE 3.000 M³ - DMT DE 1.500 A 1.800 M</v>
          </cell>
          <cell r="C2137" t="str">
            <v>M³</v>
          </cell>
          <cell r="D2137">
            <v>7.62</v>
          </cell>
        </row>
        <row r="2138">
          <cell r="A2138">
            <v>1917128</v>
          </cell>
          <cell r="B2138" t="str">
            <v>DRAGAGEM DE AREIA GROSSA COM DRAGA HOPPER - CAPACIDADE DA CISTERNA DE 3.000 M³ - DMT DE 1.800 A 2.100 M</v>
          </cell>
          <cell r="C2138" t="str">
            <v>M³</v>
          </cell>
          <cell r="D2138">
            <v>7.73</v>
          </cell>
        </row>
        <row r="2139">
          <cell r="A2139">
            <v>1917129</v>
          </cell>
          <cell r="B2139" t="str">
            <v>DRAGAGEM DE AREIA GROSSA COM DRAGA HOPPER - CAPACIDADE DA CISTERNA DE 3.000 M³ - DMT DE 2.100 A 2.400 M</v>
          </cell>
          <cell r="C2139" t="str">
            <v>M³</v>
          </cell>
          <cell r="D2139">
            <v>7.84</v>
          </cell>
        </row>
        <row r="2140">
          <cell r="A2140">
            <v>1917130</v>
          </cell>
          <cell r="B2140" t="str">
            <v>DRAGAGEM DE AREIA GROSSA COM DRAGA HOPPER - CAPACIDADE DA CISTERNA DE 3.000 M³ - DMT DE 2.400 A 2.700 M</v>
          </cell>
          <cell r="C2140" t="str">
            <v>M³</v>
          </cell>
          <cell r="D2140">
            <v>7.95</v>
          </cell>
        </row>
        <row r="2141">
          <cell r="A2141">
            <v>1917131</v>
          </cell>
          <cell r="B2141" t="str">
            <v>DRAGAGEM DE AREIA GROSSA COM DRAGA HOPPER - CAPACIDADE DA CISTERNA DE 3.000 M³ - DMT DE 2.700 A 3.000 M</v>
          </cell>
          <cell r="C2141" t="str">
            <v>M³</v>
          </cell>
          <cell r="D2141">
            <v>8.07</v>
          </cell>
        </row>
        <row r="2142">
          <cell r="A2142">
            <v>1917132</v>
          </cell>
          <cell r="B2142" t="str">
            <v>DRAGAGEM DE AREIA GROSSA COM DRAGA HOPPER - CAPACIDADE DA CISTERNA DE 3.000 M³ - DMT DE 3.000 M</v>
          </cell>
          <cell r="C2142" t="str">
            <v>M³</v>
          </cell>
          <cell r="D2142">
            <v>8.14</v>
          </cell>
        </row>
        <row r="2143">
          <cell r="A2143">
            <v>1917163</v>
          </cell>
          <cell r="B2143" t="str">
            <v>DRAGAGEM DE AREIA GROSSA COM DRAGA HOPPER - CAPACIDADE DA CISTERNA DE 4.000 M³ - DMT DE 1.500 A 1.800 M</v>
          </cell>
          <cell r="C2143" t="str">
            <v>M³</v>
          </cell>
          <cell r="D2143">
            <v>7.27</v>
          </cell>
        </row>
        <row r="2144">
          <cell r="A2144">
            <v>1917164</v>
          </cell>
          <cell r="B2144" t="str">
            <v>DRAGAGEM DE AREIA GROSSA COM DRAGA HOPPER - CAPACIDADE DA CISTERNA DE 4.000 M³ - DMT DE 1.800 A 2.100 M</v>
          </cell>
          <cell r="C2144" t="str">
            <v>M³</v>
          </cell>
          <cell r="D2144">
            <v>7.36</v>
          </cell>
        </row>
        <row r="2145">
          <cell r="A2145">
            <v>1917165</v>
          </cell>
          <cell r="B2145" t="str">
            <v>DRAGAGEM DE AREIA GROSSA COM DRAGA HOPPER - CAPACIDADE DA CISTERNA DE 4.000 M³ - DMT DE 2.100 A 2.400 M</v>
          </cell>
          <cell r="C2145" t="str">
            <v>M³</v>
          </cell>
          <cell r="D2145">
            <v>7.46</v>
          </cell>
        </row>
        <row r="2146">
          <cell r="A2146">
            <v>1917166</v>
          </cell>
          <cell r="B2146" t="str">
            <v>DRAGAGEM DE AREIA GROSSA COM DRAGA HOPPER - CAPACIDADE DA CISTERNA DE 4.000 M³ - DMT DE 2.400 A 2.700 M</v>
          </cell>
          <cell r="C2146" t="str">
            <v>M³</v>
          </cell>
          <cell r="D2146">
            <v>7.56</v>
          </cell>
        </row>
        <row r="2147">
          <cell r="A2147">
            <v>1917167</v>
          </cell>
          <cell r="B2147" t="str">
            <v>DRAGAGEM DE AREIA GROSSA COM DRAGA HOPPER - CAPACIDADE DA CISTERNA DE 4.000 M³ - DMT DE 2.700 A 3.000 M</v>
          </cell>
          <cell r="C2147" t="str">
            <v>M³</v>
          </cell>
          <cell r="D2147">
            <v>7.67</v>
          </cell>
        </row>
        <row r="2148">
          <cell r="A2148">
            <v>1917168</v>
          </cell>
          <cell r="B2148" t="str">
            <v>DRAGAGEM DE AREIA GROSSA COM DRAGA HOPPER - CAPACIDADE DA CISTERNA DE 4.000 M³ - DMT DE 3.000 M</v>
          </cell>
          <cell r="C2148" t="str">
            <v>M³</v>
          </cell>
          <cell r="D2148">
            <v>7.72</v>
          </cell>
        </row>
        <row r="2149">
          <cell r="A2149">
            <v>1917199</v>
          </cell>
          <cell r="B2149" t="str">
            <v>DRAGAGEM DE AREIA GROSSA COM DRAGA HOPPER - CAPACIDADE DA CISTERNA DE 5.000 M³ - DMT DE 1.500 A 1.800 M</v>
          </cell>
          <cell r="C2149" t="str">
            <v>M³</v>
          </cell>
          <cell r="D2149">
            <v>8.06</v>
          </cell>
        </row>
        <row r="2150">
          <cell r="A2150">
            <v>1917200</v>
          </cell>
          <cell r="B2150" t="str">
            <v>DRAGAGEM DE AREIA GROSSA COM DRAGA HOPPER - CAPACIDADE DA CISTERNA DE 5.000 M³ - DMT DE 1.800 A 2.100 M</v>
          </cell>
          <cell r="C2150" t="str">
            <v>M³</v>
          </cell>
          <cell r="D2150">
            <v>8.14</v>
          </cell>
        </row>
        <row r="2151">
          <cell r="A2151">
            <v>1917201</v>
          </cell>
          <cell r="B2151" t="str">
            <v>DRAGAGEM DE AREIA GROSSA COM DRAGA HOPPER - CAPACIDADE DA CISTERNA DE 5.000 M³ - DMT DE 2.100 A 2.400 M</v>
          </cell>
          <cell r="C2151" t="str">
            <v>M³</v>
          </cell>
          <cell r="D2151">
            <v>8.23</v>
          </cell>
        </row>
        <row r="2152">
          <cell r="A2152">
            <v>1917202</v>
          </cell>
          <cell r="B2152" t="str">
            <v>DRAGAGEM DE AREIA GROSSA COM DRAGA HOPPER - CAPACIDADE DA CISTERNA DE 5.000 M³ - DMT DE 2.400 A 2.700 M</v>
          </cell>
          <cell r="C2152" t="str">
            <v>M³</v>
          </cell>
          <cell r="D2152">
            <v>8.32</v>
          </cell>
        </row>
        <row r="2153">
          <cell r="A2153">
            <v>1917203</v>
          </cell>
          <cell r="B2153" t="str">
            <v>DRAGAGEM DE AREIA GROSSA COM DRAGA HOPPER - CAPACIDADE DA CISTERNA DE 5.000 M³ - DMT DE 2.700 A 3.000 M</v>
          </cell>
          <cell r="C2153" t="str">
            <v>M³</v>
          </cell>
          <cell r="D2153">
            <v>8.42</v>
          </cell>
        </row>
        <row r="2154">
          <cell r="A2154">
            <v>1917204</v>
          </cell>
          <cell r="B2154" t="str">
            <v>DRAGAGEM DE AREIA GROSSA COM DRAGA HOPPER - CAPACIDADE DA CISTERNA DE 5.000 M³ - DMT DE 3.000 M</v>
          </cell>
          <cell r="C2154" t="str">
            <v>M³</v>
          </cell>
          <cell r="D2154">
            <v>8.4700000000000006</v>
          </cell>
        </row>
        <row r="2155">
          <cell r="A2155">
            <v>1917019</v>
          </cell>
          <cell r="B2155" t="str">
            <v>DRAGAGEM DE AREIA GROSSA COM DRAGA HOPPER - CAPACIDADE DA CISTERNA DE 750 M³ - DMT DE 1.500 A 1.800 M</v>
          </cell>
          <cell r="C2155" t="str">
            <v>M³</v>
          </cell>
          <cell r="D2155">
            <v>15.21</v>
          </cell>
        </row>
        <row r="2156">
          <cell r="A2156">
            <v>1917020</v>
          </cell>
          <cell r="B2156" t="str">
            <v>DRAGAGEM DE AREIA GROSSA COM DRAGA HOPPER - CAPACIDADE DA CISTERNA DE 750 M³ - DMT DE 1.800 A 2.100 M</v>
          </cell>
          <cell r="C2156" t="str">
            <v>M³</v>
          </cell>
          <cell r="D2156">
            <v>15.51</v>
          </cell>
        </row>
        <row r="2157">
          <cell r="A2157">
            <v>1917021</v>
          </cell>
          <cell r="B2157" t="str">
            <v>DRAGAGEM DE AREIA GROSSA COM DRAGA HOPPER - CAPACIDADE DA CISTERNA DE 750 M³ - DMT DE 2.100 A 2.400 M</v>
          </cell>
          <cell r="C2157" t="str">
            <v>M³</v>
          </cell>
          <cell r="D2157">
            <v>15.82</v>
          </cell>
        </row>
        <row r="2158">
          <cell r="A2158">
            <v>1917022</v>
          </cell>
          <cell r="B2158" t="str">
            <v>DRAGAGEM DE AREIA GROSSA COM DRAGA HOPPER - CAPACIDADE DA CISTERNA DE 750 M³ - DMT DE 2.400 A 2.700 M</v>
          </cell>
          <cell r="C2158" t="str">
            <v>M³</v>
          </cell>
          <cell r="D2158">
            <v>16.14</v>
          </cell>
        </row>
        <row r="2159">
          <cell r="A2159">
            <v>1917023</v>
          </cell>
          <cell r="B2159" t="str">
            <v>DRAGAGEM DE AREIA GROSSA COM DRAGA HOPPER - CAPACIDADE DA CISTERNA DE 750 M³ - DMT DE 2.700 A 3.000 M</v>
          </cell>
          <cell r="C2159" t="str">
            <v>M³</v>
          </cell>
          <cell r="D2159">
            <v>16.48</v>
          </cell>
        </row>
        <row r="2160">
          <cell r="A2160">
            <v>1917024</v>
          </cell>
          <cell r="B2160" t="str">
            <v>DRAGAGEM DE AREIA GROSSA COM DRAGA HOPPER - CAPACIDADE DA CISTERNA DE 750 M³ - DMT DE 3.000 M</v>
          </cell>
          <cell r="C2160" t="str">
            <v>M³</v>
          </cell>
          <cell r="D2160">
            <v>16.66</v>
          </cell>
        </row>
        <row r="2161">
          <cell r="A2161">
            <v>1917541</v>
          </cell>
          <cell r="B2161" t="str">
            <v>DRAGAGEM DE AREIA MÉDIA COM DRAGA DE SUCÇÃO E RECALQUE - BOMBA DE 1.350 KW E CORTADOR DE 170 KW - DISTÂNCIA DE RECALQUE DE 1.100 A 1.300 M</v>
          </cell>
          <cell r="C2161" t="str">
            <v>M³</v>
          </cell>
          <cell r="D2161">
            <v>5.54</v>
          </cell>
        </row>
        <row r="2162">
          <cell r="A2162">
            <v>1917542</v>
          </cell>
          <cell r="B2162" t="str">
            <v>DRAGAGEM DE AREIA MÉDIA COM DRAGA DE SUCÇÃO E RECALQUE - BOMBA DE 1.350 KW E CORTADOR DE 170 KW - DISTÂNCIA DE RECALQUE DE 1.300 A 1.500 M</v>
          </cell>
          <cell r="C2162" t="str">
            <v>M³</v>
          </cell>
          <cell r="D2162">
            <v>6.19</v>
          </cell>
        </row>
        <row r="2163">
          <cell r="A2163">
            <v>1917543</v>
          </cell>
          <cell r="B2163" t="str">
            <v>DRAGAGEM DE AREIA MÉDIA COM DRAGA DE SUCÇÃO E RECALQUE - BOMBA DE 1.350 KW E CORTADOR DE 170 KW - DISTÂNCIA DE RECALQUE DE 1.500 A 1.700 M</v>
          </cell>
          <cell r="C2163" t="str">
            <v>M³</v>
          </cell>
          <cell r="D2163">
            <v>6.5</v>
          </cell>
        </row>
        <row r="2164">
          <cell r="A2164">
            <v>1917544</v>
          </cell>
          <cell r="B2164" t="str">
            <v>DRAGAGEM DE AREIA MÉDIA COM DRAGA DE SUCÇÃO E RECALQUE - BOMBA DE 1.350 KW E CORTADOR DE 170 KW - DISTÂNCIA DE RECALQUE DE 1.700 A 1.900 M</v>
          </cell>
          <cell r="C2164" t="str">
            <v>M³</v>
          </cell>
          <cell r="D2164">
            <v>6.82</v>
          </cell>
        </row>
        <row r="2165">
          <cell r="A2165">
            <v>1917545</v>
          </cell>
          <cell r="B2165" t="str">
            <v>DRAGAGEM DE AREIA MÉDIA COM DRAGA DE SUCÇÃO E RECALQUE - BOMBA DE 1.350 KW E CORTADOR DE 170 KW - DISTÂNCIA DE RECALQUE DE 1.900 A 2.100 M</v>
          </cell>
          <cell r="C2165" t="str">
            <v>M³</v>
          </cell>
          <cell r="D2165">
            <v>7.23</v>
          </cell>
        </row>
        <row r="2166">
          <cell r="A2166">
            <v>1917546</v>
          </cell>
          <cell r="B2166" t="str">
            <v>DRAGAGEM DE AREIA MÉDIA COM DRAGA DE SUCÇÃO E RECALQUE - BOMBA DE 1.350 KW E CORTADOR DE 170 KW - DISTÂNCIA DE RECALQUE DE 2.100 A 2.300 M</v>
          </cell>
          <cell r="C2166" t="str">
            <v>M³</v>
          </cell>
          <cell r="D2166">
            <v>7.58</v>
          </cell>
        </row>
        <row r="2167">
          <cell r="A2167">
            <v>1917547</v>
          </cell>
          <cell r="B2167" t="str">
            <v>DRAGAGEM DE AREIA MÉDIA COM DRAGA DE SUCÇÃO E RECALQUE - BOMBA DE 1.350 KW E CORTADOR DE 170 KW - DISTÂNCIA DE RECALQUE DE 2.300 A 2.500 M</v>
          </cell>
          <cell r="C2167" t="str">
            <v>M³</v>
          </cell>
          <cell r="D2167">
            <v>8.27</v>
          </cell>
        </row>
        <row r="2168">
          <cell r="A2168">
            <v>1917548</v>
          </cell>
          <cell r="B2168" t="str">
            <v>DRAGAGEM DE AREIA MÉDIA COM DRAGA DE SUCÇÃO E RECALQUE - BOMBA DE 1.350 KW E CORTADOR DE 170 KW - DISTÂNCIA DE RECALQUE DE 2.500 A 2.700 M</v>
          </cell>
          <cell r="C2168" t="str">
            <v>M³</v>
          </cell>
          <cell r="D2168">
            <v>8.6999999999999993</v>
          </cell>
        </row>
        <row r="2169">
          <cell r="A2169">
            <v>1917549</v>
          </cell>
          <cell r="B2169" t="str">
            <v>DRAGAGEM DE AREIA MÉDIA COM DRAGA DE SUCÇÃO E RECALQUE - BOMBA DE 1.350 KW E CORTADOR DE 170 KW - DISTÂNCIA DE RECALQUE DE 2.700 A 2.900 M</v>
          </cell>
          <cell r="C2169" t="str">
            <v>M³</v>
          </cell>
          <cell r="D2169">
            <v>9.14</v>
          </cell>
        </row>
        <row r="2170">
          <cell r="A2170">
            <v>1917550</v>
          </cell>
          <cell r="B2170" t="str">
            <v>DRAGAGEM DE AREIA MÉDIA COM DRAGA DE SUCÇÃO E RECALQUE - BOMBA DE 1.350 KW E CORTADOR DE 170 KW - DISTÂNCIA DE RECALQUE DE 2.900 A 3.100 M</v>
          </cell>
          <cell r="C2170" t="str">
            <v>M³</v>
          </cell>
          <cell r="D2170">
            <v>9.6300000000000008</v>
          </cell>
        </row>
        <row r="2171">
          <cell r="A2171">
            <v>1917551</v>
          </cell>
          <cell r="B2171" t="str">
            <v>DRAGAGEM DE AREIA MÉDIA COM DRAGA DE SUCÇÃO E RECALQUE - BOMBA DE 1.350 KW E CORTADOR DE 170 KW - DISTÂNCIA DE RECALQUE DE 3.100 A 3.300 M</v>
          </cell>
          <cell r="C2171" t="str">
            <v>M³</v>
          </cell>
          <cell r="D2171">
            <v>10.4</v>
          </cell>
        </row>
        <row r="2172">
          <cell r="A2172">
            <v>1917552</v>
          </cell>
          <cell r="B2172" t="str">
            <v>DRAGAGEM DE AREIA MÉDIA COM DRAGA DE SUCÇÃO E RECALQUE - BOMBA DE 1.350 KW E CORTADOR DE 170 KW - DISTÂNCIA DE RECALQUE DE 3.300 A 3.500 M</v>
          </cell>
          <cell r="C2172" t="str">
            <v>M³</v>
          </cell>
          <cell r="D2172">
            <v>10.92</v>
          </cell>
        </row>
        <row r="2173">
          <cell r="A2173">
            <v>1917553</v>
          </cell>
          <cell r="B2173" t="str">
            <v>DRAGAGEM DE AREIA MÉDIA COM DRAGA DE SUCÇÃO E RECALQUE - BOMBA DE 1.350 KW E CORTADOR DE 170 KW - DISTÂNCIA DE RECALQUE DE 3.500 A 3.700 M</v>
          </cell>
          <cell r="C2173" t="str">
            <v>M³</v>
          </cell>
          <cell r="D2173">
            <v>10.78</v>
          </cell>
        </row>
        <row r="2174">
          <cell r="A2174">
            <v>1917554</v>
          </cell>
          <cell r="B2174" t="str">
            <v>DRAGAGEM DE AREIA MÉDIA COM DRAGA DE SUCÇÃO E RECALQUE - BOMBA DE 1.350 KW E CORTADOR DE 170 KW - DISTÂNCIA DE RECALQUE DE 3.700 A 3.900 M</v>
          </cell>
          <cell r="C2174" t="str">
            <v>M³</v>
          </cell>
          <cell r="D2174">
            <v>11.91</v>
          </cell>
        </row>
        <row r="2175">
          <cell r="A2175">
            <v>1917555</v>
          </cell>
          <cell r="B2175" t="str">
            <v>DRAGAGEM DE AREIA MÉDIA COM DRAGA DE SUCÇÃO E RECALQUE - BOMBA DE 1.350 KW E CORTADOR DE 170 KW - DISTÂNCIA DE RECALQUE DE 3.900 A 4.100 M</v>
          </cell>
          <cell r="C2175" t="str">
            <v>M³</v>
          </cell>
          <cell r="D2175">
            <v>12.46</v>
          </cell>
        </row>
        <row r="2176">
          <cell r="A2176">
            <v>1917556</v>
          </cell>
          <cell r="B2176" t="str">
            <v>DRAGAGEM DE AREIA MÉDIA COM DRAGA DE SUCÇÃO E RECALQUE - BOMBA DE 1.350 KW E CORTADOR DE 170 KW - DISTÂNCIA DE RECALQUE DE 4.100 A 4.300 M</v>
          </cell>
          <cell r="C2176" t="str">
            <v>M³</v>
          </cell>
          <cell r="D2176">
            <v>13.39</v>
          </cell>
        </row>
        <row r="2177">
          <cell r="A2177">
            <v>1917557</v>
          </cell>
          <cell r="B2177" t="str">
            <v>DRAGAGEM DE AREIA MÉDIA COM DRAGA DE SUCÇÃO E RECALQUE - BOMBA DE 1.350 KW E CORTADOR DE 170 KW - DISTÂNCIA DE RECALQUE DE 4.300 A 4.500 M</v>
          </cell>
          <cell r="C2177" t="str">
            <v>M³</v>
          </cell>
          <cell r="D2177">
            <v>13.99</v>
          </cell>
        </row>
        <row r="2178">
          <cell r="A2178">
            <v>1917558</v>
          </cell>
          <cell r="B2178" t="str">
            <v>DRAGAGEM DE AREIA MÉDIA COM DRAGA DE SUCÇÃO E RECALQUE - BOMBA DE 1.350 KW E CORTADOR DE 170 KW - DISTÂNCIA DE RECALQUE DE 4.500 A 4.700 M</v>
          </cell>
          <cell r="C2178" t="str">
            <v>M³</v>
          </cell>
          <cell r="D2178">
            <v>14.88</v>
          </cell>
        </row>
        <row r="2179">
          <cell r="A2179">
            <v>1917559</v>
          </cell>
          <cell r="B2179" t="str">
            <v>DRAGAGEM DE AREIA MÉDIA COM DRAGA DE SUCÇÃO E RECALQUE - BOMBA DE 1.350 KW E CORTADOR DE 170 KW - DISTÂNCIA DE RECALQUE DE 4.700 A 4.900 M</v>
          </cell>
          <cell r="C2179" t="str">
            <v>M³</v>
          </cell>
          <cell r="D2179">
            <v>16.34</v>
          </cell>
        </row>
        <row r="2180">
          <cell r="A2180">
            <v>1917560</v>
          </cell>
          <cell r="B2180" t="str">
            <v>DRAGAGEM DE AREIA MÉDIA COM DRAGA DE SUCÇÃO E RECALQUE - BOMBA DE 1.350 KW E CORTADOR DE 170 KW - DISTÂNCIA DE RECALQUE DE 4.900 A 5.100 M</v>
          </cell>
          <cell r="C2180" t="str">
            <v>M³</v>
          </cell>
          <cell r="D2180">
            <v>18.2</v>
          </cell>
        </row>
        <row r="2181">
          <cell r="A2181">
            <v>1917561</v>
          </cell>
          <cell r="B2181" t="str">
            <v>DRAGAGEM DE AREIA MÉDIA COM DRAGA DE SUCÇÃO E RECALQUE - BOMBA DE 1.350 KW E CORTADOR DE 170 KW - DISTÂNCIA DE RECALQUE DE 5.100 A 5.300 M</v>
          </cell>
          <cell r="C2181" t="str">
            <v>M³</v>
          </cell>
          <cell r="D2181">
            <v>20.02</v>
          </cell>
        </row>
        <row r="2182">
          <cell r="A2182">
            <v>1917562</v>
          </cell>
          <cell r="B2182" t="str">
            <v>DRAGAGEM DE AREIA MÉDIA COM DRAGA DE SUCÇÃO E RECALQUE - BOMBA DE 1.350 KW E CORTADOR DE 170 KW - DISTÂNCIA DE RECALQUE DE 5.300 A 5.500 M</v>
          </cell>
          <cell r="C2182" t="str">
            <v>M³</v>
          </cell>
          <cell r="D2182">
            <v>22.11</v>
          </cell>
        </row>
        <row r="2183">
          <cell r="A2183">
            <v>1917563</v>
          </cell>
          <cell r="B2183" t="str">
            <v>DRAGAGEM DE AREIA MÉDIA COM DRAGA DE SUCÇÃO E RECALQUE - BOMBA DE 1.350 KW E CORTADOR DE 170 KW - DISTÂNCIA DE RECALQUE DE 5.500 A 5.700 M</v>
          </cell>
          <cell r="C2183" t="str">
            <v>M³</v>
          </cell>
          <cell r="D2183">
            <v>24.02</v>
          </cell>
        </row>
        <row r="2184">
          <cell r="A2184">
            <v>1917564</v>
          </cell>
          <cell r="B2184" t="str">
            <v>DRAGAGEM DE AREIA MÉDIA COM DRAGA DE SUCÇÃO E RECALQUE - BOMBA DE 1.350 KW E CORTADOR DE 170 KW - DISTÂNCIA DE RECALQUE DE 5.700 A 5.900 M</v>
          </cell>
          <cell r="C2184" t="str">
            <v>M³</v>
          </cell>
          <cell r="D2184">
            <v>26.08</v>
          </cell>
        </row>
        <row r="2185">
          <cell r="A2185">
            <v>1917565</v>
          </cell>
          <cell r="B2185" t="str">
            <v>DRAGAGEM DE AREIA MÉDIA COM DRAGA DE SUCÇÃO E RECALQUE - BOMBA DE 1.350 KW E CORTADOR DE 170 KW - DISTÂNCIA DE RECALQUE DE 5.900 A 6.100 M</v>
          </cell>
          <cell r="C2185" t="str">
            <v>M³</v>
          </cell>
          <cell r="D2185">
            <v>28.84</v>
          </cell>
        </row>
        <row r="2186">
          <cell r="A2186">
            <v>1917538</v>
          </cell>
          <cell r="B2186" t="str">
            <v>DRAGAGEM DE AREIA MÉDIA COM DRAGA DE SUCÇÃO E RECALQUE - BOMBA DE 1.350 KW E CORTADOR DE 170 KW - DISTÂNCIA DE RECALQUE DE 500 A 700 M</v>
          </cell>
          <cell r="C2186" t="str">
            <v>M³</v>
          </cell>
          <cell r="D2186">
            <v>4.55</v>
          </cell>
        </row>
        <row r="2187">
          <cell r="A2187">
            <v>1917566</v>
          </cell>
          <cell r="B2187" t="str">
            <v>DRAGAGEM DE AREIA MÉDIA COM DRAGA DE SUCÇÃO E RECALQUE - BOMBA DE 1.350 KW E CORTADOR DE 170 KW - DISTÂNCIA DE RECALQUE DE 6.100 A 6.300 M</v>
          </cell>
          <cell r="C2187" t="str">
            <v>M³</v>
          </cell>
          <cell r="D2187">
            <v>31.61</v>
          </cell>
        </row>
        <row r="2188">
          <cell r="A2188">
            <v>1917567</v>
          </cell>
          <cell r="B2188" t="str">
            <v>DRAGAGEM DE AREIA MÉDIA COM DRAGA DE SUCÇÃO E RECALQUE - BOMBA DE 1.350 KW E CORTADOR DE 170 KW - DISTÂNCIA DE RECALQUE DE 6.300 A 6.500 M</v>
          </cell>
          <cell r="C2188" t="str">
            <v>M³</v>
          </cell>
          <cell r="D2188">
            <v>34.54</v>
          </cell>
        </row>
        <row r="2189">
          <cell r="A2189">
            <v>1917568</v>
          </cell>
          <cell r="B2189" t="str">
            <v>DRAGAGEM DE AREIA MÉDIA COM DRAGA DE SUCÇÃO E RECALQUE - BOMBA DE 1.350 KW E CORTADOR DE 170 KW - DISTÂNCIA DE RECALQUE DE 6.500 A 6.700 M</v>
          </cell>
          <cell r="C2189" t="str">
            <v>M³</v>
          </cell>
          <cell r="D2189">
            <v>37.36</v>
          </cell>
        </row>
        <row r="2190">
          <cell r="A2190">
            <v>1917569</v>
          </cell>
          <cell r="B2190" t="str">
            <v>DRAGAGEM DE AREIA MÉDIA COM DRAGA DE SUCÇÃO E RECALQUE - BOMBA DE 1.350 KW E CORTADOR DE 170 KW - DISTÂNCIA DE RECALQUE DE 6.700 A 6.900 M</v>
          </cell>
          <cell r="C2190" t="str">
            <v>M³</v>
          </cell>
          <cell r="D2190">
            <v>40.85</v>
          </cell>
        </row>
        <row r="2191">
          <cell r="A2191">
            <v>1917570</v>
          </cell>
          <cell r="B2191" t="str">
            <v>DRAGAGEM DE AREIA MÉDIA COM DRAGA DE SUCÇÃO E RECALQUE - BOMBA DE 1.350 KW E CORTADOR DE 170 KW - DISTÂNCIA DE RECALQUE DE 6.900 A 7.100 M</v>
          </cell>
          <cell r="C2191" t="str">
            <v>M³</v>
          </cell>
          <cell r="D2191">
            <v>44.06</v>
          </cell>
        </row>
        <row r="2192">
          <cell r="A2192">
            <v>1917571</v>
          </cell>
          <cell r="B2192" t="str">
            <v>DRAGAGEM DE AREIA MÉDIA COM DRAGA DE SUCÇÃO E RECALQUE - BOMBA DE 1.350 KW E CORTADOR DE 170 KW - DISTÂNCIA DE RECALQUE DE 7.100 A 7.300 M</v>
          </cell>
          <cell r="C2192" t="str">
            <v>M³</v>
          </cell>
          <cell r="D2192">
            <v>47.86</v>
          </cell>
        </row>
        <row r="2193">
          <cell r="A2193">
            <v>1917572</v>
          </cell>
          <cell r="B2193" t="str">
            <v>DRAGAGEM DE AREIA MÉDIA COM DRAGA DE SUCÇÃO E RECALQUE - BOMBA DE 1.350 KW E CORTADOR DE 170 KW - DISTÂNCIA DE RECALQUE DE 7.300 A 7.500 M</v>
          </cell>
          <cell r="C2193" t="str">
            <v>M³</v>
          </cell>
          <cell r="D2193">
            <v>52.09</v>
          </cell>
        </row>
        <row r="2194">
          <cell r="A2194">
            <v>1917573</v>
          </cell>
          <cell r="B2194" t="str">
            <v>DRAGAGEM DE AREIA MÉDIA COM DRAGA DE SUCÇÃO E RECALQUE - BOMBA DE 1.350 KW E CORTADOR DE 170 KW - DISTÂNCIA DE RECALQUE DE 7.500 A 7.700 M</v>
          </cell>
          <cell r="C2194" t="str">
            <v>M³</v>
          </cell>
          <cell r="D2194">
            <v>56.7</v>
          </cell>
        </row>
        <row r="2195">
          <cell r="A2195">
            <v>1917574</v>
          </cell>
          <cell r="B2195" t="str">
            <v>DRAGAGEM DE AREIA MÉDIA COM DRAGA DE SUCÇÃO E RECALQUE - BOMBA DE 1.350 KW E CORTADOR DE 170 KW - DISTÂNCIA DE RECALQUE DE 7.700 A 7.900 M</v>
          </cell>
          <cell r="C2195" t="str">
            <v>M³</v>
          </cell>
          <cell r="D2195">
            <v>60.93</v>
          </cell>
        </row>
        <row r="2196">
          <cell r="A2196">
            <v>1917539</v>
          </cell>
          <cell r="B2196" t="str">
            <v>DRAGAGEM DE AREIA MÉDIA COM DRAGA DE SUCÇÃO E RECALQUE - BOMBA DE 1.350 KW E CORTADOR DE 170 KW - DISTÂNCIA DE RECALQUE DE 700 A 900 M</v>
          </cell>
          <cell r="C2196" t="str">
            <v>M³</v>
          </cell>
          <cell r="D2196">
            <v>4.8499999999999996</v>
          </cell>
        </row>
        <row r="2197">
          <cell r="A2197">
            <v>1917540</v>
          </cell>
          <cell r="B2197" t="str">
            <v>DRAGAGEM DE AREIA MÉDIA COM DRAGA DE SUCÇÃO E RECALQUE - BOMBA DE 1.350 KW E CORTADOR DE 170 KW - DISTÂNCIA DE RECALQUE DE 900 A 1.100 M</v>
          </cell>
          <cell r="C2197" t="str">
            <v>M³</v>
          </cell>
          <cell r="D2197">
            <v>5.23</v>
          </cell>
        </row>
        <row r="2198">
          <cell r="A2198">
            <v>1917738</v>
          </cell>
          <cell r="B2198" t="str">
            <v>DRAGAGEM DE AREIA MÉDIA COM DRAGA DE SUCÇÃO E RECALQUE - BOMBA DE 1.350 KW E CORTADOR DE 170 KW - DISTÂNCIA DE RECALQUE DE ATÉ 500 M</v>
          </cell>
          <cell r="C2198" t="str">
            <v>M³</v>
          </cell>
          <cell r="D2198">
            <v>4.49</v>
          </cell>
        </row>
        <row r="2199">
          <cell r="A2199">
            <v>1917238</v>
          </cell>
          <cell r="B2199" t="str">
            <v>DRAGAGEM DE AREIA MÉDIA COM DRAGA DE SUCÇÃO E RECALQUE - BOMBA DE 294 KW E CORTADOR DE 30 KW - DISTÂNCIA DE RECALQUE DE 1.100 A 1.300 M</v>
          </cell>
          <cell r="C2199" t="str">
            <v>M³</v>
          </cell>
          <cell r="D2199">
            <v>7.05</v>
          </cell>
        </row>
        <row r="2200">
          <cell r="A2200">
            <v>1917239</v>
          </cell>
          <cell r="B2200" t="str">
            <v>DRAGAGEM DE AREIA MÉDIA COM DRAGA DE SUCÇÃO E RECALQUE - BOMBA DE 294 KW E CORTADOR DE 30 KW - DISTÂNCIA DE RECALQUE DE 1.300 A 1.500 M</v>
          </cell>
          <cell r="C2200" t="str">
            <v>M³</v>
          </cell>
          <cell r="D2200">
            <v>7.73</v>
          </cell>
        </row>
        <row r="2201">
          <cell r="A2201">
            <v>1917240</v>
          </cell>
          <cell r="B2201" t="str">
            <v>DRAGAGEM DE AREIA MÉDIA COM DRAGA DE SUCÇÃO E RECALQUE - BOMBA DE 294 KW E CORTADOR DE 30 KW - DISTÂNCIA DE RECALQUE DE 1.500 A 1.700 M</v>
          </cell>
          <cell r="C2201" t="str">
            <v>M³</v>
          </cell>
          <cell r="D2201">
            <v>8.27</v>
          </cell>
        </row>
        <row r="2202">
          <cell r="A2202">
            <v>1917241</v>
          </cell>
          <cell r="B2202" t="str">
            <v>DRAGAGEM DE AREIA MÉDIA COM DRAGA DE SUCÇÃO E RECALQUE - BOMBA DE 294 KW E CORTADOR DE 30 KW - DISTÂNCIA DE RECALQUE DE 1.700 A 1.900 M</v>
          </cell>
          <cell r="C2202" t="str">
            <v>M³</v>
          </cell>
          <cell r="D2202">
            <v>8.76</v>
          </cell>
        </row>
        <row r="2203">
          <cell r="A2203">
            <v>1917242</v>
          </cell>
          <cell r="B2203" t="str">
            <v>DRAGAGEM DE AREIA MÉDIA COM DRAGA DE SUCÇÃO E RECALQUE - BOMBA DE 294 KW E CORTADOR DE 30 KW - DISTÂNCIA DE RECALQUE DE 1.900 A 2.100 M</v>
          </cell>
          <cell r="C2203" t="str">
            <v>M³</v>
          </cell>
          <cell r="D2203">
            <v>9.24</v>
          </cell>
        </row>
        <row r="2204">
          <cell r="A2204">
            <v>1917243</v>
          </cell>
          <cell r="B2204" t="str">
            <v>DRAGAGEM DE AREIA MÉDIA COM DRAGA DE SUCÇÃO E RECALQUE - BOMBA DE 294 KW E CORTADOR DE 30 KW - DISTÂNCIA DE RECALQUE DE 2.100 A 2.300 M</v>
          </cell>
          <cell r="C2204" t="str">
            <v>M³</v>
          </cell>
          <cell r="D2204">
            <v>9.6999999999999993</v>
          </cell>
        </row>
        <row r="2205">
          <cell r="A2205">
            <v>1917244</v>
          </cell>
          <cell r="B2205" t="str">
            <v>DRAGAGEM DE AREIA MÉDIA COM DRAGA DE SUCÇÃO E RECALQUE - BOMBA DE 294 KW E CORTADOR DE 30 KW - DISTÂNCIA DE RECALQUE DE 2.300 A 2.500 M</v>
          </cell>
          <cell r="C2205" t="str">
            <v>M³</v>
          </cell>
          <cell r="D2205">
            <v>10.34</v>
          </cell>
        </row>
        <row r="2206">
          <cell r="A2206">
            <v>1917245</v>
          </cell>
          <cell r="B2206" t="str">
            <v>DRAGAGEM DE AREIA MÉDIA COM DRAGA DE SUCÇÃO E RECALQUE - BOMBA DE 294 KW E CORTADOR DE 30 KW - DISTÂNCIA DE RECALQUE DE 2.500 A 2.700 M</v>
          </cell>
          <cell r="C2206" t="str">
            <v>M³</v>
          </cell>
          <cell r="D2206">
            <v>10.89</v>
          </cell>
        </row>
        <row r="2207">
          <cell r="A2207">
            <v>1917246</v>
          </cell>
          <cell r="B2207" t="str">
            <v>DRAGAGEM DE AREIA MÉDIA COM DRAGA DE SUCÇÃO E RECALQUE - BOMBA DE 294 KW E CORTADOR DE 30 KW - DISTÂNCIA DE RECALQUE DE 2.700 A 2.900 M</v>
          </cell>
          <cell r="C2207" t="str">
            <v>M³</v>
          </cell>
          <cell r="D2207">
            <v>11.47</v>
          </cell>
        </row>
        <row r="2208">
          <cell r="A2208">
            <v>1917247</v>
          </cell>
          <cell r="B2208" t="str">
            <v>DRAGAGEM DE AREIA MÉDIA COM DRAGA DE SUCÇÃO E RECALQUE - BOMBA DE 294 KW E CORTADOR DE 30 KW - DISTÂNCIA DE RECALQUE DE 2.900 A 3.100 M</v>
          </cell>
          <cell r="C2208" t="str">
            <v>M³</v>
          </cell>
          <cell r="D2208">
            <v>12.43</v>
          </cell>
        </row>
        <row r="2209">
          <cell r="A2209">
            <v>1917248</v>
          </cell>
          <cell r="B2209" t="str">
            <v>DRAGAGEM DE AREIA MÉDIA COM DRAGA DE SUCÇÃO E RECALQUE - BOMBA DE 294 KW E CORTADOR DE 30 KW - DISTÂNCIA DE RECALQUE DE 3.100 A 3.300 M</v>
          </cell>
          <cell r="C2209" t="str">
            <v>M³</v>
          </cell>
          <cell r="D2209">
            <v>14.24</v>
          </cell>
        </row>
        <row r="2210">
          <cell r="A2210">
            <v>1917249</v>
          </cell>
          <cell r="B2210" t="str">
            <v>DRAGAGEM DE AREIA MÉDIA COM DRAGA DE SUCÇÃO E RECALQUE - BOMBA DE 294 KW E CORTADOR DE 30 KW - DISTÂNCIA DE RECALQUE DE 3.300 A 3.500 M</v>
          </cell>
          <cell r="C2210" t="str">
            <v>M³</v>
          </cell>
          <cell r="D2210">
            <v>17.07</v>
          </cell>
        </row>
        <row r="2211">
          <cell r="A2211">
            <v>1917235</v>
          </cell>
          <cell r="B2211" t="str">
            <v>DRAGAGEM DE AREIA MÉDIA COM DRAGA DE SUCÇÃO E RECALQUE - BOMBA DE 294 KW E CORTADOR DE 30 KW - DISTÂNCIA DE RECALQUE DE 500 A 700 M</v>
          </cell>
          <cell r="C2211" t="str">
            <v>M³</v>
          </cell>
          <cell r="D2211">
            <v>5.59</v>
          </cell>
        </row>
        <row r="2212">
          <cell r="A2212">
            <v>1917236</v>
          </cell>
          <cell r="B2212" t="str">
            <v>DRAGAGEM DE AREIA MÉDIA COM DRAGA DE SUCÇÃO E RECALQUE - BOMBA DE 294 KW E CORTADOR DE 30 KW - DISTÂNCIA DE RECALQUE DE 700 A 900 M</v>
          </cell>
          <cell r="C2212" t="str">
            <v>M³</v>
          </cell>
          <cell r="D2212">
            <v>5.98</v>
          </cell>
        </row>
        <row r="2213">
          <cell r="A2213">
            <v>1917237</v>
          </cell>
          <cell r="B2213" t="str">
            <v>DRAGAGEM DE AREIA MÉDIA COM DRAGA DE SUCÇÃO E RECALQUE - BOMBA DE 294 KW E CORTADOR DE 30 KW - DISTÂNCIA DE RECALQUE DE 900 A 1.100 M</v>
          </cell>
          <cell r="C2213" t="str">
            <v>M³</v>
          </cell>
          <cell r="D2213">
            <v>6.45</v>
          </cell>
        </row>
        <row r="2214">
          <cell r="A2214">
            <v>1917725</v>
          </cell>
          <cell r="B2214" t="str">
            <v>DRAGAGEM DE AREIA MÉDIA COM DRAGA DE SUCÇÃO E RECALQUE - BOMBA DE 294 KW E CORTADOR DE 30 KW - DISTÂNCIA DE RECALQUE DE ATÉ 500 M</v>
          </cell>
          <cell r="C2214" t="str">
            <v>M³</v>
          </cell>
          <cell r="D2214">
            <v>5.44</v>
          </cell>
        </row>
        <row r="2215">
          <cell r="A2215">
            <v>1917311</v>
          </cell>
          <cell r="B2215" t="str">
            <v>DRAGAGEM DE AREIA MÉDIA COM DRAGA DE SUCÇÃO E RECALQUE - BOMBA DE 483 KW E CORTADOR DE 55 KW - DISTÂNCIA DE RECALQUE DE 1.100 A 1.300 M</v>
          </cell>
          <cell r="C2215" t="str">
            <v>M³</v>
          </cell>
          <cell r="D2215">
            <v>5.55</v>
          </cell>
        </row>
        <row r="2216">
          <cell r="A2216">
            <v>1917312</v>
          </cell>
          <cell r="B2216" t="str">
            <v>DRAGAGEM DE AREIA MÉDIA COM DRAGA DE SUCÇÃO E RECALQUE - BOMBA DE 483 KW E CORTADOR DE 55 KW - DISTÂNCIA DE RECALQUE DE 1.300 A 1.500 M</v>
          </cell>
          <cell r="C2216" t="str">
            <v>M³</v>
          </cell>
          <cell r="D2216">
            <v>6.28</v>
          </cell>
        </row>
        <row r="2217">
          <cell r="A2217">
            <v>1917313</v>
          </cell>
          <cell r="B2217" t="str">
            <v>DRAGAGEM DE AREIA MÉDIA COM DRAGA DE SUCÇÃO E RECALQUE - BOMBA DE 483 KW E CORTADOR DE 55 KW - DISTÂNCIA DE RECALQUE DE 1.500 A 1.700 M</v>
          </cell>
          <cell r="C2217" t="str">
            <v>M³</v>
          </cell>
          <cell r="D2217">
            <v>6.75</v>
          </cell>
        </row>
        <row r="2218">
          <cell r="A2218">
            <v>1917314</v>
          </cell>
          <cell r="B2218" t="str">
            <v>DRAGAGEM DE AREIA MÉDIA COM DRAGA DE SUCÇÃO E RECALQUE - BOMBA DE 483 KW E CORTADOR DE 55 KW - DISTÂNCIA DE RECALQUE DE 1.700 A 1.900 M</v>
          </cell>
          <cell r="C2218" t="str">
            <v>M³</v>
          </cell>
          <cell r="D2218">
            <v>7.2</v>
          </cell>
        </row>
        <row r="2219">
          <cell r="A2219">
            <v>1917315</v>
          </cell>
          <cell r="B2219" t="str">
            <v>DRAGAGEM DE AREIA MÉDIA COM DRAGA DE SUCÇÃO E RECALQUE - BOMBA DE 483 KW E CORTADOR DE 55 KW - DISTÂNCIA DE RECALQUE DE 1.900 A 2.100 M</v>
          </cell>
          <cell r="C2219" t="str">
            <v>M³</v>
          </cell>
          <cell r="D2219">
            <v>7.74</v>
          </cell>
        </row>
        <row r="2220">
          <cell r="A2220">
            <v>1917316</v>
          </cell>
          <cell r="B2220" t="str">
            <v>DRAGAGEM DE AREIA MÉDIA COM DRAGA DE SUCÇÃO E RECALQUE - BOMBA DE 483 KW E CORTADOR DE 55 KW - DISTÂNCIA DE RECALQUE DE 2.100 A 2.300 M</v>
          </cell>
          <cell r="C2220" t="str">
            <v>M³</v>
          </cell>
          <cell r="D2220">
            <v>8.27</v>
          </cell>
        </row>
        <row r="2221">
          <cell r="A2221">
            <v>1917317</v>
          </cell>
          <cell r="B2221" t="str">
            <v>DRAGAGEM DE AREIA MÉDIA COM DRAGA DE SUCÇÃO E RECALQUE - BOMBA DE 483 KW E CORTADOR DE 55 KW - DISTÂNCIA DE RECALQUE DE 2.300 A 2.500 M</v>
          </cell>
          <cell r="C2221" t="str">
            <v>M³</v>
          </cell>
          <cell r="D2221">
            <v>9.1199999999999992</v>
          </cell>
        </row>
        <row r="2222">
          <cell r="A2222">
            <v>1917318</v>
          </cell>
          <cell r="B2222" t="str">
            <v>DRAGAGEM DE AREIA MÉDIA COM DRAGA DE SUCÇÃO E RECALQUE - BOMBA DE 483 KW E CORTADOR DE 55 KW - DISTÂNCIA DE RECALQUE DE 2.500 A 2.700 M</v>
          </cell>
          <cell r="C2222" t="str">
            <v>M³</v>
          </cell>
          <cell r="D2222">
            <v>9.86</v>
          </cell>
        </row>
        <row r="2223">
          <cell r="A2223">
            <v>1917319</v>
          </cell>
          <cell r="B2223" t="str">
            <v>DRAGAGEM DE AREIA MÉDIA COM DRAGA DE SUCÇÃO E RECALQUE - BOMBA DE 483 KW E CORTADOR DE 55 KW - DISTÂNCIA DE RECALQUE DE 2.700 A 2.900 M</v>
          </cell>
          <cell r="C2223" t="str">
            <v>M³</v>
          </cell>
          <cell r="D2223">
            <v>10.54</v>
          </cell>
        </row>
        <row r="2224">
          <cell r="A2224">
            <v>1917320</v>
          </cell>
          <cell r="B2224" t="str">
            <v>DRAGAGEM DE AREIA MÉDIA COM DRAGA DE SUCÇÃO E RECALQUE - BOMBA DE 483 KW E CORTADOR DE 55 KW - DISTÂNCIA DE RECALQUE DE 2.900 A 3.100 M</v>
          </cell>
          <cell r="C2224" t="str">
            <v>M³</v>
          </cell>
          <cell r="D2224">
            <v>11.29</v>
          </cell>
        </row>
        <row r="2225">
          <cell r="A2225">
            <v>1917321</v>
          </cell>
          <cell r="B2225" t="str">
            <v>DRAGAGEM DE AREIA MÉDIA COM DRAGA DE SUCÇÃO E RECALQUE - BOMBA DE 483 KW E CORTADOR DE 55 KW - DISTÂNCIA DE RECALQUE DE 3.100 A 3.300 M</v>
          </cell>
          <cell r="C2225" t="str">
            <v>M³</v>
          </cell>
          <cell r="D2225">
            <v>13.8</v>
          </cell>
        </row>
        <row r="2226">
          <cell r="A2226">
            <v>1917322</v>
          </cell>
          <cell r="B2226" t="str">
            <v>DRAGAGEM DE AREIA MÉDIA COM DRAGA DE SUCÇÃO E RECALQUE - BOMBA DE 483 KW E CORTADOR DE 55 KW - DISTÂNCIA DE RECALQUE DE 3.300 A 3.500 M</v>
          </cell>
          <cell r="C2226" t="str">
            <v>M³</v>
          </cell>
          <cell r="D2226">
            <v>15.97</v>
          </cell>
        </row>
        <row r="2227">
          <cell r="A2227">
            <v>1917323</v>
          </cell>
          <cell r="B2227" t="str">
            <v>DRAGAGEM DE AREIA MÉDIA COM DRAGA DE SUCÇÃO E RECALQUE - BOMBA DE 483 KW E CORTADOR DE 55 KW - DISTÂNCIA DE RECALQUE DE 3.500 A 3.700 M</v>
          </cell>
          <cell r="C2227" t="str">
            <v>M³</v>
          </cell>
          <cell r="D2227">
            <v>18.760000000000002</v>
          </cell>
        </row>
        <row r="2228">
          <cell r="A2228">
            <v>1917324</v>
          </cell>
          <cell r="B2228" t="str">
            <v>DRAGAGEM DE AREIA MÉDIA COM DRAGA DE SUCÇÃO E RECALQUE - BOMBA DE 483 KW E CORTADOR DE 55 KW - DISTÂNCIA DE RECALQUE DE 3.700 A 3.900 M</v>
          </cell>
          <cell r="C2228" t="str">
            <v>M³</v>
          </cell>
          <cell r="D2228">
            <v>21.7</v>
          </cell>
        </row>
        <row r="2229">
          <cell r="A2229">
            <v>1917325</v>
          </cell>
          <cell r="B2229" t="str">
            <v>DRAGAGEM DE AREIA MÉDIA COM DRAGA DE SUCÇÃO E RECALQUE - BOMBA DE 483 KW E CORTADOR DE 55 KW - DISTÂNCIA DE RECALQUE DE 3.900 A 4.100 M</v>
          </cell>
          <cell r="C2229" t="str">
            <v>M³</v>
          </cell>
          <cell r="D2229">
            <v>25.18</v>
          </cell>
        </row>
        <row r="2230">
          <cell r="A2230">
            <v>1917326</v>
          </cell>
          <cell r="B2230" t="str">
            <v>DRAGAGEM DE AREIA MÉDIA COM DRAGA DE SUCÇÃO E RECALQUE - BOMBA DE 483 KW E CORTADOR DE 55 KW - DISTÂNCIA DE RECALQUE DE 4.100 A 4.300 M</v>
          </cell>
          <cell r="C2230" t="str">
            <v>M³</v>
          </cell>
          <cell r="D2230">
            <v>29.9</v>
          </cell>
        </row>
        <row r="2231">
          <cell r="A2231">
            <v>1917327</v>
          </cell>
          <cell r="B2231" t="str">
            <v>DRAGAGEM DE AREIA MÉDIA COM DRAGA DE SUCÇÃO E RECALQUE - BOMBA DE 483 KW E CORTADOR DE 55 KW - DISTÂNCIA DE RECALQUE DE 4.300 A 4.500 M</v>
          </cell>
          <cell r="C2231" t="str">
            <v>M³</v>
          </cell>
          <cell r="D2231">
            <v>34.700000000000003</v>
          </cell>
        </row>
        <row r="2232">
          <cell r="A2232">
            <v>1917328</v>
          </cell>
          <cell r="B2232" t="str">
            <v>DRAGAGEM DE AREIA MÉDIA COM DRAGA DE SUCÇÃO E RECALQUE - BOMBA DE 483 KW E CORTADOR DE 55 KW - DISTÂNCIA DE RECALQUE DE 4.500 A 4.700 M</v>
          </cell>
          <cell r="C2232" t="str">
            <v>M³</v>
          </cell>
          <cell r="D2232">
            <v>40.200000000000003</v>
          </cell>
        </row>
        <row r="2233">
          <cell r="A2233">
            <v>1917329</v>
          </cell>
          <cell r="B2233" t="str">
            <v>DRAGAGEM DE AREIA MÉDIA COM DRAGA DE SUCÇÃO E RECALQUE - BOMBA DE 483 KW E CORTADOR DE 55 KW - DISTÂNCIA DE RECALQUE DE 4.700 A 4.900 M</v>
          </cell>
          <cell r="C2233" t="str">
            <v>M³</v>
          </cell>
          <cell r="D2233">
            <v>43.99</v>
          </cell>
        </row>
        <row r="2234">
          <cell r="A2234">
            <v>1917330</v>
          </cell>
          <cell r="B2234" t="str">
            <v>DRAGAGEM DE AREIA MÉDIA COM DRAGA DE SUCÇÃO E RECALQUE - BOMBA DE 483 KW E CORTADOR DE 55 KW - DISTÂNCIA DE RECALQUE DE 4.900 A 5.100 M</v>
          </cell>
          <cell r="C2234" t="str">
            <v>M³</v>
          </cell>
          <cell r="D2234">
            <v>48.66</v>
          </cell>
        </row>
        <row r="2235">
          <cell r="A2235">
            <v>1917308</v>
          </cell>
          <cell r="B2235" t="str">
            <v>DRAGAGEM DE AREIA MÉDIA COM DRAGA DE SUCÇÃO E RECALQUE - BOMBA DE 483 KW E CORTADOR DE 55 KW - DISTÂNCIA DE RECALQUE DE 500 A 700 M</v>
          </cell>
          <cell r="C2235" t="str">
            <v>M³</v>
          </cell>
          <cell r="D2235">
            <v>4.53</v>
          </cell>
        </row>
        <row r="2236">
          <cell r="A2236">
            <v>1917309</v>
          </cell>
          <cell r="B2236" t="str">
            <v>DRAGAGEM DE AREIA MÉDIA COM DRAGA DE SUCÇÃO E RECALQUE - BOMBA DE 483 KW E CORTADOR DE 55 KW - DISTÂNCIA DE RECALQUE DE 700 A 900 M</v>
          </cell>
          <cell r="C2236" t="str">
            <v>M³</v>
          </cell>
          <cell r="D2236">
            <v>4.82</v>
          </cell>
        </row>
        <row r="2237">
          <cell r="A2237">
            <v>1917310</v>
          </cell>
          <cell r="B2237" t="str">
            <v>DRAGAGEM DE AREIA MÉDIA COM DRAGA DE SUCÇÃO E RECALQUE - BOMBA DE 483 KW E CORTADOR DE 55 KW - DISTÂNCIA DE RECALQUE DE 900 A 1.100 M</v>
          </cell>
          <cell r="C2237" t="str">
            <v>M³</v>
          </cell>
          <cell r="D2237">
            <v>5.14</v>
          </cell>
        </row>
        <row r="2238">
          <cell r="A2238">
            <v>1917730</v>
          </cell>
          <cell r="B2238" t="str">
            <v>DRAGAGEM DE AREIA MÉDIA COM DRAGA DE SUCÇÃO E RECALQUE - BOMBA DE 483 KW E CORTADOR DE 55 KW - DISTÂNCIA DE RECALQUE DE ATÉ 500 M</v>
          </cell>
          <cell r="C2238" t="str">
            <v>M³</v>
          </cell>
          <cell r="D2238">
            <v>4.47</v>
          </cell>
        </row>
        <row r="2239">
          <cell r="A2239">
            <v>1917415</v>
          </cell>
          <cell r="B2239" t="str">
            <v>DRAGAGEM DE AREIA MÉDIA COM DRAGA DE SUCÇÃO E RECALQUE - BOMBA DE 746 KW E CORTADOR DE 110 KW - DISTÂNCIA DE RECALQUE DE 1.100 A 1.300 M</v>
          </cell>
          <cell r="C2239" t="str">
            <v>M³</v>
          </cell>
          <cell r="D2239">
            <v>5.48</v>
          </cell>
        </row>
        <row r="2240">
          <cell r="A2240">
            <v>1917416</v>
          </cell>
          <cell r="B2240" t="str">
            <v>DRAGAGEM DE AREIA MÉDIA COM DRAGA DE SUCÇÃO E RECALQUE - BOMBA DE 746 KW E CORTADOR DE 110 KW - DISTÂNCIA DE RECALQUE DE 1.300 A 1.500 M</v>
          </cell>
          <cell r="C2240" t="str">
            <v>M³</v>
          </cell>
          <cell r="D2240">
            <v>6.16</v>
          </cell>
        </row>
        <row r="2241">
          <cell r="A2241">
            <v>1917417</v>
          </cell>
          <cell r="B2241" t="str">
            <v>DRAGAGEM DE AREIA MÉDIA COM DRAGA DE SUCÇÃO E RECALQUE - BOMBA DE 746 KW E CORTADOR DE 110 KW - DISTÂNCIA DE RECALQUE DE 1.500 A 1.700 M</v>
          </cell>
          <cell r="C2241" t="str">
            <v>M³</v>
          </cell>
          <cell r="D2241">
            <v>6.61</v>
          </cell>
        </row>
        <row r="2242">
          <cell r="A2242">
            <v>1917418</v>
          </cell>
          <cell r="B2242" t="str">
            <v>DRAGAGEM DE AREIA MÉDIA COM DRAGA DE SUCÇÃO E RECALQUE - BOMBA DE 746 KW E CORTADOR DE 110 KW - DISTÂNCIA DE RECALQUE DE 1.700 A 1.900 M</v>
          </cell>
          <cell r="C2242" t="str">
            <v>M³</v>
          </cell>
          <cell r="D2242">
            <v>7.03</v>
          </cell>
        </row>
        <row r="2243">
          <cell r="A2243">
            <v>1917419</v>
          </cell>
          <cell r="B2243" t="str">
            <v>DRAGAGEM DE AREIA MÉDIA COM DRAGA DE SUCÇÃO E RECALQUE - BOMBA DE 746 KW E CORTADOR DE 110 KW - DISTÂNCIA DE RECALQUE DE 1.900 A 2.100 M</v>
          </cell>
          <cell r="C2243" t="str">
            <v>M³</v>
          </cell>
          <cell r="D2243">
            <v>7.4</v>
          </cell>
        </row>
        <row r="2244">
          <cell r="A2244">
            <v>1917420</v>
          </cell>
          <cell r="B2244" t="str">
            <v>DRAGAGEM DE AREIA MÉDIA COM DRAGA DE SUCÇÃO E RECALQUE - BOMBA DE 746 KW E CORTADOR DE 110 KW - DISTÂNCIA DE RECALQUE DE 2.100 A 2.300 M</v>
          </cell>
          <cell r="C2244" t="str">
            <v>M³</v>
          </cell>
          <cell r="D2244">
            <v>7.85</v>
          </cell>
        </row>
        <row r="2245">
          <cell r="A2245">
            <v>1917421</v>
          </cell>
          <cell r="B2245" t="str">
            <v>DRAGAGEM DE AREIA MÉDIA COM DRAGA DE SUCÇÃO E RECALQUE - BOMBA DE 746 KW E CORTADOR DE 110 KW - DISTÂNCIA DE RECALQUE DE 2.300 A 2.500 M</v>
          </cell>
          <cell r="C2245" t="str">
            <v>M³</v>
          </cell>
          <cell r="D2245">
            <v>8.5500000000000007</v>
          </cell>
        </row>
        <row r="2246">
          <cell r="A2246">
            <v>1917422</v>
          </cell>
          <cell r="B2246" t="str">
            <v>DRAGAGEM DE AREIA MÉDIA COM DRAGA DE SUCÇÃO E RECALQUE - BOMBA DE 746 KW E CORTADOR DE 110 KW - DISTÂNCIA DE RECALQUE DE 2.500 A 2.700 M</v>
          </cell>
          <cell r="C2246" t="str">
            <v>M³</v>
          </cell>
          <cell r="D2246">
            <v>8.98</v>
          </cell>
        </row>
        <row r="2247">
          <cell r="A2247">
            <v>1917423</v>
          </cell>
          <cell r="B2247" t="str">
            <v>DRAGAGEM DE AREIA MÉDIA COM DRAGA DE SUCÇÃO E RECALQUE - BOMBA DE 746 KW E CORTADOR DE 110 KW - DISTÂNCIA DE RECALQUE DE 2.700 A 2.900 M</v>
          </cell>
          <cell r="C2247" t="str">
            <v>M³</v>
          </cell>
          <cell r="D2247">
            <v>9.41</v>
          </cell>
        </row>
        <row r="2248">
          <cell r="A2248">
            <v>1917424</v>
          </cell>
          <cell r="B2248" t="str">
            <v>DRAGAGEM DE AREIA MÉDIA COM DRAGA DE SUCÇÃO E RECALQUE - BOMBA DE 746 KW E CORTADOR DE 110 KW - DISTÂNCIA DE RECALQUE DE 2.900 A 3.100 M</v>
          </cell>
          <cell r="C2248" t="str">
            <v>M³</v>
          </cell>
          <cell r="D2248">
            <v>9.85</v>
          </cell>
        </row>
        <row r="2249">
          <cell r="A2249">
            <v>1917425</v>
          </cell>
          <cell r="B2249" t="str">
            <v>DRAGAGEM DE AREIA MÉDIA COM DRAGA DE SUCÇÃO E RECALQUE - BOMBA DE 746 KW E CORTADOR DE 110 KW - DISTÂNCIA DE RECALQUE DE 3.100 A 3.300 M</v>
          </cell>
          <cell r="C2249" t="str">
            <v>M³</v>
          </cell>
          <cell r="D2249">
            <v>10.72</v>
          </cell>
        </row>
        <row r="2250">
          <cell r="A2250">
            <v>1917426</v>
          </cell>
          <cell r="B2250" t="str">
            <v>DRAGAGEM DE AREIA MÉDIA COM DRAGA DE SUCÇÃO E RECALQUE - BOMBA DE 746 KW E CORTADOR DE 110 KW - DISTÂNCIA DE RECALQUE DE 3.300 A 3.500 M</v>
          </cell>
          <cell r="C2250" t="str">
            <v>M³</v>
          </cell>
          <cell r="D2250">
            <v>11.63</v>
          </cell>
        </row>
        <row r="2251">
          <cell r="A2251">
            <v>1917427</v>
          </cell>
          <cell r="B2251" t="str">
            <v>DRAGAGEM DE AREIA MÉDIA COM DRAGA DE SUCÇÃO E RECALQUE - BOMBA DE 746 KW E CORTADOR DE 110 KW - DISTÂNCIA DE RECALQUE DE 3.500 A 3.700 M</v>
          </cell>
          <cell r="C2251" t="str">
            <v>M³</v>
          </cell>
          <cell r="D2251">
            <v>13.25</v>
          </cell>
        </row>
        <row r="2252">
          <cell r="A2252">
            <v>1917428</v>
          </cell>
          <cell r="B2252" t="str">
            <v>DRAGAGEM DE AREIA MÉDIA COM DRAGA DE SUCÇÃO E RECALQUE - BOMBA DE 746 KW E CORTADOR DE 110 KW - DISTÂNCIA DE RECALQUE DE 3.700 A 3.900 M</v>
          </cell>
          <cell r="C2252" t="str">
            <v>M³</v>
          </cell>
          <cell r="D2252">
            <v>15.15</v>
          </cell>
        </row>
        <row r="2253">
          <cell r="A2253">
            <v>1917429</v>
          </cell>
          <cell r="B2253" t="str">
            <v>DRAGAGEM DE AREIA MÉDIA COM DRAGA DE SUCÇÃO E RECALQUE - BOMBA DE 746 KW E CORTADOR DE 110 KW - DISTÂNCIA DE RECALQUE DE 3.900 A 4.100 M</v>
          </cell>
          <cell r="C2253" t="str">
            <v>M³</v>
          </cell>
          <cell r="D2253">
            <v>17.14</v>
          </cell>
        </row>
        <row r="2254">
          <cell r="A2254">
            <v>1917430</v>
          </cell>
          <cell r="B2254" t="str">
            <v>DRAGAGEM DE AREIA MÉDIA COM DRAGA DE SUCÇÃO E RECALQUE - BOMBA DE 746 KW E CORTADOR DE 110 KW - DISTÂNCIA DE RECALQUE DE 4.100 A 4.300 M</v>
          </cell>
          <cell r="C2254" t="str">
            <v>M³</v>
          </cell>
          <cell r="D2254">
            <v>19.8</v>
          </cell>
        </row>
        <row r="2255">
          <cell r="A2255">
            <v>1917431</v>
          </cell>
          <cell r="B2255" t="str">
            <v>DRAGAGEM DE AREIA MÉDIA COM DRAGA DE SUCÇÃO E RECALQUE - BOMBA DE 746 KW E CORTADOR DE 110 KW - DISTÂNCIA DE RECALQUE DE 4.300 A 4.500 M</v>
          </cell>
          <cell r="C2255" t="str">
            <v>M³</v>
          </cell>
          <cell r="D2255">
            <v>22.13</v>
          </cell>
        </row>
        <row r="2256">
          <cell r="A2256">
            <v>1917432</v>
          </cell>
          <cell r="B2256" t="str">
            <v>DRAGAGEM DE AREIA MÉDIA COM DRAGA DE SUCÇÃO E RECALQUE - BOMBA DE 746 KW E CORTADOR DE 110 KW - DISTÂNCIA DE RECALQUE DE 4.500 A 4.700 M</v>
          </cell>
          <cell r="C2256" t="str">
            <v>M³</v>
          </cell>
          <cell r="D2256">
            <v>25.14</v>
          </cell>
        </row>
        <row r="2257">
          <cell r="A2257">
            <v>1917433</v>
          </cell>
          <cell r="B2257" t="str">
            <v>DRAGAGEM DE AREIA MÉDIA COM DRAGA DE SUCÇÃO E RECALQUE - BOMBA DE 746 KW E CORTADOR DE 110 KW - DISTÂNCIA DE RECALQUE DE 4.700 A 4.900 M</v>
          </cell>
          <cell r="C2257" t="str">
            <v>M³</v>
          </cell>
          <cell r="D2257">
            <v>28.23</v>
          </cell>
        </row>
        <row r="2258">
          <cell r="A2258">
            <v>1917434</v>
          </cell>
          <cell r="B2258" t="str">
            <v>DRAGAGEM DE AREIA MÉDIA COM DRAGA DE SUCÇÃO E RECALQUE - BOMBA DE 746 KW E CORTADOR DE 110 KW - DISTÂNCIA DE RECALQUE DE 4.900 A 5.100 M</v>
          </cell>
          <cell r="C2258" t="str">
            <v>M³</v>
          </cell>
          <cell r="D2258">
            <v>31.92</v>
          </cell>
        </row>
        <row r="2259">
          <cell r="A2259">
            <v>1917435</v>
          </cell>
          <cell r="B2259" t="str">
            <v>DRAGAGEM DE AREIA MÉDIA COM DRAGA DE SUCÇÃO E RECALQUE - BOMBA DE 746 KW E CORTADOR DE 110 KW - DISTÂNCIA DE RECALQUE DE 5.100 A 5.300 M</v>
          </cell>
          <cell r="C2259" t="str">
            <v>M³</v>
          </cell>
          <cell r="D2259">
            <v>36.31</v>
          </cell>
        </row>
        <row r="2260">
          <cell r="A2260">
            <v>1917436</v>
          </cell>
          <cell r="B2260" t="str">
            <v>DRAGAGEM DE AREIA MÉDIA COM DRAGA DE SUCÇÃO E RECALQUE - BOMBA DE 746 KW E CORTADOR DE 110 KW - DISTÂNCIA DE RECALQUE DE 5.300 A 5.500 M</v>
          </cell>
          <cell r="C2260" t="str">
            <v>M³</v>
          </cell>
          <cell r="D2260">
            <v>40.29</v>
          </cell>
        </row>
        <row r="2261">
          <cell r="A2261">
            <v>1917437</v>
          </cell>
          <cell r="B2261" t="str">
            <v>DRAGAGEM DE AREIA MÉDIA COM DRAGA DE SUCÇÃO E RECALQUE - BOMBA DE 746 KW E CORTADOR DE 110 KW - DISTÂNCIA DE RECALQUE DE 5.500 A 5.700 M</v>
          </cell>
          <cell r="C2261" t="str">
            <v>M³</v>
          </cell>
          <cell r="D2261">
            <v>45.39</v>
          </cell>
        </row>
        <row r="2262">
          <cell r="A2262">
            <v>1917438</v>
          </cell>
          <cell r="B2262" t="str">
            <v>DRAGAGEM DE AREIA MÉDIA COM DRAGA DE SUCÇÃO E RECALQUE - BOMBA DE 746 KW E CORTADOR DE 110 KW - DISTÂNCIA DE RECALQUE DE 5.700 A 5.900 M</v>
          </cell>
          <cell r="C2262" t="str">
            <v>M³</v>
          </cell>
          <cell r="D2262">
            <v>48.97</v>
          </cell>
        </row>
        <row r="2263">
          <cell r="A2263">
            <v>1917439</v>
          </cell>
          <cell r="B2263" t="str">
            <v>DRAGAGEM DE AREIA MÉDIA COM DRAGA DE SUCÇÃO E RECALQUE - BOMBA DE 746 KW E CORTADOR DE 110 KW - DISTÂNCIA DE RECALQUE DE 5.900 A 6.100 M</v>
          </cell>
          <cell r="C2263" t="str">
            <v>M³</v>
          </cell>
          <cell r="D2263">
            <v>52.15</v>
          </cell>
        </row>
        <row r="2264">
          <cell r="A2264">
            <v>1917412</v>
          </cell>
          <cell r="B2264" t="str">
            <v>DRAGAGEM DE AREIA MÉDIA COM DRAGA DE SUCÇÃO E RECALQUE - BOMBA DE 746 KW E CORTADOR DE 110 KW - DISTÂNCIA DE RECALQUE DE 500 A 700 M</v>
          </cell>
          <cell r="C2264" t="str">
            <v>M³</v>
          </cell>
          <cell r="D2264">
            <v>4.12</v>
          </cell>
        </row>
        <row r="2265">
          <cell r="A2265">
            <v>1917413</v>
          </cell>
          <cell r="B2265" t="str">
            <v>DRAGAGEM DE AREIA MÉDIA COM DRAGA DE SUCÇÃO E RECALQUE - BOMBA DE 746 KW E CORTADOR DE 110 KW - DISTÂNCIA DE RECALQUE DE 700 A 900 M</v>
          </cell>
          <cell r="C2265" t="str">
            <v>M³</v>
          </cell>
          <cell r="D2265">
            <v>4.6100000000000003</v>
          </cell>
        </row>
        <row r="2266">
          <cell r="A2266">
            <v>1917414</v>
          </cell>
          <cell r="B2266" t="str">
            <v>DRAGAGEM DE AREIA MÉDIA COM DRAGA DE SUCÇÃO E RECALQUE - BOMBA DE 746 KW E CORTADOR DE 110 KW - DISTÂNCIA DE RECALQUE DE 900 A 1.100 M</v>
          </cell>
          <cell r="C2266" t="str">
            <v>M³</v>
          </cell>
          <cell r="D2266">
            <v>5.0999999999999996</v>
          </cell>
        </row>
        <row r="2267">
          <cell r="A2267">
            <v>1917733</v>
          </cell>
          <cell r="B2267" t="str">
            <v>DRAGAGEM DE AREIA MÉDIA COM DRAGA DE SUCÇÃO E RECALQUE - BOMBA DE 746 KW E CORTADOR DE 110 KW - DISTÂNCIA DE RECALQUE DE ATÉ 500 M</v>
          </cell>
          <cell r="C2267" t="str">
            <v>M³</v>
          </cell>
          <cell r="D2267">
            <v>3.85</v>
          </cell>
        </row>
        <row r="2268">
          <cell r="A2268">
            <v>1917049</v>
          </cell>
          <cell r="B2268" t="str">
            <v>DRAGAGEM DE AREIA MÉDIA COM DRAGA HOPPER - CAPACIDADE DA CISTERNA DE 1.000 M³ - DMT DE 1.500 A 1.800 M</v>
          </cell>
          <cell r="C2268" t="str">
            <v>M³</v>
          </cell>
          <cell r="D2268">
            <v>11.6</v>
          </cell>
        </row>
        <row r="2269">
          <cell r="A2269">
            <v>1917050</v>
          </cell>
          <cell r="B2269" t="str">
            <v>DRAGAGEM DE AREIA MÉDIA COM DRAGA HOPPER - CAPACIDADE DA CISTERNA DE 1.000 M³ - DMT DE 1.800 A 2.100 M</v>
          </cell>
          <cell r="C2269" t="str">
            <v>M³</v>
          </cell>
          <cell r="D2269">
            <v>11.81</v>
          </cell>
        </row>
        <row r="2270">
          <cell r="A2270">
            <v>1917051</v>
          </cell>
          <cell r="B2270" t="str">
            <v>DRAGAGEM DE AREIA MÉDIA COM DRAGA HOPPER - CAPACIDADE DA CISTERNA DE 1.000 M³ - DMT DE 2.100 A 2.400 M</v>
          </cell>
          <cell r="C2270" t="str">
            <v>M³</v>
          </cell>
          <cell r="D2270">
            <v>12.03</v>
          </cell>
        </row>
        <row r="2271">
          <cell r="A2271">
            <v>1917052</v>
          </cell>
          <cell r="B2271" t="str">
            <v>DRAGAGEM DE AREIA MÉDIA COM DRAGA HOPPER - CAPACIDADE DA CISTERNA DE 1.000 M³ - DMT DE 2.400 A 2.700 M</v>
          </cell>
          <cell r="C2271" t="str">
            <v>M³</v>
          </cell>
          <cell r="D2271">
            <v>12.25</v>
          </cell>
        </row>
        <row r="2272">
          <cell r="A2272">
            <v>1917053</v>
          </cell>
          <cell r="B2272" t="str">
            <v>DRAGAGEM DE AREIA MÉDIA COM DRAGA HOPPER - CAPACIDADE DA CISTERNA DE 1.000 M³ - DMT DE 2.700 A 3.000 M</v>
          </cell>
          <cell r="C2272" t="str">
            <v>M³</v>
          </cell>
          <cell r="D2272">
            <v>12.5</v>
          </cell>
        </row>
        <row r="2273">
          <cell r="A2273">
            <v>1917054</v>
          </cell>
          <cell r="B2273" t="str">
            <v>DRAGAGEM DE AREIA MÉDIA COM DRAGA HOPPER - CAPACIDADE DA CISTERNA DE 1.000 M³ - DMT DE 3.000 M</v>
          </cell>
          <cell r="C2273" t="str">
            <v>M³</v>
          </cell>
          <cell r="D2273">
            <v>12.62</v>
          </cell>
        </row>
        <row r="2274">
          <cell r="A2274">
            <v>1901553</v>
          </cell>
          <cell r="B2274" t="str">
            <v>DRAGAGEM DE AREIA MÉDIA COM DRAGA HOPPER - CAPACIDADE DA CISTERNA DE 10.000 M³ - DMT DE 1.500 A 1.800 M</v>
          </cell>
          <cell r="C2274" t="str">
            <v>M³</v>
          </cell>
          <cell r="D2274">
            <v>7.83</v>
          </cell>
        </row>
        <row r="2275">
          <cell r="A2275">
            <v>1901554</v>
          </cell>
          <cell r="B2275" t="str">
            <v>DRAGAGEM DE AREIA MÉDIA COM DRAGA HOPPER - CAPACIDADE DA CISTERNA DE 10.000 M³ - DMT DE 1.800 A 2.100 M</v>
          </cell>
          <cell r="C2275" t="str">
            <v>M³</v>
          </cell>
          <cell r="D2275">
            <v>7.89</v>
          </cell>
        </row>
        <row r="2276">
          <cell r="A2276">
            <v>1901555</v>
          </cell>
          <cell r="B2276" t="str">
            <v>DRAGAGEM DE AREIA MÉDIA COM DRAGA HOPPER - CAPACIDADE DA CISTERNA DE 10.000 M³ - DMT DE 2.100 A 2.400 M</v>
          </cell>
          <cell r="C2276" t="str">
            <v>M³</v>
          </cell>
          <cell r="D2276">
            <v>7.95</v>
          </cell>
        </row>
        <row r="2277">
          <cell r="A2277">
            <v>1901556</v>
          </cell>
          <cell r="B2277" t="str">
            <v>DRAGAGEM DE AREIA MÉDIA COM DRAGA HOPPER - CAPACIDADE DA CISTERNA DE 10.000 M³ - DMT DE 2.400 A 2.700 M</v>
          </cell>
          <cell r="C2277" t="str">
            <v>M³</v>
          </cell>
          <cell r="D2277">
            <v>8.02</v>
          </cell>
        </row>
        <row r="2278">
          <cell r="A2278">
            <v>1901557</v>
          </cell>
          <cell r="B2278" t="str">
            <v>DRAGAGEM DE AREIA MÉDIA COM DRAGA HOPPER - CAPACIDADE DA CISTERNA DE 10.000 M³ - DMT DE 2.700 A 3.000 M</v>
          </cell>
          <cell r="C2278" t="str">
            <v>M³</v>
          </cell>
          <cell r="D2278">
            <v>8.09</v>
          </cell>
        </row>
        <row r="2279">
          <cell r="A2279">
            <v>1901558</v>
          </cell>
          <cell r="B2279" t="str">
            <v>DRAGAGEM DE AREIA MÉDIA COM DRAGA HOPPER - CAPACIDADE DA CISTERNA DE 10.000 M³ - DMT DE 3.000 M</v>
          </cell>
          <cell r="C2279" t="str">
            <v>M³</v>
          </cell>
          <cell r="D2279">
            <v>8.1300000000000008</v>
          </cell>
        </row>
        <row r="2280">
          <cell r="A2280">
            <v>1901560</v>
          </cell>
          <cell r="B2280" t="str">
            <v>DRAGAGEM DE AREIA MÉDIA COM DRAGA HOPPER - CAPACIDADE DA CISTERNA DE 15.000 M³ - DMT DE 1.500 A 1.800 M</v>
          </cell>
          <cell r="C2280" t="str">
            <v>M³</v>
          </cell>
          <cell r="D2280">
            <v>10.36</v>
          </cell>
        </row>
        <row r="2281">
          <cell r="A2281">
            <v>1901561</v>
          </cell>
          <cell r="B2281" t="str">
            <v>DRAGAGEM DE AREIA MÉDIA COM DRAGA HOPPER - CAPACIDADE DA CISTERNA DE 15.000 M³ - DMT DE 1.800 A 2.100 M</v>
          </cell>
          <cell r="C2281" t="str">
            <v>M³</v>
          </cell>
          <cell r="D2281">
            <v>10.42</v>
          </cell>
        </row>
        <row r="2282">
          <cell r="A2282">
            <v>1901562</v>
          </cell>
          <cell r="B2282" t="str">
            <v>DRAGAGEM DE AREIA MÉDIA COM DRAGA HOPPER - CAPACIDADE DA CISTERNA DE 15.000 M³ - DMT DE 2.100 A 2.400 M</v>
          </cell>
          <cell r="C2282" t="str">
            <v>M³</v>
          </cell>
          <cell r="D2282">
            <v>10.48</v>
          </cell>
        </row>
        <row r="2283">
          <cell r="A2283">
            <v>1901563</v>
          </cell>
          <cell r="B2283" t="str">
            <v>DRAGAGEM DE AREIA MÉDIA COM DRAGA HOPPER - CAPACIDADE DA CISTERNA DE 15.000 M³ - DMT DE 2.400 A 2.700 M</v>
          </cell>
          <cell r="C2283" t="str">
            <v>M³</v>
          </cell>
          <cell r="D2283">
            <v>10.55</v>
          </cell>
        </row>
        <row r="2284">
          <cell r="A2284">
            <v>1901564</v>
          </cell>
          <cell r="B2284" t="str">
            <v>DRAGAGEM DE AREIA MÉDIA COM DRAGA HOPPER - CAPACIDADE DA CISTERNA DE 15.000 M³ - DMT DE 2.700 A 3.000 M</v>
          </cell>
          <cell r="C2284" t="str">
            <v>M³</v>
          </cell>
          <cell r="D2284">
            <v>10.62</v>
          </cell>
        </row>
        <row r="2285">
          <cell r="A2285">
            <v>1901559</v>
          </cell>
          <cell r="B2285" t="str">
            <v>DRAGAGEM DE AREIA MÉDIA COM DRAGA HOPPER - CAPACIDADE DA CISTERNA DE 15.000 M³ - DMT DE 3.000 M</v>
          </cell>
          <cell r="C2285" t="str">
            <v>M³</v>
          </cell>
          <cell r="D2285">
            <v>10.65</v>
          </cell>
        </row>
        <row r="2286">
          <cell r="A2286">
            <v>1917085</v>
          </cell>
          <cell r="B2286" t="str">
            <v>DRAGAGEM DE AREIA MÉDIA COM DRAGA HOPPER - CAPACIDADE DA CISTERNA DE 2.000 M³ - DMT DE 1.500 A 1.800 M</v>
          </cell>
          <cell r="C2286" t="str">
            <v>M³</v>
          </cell>
          <cell r="D2286">
            <v>8.2200000000000006</v>
          </cell>
        </row>
        <row r="2287">
          <cell r="A2287">
            <v>1917086</v>
          </cell>
          <cell r="B2287" t="str">
            <v>DRAGAGEM DE AREIA MÉDIA COM DRAGA HOPPER - CAPACIDADE DA CISTERNA DE 2.000 M³ - DMT DE 1.800 A 2.100 M</v>
          </cell>
          <cell r="C2287" t="str">
            <v>M³</v>
          </cell>
          <cell r="D2287">
            <v>8.35</v>
          </cell>
        </row>
        <row r="2288">
          <cell r="A2288">
            <v>1917087</v>
          </cell>
          <cell r="B2288" t="str">
            <v>DRAGAGEM DE AREIA MÉDIA COM DRAGA HOPPER - CAPACIDADE DA CISTERNA DE 2.000 M³ - DMT DE 2.100 A 2.400 M</v>
          </cell>
          <cell r="C2288" t="str">
            <v>M³</v>
          </cell>
          <cell r="D2288">
            <v>8.49</v>
          </cell>
        </row>
        <row r="2289">
          <cell r="A2289">
            <v>1917088</v>
          </cell>
          <cell r="B2289" t="str">
            <v>DRAGAGEM DE AREIA MÉDIA COM DRAGA HOPPER - CAPACIDADE DA CISTERNA DE 2.000 M³ - DMT DE 2.400 A 2.700 M</v>
          </cell>
          <cell r="C2289" t="str">
            <v>M³</v>
          </cell>
          <cell r="D2289">
            <v>8.6300000000000008</v>
          </cell>
        </row>
        <row r="2290">
          <cell r="A2290">
            <v>1917089</v>
          </cell>
          <cell r="B2290" t="str">
            <v>DRAGAGEM DE AREIA MÉDIA COM DRAGA HOPPER - CAPACIDADE DA CISTERNA DE 2.000 M³ - DMT DE 2.700 A 3.000 M</v>
          </cell>
          <cell r="C2290" t="str">
            <v>M³</v>
          </cell>
          <cell r="D2290">
            <v>8.7799999999999994</v>
          </cell>
        </row>
        <row r="2291">
          <cell r="A2291">
            <v>1917090</v>
          </cell>
          <cell r="B2291" t="str">
            <v>DRAGAGEM DE AREIA MÉDIA COM DRAGA HOPPER - CAPACIDADE DA CISTERNA DE 2.000 M³ - DMT DE 3.000 M</v>
          </cell>
          <cell r="C2291" t="str">
            <v>M³</v>
          </cell>
          <cell r="D2291">
            <v>8.86</v>
          </cell>
        </row>
        <row r="2292">
          <cell r="A2292">
            <v>1901566</v>
          </cell>
          <cell r="B2292" t="str">
            <v>DRAGAGEM DE AREIA MÉDIA COM DRAGA HOPPER - CAPACIDADE DA CISTERNA DE 20.000 M³ - DMT DE 1.500 A 1.800 M</v>
          </cell>
          <cell r="C2292" t="str">
            <v>M³</v>
          </cell>
          <cell r="D2292">
            <v>12.96</v>
          </cell>
        </row>
        <row r="2293">
          <cell r="A2293">
            <v>1901567</v>
          </cell>
          <cell r="B2293" t="str">
            <v>DRAGAGEM DE AREIA MÉDIA COM DRAGA HOPPER - CAPACIDADE DA CISTERNA DE 20.000 M³ - DMT DE 1.800 A 2.100 M</v>
          </cell>
          <cell r="C2293" t="str">
            <v>M³</v>
          </cell>
          <cell r="D2293">
            <v>13.02</v>
          </cell>
        </row>
        <row r="2294">
          <cell r="A2294">
            <v>1901568</v>
          </cell>
          <cell r="B2294" t="str">
            <v>DRAGAGEM DE AREIA MÉDIA COM DRAGA HOPPER - CAPACIDADE DA CISTERNA DE 20.000 M³ - DMT DE 2.100 A 2.400 M</v>
          </cell>
          <cell r="C2294" t="str">
            <v>M³</v>
          </cell>
          <cell r="D2294">
            <v>13.08</v>
          </cell>
        </row>
        <row r="2295">
          <cell r="A2295">
            <v>1901569</v>
          </cell>
          <cell r="B2295" t="str">
            <v>DRAGAGEM DE AREIA MÉDIA COM DRAGA HOPPER - CAPACIDADE DA CISTERNA DE 20.000 M³ - DMT DE 2.400 A 2.700 M</v>
          </cell>
          <cell r="C2295" t="str">
            <v>M³</v>
          </cell>
          <cell r="D2295">
            <v>13.14</v>
          </cell>
        </row>
        <row r="2296">
          <cell r="A2296">
            <v>1901570</v>
          </cell>
          <cell r="B2296" t="str">
            <v>DRAGAGEM DE AREIA MÉDIA COM DRAGA HOPPER - CAPACIDADE DA CISTERNA DE 20.000 M³ - DMT DE 2.700 A 3.000 M</v>
          </cell>
          <cell r="C2296" t="str">
            <v>M³</v>
          </cell>
          <cell r="D2296">
            <v>13.21</v>
          </cell>
        </row>
        <row r="2297">
          <cell r="A2297">
            <v>1901565</v>
          </cell>
          <cell r="B2297" t="str">
            <v>DRAGAGEM DE AREIA MÉDIA COM DRAGA HOPPER - CAPACIDADE DA CISTERNA DE 20.000 M³ - DMT DE 3.000 M</v>
          </cell>
          <cell r="C2297" t="str">
            <v>M³</v>
          </cell>
          <cell r="D2297">
            <v>13.24</v>
          </cell>
        </row>
        <row r="2298">
          <cell r="A2298">
            <v>1917121</v>
          </cell>
          <cell r="B2298" t="str">
            <v>DRAGAGEM DE AREIA MÉDIA COM DRAGA HOPPER - CAPACIDADE DA CISTERNA DE 3.000 M³ - DMT DE 1.500 A 1.800 M</v>
          </cell>
          <cell r="C2298" t="str">
            <v>M³</v>
          </cell>
          <cell r="D2298">
            <v>7.89</v>
          </cell>
        </row>
        <row r="2299">
          <cell r="A2299">
            <v>1917122</v>
          </cell>
          <cell r="B2299" t="str">
            <v>DRAGAGEM DE AREIA MÉDIA COM DRAGA HOPPER - CAPACIDADE DA CISTERNA DE 3.000 M³ - DMT DE 1.800 A 2.100 M</v>
          </cell>
          <cell r="C2299" t="str">
            <v>M³</v>
          </cell>
          <cell r="D2299">
            <v>8</v>
          </cell>
        </row>
        <row r="2300">
          <cell r="A2300">
            <v>1917123</v>
          </cell>
          <cell r="B2300" t="str">
            <v>DRAGAGEM DE AREIA MÉDIA COM DRAGA HOPPER - CAPACIDADE DA CISTERNA DE 3.000 M³ - DMT DE 2.100 A 2.400 M</v>
          </cell>
          <cell r="C2300" t="str">
            <v>M³</v>
          </cell>
          <cell r="D2300">
            <v>8.11</v>
          </cell>
        </row>
        <row r="2301">
          <cell r="A2301">
            <v>1917124</v>
          </cell>
          <cell r="B2301" t="str">
            <v>DRAGAGEM DE AREIA MÉDIA COM DRAGA HOPPER - CAPACIDADE DA CISTERNA DE 3.000 M³ - DMT DE 2.400 A 2.700 M</v>
          </cell>
          <cell r="C2301" t="str">
            <v>M³</v>
          </cell>
          <cell r="D2301">
            <v>8.2200000000000006</v>
          </cell>
        </row>
        <row r="2302">
          <cell r="A2302">
            <v>1917125</v>
          </cell>
          <cell r="B2302" t="str">
            <v>DRAGAGEM DE AREIA MÉDIA COM DRAGA HOPPER - CAPACIDADE DA CISTERNA DE 3.000 M³ - DMT DE 2.700 A 3.000 M</v>
          </cell>
          <cell r="C2302" t="str">
            <v>M³</v>
          </cell>
          <cell r="D2302">
            <v>8.35</v>
          </cell>
        </row>
        <row r="2303">
          <cell r="A2303">
            <v>1917126</v>
          </cell>
          <cell r="B2303" t="str">
            <v>DRAGAGEM DE AREIA MÉDIA COM DRAGA HOPPER - CAPACIDADE DA CISTERNA DE 3.000 M³ - DMT DE 3.000 M</v>
          </cell>
          <cell r="C2303" t="str">
            <v>M³</v>
          </cell>
          <cell r="D2303">
            <v>8.41</v>
          </cell>
        </row>
        <row r="2304">
          <cell r="A2304">
            <v>1917157</v>
          </cell>
          <cell r="B2304" t="str">
            <v>DRAGAGEM DE AREIA MÉDIA COM DRAGA HOPPER - CAPACIDADE DA CISTERNA DE 4.000 M³ - DMT DE 1.500 A 1.800 M</v>
          </cell>
          <cell r="C2304" t="str">
            <v>M³</v>
          </cell>
          <cell r="D2304">
            <v>7.52</v>
          </cell>
        </row>
        <row r="2305">
          <cell r="A2305">
            <v>1917158</v>
          </cell>
          <cell r="B2305" t="str">
            <v>DRAGAGEM DE AREIA MÉDIA COM DRAGA HOPPER - CAPACIDADE DA CISTERNA DE 4.000 M³ - DMT DE 1.800 A 2.100 M</v>
          </cell>
          <cell r="C2305" t="str">
            <v>M³</v>
          </cell>
          <cell r="D2305">
            <v>7.62</v>
          </cell>
        </row>
        <row r="2306">
          <cell r="A2306">
            <v>1917159</v>
          </cell>
          <cell r="B2306" t="str">
            <v>DRAGAGEM DE AREIA MÉDIA COM DRAGA HOPPER - CAPACIDADE DA CISTERNA DE 4.000 M³ - DMT DE 2.100 A 2.400 M</v>
          </cell>
          <cell r="C2306" t="str">
            <v>M³</v>
          </cell>
          <cell r="D2306">
            <v>7.72</v>
          </cell>
        </row>
        <row r="2307">
          <cell r="A2307">
            <v>1917160</v>
          </cell>
          <cell r="B2307" t="str">
            <v>DRAGAGEM DE AREIA MÉDIA COM DRAGA HOPPER - CAPACIDADE DA CISTERNA DE 4.000 M³ - DMT DE 2.400 A 2.700 M</v>
          </cell>
          <cell r="C2307" t="str">
            <v>M³</v>
          </cell>
          <cell r="D2307">
            <v>7.82</v>
          </cell>
        </row>
        <row r="2308">
          <cell r="A2308">
            <v>1917161</v>
          </cell>
          <cell r="B2308" t="str">
            <v>DRAGAGEM DE AREIA MÉDIA COM DRAGA HOPPER - CAPACIDADE DA CISTERNA DE 4.000 M³ - DMT DE 2.700 A 3.000 M</v>
          </cell>
          <cell r="C2308" t="str">
            <v>M³</v>
          </cell>
          <cell r="D2308">
            <v>7.93</v>
          </cell>
        </row>
        <row r="2309">
          <cell r="A2309">
            <v>1917162</v>
          </cell>
          <cell r="B2309" t="str">
            <v>DRAGAGEM DE AREIA MÉDIA COM DRAGA HOPPER - CAPACIDADE DA CISTERNA DE 4.000 M³ - DMT DE 3.000 M</v>
          </cell>
          <cell r="C2309" t="str">
            <v>M³</v>
          </cell>
          <cell r="D2309">
            <v>7.99</v>
          </cell>
        </row>
        <row r="2310">
          <cell r="A2310">
            <v>1917193</v>
          </cell>
          <cell r="B2310" t="str">
            <v>DRAGAGEM DE AREIA MÉDIA COM DRAGA HOPPER - CAPACIDADE DA CISTERNA DE 5.000 M³ - DMT DE 1.500 A 1.800 M</v>
          </cell>
          <cell r="C2310" t="str">
            <v>M³</v>
          </cell>
          <cell r="D2310">
            <v>8.36</v>
          </cell>
        </row>
        <row r="2311">
          <cell r="A2311">
            <v>1917194</v>
          </cell>
          <cell r="B2311" t="str">
            <v>DRAGAGEM DE AREIA MÉDIA COM DRAGA HOPPER - CAPACIDADE DA CISTERNA DE 5.000 M³ - DMT DE 1.800 A 2.100 M</v>
          </cell>
          <cell r="C2311" t="str">
            <v>M³</v>
          </cell>
          <cell r="D2311">
            <v>8.44</v>
          </cell>
        </row>
        <row r="2312">
          <cell r="A2312">
            <v>1917195</v>
          </cell>
          <cell r="B2312" t="str">
            <v>DRAGAGEM DE AREIA MÉDIA COM DRAGA HOPPER - CAPACIDADE DA CISTERNA DE 5.000 M³ - DMT DE 2.100 A 2.400 M</v>
          </cell>
          <cell r="C2312" t="str">
            <v>M³</v>
          </cell>
          <cell r="D2312">
            <v>8.5299999999999994</v>
          </cell>
        </row>
        <row r="2313">
          <cell r="A2313">
            <v>1917196</v>
          </cell>
          <cell r="B2313" t="str">
            <v>DRAGAGEM DE AREIA MÉDIA COM DRAGA HOPPER - CAPACIDADE DA CISTERNA DE 5.000 M³ - DMT DE 2.400 A 2.700 M</v>
          </cell>
          <cell r="C2313" t="str">
            <v>M³</v>
          </cell>
          <cell r="D2313">
            <v>8.6199999999999992</v>
          </cell>
        </row>
        <row r="2314">
          <cell r="A2314">
            <v>1917197</v>
          </cell>
          <cell r="B2314" t="str">
            <v>DRAGAGEM DE AREIA MÉDIA COM DRAGA HOPPER - CAPACIDADE DA CISTERNA DE 5.000 M³ - DMT DE 2.700 A 3.000 M</v>
          </cell>
          <cell r="C2314" t="str">
            <v>M³</v>
          </cell>
          <cell r="D2314">
            <v>8.7200000000000006</v>
          </cell>
        </row>
        <row r="2315">
          <cell r="A2315">
            <v>1917198</v>
          </cell>
          <cell r="B2315" t="str">
            <v>DRAGAGEM DE AREIA MÉDIA COM DRAGA HOPPER - CAPACIDADE DA CISTERNA DE 5.000 M³ - DMT DE 3.000 M</v>
          </cell>
          <cell r="C2315" t="str">
            <v>M³</v>
          </cell>
          <cell r="D2315">
            <v>8.77</v>
          </cell>
        </row>
        <row r="2316">
          <cell r="A2316">
            <v>1917013</v>
          </cell>
          <cell r="B2316" t="str">
            <v>DRAGAGEM DE AREIA MÉDIA COM DRAGA HOPPER - CAPACIDADE DA CISTERNA DE 750 M³ - DMT DE 1.500 A 1.800 M</v>
          </cell>
          <cell r="C2316" t="str">
            <v>M³</v>
          </cell>
          <cell r="D2316">
            <v>15.73</v>
          </cell>
        </row>
        <row r="2317">
          <cell r="A2317">
            <v>1917014</v>
          </cell>
          <cell r="B2317" t="str">
            <v>DRAGAGEM DE AREIA MÉDIA COM DRAGA HOPPER - CAPACIDADE DA CISTERNA DE 750 M³ - DMT DE 1.800 A 2.100 M</v>
          </cell>
          <cell r="C2317" t="str">
            <v>M³</v>
          </cell>
          <cell r="D2317">
            <v>16.03</v>
          </cell>
        </row>
        <row r="2318">
          <cell r="A2318">
            <v>1917015</v>
          </cell>
          <cell r="B2318" t="str">
            <v>DRAGAGEM DE AREIA MÉDIA COM DRAGA HOPPER - CAPACIDADE DA CISTERNA DE 750 M³ - DMT DE 2.100 A 2.400 M</v>
          </cell>
          <cell r="C2318" t="str">
            <v>M³</v>
          </cell>
          <cell r="D2318">
            <v>16.34</v>
          </cell>
        </row>
        <row r="2319">
          <cell r="A2319">
            <v>1917016</v>
          </cell>
          <cell r="B2319" t="str">
            <v>DRAGAGEM DE AREIA MÉDIA COM DRAGA HOPPER - CAPACIDADE DA CISTERNA DE 750 M³ - DMT DE 2.400 A 2.700 M</v>
          </cell>
          <cell r="C2319" t="str">
            <v>M³</v>
          </cell>
          <cell r="D2319">
            <v>16.66</v>
          </cell>
        </row>
        <row r="2320">
          <cell r="A2320">
            <v>1917017</v>
          </cell>
          <cell r="B2320" t="str">
            <v>DRAGAGEM DE AREIA MÉDIA COM DRAGA HOPPER - CAPACIDADE DA CISTERNA DE 750 M³ - DMT DE 2.700 A 3.000 M</v>
          </cell>
          <cell r="C2320" t="str">
            <v>M³</v>
          </cell>
          <cell r="D2320">
            <v>17.010000000000002</v>
          </cell>
        </row>
        <row r="2321">
          <cell r="A2321">
            <v>1917018</v>
          </cell>
          <cell r="B2321" t="str">
            <v>DRAGAGEM DE AREIA MÉDIA COM DRAGA HOPPER - CAPACIDADE DA CISTERNA DE 750 M³ - DMT DE 3.000 M</v>
          </cell>
          <cell r="C2321" t="str">
            <v>M³</v>
          </cell>
          <cell r="D2321">
            <v>17.190000000000001</v>
          </cell>
        </row>
        <row r="2322">
          <cell r="A2322">
            <v>1917623</v>
          </cell>
          <cell r="B2322" t="str">
            <v>DRAGAGEM DE CASCALHO COM DRAGA DE SUCÇÃO E RECALQUE - BOMBA DE 1.350 KW E CORTADOR DE 170 KW - DISTÂNCIA DE RECALQUE DE 1.100 A 1.300 M</v>
          </cell>
          <cell r="C2322" t="str">
            <v>M³</v>
          </cell>
          <cell r="D2322">
            <v>19.03</v>
          </cell>
        </row>
        <row r="2323">
          <cell r="A2323">
            <v>1917624</v>
          </cell>
          <cell r="B2323" t="str">
            <v>DRAGAGEM DE CASCALHO COM DRAGA DE SUCÇÃO E RECALQUE - BOMBA DE 1.350 KW E CORTADOR DE 170 KW - DISTÂNCIA DE RECALQUE DE 1.300 A 1.500 M</v>
          </cell>
          <cell r="C2323" t="str">
            <v>M³</v>
          </cell>
          <cell r="D2323">
            <v>23.97</v>
          </cell>
        </row>
        <row r="2324">
          <cell r="A2324">
            <v>1917625</v>
          </cell>
          <cell r="B2324" t="str">
            <v>DRAGAGEM DE CASCALHO COM DRAGA DE SUCÇÃO E RECALQUE - BOMBA DE 1.350 KW E CORTADOR DE 170 KW - DISTÂNCIA DE RECALQUE DE 1.500 A 1.700 M</v>
          </cell>
          <cell r="C2324" t="str">
            <v>M³</v>
          </cell>
          <cell r="D2324">
            <v>30.02</v>
          </cell>
        </row>
        <row r="2325">
          <cell r="A2325">
            <v>1917626</v>
          </cell>
          <cell r="B2325" t="str">
            <v>DRAGAGEM DE CASCALHO COM DRAGA DE SUCÇÃO E RECALQUE - BOMBA DE 1.350 KW E CORTADOR DE 170 KW - DISTÂNCIA DE RECALQUE DE 1.700 A 1.900 M</v>
          </cell>
          <cell r="C2325" t="str">
            <v>M³</v>
          </cell>
          <cell r="D2325">
            <v>36.69</v>
          </cell>
        </row>
        <row r="2326">
          <cell r="A2326">
            <v>1917627</v>
          </cell>
          <cell r="B2326" t="str">
            <v>DRAGAGEM DE CASCALHO COM DRAGA DE SUCÇÃO E RECALQUE - BOMBA DE 1.350 KW E CORTADOR DE 170 KW - DISTÂNCIA DE RECALQUE DE 1.900 A 2.100 M</v>
          </cell>
          <cell r="C2326" t="str">
            <v>M³</v>
          </cell>
          <cell r="D2326">
            <v>44.09</v>
          </cell>
        </row>
        <row r="2327">
          <cell r="A2327">
            <v>1917628</v>
          </cell>
          <cell r="B2327" t="str">
            <v>DRAGAGEM DE CASCALHO COM DRAGA DE SUCÇÃO E RECALQUE - BOMBA DE 1.350 KW E CORTADOR DE 170 KW - DISTÂNCIA DE RECALQUE DE 2.100 A 2.300 M</v>
          </cell>
          <cell r="C2327" t="str">
            <v>M³</v>
          </cell>
          <cell r="D2327">
            <v>51.56</v>
          </cell>
        </row>
        <row r="2328">
          <cell r="A2328">
            <v>1917620</v>
          </cell>
          <cell r="B2328" t="str">
            <v>DRAGAGEM DE CASCALHO COM DRAGA DE SUCÇÃO E RECALQUE - BOMBA DE 1.350 KW E CORTADOR DE 170 KW - DISTÂNCIA DE RECALQUE DE 500 A 700 M</v>
          </cell>
          <cell r="C2328" t="str">
            <v>M³</v>
          </cell>
          <cell r="D2328">
            <v>8.92</v>
          </cell>
        </row>
        <row r="2329">
          <cell r="A2329">
            <v>1917621</v>
          </cell>
          <cell r="B2329" t="str">
            <v>DRAGAGEM DE CASCALHO COM DRAGA DE SUCÇÃO E RECALQUE - BOMBA DE 1.350 KW E CORTADOR DE 170 KW - DISTÂNCIA DE RECALQUE DE 700 A 900 M</v>
          </cell>
          <cell r="C2329" t="str">
            <v>M³</v>
          </cell>
          <cell r="D2329">
            <v>10.4</v>
          </cell>
        </row>
        <row r="2330">
          <cell r="A2330">
            <v>1917622</v>
          </cell>
          <cell r="B2330" t="str">
            <v>DRAGAGEM DE CASCALHO COM DRAGA DE SUCÇÃO E RECALQUE - BOMBA DE 1.350 KW E CORTADOR DE 170 KW - DISTÂNCIA DE RECALQUE DE 900 A 1.100 M</v>
          </cell>
          <cell r="C2330" t="str">
            <v>M³</v>
          </cell>
          <cell r="D2330">
            <v>12.98</v>
          </cell>
        </row>
        <row r="2331">
          <cell r="A2331">
            <v>1917741</v>
          </cell>
          <cell r="B2331" t="str">
            <v>DRAGAGEM DE CASCALHO COM DRAGA DE SUCÇÃO E RECALQUE - BOMBA DE 1.350 KW E CORTADOR DE 170 KW - DISTÂNCIA DE RECALQUE DE ATÉ 500 M</v>
          </cell>
          <cell r="C2331" t="str">
            <v>M³</v>
          </cell>
          <cell r="D2331">
            <v>8.27</v>
          </cell>
        </row>
        <row r="2332">
          <cell r="A2332">
            <v>1917269</v>
          </cell>
          <cell r="B2332" t="str">
            <v>DRAGAGEM DE CASCALHO COM DRAGA DE SUCÇÃO E RECALQUE - BOMBA DE 294 KW E CORTADOR DE 30 KW - DISTÂNCIA DE RECALQUE DE 1.100 A 1.300 M</v>
          </cell>
          <cell r="C2332" t="str">
            <v>M³</v>
          </cell>
          <cell r="D2332">
            <v>23.11</v>
          </cell>
        </row>
        <row r="2333">
          <cell r="A2333">
            <v>1917270</v>
          </cell>
          <cell r="B2333" t="str">
            <v>DRAGAGEM DE CASCALHO COM DRAGA DE SUCÇÃO E RECALQUE - BOMBA DE 294 KW E CORTADOR DE 30 KW - DISTÂNCIA DE RECALQUE DE 1.300 A 1.500 M</v>
          </cell>
          <cell r="C2333" t="str">
            <v>M³</v>
          </cell>
          <cell r="D2333">
            <v>31.15</v>
          </cell>
        </row>
        <row r="2334">
          <cell r="A2334">
            <v>1917266</v>
          </cell>
          <cell r="B2334" t="str">
            <v>DRAGAGEM DE CASCALHO COM DRAGA DE SUCÇÃO E RECALQUE - BOMBA DE 294 KW E CORTADOR DE 30 KW - DISTÂNCIA DE RECALQUE DE 500 A 700 M</v>
          </cell>
          <cell r="C2334" t="str">
            <v>M³</v>
          </cell>
          <cell r="D2334">
            <v>7.58</v>
          </cell>
        </row>
        <row r="2335">
          <cell r="A2335">
            <v>1917267</v>
          </cell>
          <cell r="B2335" t="str">
            <v>DRAGAGEM DE CASCALHO COM DRAGA DE SUCÇÃO E RECALQUE - BOMBA DE 294 KW E CORTADOR DE 30 KW - DISTÂNCIA DE RECALQUE DE 700 A 900 M</v>
          </cell>
          <cell r="C2335" t="str">
            <v>M³</v>
          </cell>
          <cell r="D2335">
            <v>10.99</v>
          </cell>
        </row>
        <row r="2336">
          <cell r="A2336">
            <v>1917268</v>
          </cell>
          <cell r="B2336" t="str">
            <v>DRAGAGEM DE CASCALHO COM DRAGA DE SUCÇÃO E RECALQUE - BOMBA DE 294 KW E CORTADOR DE 30 KW - DISTÂNCIA DE RECALQUE DE 900 A 1.100 M</v>
          </cell>
          <cell r="C2336" t="str">
            <v>M³</v>
          </cell>
          <cell r="D2336">
            <v>16.77</v>
          </cell>
        </row>
        <row r="2337">
          <cell r="A2337">
            <v>1917728</v>
          </cell>
          <cell r="B2337" t="str">
            <v>DRAGAGEM DE CASCALHO COM DRAGA DE SUCÇÃO E RECALQUE - BOMBA DE 294 KW E CORTADOR DE 30 KW - DISTÂNCIA DE RECALQUE DE ATÉ 500 M</v>
          </cell>
          <cell r="C2337" t="str">
            <v>M³</v>
          </cell>
          <cell r="D2337">
            <v>6.99</v>
          </cell>
        </row>
        <row r="2338">
          <cell r="A2338">
            <v>1917358</v>
          </cell>
          <cell r="B2338" t="str">
            <v>DRAGAGEM DE CASCALHO COM DRAGA DE SUCÇÃO E RECALQUE - BOMBA DE 483 KW E CORTADOR DE 55 KW - DISTÂNCIA DE RECALQUE ATÉ 500 M</v>
          </cell>
          <cell r="C2338" t="str">
            <v>M³</v>
          </cell>
          <cell r="D2338">
            <v>7.09</v>
          </cell>
        </row>
        <row r="2339">
          <cell r="A2339">
            <v>1917362</v>
          </cell>
          <cell r="B2339" t="str">
            <v>DRAGAGEM DE CASCALHO COM DRAGA DE SUCÇÃO E RECALQUE - BOMBA DE 483 KW E CORTADOR DE 55 KW - DISTÂNCIA DE RECALQUE DE 1.100 A 1.300 M</v>
          </cell>
          <cell r="C2339" t="str">
            <v>M³</v>
          </cell>
          <cell r="D2339">
            <v>34</v>
          </cell>
        </row>
        <row r="2340">
          <cell r="A2340">
            <v>1917363</v>
          </cell>
          <cell r="B2340" t="str">
            <v>DRAGAGEM DE CASCALHO COM DRAGA DE SUCÇÃO E RECALQUE - BOMBA DE 483 KW E CORTADOR DE 55 KW - DISTÂNCIA DE RECALQUE DE 1.300 A 1.500 M</v>
          </cell>
          <cell r="C2340" t="str">
            <v>M³</v>
          </cell>
          <cell r="D2340">
            <v>41.46</v>
          </cell>
        </row>
        <row r="2341">
          <cell r="A2341">
            <v>1917359</v>
          </cell>
          <cell r="B2341" t="str">
            <v>DRAGAGEM DE CASCALHO COM DRAGA DE SUCÇÃO E RECALQUE - BOMBA DE 483 KW E CORTADOR DE 55 KW - DISTÂNCIA DE RECALQUE DE 500 A 700 M</v>
          </cell>
          <cell r="C2341" t="str">
            <v>M³</v>
          </cell>
          <cell r="D2341">
            <v>9.99</v>
          </cell>
        </row>
        <row r="2342">
          <cell r="A2342">
            <v>1917360</v>
          </cell>
          <cell r="B2342" t="str">
            <v>DRAGAGEM DE CASCALHO COM DRAGA DE SUCÇÃO E RECALQUE - BOMBA DE 483 KW E CORTADOR DE 55 KW - DISTÂNCIA DE RECALQUE DE 700 A 900 M</v>
          </cell>
          <cell r="C2342" t="str">
            <v>M³</v>
          </cell>
          <cell r="D2342">
            <v>16.309999999999999</v>
          </cell>
        </row>
        <row r="2343">
          <cell r="A2343">
            <v>1917361</v>
          </cell>
          <cell r="B2343" t="str">
            <v>DRAGAGEM DE CASCALHO COM DRAGA DE SUCÇÃO E RECALQUE - BOMBA DE 483 KW E CORTADOR DE 55 KW - DISTÂNCIA DE RECALQUE DE 900 A 1.100 M</v>
          </cell>
          <cell r="C2343" t="str">
            <v>M³</v>
          </cell>
          <cell r="D2343">
            <v>24.39</v>
          </cell>
        </row>
        <row r="2344">
          <cell r="A2344">
            <v>1917476</v>
          </cell>
          <cell r="B2344" t="str">
            <v>DRAGAGEM DE CASCALHO COM DRAGA DE SUCÇÃO E RECALQUE - BOMBA DE 746 KW E CORTADOR DE 110 KW - DISTÂNCIA DE RECALQUE DE 1.100 A 1.300 M</v>
          </cell>
          <cell r="C2344" t="str">
            <v>M³</v>
          </cell>
          <cell r="D2344">
            <v>25.21</v>
          </cell>
        </row>
        <row r="2345">
          <cell r="A2345">
            <v>1917477</v>
          </cell>
          <cell r="B2345" t="str">
            <v>DRAGAGEM DE CASCALHO COM DRAGA DE SUCÇÃO E RECALQUE - BOMBA DE 746 KW E CORTADOR DE 110 KW - DISTÂNCIA DE RECALQUE DE 1.300 A 1.500 M</v>
          </cell>
          <cell r="C2345" t="str">
            <v>M³</v>
          </cell>
          <cell r="D2345">
            <v>32.450000000000003</v>
          </cell>
        </row>
        <row r="2346">
          <cell r="A2346">
            <v>1917478</v>
          </cell>
          <cell r="B2346" t="str">
            <v>DRAGAGEM DE CASCALHO COM DRAGA DE SUCÇÃO E RECALQUE - BOMBA DE 746 KW E CORTADOR DE 110 KW - DISTÂNCIA DE RECALQUE DE 1.500 A 1.700 M</v>
          </cell>
          <cell r="C2346" t="str">
            <v>M³</v>
          </cell>
          <cell r="D2346">
            <v>41.67</v>
          </cell>
        </row>
        <row r="2347">
          <cell r="A2347">
            <v>1917479</v>
          </cell>
          <cell r="B2347" t="str">
            <v>DRAGAGEM DE CASCALHO COM DRAGA DE SUCÇÃO E RECALQUE - BOMBA DE 746 KW E CORTADOR DE 110 KW - DISTÂNCIA DE RECALQUE DE 1.700 A 1.900 M</v>
          </cell>
          <cell r="C2347" t="str">
            <v>M³</v>
          </cell>
          <cell r="D2347">
            <v>45.35</v>
          </cell>
        </row>
        <row r="2348">
          <cell r="A2348">
            <v>1917473</v>
          </cell>
          <cell r="B2348" t="str">
            <v>DRAGAGEM DE CASCALHO COM DRAGA DE SUCÇÃO E RECALQUE - BOMBA DE 746 KW E CORTADOR DE 110 KW - DISTÂNCIA DE RECALQUE DE 500 A 700 M</v>
          </cell>
          <cell r="C2348" t="str">
            <v>M³</v>
          </cell>
          <cell r="D2348">
            <v>11.54</v>
          </cell>
        </row>
        <row r="2349">
          <cell r="A2349">
            <v>1917474</v>
          </cell>
          <cell r="B2349" t="str">
            <v>DRAGAGEM DE CASCALHO COM DRAGA DE SUCÇÃO E RECALQUE - BOMBA DE 746 KW E CORTADOR DE 110 KW - DISTÂNCIA DE RECALQUE DE 700 A 900 M</v>
          </cell>
          <cell r="C2349" t="str">
            <v>M³</v>
          </cell>
          <cell r="D2349">
            <v>14.84</v>
          </cell>
        </row>
        <row r="2350">
          <cell r="A2350">
            <v>1917475</v>
          </cell>
          <cell r="B2350" t="str">
            <v>DRAGAGEM DE CASCALHO COM DRAGA DE SUCÇÃO E RECALQUE - BOMBA DE 746 KW E CORTADOR DE 110 KW - DISTÂNCIA DE RECALQUE DE 900 A 1.100 M</v>
          </cell>
          <cell r="C2350" t="str">
            <v>M³</v>
          </cell>
          <cell r="D2350">
            <v>19.03</v>
          </cell>
        </row>
        <row r="2351">
          <cell r="A2351">
            <v>1917736</v>
          </cell>
          <cell r="B2351" t="str">
            <v>DRAGAGEM DE CASCALHO COM DRAGA DE SUCÇÃO E RECALQUE - BOMBA DE 746 KW E CORTADOR DE 110 KW - DISTÂNCIA DE RECALQUE DE ATÉ 500 M</v>
          </cell>
          <cell r="C2351" t="str">
            <v>M³</v>
          </cell>
          <cell r="D2351">
            <v>8.35</v>
          </cell>
        </row>
        <row r="2352">
          <cell r="A2352">
            <v>1917067</v>
          </cell>
          <cell r="B2352" t="str">
            <v>DRAGAGEM DE CASCALHO COM DRAGA HOPPER - CAPACIDADE DA CISTERNA DE 1.000 M³ - DMT DE 1.500 A 1.800 M</v>
          </cell>
          <cell r="C2352" t="str">
            <v>M³</v>
          </cell>
          <cell r="D2352">
            <v>10.84</v>
          </cell>
        </row>
        <row r="2353">
          <cell r="A2353">
            <v>1917068</v>
          </cell>
          <cell r="B2353" t="str">
            <v>DRAGAGEM DE CASCALHO COM DRAGA HOPPER - CAPACIDADE DA CISTERNA DE 1.000 M³ - DMT DE 1.800 A 2.100 M</v>
          </cell>
          <cell r="C2353" t="str">
            <v>M³</v>
          </cell>
          <cell r="D2353">
            <v>11.05</v>
          </cell>
        </row>
        <row r="2354">
          <cell r="A2354">
            <v>1917069</v>
          </cell>
          <cell r="B2354" t="str">
            <v>DRAGAGEM DE CASCALHO COM DRAGA HOPPER - CAPACIDADE DA CISTERNA DE 1.000 M³ - DMT DE 2.100 A 2.400 M</v>
          </cell>
          <cell r="C2354" t="str">
            <v>M³</v>
          </cell>
          <cell r="D2354">
            <v>11.27</v>
          </cell>
        </row>
        <row r="2355">
          <cell r="A2355">
            <v>1917070</v>
          </cell>
          <cell r="B2355" t="str">
            <v>DRAGAGEM DE CASCALHO COM DRAGA HOPPER - CAPACIDADE DA CISTERNA DE 1.000 M³ - DMT DE 2.400 A 2.700 M</v>
          </cell>
          <cell r="C2355" t="str">
            <v>M³</v>
          </cell>
          <cell r="D2355">
            <v>11.51</v>
          </cell>
        </row>
        <row r="2356">
          <cell r="A2356">
            <v>1917071</v>
          </cell>
          <cell r="B2356" t="str">
            <v>DRAGAGEM DE CASCALHO COM DRAGA HOPPER - CAPACIDADE DA CISTERNA DE 1.000 M³ - DMT DE 2.700 A 3.000 M</v>
          </cell>
          <cell r="C2356" t="str">
            <v>M³</v>
          </cell>
          <cell r="D2356">
            <v>11.75</v>
          </cell>
        </row>
        <row r="2357">
          <cell r="A2357">
            <v>1917072</v>
          </cell>
          <cell r="B2357" t="str">
            <v>DRAGAGEM DE CASCALHO COM DRAGA HOPPER - CAPACIDADE DA CISTERNA DE 1.000 M³ - DMT DE 3.000 M</v>
          </cell>
          <cell r="C2357" t="str">
            <v>M³</v>
          </cell>
          <cell r="D2357">
            <v>11.88</v>
          </cell>
        </row>
        <row r="2358">
          <cell r="A2358">
            <v>1901572</v>
          </cell>
          <cell r="B2358" t="str">
            <v>DRAGAGEM DE CASCALHO COM DRAGA HOPPER - CAPACIDADE DA CISTERNA DE 10.000 M³ - DMT DE 1.500 A 1.800 M</v>
          </cell>
          <cell r="C2358" t="str">
            <v>M³</v>
          </cell>
          <cell r="D2358">
            <v>7.16</v>
          </cell>
        </row>
        <row r="2359">
          <cell r="A2359">
            <v>1901573</v>
          </cell>
          <cell r="B2359" t="str">
            <v>DRAGAGEM DE CASCALHO COM DRAGA HOPPER - CAPACIDADE DA CISTERNA DE 10.000 M³ - DMT DE 1.800 A 2.100 M</v>
          </cell>
          <cell r="C2359" t="str">
            <v>M³</v>
          </cell>
          <cell r="D2359">
            <v>7.23</v>
          </cell>
        </row>
        <row r="2360">
          <cell r="A2360">
            <v>1901574</v>
          </cell>
          <cell r="B2360" t="str">
            <v>DRAGAGEM DE CASCALHO COM DRAGA HOPPER - CAPACIDADE DA CISTERNA DE 10.000 M³ - DMT DE 2.100 A 2.400 M</v>
          </cell>
          <cell r="C2360" t="str">
            <v>M³</v>
          </cell>
          <cell r="D2360">
            <v>7.29</v>
          </cell>
        </row>
        <row r="2361">
          <cell r="A2361">
            <v>1901575</v>
          </cell>
          <cell r="B2361" t="str">
            <v>DRAGAGEM DE CASCALHO COM DRAGA HOPPER - CAPACIDADE DA CISTERNA DE 10.000 M³ - DMT DE 2.400 A 2.700 M</v>
          </cell>
          <cell r="C2361" t="str">
            <v>M³</v>
          </cell>
          <cell r="D2361">
            <v>7.36</v>
          </cell>
        </row>
        <row r="2362">
          <cell r="A2362">
            <v>1901576</v>
          </cell>
          <cell r="B2362" t="str">
            <v>DRAGAGEM DE CASCALHO COM DRAGA HOPPER - CAPACIDADE DA CISTERNA DE 10.000 M³ - DMT DE 2.700 A 3.000 M</v>
          </cell>
          <cell r="C2362" t="str">
            <v>M³</v>
          </cell>
          <cell r="D2362">
            <v>7.44</v>
          </cell>
        </row>
        <row r="2363">
          <cell r="A2363">
            <v>1901571</v>
          </cell>
          <cell r="B2363" t="str">
            <v>DRAGAGEM DE CASCALHO COM DRAGA HOPPER - CAPACIDADE DA CISTERNA DE 10.000 M³ - DMT DE 3.000 M</v>
          </cell>
          <cell r="C2363" t="str">
            <v>M³</v>
          </cell>
          <cell r="D2363">
            <v>7.47</v>
          </cell>
        </row>
        <row r="2364">
          <cell r="A2364">
            <v>1901578</v>
          </cell>
          <cell r="B2364" t="str">
            <v>DRAGAGEM DE CASCALHO COM DRAGA HOPPER - CAPACIDADE DA CISTERNA DE 15.000 M³ - DMT DE 1.500 A 1.800 M</v>
          </cell>
          <cell r="C2364" t="str">
            <v>M³</v>
          </cell>
          <cell r="D2364">
            <v>9.4</v>
          </cell>
        </row>
        <row r="2365">
          <cell r="A2365">
            <v>1901579</v>
          </cell>
          <cell r="B2365" t="str">
            <v>DRAGAGEM DE CASCALHO COM DRAGA HOPPER - CAPACIDADE DA CISTERNA DE 15.000 M³ - DMT DE 1.800 A 2.100 M</v>
          </cell>
          <cell r="C2365" t="str">
            <v>M³</v>
          </cell>
          <cell r="D2365">
            <v>9.4600000000000009</v>
          </cell>
        </row>
        <row r="2366">
          <cell r="A2366">
            <v>1901580</v>
          </cell>
          <cell r="B2366" t="str">
            <v>DRAGAGEM DE CASCALHO COM DRAGA HOPPER - CAPACIDADE DA CISTERNA DE 15.000 M³ - DMT DE 2.100 A 2.400 M</v>
          </cell>
          <cell r="C2366" t="str">
            <v>M³</v>
          </cell>
          <cell r="D2366">
            <v>9.5299999999999994</v>
          </cell>
        </row>
        <row r="2367">
          <cell r="A2367">
            <v>1901581</v>
          </cell>
          <cell r="B2367" t="str">
            <v>DRAGAGEM DE CASCALHO COM DRAGA HOPPER - CAPACIDADE DA CISTERNA DE 15.000 M³ - DMT DE 2.400 A 2.700 M</v>
          </cell>
          <cell r="C2367" t="str">
            <v>M³</v>
          </cell>
          <cell r="D2367">
            <v>9.59</v>
          </cell>
        </row>
        <row r="2368">
          <cell r="A2368">
            <v>1901582</v>
          </cell>
          <cell r="B2368" t="str">
            <v>DRAGAGEM DE CASCALHO COM DRAGA HOPPER - CAPACIDADE DA CISTERNA DE 15.000 M³ - DMT DE 2.700 A 3.000 M</v>
          </cell>
          <cell r="C2368" t="str">
            <v>M³</v>
          </cell>
          <cell r="D2368">
            <v>9.66</v>
          </cell>
        </row>
        <row r="2369">
          <cell r="A2369">
            <v>1901577</v>
          </cell>
          <cell r="B2369" t="str">
            <v>DRAGAGEM DE CASCALHO COM DRAGA HOPPER - CAPACIDADE DA CISTERNA DE 15.000 M³ - DMT DE 3.000 M</v>
          </cell>
          <cell r="C2369" t="str">
            <v>M³</v>
          </cell>
          <cell r="D2369">
            <v>9.6999999999999993</v>
          </cell>
        </row>
        <row r="2370">
          <cell r="A2370">
            <v>1917103</v>
          </cell>
          <cell r="B2370" t="str">
            <v>DRAGAGEM DE CASCALHO COM DRAGA HOPPER - CAPACIDADE DA CISTERNA DE 2.000 M³ - DMT DE 1.500 A 1.800 M</v>
          </cell>
          <cell r="C2370" t="str">
            <v>M³</v>
          </cell>
          <cell r="D2370">
            <v>7.66</v>
          </cell>
        </row>
        <row r="2371">
          <cell r="A2371">
            <v>1917104</v>
          </cell>
          <cell r="B2371" t="str">
            <v>DRAGAGEM DE CASCALHO COM DRAGA HOPPER - CAPACIDADE DA CISTERNA DE 2.000 M³ - DMT DE 1.800 A 2.100 M</v>
          </cell>
          <cell r="C2371" t="str">
            <v>M³</v>
          </cell>
          <cell r="D2371">
            <v>7.8</v>
          </cell>
        </row>
        <row r="2372">
          <cell r="A2372">
            <v>1917105</v>
          </cell>
          <cell r="B2372" t="str">
            <v>DRAGAGEM DE CASCALHO COM DRAGA HOPPER - CAPACIDADE DA CISTERNA DE 2.000 M³ - DMT DE 2.100 A 2.400 M</v>
          </cell>
          <cell r="C2372" t="str">
            <v>M³</v>
          </cell>
          <cell r="D2372">
            <v>7.94</v>
          </cell>
        </row>
        <row r="2373">
          <cell r="A2373">
            <v>1917106</v>
          </cell>
          <cell r="B2373" t="str">
            <v>DRAGAGEM DE CASCALHO COM DRAGA HOPPER - CAPACIDADE DA CISTERNA DE 2.000 M³ - DMT DE 2.400 A 2.700 M</v>
          </cell>
          <cell r="C2373" t="str">
            <v>M³</v>
          </cell>
          <cell r="D2373">
            <v>8.08</v>
          </cell>
        </row>
        <row r="2374">
          <cell r="A2374">
            <v>1917107</v>
          </cell>
          <cell r="B2374" t="str">
            <v>DRAGAGEM DE CASCALHO COM DRAGA HOPPER - CAPACIDADE DA CISTERNA DE 2.000 M³ - DMT DE 2.700 A 3.000 M</v>
          </cell>
          <cell r="C2374" t="str">
            <v>M³</v>
          </cell>
          <cell r="D2374">
            <v>8.24</v>
          </cell>
        </row>
        <row r="2375">
          <cell r="A2375">
            <v>1917108</v>
          </cell>
          <cell r="B2375" t="str">
            <v>DRAGAGEM DE CASCALHO COM DRAGA HOPPER - CAPACIDADE DA CISTERNA DE 2.000 M³ - DMT DE 3.000 M</v>
          </cell>
          <cell r="C2375" t="str">
            <v>M³</v>
          </cell>
          <cell r="D2375">
            <v>8.32</v>
          </cell>
        </row>
        <row r="2376">
          <cell r="A2376">
            <v>1901583</v>
          </cell>
          <cell r="B2376" t="str">
            <v>DRAGAGEM DE CASCALHO COM DRAGA HOPPER - CAPACIDADE DA CISTERNA DE 20.000 M³ - DMT DE 1.500 A 1.800 M</v>
          </cell>
          <cell r="C2376" t="str">
            <v>M³</v>
          </cell>
          <cell r="D2376">
            <v>11.7</v>
          </cell>
        </row>
        <row r="2377">
          <cell r="A2377">
            <v>1901584</v>
          </cell>
          <cell r="B2377" t="str">
            <v>DRAGAGEM DE CASCALHO COM DRAGA HOPPER - CAPACIDADE DA CISTERNA DE 20.000 M³ - DMT DE 1.800 A 2.100 M</v>
          </cell>
          <cell r="C2377" t="str">
            <v>M³</v>
          </cell>
          <cell r="D2377">
            <v>11.76</v>
          </cell>
        </row>
        <row r="2378">
          <cell r="A2378">
            <v>1901585</v>
          </cell>
          <cell r="B2378" t="str">
            <v>DRAGAGEM DE CASCALHO COM DRAGA HOPPER - CAPACIDADE DA CISTERNA DE 20.000 M³ - DMT DE 2.100 A 2.400 M</v>
          </cell>
          <cell r="C2378" t="str">
            <v>M³</v>
          </cell>
          <cell r="D2378">
            <v>11.82</v>
          </cell>
        </row>
        <row r="2379">
          <cell r="A2379">
            <v>1901586</v>
          </cell>
          <cell r="B2379" t="str">
            <v>DRAGAGEM DE CASCALHO COM DRAGA HOPPER - CAPACIDADE DA CISTERNA DE 20.000 M³ - DMT DE 2.400 A 2.700 M</v>
          </cell>
          <cell r="C2379" t="str">
            <v>M³</v>
          </cell>
          <cell r="D2379">
            <v>11.89</v>
          </cell>
        </row>
        <row r="2380">
          <cell r="A2380">
            <v>1901587</v>
          </cell>
          <cell r="B2380" t="str">
            <v>DRAGAGEM DE CASCALHO COM DRAGA HOPPER - CAPACIDADE DA CISTERNA DE 20.000 M³ - DMT DE 2.700 A 3.000 M</v>
          </cell>
          <cell r="C2380" t="str">
            <v>M³</v>
          </cell>
          <cell r="D2380">
            <v>11.95</v>
          </cell>
        </row>
        <row r="2381">
          <cell r="A2381">
            <v>1901588</v>
          </cell>
          <cell r="B2381" t="str">
            <v>DRAGAGEM DE CASCALHO COM DRAGA HOPPER - CAPACIDADE DA CISTERNA DE 20.000 M³ - DMT DE 3.000 M</v>
          </cell>
          <cell r="C2381" t="str">
            <v>M³</v>
          </cell>
          <cell r="D2381">
            <v>11.99</v>
          </cell>
        </row>
        <row r="2382">
          <cell r="A2382">
            <v>1917139</v>
          </cell>
          <cell r="B2382" t="str">
            <v>DRAGAGEM DE CASCALHO COM DRAGA HOPPER - CAPACIDADE DA CISTERNA DE 3.000 M³ - DMT DE 1.500 A 1.800 M</v>
          </cell>
          <cell r="C2382" t="str">
            <v>M³</v>
          </cell>
          <cell r="D2382">
            <v>7.31</v>
          </cell>
        </row>
        <row r="2383">
          <cell r="A2383">
            <v>1917140</v>
          </cell>
          <cell r="B2383" t="str">
            <v>DRAGAGEM DE CASCALHO COM DRAGA HOPPER - CAPACIDADE DA CISTERNA DE 3.000 M³ - DMT DE 1.800 A 2.100 M</v>
          </cell>
          <cell r="C2383" t="str">
            <v>M³</v>
          </cell>
          <cell r="D2383">
            <v>7.42</v>
          </cell>
        </row>
        <row r="2384">
          <cell r="A2384">
            <v>1917141</v>
          </cell>
          <cell r="B2384" t="str">
            <v>DRAGAGEM DE CASCALHO COM DRAGA HOPPER - CAPACIDADE DA CISTERNA DE 3.000 M³ - DMT DE 2.100 A 2.400 M</v>
          </cell>
          <cell r="C2384" t="str">
            <v>M³</v>
          </cell>
          <cell r="D2384">
            <v>7.54</v>
          </cell>
        </row>
        <row r="2385">
          <cell r="A2385">
            <v>1917142</v>
          </cell>
          <cell r="B2385" t="str">
            <v>DRAGAGEM DE CASCALHO COM DRAGA HOPPER - CAPACIDADE DA CISTERNA DE 3.000 M³ - DMT DE 2.400 A 2.700 M</v>
          </cell>
          <cell r="C2385" t="str">
            <v>M³</v>
          </cell>
          <cell r="D2385">
            <v>7.66</v>
          </cell>
        </row>
        <row r="2386">
          <cell r="A2386">
            <v>1917143</v>
          </cell>
          <cell r="B2386" t="str">
            <v>DRAGAGEM DE CASCALHO COM DRAGA HOPPER - CAPACIDADE DA CISTERNA DE 3.000 M³ - DMT DE 2.700 A 3.000 M</v>
          </cell>
          <cell r="C2386" t="str">
            <v>M³</v>
          </cell>
          <cell r="D2386">
            <v>7.78</v>
          </cell>
        </row>
        <row r="2387">
          <cell r="A2387">
            <v>1917144</v>
          </cell>
          <cell r="B2387" t="str">
            <v>DRAGAGEM DE CASCALHO COM DRAGA HOPPER - CAPACIDADE DA CISTERNA DE 3.000 M³ - DMT DE 3.000 M</v>
          </cell>
          <cell r="C2387" t="str">
            <v>M³</v>
          </cell>
          <cell r="D2387">
            <v>7.85</v>
          </cell>
        </row>
        <row r="2388">
          <cell r="A2388">
            <v>1917175</v>
          </cell>
          <cell r="B2388" t="str">
            <v>DRAGAGEM DE CASCALHO COM DRAGA HOPPER - CAPACIDADE DA CISTERNA DE 4.000 M³ - DMT DE 1.500 A 1.800 M</v>
          </cell>
          <cell r="C2388" t="str">
            <v>M³</v>
          </cell>
          <cell r="D2388">
            <v>6.96</v>
          </cell>
        </row>
        <row r="2389">
          <cell r="A2389">
            <v>1917176</v>
          </cell>
          <cell r="B2389" t="str">
            <v>DRAGAGEM DE CASCALHO COM DRAGA HOPPER - CAPACIDADE DA CISTERNA DE 4.000 M³ - DMT DE 1.800 A 2.100 M</v>
          </cell>
          <cell r="C2389" t="str">
            <v>M³</v>
          </cell>
          <cell r="D2389">
            <v>7.06</v>
          </cell>
        </row>
        <row r="2390">
          <cell r="A2390">
            <v>1917177</v>
          </cell>
          <cell r="B2390" t="str">
            <v>DRAGAGEM DE CASCALHO COM DRAGA HOPPER - CAPACIDADE DA CISTERNA DE 4.000 M³ - DMT DE 2.100 A 2.400 M</v>
          </cell>
          <cell r="C2390" t="str">
            <v>M³</v>
          </cell>
          <cell r="D2390">
            <v>7.16</v>
          </cell>
        </row>
        <row r="2391">
          <cell r="A2391">
            <v>1917178</v>
          </cell>
          <cell r="B2391" t="str">
            <v>DRAGAGEM DE CASCALHO COM DRAGA HOPPER - CAPACIDADE DA CISTERNA DE 4.000 M³ - DMT DE 2.400 A 2.700 M</v>
          </cell>
          <cell r="C2391" t="str">
            <v>M³</v>
          </cell>
          <cell r="D2391">
            <v>7.26</v>
          </cell>
        </row>
        <row r="2392">
          <cell r="A2392">
            <v>1917179</v>
          </cell>
          <cell r="B2392" t="str">
            <v>DRAGAGEM DE CASCALHO COM DRAGA HOPPER - CAPACIDADE DA CISTERNA DE 4.000 M³ - DMT DE 2.700 A 3.000 M</v>
          </cell>
          <cell r="C2392" t="str">
            <v>M³</v>
          </cell>
          <cell r="D2392">
            <v>7.38</v>
          </cell>
        </row>
        <row r="2393">
          <cell r="A2393">
            <v>1917180</v>
          </cell>
          <cell r="B2393" t="str">
            <v>DRAGAGEM DE CASCALHO COM DRAGA HOPPER - CAPACIDADE DA CISTERNA DE 4.000 M³ - DMT DE 3.000 M</v>
          </cell>
          <cell r="C2393" t="str">
            <v>M³</v>
          </cell>
          <cell r="D2393">
            <v>7.44</v>
          </cell>
        </row>
        <row r="2394">
          <cell r="A2394">
            <v>1917211</v>
          </cell>
          <cell r="B2394" t="str">
            <v>DRAGAGEM DE CASCALHO COM DRAGA HOPPER - CAPACIDADE DA CISTERNA DE 5.000 M³ - DMT DE 1.500 A 1.800 M</v>
          </cell>
          <cell r="C2394" t="str">
            <v>M³</v>
          </cell>
          <cell r="D2394">
            <v>7.68</v>
          </cell>
        </row>
        <row r="2395">
          <cell r="A2395">
            <v>1917212</v>
          </cell>
          <cell r="B2395" t="str">
            <v>DRAGAGEM DE CASCALHO COM DRAGA HOPPER - CAPACIDADE DA CISTERNA DE 5.000 M³ - DMT DE 1.800 A 2.100 M</v>
          </cell>
          <cell r="C2395" t="str">
            <v>M³</v>
          </cell>
          <cell r="D2395">
            <v>7.77</v>
          </cell>
        </row>
        <row r="2396">
          <cell r="A2396">
            <v>1917213</v>
          </cell>
          <cell r="B2396" t="str">
            <v>DRAGAGEM DE CASCALHO COM DRAGA HOPPER - CAPACIDADE DA CISTERNA DE 5.000 M³ - DMT DE 2.100 A 2.400 M</v>
          </cell>
          <cell r="C2396" t="str">
            <v>M³</v>
          </cell>
          <cell r="D2396">
            <v>7.86</v>
          </cell>
        </row>
        <row r="2397">
          <cell r="A2397">
            <v>1917214</v>
          </cell>
          <cell r="B2397" t="str">
            <v>DRAGAGEM DE CASCALHO COM DRAGA HOPPER - CAPACIDADE DA CISTERNA DE 5.000 M³ - DMT DE 2.400 A 2.700 M</v>
          </cell>
          <cell r="C2397" t="str">
            <v>M³</v>
          </cell>
          <cell r="D2397">
            <v>7.95</v>
          </cell>
        </row>
        <row r="2398">
          <cell r="A2398">
            <v>1917215</v>
          </cell>
          <cell r="B2398" t="str">
            <v>DRAGAGEM DE CASCALHO COM DRAGA HOPPER - CAPACIDADE DA CISTERNA DE 5.000 M³ - DMT DE 2.700 A 3.000 M</v>
          </cell>
          <cell r="C2398" t="str">
            <v>M³</v>
          </cell>
          <cell r="D2398">
            <v>8.0500000000000007</v>
          </cell>
        </row>
        <row r="2399">
          <cell r="A2399">
            <v>1917216</v>
          </cell>
          <cell r="B2399" t="str">
            <v>DRAGAGEM DE CASCALHO COM DRAGA HOPPER - CAPACIDADE DA CISTERNA DE 5.000 M³ - DMT DE 3.000 M</v>
          </cell>
          <cell r="C2399" t="str">
            <v>M³</v>
          </cell>
          <cell r="D2399">
            <v>8.1</v>
          </cell>
        </row>
        <row r="2400">
          <cell r="A2400">
            <v>1917031</v>
          </cell>
          <cell r="B2400" t="str">
            <v>DRAGAGEM DE CASCALHO COM DRAGA HOPPER - CAPACIDADE DA CISTERNA DE 750 M³ - DMT DE 1.500 A 1.800 M</v>
          </cell>
          <cell r="C2400" t="str">
            <v>M³</v>
          </cell>
          <cell r="D2400">
            <v>14.65</v>
          </cell>
        </row>
        <row r="2401">
          <cell r="A2401">
            <v>1917032</v>
          </cell>
          <cell r="B2401" t="str">
            <v>DRAGAGEM DE CASCALHO COM DRAGA HOPPER - CAPACIDADE DA CISTERNA DE 750 M³ - DMT DE 1.800 A 2.100 M</v>
          </cell>
          <cell r="C2401" t="str">
            <v>M³</v>
          </cell>
          <cell r="D2401">
            <v>14.96</v>
          </cell>
        </row>
        <row r="2402">
          <cell r="A2402">
            <v>1917033</v>
          </cell>
          <cell r="B2402" t="str">
            <v>DRAGAGEM DE CASCALHO COM DRAGA HOPPER - CAPACIDADE DA CISTERNA DE 750 M³ - DMT DE 2.100 A 2.400 M</v>
          </cell>
          <cell r="C2402" t="str">
            <v>M³</v>
          </cell>
          <cell r="D2402">
            <v>15.28</v>
          </cell>
        </row>
        <row r="2403">
          <cell r="A2403">
            <v>1917034</v>
          </cell>
          <cell r="B2403" t="str">
            <v>DRAGAGEM DE CASCALHO COM DRAGA HOPPER - CAPACIDADE DA CISTERNA DE 750 M³ - DMT DE 2.400 A 2.700 M</v>
          </cell>
          <cell r="C2403" t="str">
            <v>M³</v>
          </cell>
          <cell r="D2403">
            <v>15.61</v>
          </cell>
        </row>
        <row r="2404">
          <cell r="A2404">
            <v>1917035</v>
          </cell>
          <cell r="B2404" t="str">
            <v>DRAGAGEM DE CASCALHO COM DRAGA HOPPER - CAPACIDADE DA CISTERNA DE 750 M³ - DMT DE 2.700 A 3.000 M</v>
          </cell>
          <cell r="C2404" t="str">
            <v>M³</v>
          </cell>
          <cell r="D2404">
            <v>15.96</v>
          </cell>
        </row>
        <row r="2405">
          <cell r="A2405">
            <v>1917036</v>
          </cell>
          <cell r="B2405" t="str">
            <v>DRAGAGEM DE CASCALHO COM DRAGA HOPPER - CAPACIDADE DA CISTERNA DE 750 M³ - DMT DE 3.000 M</v>
          </cell>
          <cell r="C2405" t="str">
            <v>M³</v>
          </cell>
          <cell r="D2405">
            <v>16.149999999999999</v>
          </cell>
        </row>
        <row r="2406">
          <cell r="A2406">
            <v>1917605</v>
          </cell>
          <cell r="B2406" t="str">
            <v>DRAGAGEM DE CASCALHO FINO COM DRAGA DE SUCÇÃO E RECALQUE - BOMBA DE 1.350 KW E CORTADOR DE 170 KW - DISTÂNCIA DE RECALQUE DE 1.100 A 1.300 M</v>
          </cell>
          <cell r="C2406" t="str">
            <v>M³</v>
          </cell>
          <cell r="D2406">
            <v>8.43</v>
          </cell>
        </row>
        <row r="2407">
          <cell r="A2407">
            <v>1917606</v>
          </cell>
          <cell r="B2407" t="str">
            <v>DRAGAGEM DE CASCALHO FINO COM DRAGA DE SUCÇÃO E RECALQUE - BOMBA DE 1.350 KW E CORTADOR DE 170 KW - DISTÂNCIA DE RECALQUE DE 1.300 A 1.500 M</v>
          </cell>
          <cell r="C2407" t="str">
            <v>M³</v>
          </cell>
          <cell r="D2407">
            <v>9.1</v>
          </cell>
        </row>
        <row r="2408">
          <cell r="A2408">
            <v>1917607</v>
          </cell>
          <cell r="B2408" t="str">
            <v>DRAGAGEM DE CASCALHO FINO COM DRAGA DE SUCÇÃO E RECALQUE - BOMBA DE 1.350 KW E CORTADOR DE 170 KW - DISTÂNCIA DE RECALQUE DE 1.500 A 1.700 M</v>
          </cell>
          <cell r="C2408" t="str">
            <v>M³</v>
          </cell>
          <cell r="D2408">
            <v>9.77</v>
          </cell>
        </row>
        <row r="2409">
          <cell r="A2409">
            <v>1917608</v>
          </cell>
          <cell r="B2409" t="str">
            <v>DRAGAGEM DE CASCALHO FINO COM DRAGA DE SUCÇÃO E RECALQUE - BOMBA DE 1.350 KW E CORTADOR DE 170 KW - DISTÂNCIA DE RECALQUE DE 1.700 A 1.900 M</v>
          </cell>
          <cell r="C2409" t="str">
            <v>M³</v>
          </cell>
          <cell r="D2409">
            <v>10.89</v>
          </cell>
        </row>
        <row r="2410">
          <cell r="A2410">
            <v>1917609</v>
          </cell>
          <cell r="B2410" t="str">
            <v>DRAGAGEM DE CASCALHO FINO COM DRAGA DE SUCÇÃO E RECALQUE - BOMBA DE 1.350 KW E CORTADOR DE 170 KW - DISTÂNCIA DE RECALQUE DE 1.900 A 2.100 M</v>
          </cell>
          <cell r="C2410" t="str">
            <v>M³</v>
          </cell>
          <cell r="D2410">
            <v>12.42</v>
          </cell>
        </row>
        <row r="2411">
          <cell r="A2411">
            <v>1917610</v>
          </cell>
          <cell r="B2411" t="str">
            <v>DRAGAGEM DE CASCALHO FINO COM DRAGA DE SUCÇÃO E RECALQUE - BOMBA DE 1.350 KW E CORTADOR DE 170 KW - DISTÂNCIA DE RECALQUE DE 2.100 A 2.300 M</v>
          </cell>
          <cell r="C2411" t="str">
            <v>M³</v>
          </cell>
          <cell r="D2411">
            <v>14.69</v>
          </cell>
        </row>
        <row r="2412">
          <cell r="A2412">
            <v>1917611</v>
          </cell>
          <cell r="B2412" t="str">
            <v>DRAGAGEM DE CASCALHO FINO COM DRAGA DE SUCÇÃO E RECALQUE - BOMBA DE 1.350 KW E CORTADOR DE 170 KW - DISTÂNCIA DE RECALQUE DE 2.300 A 2.500 M</v>
          </cell>
          <cell r="C2412" t="str">
            <v>M³</v>
          </cell>
          <cell r="D2412">
            <v>17.239999999999998</v>
          </cell>
        </row>
        <row r="2413">
          <cell r="A2413">
            <v>1917612</v>
          </cell>
          <cell r="B2413" t="str">
            <v>DRAGAGEM DE CASCALHO FINO COM DRAGA DE SUCÇÃO E RECALQUE - BOMBA DE 1.350 KW E CORTADOR DE 170 KW - DISTÂNCIA DE RECALQUE DE 2.500 A 2.700 M</v>
          </cell>
          <cell r="C2413" t="str">
            <v>M³</v>
          </cell>
          <cell r="D2413">
            <v>20.25</v>
          </cell>
        </row>
        <row r="2414">
          <cell r="A2414">
            <v>1917613</v>
          </cell>
          <cell r="B2414" t="str">
            <v>DRAGAGEM DE CASCALHO FINO COM DRAGA DE SUCÇÃO E RECALQUE - BOMBA DE 1.350 KW E CORTADOR DE 170 KW - DISTÂNCIA DE RECALQUE DE 2.700 A 2.900 M</v>
          </cell>
          <cell r="C2414" t="str">
            <v>M³</v>
          </cell>
          <cell r="D2414">
            <v>23.59</v>
          </cell>
        </row>
        <row r="2415">
          <cell r="A2415">
            <v>1917614</v>
          </cell>
          <cell r="B2415" t="str">
            <v>DRAGAGEM DE CASCALHO FINO COM DRAGA DE SUCÇÃO E RECALQUE - BOMBA DE 1.350 KW E CORTADOR DE 170 KW - DISTÂNCIA DE RECALQUE DE 2.900 A 3.100 M</v>
          </cell>
          <cell r="C2415" t="str">
            <v>M³</v>
          </cell>
          <cell r="D2415">
            <v>27.26</v>
          </cell>
        </row>
        <row r="2416">
          <cell r="A2416">
            <v>1917615</v>
          </cell>
          <cell r="B2416" t="str">
            <v>DRAGAGEM DE CASCALHO FINO COM DRAGA DE SUCÇÃO E RECALQUE - BOMBA DE 1.350 KW E CORTADOR DE 170 KW - DISTÂNCIA DE RECALQUE DE 3.100 A 3.300 M</v>
          </cell>
          <cell r="C2416" t="str">
            <v>M³</v>
          </cell>
          <cell r="D2416">
            <v>31.41</v>
          </cell>
        </row>
        <row r="2417">
          <cell r="A2417">
            <v>1917616</v>
          </cell>
          <cell r="B2417" t="str">
            <v>DRAGAGEM DE CASCALHO FINO COM DRAGA DE SUCÇÃO E RECALQUE - BOMBA DE 1.350 KW E CORTADOR DE 170 KW - DISTÂNCIA DE RECALQUE DE 3.300 A 3.500 M</v>
          </cell>
          <cell r="C2417" t="str">
            <v>M³</v>
          </cell>
          <cell r="D2417">
            <v>36.4</v>
          </cell>
        </row>
        <row r="2418">
          <cell r="A2418">
            <v>1917617</v>
          </cell>
          <cell r="B2418" t="str">
            <v>DRAGAGEM DE CASCALHO FINO COM DRAGA DE SUCÇÃO E RECALQUE - BOMBA DE 1.350 KW E CORTADOR DE 170 KW - DISTÂNCIA DE RECALQUE DE 3.500 A 3.700 M</v>
          </cell>
          <cell r="C2418" t="str">
            <v>M³</v>
          </cell>
          <cell r="D2418">
            <v>40.82</v>
          </cell>
        </row>
        <row r="2419">
          <cell r="A2419">
            <v>1917618</v>
          </cell>
          <cell r="B2419" t="str">
            <v>DRAGAGEM DE CASCALHO FINO COM DRAGA DE SUCÇÃO E RECALQUE - BOMBA DE 1.350 KW E CORTADOR DE 170 KW - DISTÂNCIA DE RECALQUE DE 3.700 A 3.900 M</v>
          </cell>
          <cell r="C2419" t="str">
            <v>M³</v>
          </cell>
          <cell r="D2419">
            <v>46.53</v>
          </cell>
        </row>
        <row r="2420">
          <cell r="A2420">
            <v>1917619</v>
          </cell>
          <cell r="B2420" t="str">
            <v>DRAGAGEM DE CASCALHO FINO COM DRAGA DE SUCÇÃO E RECALQUE - BOMBA DE 1.350 KW E CORTADOR DE 170 KW - DISTÂNCIA DE RECALQUE DE 3.900 A 4.100 M</v>
          </cell>
          <cell r="C2420" t="str">
            <v>M³</v>
          </cell>
          <cell r="D2420">
            <v>50.46</v>
          </cell>
        </row>
        <row r="2421">
          <cell r="A2421">
            <v>1917602</v>
          </cell>
          <cell r="B2421" t="str">
            <v>DRAGAGEM DE CASCALHO FINO COM DRAGA DE SUCÇÃO E RECALQUE - BOMBA DE 1.350 KW E CORTADOR DE 170 KW - DISTÂNCIA DE RECALQUE DE 500 A 700 M</v>
          </cell>
          <cell r="C2421" t="str">
            <v>M³</v>
          </cell>
          <cell r="D2421">
            <v>6.16</v>
          </cell>
        </row>
        <row r="2422">
          <cell r="A2422">
            <v>1917603</v>
          </cell>
          <cell r="B2422" t="str">
            <v>DRAGAGEM DE CASCALHO FINO COM DRAGA DE SUCÇÃO E RECALQUE - BOMBA DE 1.350 KW E CORTADOR DE 170 KW - DISTÂNCIA DE RECALQUE DE 700 A 900 M</v>
          </cell>
          <cell r="C2422" t="str">
            <v>M³</v>
          </cell>
          <cell r="D2422">
            <v>6.86</v>
          </cell>
        </row>
        <row r="2423">
          <cell r="A2423">
            <v>1917604</v>
          </cell>
          <cell r="B2423" t="str">
            <v>DRAGAGEM DE CASCALHO FINO COM DRAGA DE SUCÇÃO E RECALQUE - BOMBA DE 1.350 KW E CORTADOR DE 170 KW - DISTÂNCIA DE RECALQUE DE 900 A 1.100 M</v>
          </cell>
          <cell r="C2423" t="str">
            <v>M³</v>
          </cell>
          <cell r="D2423">
            <v>7.48</v>
          </cell>
        </row>
        <row r="2424">
          <cell r="A2424">
            <v>1917740</v>
          </cell>
          <cell r="B2424" t="str">
            <v>DRAGAGEM DE CASCALHO FINO COM DRAGA DE SUCÇÃO E RECALQUE - BOMBA DE 1.350 KW E CORTADOR DE 170 KW - DISTÂNCIA DE RECALQUE DE ATÉ 500 M</v>
          </cell>
          <cell r="C2424" t="str">
            <v>M³</v>
          </cell>
          <cell r="D2424">
            <v>5.93</v>
          </cell>
        </row>
        <row r="2425">
          <cell r="A2425">
            <v>1917263</v>
          </cell>
          <cell r="B2425" t="str">
            <v>DRAGAGEM DE CASCALHO FINO COM DRAGA DE SUCÇÃO E RECALQUE - BOMBA DE 294 KW E CORTADOR DE 30 KW - DISTÂNCIA DE RECALQUE DE 1.100 A 1.300 M</v>
          </cell>
          <cell r="C2425" t="str">
            <v>M³</v>
          </cell>
          <cell r="D2425">
            <v>10.68</v>
          </cell>
        </row>
        <row r="2426">
          <cell r="A2426">
            <v>1917264</v>
          </cell>
          <cell r="B2426" t="str">
            <v>DRAGAGEM DE CASCALHO FINO COM DRAGA DE SUCÇÃO E RECALQUE - BOMBA DE 294 KW E CORTADOR DE 30 KW - DISTÂNCIA DE RECALQUE DE 1.300 A 1.500 M</v>
          </cell>
          <cell r="C2426" t="str">
            <v>M³</v>
          </cell>
          <cell r="D2426">
            <v>13.25</v>
          </cell>
        </row>
        <row r="2427">
          <cell r="A2427">
            <v>1917265</v>
          </cell>
          <cell r="B2427" t="str">
            <v>DRAGAGEM DE CASCALHO FINO COM DRAGA DE SUCÇÃO E RECALQUE - BOMBA DE 294 KW E CORTADOR DE 30 KW - DISTÂNCIA DE RECALQUE DE 1.500 A 1.700 M</v>
          </cell>
          <cell r="C2427" t="str">
            <v>M³</v>
          </cell>
          <cell r="D2427">
            <v>17.170000000000002</v>
          </cell>
        </row>
        <row r="2428">
          <cell r="A2428">
            <v>1917260</v>
          </cell>
          <cell r="B2428" t="str">
            <v>DRAGAGEM DE CASCALHO FINO COM DRAGA DE SUCÇÃO E RECALQUE - BOMBA DE 294 KW E CORTADOR DE 30 KW - DISTÂNCIA DE RECALQUE DE 500 A 700 M</v>
          </cell>
          <cell r="C2428" t="str">
            <v>M³</v>
          </cell>
          <cell r="D2428">
            <v>6.49</v>
          </cell>
        </row>
        <row r="2429">
          <cell r="A2429">
            <v>1917261</v>
          </cell>
          <cell r="B2429" t="str">
            <v>DRAGAGEM DE CASCALHO FINO COM DRAGA DE SUCÇÃO E RECALQUE - BOMBA DE 294 KW E CORTADOR DE 30 KW - DISTÂNCIA DE RECALQUE DE 700 A 900 M</v>
          </cell>
          <cell r="C2429" t="str">
            <v>M³</v>
          </cell>
          <cell r="D2429">
            <v>7.23</v>
          </cell>
        </row>
        <row r="2430">
          <cell r="A2430">
            <v>1917262</v>
          </cell>
          <cell r="B2430" t="str">
            <v>DRAGAGEM DE CASCALHO FINO COM DRAGA DE SUCÇÃO E RECALQUE - BOMBA DE 294 KW E CORTADOR DE 30 KW - DISTÂNCIA DE RECALQUE DE 900 A 1.100 M</v>
          </cell>
          <cell r="C2430" t="str">
            <v>M³</v>
          </cell>
          <cell r="D2430">
            <v>8.56</v>
          </cell>
        </row>
        <row r="2431">
          <cell r="A2431">
            <v>1917727</v>
          </cell>
          <cell r="B2431" t="str">
            <v>DRAGAGEM DE CASCALHO FINO COM DRAGA DE SUCÇÃO E RECALQUE - BOMBA DE 294 KW E CORTADOR DE 30 KW - DISTÂNCIA DE RECALQUE DE ATÉ 500 M</v>
          </cell>
          <cell r="C2431" t="str">
            <v>M³</v>
          </cell>
          <cell r="D2431">
            <v>6.28</v>
          </cell>
        </row>
        <row r="2432">
          <cell r="A2432">
            <v>1917351</v>
          </cell>
          <cell r="B2432" t="str">
            <v>DRAGAGEM DE CASCALHO FINO COM DRAGA DE SUCÇÃO E RECALQUE - BOMBA DE 483 KW E CORTADOR DE 55 KW - DISTÂNCIA DE RECALQUE DE 1.100 A 1.300 M</v>
          </cell>
          <cell r="C2432" t="str">
            <v>M³</v>
          </cell>
          <cell r="D2432">
            <v>9.34</v>
          </cell>
        </row>
        <row r="2433">
          <cell r="A2433">
            <v>1917352</v>
          </cell>
          <cell r="B2433" t="str">
            <v>DRAGAGEM DE CASCALHO FINO COM DRAGA DE SUCÇÃO E RECALQUE - BOMBA DE 483 KW E CORTADOR DE 55 KW - DISTÂNCIA DE RECALQUE DE 1.300 A 1.500 M</v>
          </cell>
          <cell r="C2433" t="str">
            <v>M³</v>
          </cell>
          <cell r="D2433">
            <v>12.33</v>
          </cell>
        </row>
        <row r="2434">
          <cell r="A2434">
            <v>1917353</v>
          </cell>
          <cell r="B2434" t="str">
            <v>DRAGAGEM DE CASCALHO FINO COM DRAGA DE SUCÇÃO E RECALQUE - BOMBA DE 483 KW E CORTADOR DE 55 KW - DISTÂNCIA DE RECALQUE DE 1.500 A 1.700 M</v>
          </cell>
          <cell r="C2434" t="str">
            <v>M³</v>
          </cell>
          <cell r="D2434">
            <v>15.85</v>
          </cell>
        </row>
        <row r="2435">
          <cell r="A2435">
            <v>1917354</v>
          </cell>
          <cell r="B2435" t="str">
            <v>DRAGAGEM DE CASCALHO FINO COM DRAGA DE SUCÇÃO E RECALQUE - BOMBA DE 483 KW E CORTADOR DE 55 KW - DISTÂNCIA DE RECALQUE DE 1.700 A 1.900 M</v>
          </cell>
          <cell r="C2435" t="str">
            <v>M³</v>
          </cell>
          <cell r="D2435">
            <v>20.59</v>
          </cell>
        </row>
        <row r="2436">
          <cell r="A2436">
            <v>1917355</v>
          </cell>
          <cell r="B2436" t="str">
            <v>DRAGAGEM DE CASCALHO FINO COM DRAGA DE SUCÇÃO E RECALQUE - BOMBA DE 483 KW E CORTADOR DE 55 KW - DISTÂNCIA DE RECALQUE DE 1.900 A 2.100 M</v>
          </cell>
          <cell r="C2436" t="str">
            <v>M³</v>
          </cell>
          <cell r="D2436">
            <v>26.53</v>
          </cell>
        </row>
        <row r="2437">
          <cell r="A2437">
            <v>1917356</v>
          </cell>
          <cell r="B2437" t="str">
            <v>DRAGAGEM DE CASCALHO FINO COM DRAGA DE SUCÇÃO E RECALQUE - BOMBA DE 483 KW E CORTADOR DE 55 KW - DISTÂNCIA DE RECALQUE DE 2.100 A 2.300 M</v>
          </cell>
          <cell r="C2437" t="str">
            <v>M³</v>
          </cell>
          <cell r="D2437">
            <v>32.520000000000003</v>
          </cell>
        </row>
        <row r="2438">
          <cell r="A2438">
            <v>1917357</v>
          </cell>
          <cell r="B2438" t="str">
            <v>DRAGAGEM DE CASCALHO FINO COM DRAGA DE SUCÇÃO E RECALQUE - BOMBA DE 483 KW E CORTADOR DE 55 KW - DISTÂNCIA DE RECALQUE DE 2.300 A 2.500 M</v>
          </cell>
          <cell r="C2438" t="str">
            <v>M³</v>
          </cell>
          <cell r="D2438">
            <v>37.18</v>
          </cell>
        </row>
        <row r="2439">
          <cell r="A2439">
            <v>1917348</v>
          </cell>
          <cell r="B2439" t="str">
            <v>DRAGAGEM DE CASCALHO FINO COM DRAGA DE SUCÇÃO E RECALQUE - BOMBA DE 483 KW E CORTADOR DE 55 KW - DISTÂNCIA DE RECALQUE DE 500 A 700 M</v>
          </cell>
          <cell r="C2439" t="str">
            <v>M³</v>
          </cell>
          <cell r="D2439">
            <v>5.65</v>
          </cell>
        </row>
        <row r="2440">
          <cell r="A2440">
            <v>1917349</v>
          </cell>
          <cell r="B2440" t="str">
            <v>DRAGAGEM DE CASCALHO FINO COM DRAGA DE SUCÇÃO E RECALQUE - BOMBA DE 483 KW E CORTADOR DE 55 KW - DISTÂNCIA DE RECALQUE DE 700 A 900 M</v>
          </cell>
          <cell r="C2440" t="str">
            <v>M³</v>
          </cell>
          <cell r="D2440">
            <v>6.12</v>
          </cell>
        </row>
        <row r="2441">
          <cell r="A2441">
            <v>1917350</v>
          </cell>
          <cell r="B2441" t="str">
            <v>DRAGAGEM DE CASCALHO FINO COM DRAGA DE SUCÇÃO E RECALQUE - BOMBA DE 483 KW E CORTADOR DE 55 KW - DISTÂNCIA DE RECALQUE DE 900 A 1.100 M</v>
          </cell>
          <cell r="C2441" t="str">
            <v>M³</v>
          </cell>
          <cell r="D2441">
            <v>6.97</v>
          </cell>
        </row>
        <row r="2442">
          <cell r="A2442">
            <v>1917731</v>
          </cell>
          <cell r="B2442" t="str">
            <v>DRAGAGEM DE CASCALHO FINO COM DRAGA DE SUCÇÃO E RECALQUE - BOMBA DE 483 KW E CORTADOR DE 55 KW - DISTÂNCIA DE RECALQUE DE ATÉ 500 M</v>
          </cell>
          <cell r="C2442" t="str">
            <v>M³</v>
          </cell>
          <cell r="D2442">
            <v>5.53</v>
          </cell>
        </row>
        <row r="2443">
          <cell r="A2443">
            <v>1917463</v>
          </cell>
          <cell r="B2443" t="str">
            <v>DRAGAGEM DE CASCALHO FINO COM DRAGA DE SUCÇÃO E RECALQUE - BOMBA DE 746 KW E CORTADOR DE 110 KW - DISTÂNCIA DE RECALQUE DE 1.100 A 1.300 M</v>
          </cell>
          <cell r="C2443" t="str">
            <v>M³</v>
          </cell>
          <cell r="D2443">
            <v>9.4600000000000009</v>
          </cell>
        </row>
        <row r="2444">
          <cell r="A2444">
            <v>1917464</v>
          </cell>
          <cell r="B2444" t="str">
            <v>DRAGAGEM DE CASCALHO FINO COM DRAGA DE SUCÇÃO E RECALQUE - BOMBA DE 746 KW E CORTADOR DE 110 KW - DISTÂNCIA DE RECALQUE DE 1.300 A 1.500 M</v>
          </cell>
          <cell r="C2444" t="str">
            <v>M³</v>
          </cell>
          <cell r="D2444">
            <v>10.96</v>
          </cell>
        </row>
        <row r="2445">
          <cell r="A2445">
            <v>1917465</v>
          </cell>
          <cell r="B2445" t="str">
            <v>DRAGAGEM DE CASCALHO FINO COM DRAGA DE SUCÇÃO E RECALQUE - BOMBA DE 746 KW E CORTADOR DE 110 KW - DISTÂNCIA DE RECALQUE DE 1.500 A 1.700 M</v>
          </cell>
          <cell r="C2445" t="str">
            <v>M³</v>
          </cell>
          <cell r="D2445">
            <v>12.63</v>
          </cell>
        </row>
        <row r="2446">
          <cell r="A2446">
            <v>1917466</v>
          </cell>
          <cell r="B2446" t="str">
            <v>DRAGAGEM DE CASCALHO FINO COM DRAGA DE SUCÇÃO E RECALQUE - BOMBA DE 746 KW E CORTADOR DE 110 KW - DISTÂNCIA DE RECALQUE DE 1.700 A 1.900 M</v>
          </cell>
          <cell r="C2446" t="str">
            <v>M³</v>
          </cell>
          <cell r="D2446">
            <v>15.02</v>
          </cell>
        </row>
        <row r="2447">
          <cell r="A2447">
            <v>1917467</v>
          </cell>
          <cell r="B2447" t="str">
            <v>DRAGAGEM DE CASCALHO FINO COM DRAGA DE SUCÇÃO E RECALQUE - BOMBA DE 746 KW E CORTADOR DE 110 KW - DISTÂNCIA DE RECALQUE DE 1.900 A 2.100 M</v>
          </cell>
          <cell r="C2447" t="str">
            <v>M³</v>
          </cell>
          <cell r="D2447">
            <v>18.59</v>
          </cell>
        </row>
        <row r="2448">
          <cell r="A2448">
            <v>1917468</v>
          </cell>
          <cell r="B2448" t="str">
            <v>DRAGAGEM DE CASCALHO FINO COM DRAGA DE SUCÇÃO E RECALQUE - BOMBA DE 746 KW E CORTADOR DE 110 KW - DISTÂNCIA DE RECALQUE DE 2.100 A 2.300 M</v>
          </cell>
          <cell r="C2448" t="str">
            <v>M³</v>
          </cell>
          <cell r="D2448">
            <v>22.66</v>
          </cell>
        </row>
        <row r="2449">
          <cell r="A2449">
            <v>1917469</v>
          </cell>
          <cell r="B2449" t="str">
            <v>DRAGAGEM DE CASCALHO FINO COM DRAGA DE SUCÇÃO E RECALQUE - BOMBA DE 746 KW E CORTADOR DE 110 KW - DISTÂNCIA DE RECALQUE DE 2.300 A 2.500 M</v>
          </cell>
          <cell r="C2449" t="str">
            <v>M³</v>
          </cell>
          <cell r="D2449">
            <v>27.15</v>
          </cell>
        </row>
        <row r="2450">
          <cell r="A2450">
            <v>1917470</v>
          </cell>
          <cell r="B2450" t="str">
            <v>DRAGAGEM DE CASCALHO FINO COM DRAGA DE SUCÇÃO E RECALQUE - BOMBA DE 746 KW E CORTADOR DE 110 KW - DISTÂNCIA DE RECALQUE DE 2.500 A 2.700 M</v>
          </cell>
          <cell r="C2450" t="str">
            <v>M³</v>
          </cell>
          <cell r="D2450">
            <v>32.380000000000003</v>
          </cell>
        </row>
        <row r="2451">
          <cell r="A2451">
            <v>1917471</v>
          </cell>
          <cell r="B2451" t="str">
            <v>DRAGAGEM DE CASCALHO FINO COM DRAGA DE SUCÇÃO E RECALQUE - BOMBA DE 746 KW E CORTADOR DE 110 KW - DISTÂNCIA DE RECALQUE DE 2.700 A 2.900 M</v>
          </cell>
          <cell r="C2451" t="str">
            <v>M³</v>
          </cell>
          <cell r="D2451">
            <v>38.58</v>
          </cell>
        </row>
        <row r="2452">
          <cell r="A2452">
            <v>1917472</v>
          </cell>
          <cell r="B2452" t="str">
            <v>DRAGAGEM DE CASCALHO FINO COM DRAGA DE SUCÇÃO E RECALQUE - BOMBA DE 746 KW E CORTADOR DE 110 KW - DISTÂNCIA DE RECALQUE DE 2.900 A 3.100 M</v>
          </cell>
          <cell r="C2452" t="str">
            <v>M³</v>
          </cell>
          <cell r="D2452">
            <v>41.3</v>
          </cell>
        </row>
        <row r="2453">
          <cell r="A2453">
            <v>1917460</v>
          </cell>
          <cell r="B2453" t="str">
            <v>DRAGAGEM DE CASCALHO FINO COM DRAGA DE SUCÇÃO E RECALQUE - BOMBA DE 746 KW E CORTADOR DE 110 KW - DISTÂNCIA DE RECALQUE DE 500 A 700 M</v>
          </cell>
          <cell r="C2453" t="str">
            <v>M³</v>
          </cell>
          <cell r="D2453">
            <v>5.48</v>
          </cell>
        </row>
        <row r="2454">
          <cell r="A2454">
            <v>1917461</v>
          </cell>
          <cell r="B2454" t="str">
            <v>DRAGAGEM DE CASCALHO FINO COM DRAGA DE SUCÇÃO E RECALQUE - BOMBA DE 746 KW E CORTADOR DE 110 KW - DISTÂNCIA DE RECALQUE DE 700 A 900 M</v>
          </cell>
          <cell r="C2454" t="str">
            <v>M³</v>
          </cell>
          <cell r="D2454">
            <v>6.51</v>
          </cell>
        </row>
        <row r="2455">
          <cell r="A2455">
            <v>1917462</v>
          </cell>
          <cell r="B2455" t="str">
            <v>DRAGAGEM DE CASCALHO FINO COM DRAGA DE SUCÇÃO E RECALQUE - BOMBA DE 746 KW E CORTADOR DE 110 KW - DISTÂNCIA DE RECALQUE DE 900 A 1.100 M</v>
          </cell>
          <cell r="C2455" t="str">
            <v>M³</v>
          </cell>
          <cell r="D2455">
            <v>7.74</v>
          </cell>
        </row>
        <row r="2456">
          <cell r="A2456">
            <v>1917735</v>
          </cell>
          <cell r="B2456" t="str">
            <v>DRAGAGEM DE CASCALHO FINO COM DRAGA DE SUCÇÃO E RECALQUE - BOMBA DE 746 KW E CORTADOR DE 110 KW - DISTÂNCIA DE RECALQUE DE ATÉ 500 M</v>
          </cell>
          <cell r="C2456" t="str">
            <v>M³</v>
          </cell>
          <cell r="D2456">
            <v>4.8899999999999997</v>
          </cell>
        </row>
        <row r="2457">
          <cell r="A2457">
            <v>1917061</v>
          </cell>
          <cell r="B2457" t="str">
            <v>DRAGAGEM DE CASCALHO FINO COM DRAGA HOPPER - CAPACIDADE DA CISTERNA DE 1.000 M³ - DMT DE 1.500 A 1.800 M</v>
          </cell>
          <cell r="C2457" t="str">
            <v>M³</v>
          </cell>
          <cell r="D2457">
            <v>10.96</v>
          </cell>
        </row>
        <row r="2458">
          <cell r="A2458">
            <v>1917062</v>
          </cell>
          <cell r="B2458" t="str">
            <v>DRAGAGEM DE CASCALHO FINO COM DRAGA HOPPER - CAPACIDADE DA CISTERNA DE 1.000 M³ - DMT DE 1.800 A 2.100 M</v>
          </cell>
          <cell r="C2458" t="str">
            <v>M³</v>
          </cell>
          <cell r="D2458">
            <v>11.17</v>
          </cell>
        </row>
        <row r="2459">
          <cell r="A2459">
            <v>1917063</v>
          </cell>
          <cell r="B2459" t="str">
            <v>DRAGAGEM DE CASCALHO FINO COM DRAGA HOPPER - CAPACIDADE DA CISTERNA DE 1.000 M³ - DMT DE 2.100 A 2.400 M</v>
          </cell>
          <cell r="C2459" t="str">
            <v>M³</v>
          </cell>
          <cell r="D2459">
            <v>11.39</v>
          </cell>
        </row>
        <row r="2460">
          <cell r="A2460">
            <v>1917064</v>
          </cell>
          <cell r="B2460" t="str">
            <v>DRAGAGEM DE CASCALHO FINO COM DRAGA HOPPER - CAPACIDADE DA CISTERNA DE 1.000 M³ - DMT DE 2.400 A 2.700 M</v>
          </cell>
          <cell r="C2460" t="str">
            <v>M³</v>
          </cell>
          <cell r="D2460">
            <v>11.62</v>
          </cell>
        </row>
        <row r="2461">
          <cell r="A2461">
            <v>1917065</v>
          </cell>
          <cell r="B2461" t="str">
            <v>DRAGAGEM DE CASCALHO FINO COM DRAGA HOPPER - CAPACIDADE DA CISTERNA DE 1.000 M³ - DMT DE 2.700 A 3.000 M</v>
          </cell>
          <cell r="C2461" t="str">
            <v>M³</v>
          </cell>
          <cell r="D2461">
            <v>11.86</v>
          </cell>
        </row>
        <row r="2462">
          <cell r="A2462">
            <v>1917066</v>
          </cell>
          <cell r="B2462" t="str">
            <v>DRAGAGEM DE CASCALHO FINO COM DRAGA HOPPER - CAPACIDADE DA CISTERNA DE 1.000 M³ - DMT DE 3.000 M</v>
          </cell>
          <cell r="C2462" t="str">
            <v>M³</v>
          </cell>
          <cell r="D2462">
            <v>11.99</v>
          </cell>
        </row>
        <row r="2463">
          <cell r="A2463">
            <v>1901590</v>
          </cell>
          <cell r="B2463" t="str">
            <v>DRAGAGEM DE CASCALHO FINO COM DRAGA HOPPER - CAPACIDADE DA CISTERNA DE 10.000 M³ - DMT DE 1.500 A 1.800 M</v>
          </cell>
          <cell r="C2463" t="str">
            <v>M³</v>
          </cell>
          <cell r="D2463">
            <v>7.29</v>
          </cell>
        </row>
        <row r="2464">
          <cell r="A2464">
            <v>1901591</v>
          </cell>
          <cell r="B2464" t="str">
            <v>DRAGAGEM DE CASCALHO FINO COM DRAGA HOPPER - CAPACIDADE DA CISTERNA DE 10.000 M³ - DMT DE 1.800 A 2.100 M</v>
          </cell>
          <cell r="C2464" t="str">
            <v>M³</v>
          </cell>
          <cell r="D2464">
            <v>7.36</v>
          </cell>
        </row>
        <row r="2465">
          <cell r="A2465">
            <v>1901592</v>
          </cell>
          <cell r="B2465" t="str">
            <v>DRAGAGEM DE CASCALHO FINO COM DRAGA HOPPER - CAPACIDADE DA CISTERNA DE 10.000 M³ - DMT DE 2.100 A 2.400 M</v>
          </cell>
          <cell r="C2465" t="str">
            <v>M³</v>
          </cell>
          <cell r="D2465">
            <v>7.42</v>
          </cell>
        </row>
        <row r="2466">
          <cell r="A2466">
            <v>1901593</v>
          </cell>
          <cell r="B2466" t="str">
            <v>DRAGAGEM DE CASCALHO FINO COM DRAGA HOPPER - CAPACIDADE DA CISTERNA DE 10.000 M³ - DMT DE 2.400 A 2.700 M</v>
          </cell>
          <cell r="C2466" t="str">
            <v>M³</v>
          </cell>
          <cell r="D2466">
            <v>7.49</v>
          </cell>
        </row>
        <row r="2467">
          <cell r="A2467">
            <v>1901594</v>
          </cell>
          <cell r="B2467" t="str">
            <v>DRAGAGEM DE CASCALHO FINO COM DRAGA HOPPER - CAPACIDADE DA CISTERNA DE 10.000 M³ - DMT DE 2.700 A 3.000 M</v>
          </cell>
          <cell r="C2467" t="str">
            <v>M³</v>
          </cell>
          <cell r="D2467">
            <v>7.56</v>
          </cell>
        </row>
        <row r="2468">
          <cell r="A2468">
            <v>1901589</v>
          </cell>
          <cell r="B2468" t="str">
            <v>DRAGAGEM DE CASCALHO FINO COM DRAGA HOPPER - CAPACIDADE DA CISTERNA DE 10.000 M³ - DMT DE 3.000 M</v>
          </cell>
          <cell r="C2468" t="str">
            <v>M³</v>
          </cell>
          <cell r="D2468">
            <v>7.6</v>
          </cell>
        </row>
        <row r="2469">
          <cell r="A2469">
            <v>1901596</v>
          </cell>
          <cell r="B2469" t="str">
            <v>DRAGAGEM DE CASCALHO FINO COM DRAGA HOPPER - CAPACIDADE DA CISTERNA DE 15.000 M³ - DMT DE 1.500 A 1.800 M</v>
          </cell>
          <cell r="C2469" t="str">
            <v>M³</v>
          </cell>
          <cell r="D2469">
            <v>9.6</v>
          </cell>
        </row>
        <row r="2470">
          <cell r="A2470">
            <v>1901597</v>
          </cell>
          <cell r="B2470" t="str">
            <v>DRAGAGEM DE CASCALHO FINO COM DRAGA HOPPER - CAPACIDADE DA CISTERNA DE 15.000 M³ - DMT DE 1.800 A 2.100 M</v>
          </cell>
          <cell r="C2470" t="str">
            <v>M³</v>
          </cell>
          <cell r="D2470">
            <v>9.66</v>
          </cell>
        </row>
        <row r="2471">
          <cell r="A2471">
            <v>1901598</v>
          </cell>
          <cell r="B2471" t="str">
            <v>DRAGAGEM DE CASCALHO FINO COM DRAGA HOPPER - CAPACIDADE DA CISTERNA DE 15.000 M³ - DMT DE 2.100 A 2.400 M</v>
          </cell>
          <cell r="C2471" t="str">
            <v>M³</v>
          </cell>
          <cell r="D2471">
            <v>9.7200000000000006</v>
          </cell>
        </row>
        <row r="2472">
          <cell r="A2472">
            <v>1901599</v>
          </cell>
          <cell r="B2472" t="str">
            <v>DRAGAGEM DE CASCALHO FINO COM DRAGA HOPPER - CAPACIDADE DA CISTERNA DE 15.000 M³ - DMT DE 2.400 A 2.700 M</v>
          </cell>
          <cell r="C2472" t="str">
            <v>M³</v>
          </cell>
          <cell r="D2472">
            <v>9.7899999999999991</v>
          </cell>
        </row>
        <row r="2473">
          <cell r="A2473">
            <v>1901600</v>
          </cell>
          <cell r="B2473" t="str">
            <v>DRAGAGEM DE CASCALHO FINO COM DRAGA HOPPER - CAPACIDADE DA CISTERNA DE 15.000 M³ - DMT DE 2.700 A 3.000 M</v>
          </cell>
          <cell r="C2473" t="str">
            <v>M³</v>
          </cell>
          <cell r="D2473">
            <v>9.86</v>
          </cell>
        </row>
        <row r="2474">
          <cell r="A2474">
            <v>1901595</v>
          </cell>
          <cell r="B2474" t="str">
            <v>DRAGAGEM DE CASCALHO FINO COM DRAGA HOPPER - CAPACIDADE DA CISTERNA DE 15.000 M³ - DMT DE 3.000 M</v>
          </cell>
          <cell r="C2474" t="str">
            <v>M³</v>
          </cell>
          <cell r="D2474">
            <v>9.89</v>
          </cell>
        </row>
        <row r="2475">
          <cell r="A2475">
            <v>1917097</v>
          </cell>
          <cell r="B2475" t="str">
            <v>DRAGAGEM DE CASCALHO FINO COM DRAGA HOPPER - CAPACIDADE DA CISTERNA DE 2.000 M³ - DMT DE 1.500 A 1.800 M</v>
          </cell>
          <cell r="C2475" t="str">
            <v>M³</v>
          </cell>
          <cell r="D2475">
            <v>7.76</v>
          </cell>
        </row>
        <row r="2476">
          <cell r="A2476">
            <v>1917098</v>
          </cell>
          <cell r="B2476" t="str">
            <v>DRAGAGEM DE CASCALHO FINO COM DRAGA HOPPER - CAPACIDADE DA CISTERNA DE 2.000 M³ - DMT DE 1.800 A 2.100 M</v>
          </cell>
          <cell r="C2476" t="str">
            <v>M³</v>
          </cell>
          <cell r="D2476">
            <v>7.89</v>
          </cell>
        </row>
        <row r="2477">
          <cell r="A2477">
            <v>1917099</v>
          </cell>
          <cell r="B2477" t="str">
            <v>DRAGAGEM DE CASCALHO FINO COM DRAGA HOPPER - CAPACIDADE DA CISTERNA DE 2.000 M³ - DMT DE 2.100 A 2.400 M</v>
          </cell>
          <cell r="C2477" t="str">
            <v>M³</v>
          </cell>
          <cell r="D2477">
            <v>8.0299999999999994</v>
          </cell>
        </row>
        <row r="2478">
          <cell r="A2478">
            <v>1917100</v>
          </cell>
          <cell r="B2478" t="str">
            <v>DRAGAGEM DE CASCALHO FINO COM DRAGA HOPPER - CAPACIDADE DA CISTERNA DE 2.000 M³ - DMT DE 2.400 A 2.700 M</v>
          </cell>
          <cell r="C2478" t="str">
            <v>M³</v>
          </cell>
          <cell r="D2478">
            <v>8.17</v>
          </cell>
        </row>
        <row r="2479">
          <cell r="A2479">
            <v>1917101</v>
          </cell>
          <cell r="B2479" t="str">
            <v>DRAGAGEM DE CASCALHO FINO COM DRAGA HOPPER - CAPACIDADE DA CISTERNA DE 2.000 M³ - DMT DE 2.700 A 3.000 M</v>
          </cell>
          <cell r="C2479" t="str">
            <v>M³</v>
          </cell>
          <cell r="D2479">
            <v>8.32</v>
          </cell>
        </row>
        <row r="2480">
          <cell r="A2480">
            <v>1917102</v>
          </cell>
          <cell r="B2480" t="str">
            <v>DRAGAGEM DE CASCALHO FINO COM DRAGA HOPPER - CAPACIDADE DA CISTERNA DE 2.000 M³ - DMT DE 3.000 M</v>
          </cell>
          <cell r="C2480" t="str">
            <v>M³</v>
          </cell>
          <cell r="D2480">
            <v>8.4</v>
          </cell>
        </row>
        <row r="2481">
          <cell r="A2481">
            <v>1901601</v>
          </cell>
          <cell r="B2481" t="str">
            <v>DRAGAGEM DE CASCALHO FINO COM DRAGA HOPPER - CAPACIDADE DA CISTERNA DE 20.000 M³ - DMT DE 1.500 A 1.800 M</v>
          </cell>
          <cell r="C2481" t="str">
            <v>M³</v>
          </cell>
          <cell r="D2481">
            <v>11.97</v>
          </cell>
        </row>
        <row r="2482">
          <cell r="A2482">
            <v>1901602</v>
          </cell>
          <cell r="B2482" t="str">
            <v>DRAGAGEM DE CASCALHO FINO COM DRAGA HOPPER - CAPACIDADE DA CISTERNA DE 20.000 M³ - DMT DE 1.800 A 2.100 M</v>
          </cell>
          <cell r="C2482" t="str">
            <v>M³</v>
          </cell>
          <cell r="D2482">
            <v>12.03</v>
          </cell>
        </row>
        <row r="2483">
          <cell r="A2483">
            <v>1901603</v>
          </cell>
          <cell r="B2483" t="str">
            <v>DRAGAGEM DE CASCALHO FINO COM DRAGA HOPPER - CAPACIDADE DA CISTERNA DE 20.000 M³ - DMT DE 2.100 A 2.400 M</v>
          </cell>
          <cell r="C2483" t="str">
            <v>M³</v>
          </cell>
          <cell r="D2483">
            <v>12.09</v>
          </cell>
        </row>
        <row r="2484">
          <cell r="A2484">
            <v>1901604</v>
          </cell>
          <cell r="B2484" t="str">
            <v>DRAGAGEM DE CASCALHO FINO COM DRAGA HOPPER - CAPACIDADE DA CISTERNA DE 20.000 M³ - DMT DE 2.400 A 2.700 M</v>
          </cell>
          <cell r="C2484" t="str">
            <v>M³</v>
          </cell>
          <cell r="D2484">
            <v>12.15</v>
          </cell>
        </row>
        <row r="2485">
          <cell r="A2485">
            <v>1901605</v>
          </cell>
          <cell r="B2485" t="str">
            <v>DRAGAGEM DE CASCALHO FINO COM DRAGA HOPPER - CAPACIDADE DA CISTERNA DE 20.000 M³ - DMT DE 2.700 A 3.000 M</v>
          </cell>
          <cell r="C2485" t="str">
            <v>M³</v>
          </cell>
          <cell r="D2485">
            <v>12.22</v>
          </cell>
        </row>
        <row r="2486">
          <cell r="A2486">
            <v>1901606</v>
          </cell>
          <cell r="B2486" t="str">
            <v>DRAGAGEM DE CASCALHO FINO COM DRAGA HOPPER - CAPACIDADE DA CISTERNA DE 20.000 M³ - DMT DE 3.000 M</v>
          </cell>
          <cell r="C2486" t="str">
            <v>M³</v>
          </cell>
          <cell r="D2486">
            <v>12.26</v>
          </cell>
        </row>
        <row r="2487">
          <cell r="A2487">
            <v>1917133</v>
          </cell>
          <cell r="B2487" t="str">
            <v>DRAGAGEM DE CASCALHO FINO COM DRAGA HOPPER - CAPACIDADE DA CISTERNA DE 3.000 M³ - DMT DE 1.500 A 1.800 M</v>
          </cell>
          <cell r="C2487" t="str">
            <v>M³</v>
          </cell>
          <cell r="D2487">
            <v>7.42</v>
          </cell>
        </row>
        <row r="2488">
          <cell r="A2488">
            <v>1917134</v>
          </cell>
          <cell r="B2488" t="str">
            <v>DRAGAGEM DE CASCALHO FINO COM DRAGA HOPPER - CAPACIDADE DA CISTERNA DE 3.000 M³ - DMT DE 1.800 A 2.100 M</v>
          </cell>
          <cell r="C2488" t="str">
            <v>M³</v>
          </cell>
          <cell r="D2488">
            <v>7.52</v>
          </cell>
        </row>
        <row r="2489">
          <cell r="A2489">
            <v>1917135</v>
          </cell>
          <cell r="B2489" t="str">
            <v>DRAGAGEM DE CASCALHO FINO COM DRAGA HOPPER - CAPACIDADE DA CISTERNA DE 3.000 M³ - DMT DE 2.100 A 2.400 M</v>
          </cell>
          <cell r="C2489" t="str">
            <v>M³</v>
          </cell>
          <cell r="D2489">
            <v>7.64</v>
          </cell>
        </row>
        <row r="2490">
          <cell r="A2490">
            <v>1917136</v>
          </cell>
          <cell r="B2490" t="str">
            <v>DRAGAGEM DE CASCALHO FINO COM DRAGA HOPPER - CAPACIDADE DA CISTERNA DE 3.000 M³ - DMT DE 2.400 A 2.700 M</v>
          </cell>
          <cell r="C2490" t="str">
            <v>M³</v>
          </cell>
          <cell r="D2490">
            <v>7.75</v>
          </cell>
        </row>
        <row r="2491">
          <cell r="A2491">
            <v>1917137</v>
          </cell>
          <cell r="B2491" t="str">
            <v>DRAGAGEM DE CASCALHO FINO COM DRAGA HOPPER - CAPACIDADE DA CISTERNA DE 3.000 M³ - DMT DE 2.700 A 3.000 M</v>
          </cell>
          <cell r="C2491" t="str">
            <v>M³</v>
          </cell>
          <cell r="D2491">
            <v>7.88</v>
          </cell>
        </row>
        <row r="2492">
          <cell r="A2492">
            <v>1917138</v>
          </cell>
          <cell r="B2492" t="str">
            <v>DRAGAGEM DE CASCALHO FINO COM DRAGA HOPPER - CAPACIDADE DA CISTERNA DE 3.000 M³ - DMT DE 3.000 M</v>
          </cell>
          <cell r="C2492" t="str">
            <v>M³</v>
          </cell>
          <cell r="D2492">
            <v>7.94</v>
          </cell>
        </row>
        <row r="2493">
          <cell r="A2493">
            <v>1917169</v>
          </cell>
          <cell r="B2493" t="str">
            <v>DRAGAGEM DE CASCALHO FINO COM DRAGA HOPPER - CAPACIDADE DA CISTERNA DE 4.000 M³ - DMT DE 1.500 A 1.800 M</v>
          </cell>
          <cell r="C2493" t="str">
            <v>M³</v>
          </cell>
          <cell r="D2493">
            <v>7.06</v>
          </cell>
        </row>
        <row r="2494">
          <cell r="A2494">
            <v>1917170</v>
          </cell>
          <cell r="B2494" t="str">
            <v>DRAGAGEM DE CASCALHO FINO COM DRAGA HOPPER - CAPACIDADE DA CISTERNA DE 4.000 M³ - DMT DE 1.800 A 2.100 M</v>
          </cell>
          <cell r="C2494" t="str">
            <v>M³</v>
          </cell>
          <cell r="D2494">
            <v>7.16</v>
          </cell>
        </row>
        <row r="2495">
          <cell r="A2495">
            <v>1917171</v>
          </cell>
          <cell r="B2495" t="str">
            <v>DRAGAGEM DE CASCALHO FINO COM DRAGA HOPPER - CAPACIDADE DA CISTERNA DE 4.000 M³ - DMT DE 2.100 A 2.400 M</v>
          </cell>
          <cell r="C2495" t="str">
            <v>M³</v>
          </cell>
          <cell r="D2495">
            <v>7.26</v>
          </cell>
        </row>
        <row r="2496">
          <cell r="A2496">
            <v>1917172</v>
          </cell>
          <cell r="B2496" t="str">
            <v>DRAGAGEM DE CASCALHO FINO COM DRAGA HOPPER - CAPACIDADE DA CISTERNA DE 4.000 M³ - DMT DE 2.400 A 2.700 M</v>
          </cell>
          <cell r="C2496" t="str">
            <v>M³</v>
          </cell>
          <cell r="D2496">
            <v>7.36</v>
          </cell>
        </row>
        <row r="2497">
          <cell r="A2497">
            <v>1917173</v>
          </cell>
          <cell r="B2497" t="str">
            <v>DRAGAGEM DE CASCALHO FINO COM DRAGA HOPPER - CAPACIDADE DA CISTERNA DE 4.000 M³ - DMT DE 2.700 A 3.000 M</v>
          </cell>
          <cell r="C2497" t="str">
            <v>M³</v>
          </cell>
          <cell r="D2497">
            <v>7.47</v>
          </cell>
        </row>
        <row r="2498">
          <cell r="A2498">
            <v>1917174</v>
          </cell>
          <cell r="B2498" t="str">
            <v>DRAGAGEM DE CASCALHO FINO COM DRAGA HOPPER - CAPACIDADE DA CISTERNA DE 4.000 M³ - DMT DE 3.000 M</v>
          </cell>
          <cell r="C2498" t="str">
            <v>M³</v>
          </cell>
          <cell r="D2498">
            <v>7.53</v>
          </cell>
        </row>
        <row r="2499">
          <cell r="A2499">
            <v>1917205</v>
          </cell>
          <cell r="B2499" t="str">
            <v>DRAGAGEM DE CASCALHO FINO COM DRAGA HOPPER - CAPACIDADE DA CISTERNA DE 5.000 M³ - DMT DE 1.500 A 1.800 M</v>
          </cell>
          <cell r="C2499" t="str">
            <v>M³</v>
          </cell>
          <cell r="D2499">
            <v>7.81</v>
          </cell>
        </row>
        <row r="2500">
          <cell r="A2500">
            <v>1917206</v>
          </cell>
          <cell r="B2500" t="str">
            <v>DRAGAGEM DE CASCALHO FINO COM DRAGA HOPPER - CAPACIDADE DA CISTERNA DE 5.000 M³ - DMT DE 1.800 A 2.100 M</v>
          </cell>
          <cell r="C2500" t="str">
            <v>M³</v>
          </cell>
          <cell r="D2500">
            <v>7.9</v>
          </cell>
        </row>
        <row r="2501">
          <cell r="A2501">
            <v>1917207</v>
          </cell>
          <cell r="B2501" t="str">
            <v>DRAGAGEM DE CASCALHO FINO COM DRAGA HOPPER - CAPACIDADE DA CISTERNA DE 5.000 M³ - DMT DE 2.100 A 2.400 M</v>
          </cell>
          <cell r="C2501" t="str">
            <v>M³</v>
          </cell>
          <cell r="D2501">
            <v>7.98</v>
          </cell>
        </row>
        <row r="2502">
          <cell r="A2502">
            <v>1917208</v>
          </cell>
          <cell r="B2502" t="str">
            <v>DRAGAGEM DE CASCALHO FINO COM DRAGA HOPPER - CAPACIDADE DA CISTERNA DE 5.000 M³ - DMT DE 2.400 A 2.700 M</v>
          </cell>
          <cell r="C2502" t="str">
            <v>M³</v>
          </cell>
          <cell r="D2502">
            <v>8.08</v>
          </cell>
        </row>
        <row r="2503">
          <cell r="A2503">
            <v>1917209</v>
          </cell>
          <cell r="B2503" t="str">
            <v>DRAGAGEM DE CASCALHO FINO COM DRAGA HOPPER - CAPACIDADE DA CISTERNA DE 5.000 M³ - DMT DE 2.700 A 3.000 M</v>
          </cell>
          <cell r="C2503" t="str">
            <v>M³</v>
          </cell>
          <cell r="D2503">
            <v>8.17</v>
          </cell>
        </row>
        <row r="2504">
          <cell r="A2504">
            <v>1917210</v>
          </cell>
          <cell r="B2504" t="str">
            <v>DRAGAGEM DE CASCALHO FINO COM DRAGA HOPPER - CAPACIDADE DA CISTERNA DE 5.000 M³ - DMT DE 3.000 M</v>
          </cell>
          <cell r="C2504" t="str">
            <v>M³</v>
          </cell>
          <cell r="D2504">
            <v>8.23</v>
          </cell>
        </row>
        <row r="2505">
          <cell r="A2505">
            <v>1917025</v>
          </cell>
          <cell r="B2505" t="str">
            <v>DRAGAGEM DE CASCALHO FINO COM DRAGA HOPPER - CAPACIDADE DA CISTERNA DE 750 M³ - DMT DE 1.500 A 1.800 M</v>
          </cell>
          <cell r="C2505" t="str">
            <v>M³</v>
          </cell>
          <cell r="D2505">
            <v>14.83</v>
          </cell>
        </row>
        <row r="2506">
          <cell r="A2506">
            <v>1917026</v>
          </cell>
          <cell r="B2506" t="str">
            <v>DRAGAGEM DE CASCALHO FINO COM DRAGA HOPPER - CAPACIDADE DA CISTERNA DE 750 M³ - DMT DE 1.800 A 2.100 M</v>
          </cell>
          <cell r="C2506" t="str">
            <v>M³</v>
          </cell>
          <cell r="D2506">
            <v>15.14</v>
          </cell>
        </row>
        <row r="2507">
          <cell r="A2507">
            <v>1917027</v>
          </cell>
          <cell r="B2507" t="str">
            <v>DRAGAGEM DE CASCALHO FINO COM DRAGA HOPPER - CAPACIDADE DA CISTERNA DE 750 M³ - DMT DE 2.100 A 2.400 M</v>
          </cell>
          <cell r="C2507" t="str">
            <v>M³</v>
          </cell>
          <cell r="D2507">
            <v>15.44</v>
          </cell>
        </row>
        <row r="2508">
          <cell r="A2508">
            <v>1917028</v>
          </cell>
          <cell r="B2508" t="str">
            <v>DRAGAGEM DE CASCALHO FINO COM DRAGA HOPPER - CAPACIDADE DA CISTERNA DE 750 M³ - DMT DE 2.400 A 2.700 M</v>
          </cell>
          <cell r="C2508" t="str">
            <v>M³</v>
          </cell>
          <cell r="D2508">
            <v>15.77</v>
          </cell>
        </row>
        <row r="2509">
          <cell r="A2509">
            <v>1917029</v>
          </cell>
          <cell r="B2509" t="str">
            <v>DRAGAGEM DE CASCALHO FINO COM DRAGA HOPPER - CAPACIDADE DA CISTERNA DE 750 M³ - DMT DE 2.700 A 3.000 M</v>
          </cell>
          <cell r="C2509" t="str">
            <v>M³</v>
          </cell>
          <cell r="D2509">
            <v>16.12</v>
          </cell>
        </row>
        <row r="2510">
          <cell r="A2510">
            <v>1917030</v>
          </cell>
          <cell r="B2510" t="str">
            <v>DRAGAGEM DE CASCALHO FINO COM DRAGA HOPPER - CAPACIDADE DA CISTERNA DE 750 M³ - DMT DE 3.000 M</v>
          </cell>
          <cell r="C2510" t="str">
            <v>M³</v>
          </cell>
          <cell r="D2510">
            <v>16.3</v>
          </cell>
        </row>
        <row r="2511">
          <cell r="A2511">
            <v>1917629</v>
          </cell>
          <cell r="B2511" t="str">
            <v>DRAGAGEM DE MATERIAL DE 1ª CATEGORIA COM CLAMSHELL SOBRE PONTÃO FLUTUANTE - CAPACIDADE DA CAÇAMBA DE 4,6 M³ - TRANSPORTE COM BATELÃO SEM PROPULSÃO COM CAPACIDADE DE 100 T - DMT 0 A 300 M</v>
          </cell>
          <cell r="C2511" t="str">
            <v>M³</v>
          </cell>
          <cell r="D2511">
            <v>13.86</v>
          </cell>
        </row>
        <row r="2512">
          <cell r="A2512">
            <v>1917633</v>
          </cell>
          <cell r="B2512" t="str">
            <v>DRAGAGEM DE MATERIAL DE 1ª CATEGORIA COM CLAMSHELL SOBRE PONTÃO FLUTUANTE - CAPACIDADE DA CAÇAMBA DE 4,6 M³ - TRANSPORTE COM BATELÃO SEM PROPULSÃO COM CAPACIDADE DE 100 T - DMT 1.200 A 1.500 M</v>
          </cell>
          <cell r="C2512" t="str">
            <v>M³</v>
          </cell>
          <cell r="D2512">
            <v>15.62</v>
          </cell>
        </row>
        <row r="2513">
          <cell r="A2513">
            <v>1917634</v>
          </cell>
          <cell r="B2513" t="str">
            <v>DRAGAGEM DE MATERIAL DE 1ª CATEGORIA COM CLAMSHELL SOBRE PONTÃO FLUTUANTE - CAPACIDADE DA CAÇAMBA DE 4,6 M³ - TRANSPORTE COM BATELÃO SEM PROPULSÃO COM CAPACIDADE DE 100 T - DMT 1.500 A 1.800 M</v>
          </cell>
          <cell r="C2513" t="str">
            <v>M³</v>
          </cell>
          <cell r="D2513">
            <v>15.94</v>
          </cell>
        </row>
        <row r="2514">
          <cell r="A2514">
            <v>1917635</v>
          </cell>
          <cell r="B2514" t="str">
            <v>DRAGAGEM DE MATERIAL DE 1ª CATEGORIA COM CLAMSHELL SOBRE PONTÃO FLUTUANTE - CAPACIDADE DA CAÇAMBA DE 4,6 M³ - TRANSPORTE COM BATELÃO SEM PROPULSÃO COM CAPACIDADE DE 100 T - DMT 1.800 A 2.100 M</v>
          </cell>
          <cell r="C2514" t="str">
            <v>M³</v>
          </cell>
          <cell r="D2514">
            <v>16.260000000000002</v>
          </cell>
        </row>
        <row r="2515">
          <cell r="A2515">
            <v>1917636</v>
          </cell>
          <cell r="B2515" t="str">
            <v>DRAGAGEM DE MATERIAL DE 1ª CATEGORIA COM CLAMSHELL SOBRE PONTÃO FLUTUANTE - CAPACIDADE DA CAÇAMBA DE 4,6 M³ - TRANSPORTE COM BATELÃO SEM PROPULSÃO COM CAPACIDADE DE 100 T - DMT 2.100 A 2.400 M</v>
          </cell>
          <cell r="C2515" t="str">
            <v>M³</v>
          </cell>
          <cell r="D2515">
            <v>18.13</v>
          </cell>
        </row>
        <row r="2516">
          <cell r="A2516">
            <v>1917637</v>
          </cell>
          <cell r="B2516" t="str">
            <v>DRAGAGEM DE MATERIAL DE 1ª CATEGORIA COM CLAMSHELL SOBRE PONTÃO FLUTUANTE - CAPACIDADE DA CAÇAMBA DE 4,6 M³ - TRANSPORTE COM BATELÃO SEM PROPULSÃO COM CAPACIDADE DE 100 T - DMT 2.400 A 2.700 M</v>
          </cell>
          <cell r="C2516" t="str">
            <v>M³</v>
          </cell>
          <cell r="D2516">
            <v>18.55</v>
          </cell>
        </row>
        <row r="2517">
          <cell r="A2517">
            <v>1917638</v>
          </cell>
          <cell r="B2517" t="str">
            <v>DRAGAGEM DE MATERIAL DE 1ª CATEGORIA COM CLAMSHELL SOBRE PONTÃO FLUTUANTE - CAPACIDADE DA CAÇAMBA DE 4,6 M³ - TRANSPORTE COM BATELÃO SEM PROPULSÃO COM CAPACIDADE DE 100 T - DMT 2.700 A 3.000 M</v>
          </cell>
          <cell r="C2517" t="str">
            <v>M³</v>
          </cell>
          <cell r="D2517">
            <v>18.98</v>
          </cell>
        </row>
        <row r="2518">
          <cell r="A2518">
            <v>1917630</v>
          </cell>
          <cell r="B2518" t="str">
            <v>DRAGAGEM DE MATERIAL DE 1ª CATEGORIA COM CLAMSHELL SOBRE PONTÃO FLUTUANTE - CAPACIDADE DA CAÇAMBA DE 4,6 M³ - TRANSPORTE COM BATELÃO SEM PROPULSÃO COM CAPACIDADE DE 100 T - DMT 300 A 600 M</v>
          </cell>
          <cell r="C2518" t="str">
            <v>M³</v>
          </cell>
          <cell r="D2518">
            <v>14.42</v>
          </cell>
        </row>
        <row r="2519">
          <cell r="A2519">
            <v>1917631</v>
          </cell>
          <cell r="B2519" t="str">
            <v>DRAGAGEM DE MATERIAL DE 1ª CATEGORIA COM CLAMSHELL SOBRE PONTÃO FLUTUANTE - CAPACIDADE DA CAÇAMBA DE 4,6 M³ - TRANSPORTE COM BATELÃO SEM PROPULSÃO COM CAPACIDADE DE 100 T - DMT 600 A 900 M</v>
          </cell>
          <cell r="C2519" t="str">
            <v>M³</v>
          </cell>
          <cell r="D2519">
            <v>14.9</v>
          </cell>
        </row>
        <row r="2520">
          <cell r="A2520">
            <v>1917632</v>
          </cell>
          <cell r="B2520" t="str">
            <v>DRAGAGEM DE MATERIAL DE 1ª CATEGORIA COM CLAMSHELL SOBRE PONTÃO FLUTUANTE - CAPACIDADE DA CAÇAMBA DE 4,6 M³ - TRANSPORTE COM BATELÃO SEM PROPULSÃO COM CAPACIDADE DE 100 T - DMT 900 A 1.200 M</v>
          </cell>
          <cell r="C2520" t="str">
            <v>M³</v>
          </cell>
          <cell r="D2520">
            <v>15.22</v>
          </cell>
        </row>
        <row r="2521">
          <cell r="A2521">
            <v>1917639</v>
          </cell>
          <cell r="B2521" t="str">
            <v>DRAGAGEM DE MATERIAL DE 1ª CATEGORIA COM CLAMSHELL SOBRE PONTÃO FLUTUANTE - CAPACIDADE DA CAÇAMBA DE 4,6 M³ - TRANSPORTE COM BATELÃO SEM PROPULSÃO COM CAPACIDADE DE 100 T - DMT DE 3.000 M</v>
          </cell>
          <cell r="C2521" t="str">
            <v>M³</v>
          </cell>
          <cell r="D2521">
            <v>19.190000000000001</v>
          </cell>
        </row>
        <row r="2522">
          <cell r="A2522">
            <v>1917646</v>
          </cell>
          <cell r="B2522" t="str">
            <v>DRAGAGEM DE MATERIAL DE 1ª CATEGORIA COM DRAGLINE - CAÇAMBA DE 2,1 M³ - CAMINHO DE SERVIÇO EM LEITO NATURAL - DMT 1.000 A 1.200 M - COM CAMINHÃO DE 14 M³ E CARREGADEIRA</v>
          </cell>
          <cell r="C2522" t="str">
            <v>M³</v>
          </cell>
          <cell r="D2522">
            <v>18.899999999999999</v>
          </cell>
        </row>
        <row r="2523">
          <cell r="A2523">
            <v>1917647</v>
          </cell>
          <cell r="B2523" t="str">
            <v>DRAGAGEM DE MATERIAL DE 1ª CATEGORIA COM DRAGLINE - CAÇAMBA DE 2,1 M³ - CAMINHO DE SERVIÇO EM LEITO NATURAL - DMT 1.200 A 1.400 M - COM CAMINHÃO DE 14 M³ E CARREGADEIRA</v>
          </cell>
          <cell r="C2523" t="str">
            <v>M³</v>
          </cell>
          <cell r="D2523">
            <v>19.18</v>
          </cell>
        </row>
        <row r="2524">
          <cell r="A2524">
            <v>1917648</v>
          </cell>
          <cell r="B2524" t="str">
            <v>DRAGAGEM DE MATERIAL DE 1ª CATEGORIA COM DRAGLINE - CAÇAMBA DE 2,1 M³ - CAMINHO DE SERVIÇO EM LEITO NATURAL - DMT 1.400 A 1.600 M - COM CAMINHÃO DE 14 M³ E CARREGADEIRA</v>
          </cell>
          <cell r="C2524" t="str">
            <v>M³</v>
          </cell>
          <cell r="D2524">
            <v>19.399999999999999</v>
          </cell>
        </row>
        <row r="2525">
          <cell r="A2525">
            <v>1917649</v>
          </cell>
          <cell r="B2525" t="str">
            <v>DRAGAGEM DE MATERIAL DE 1ª CATEGORIA COM DRAGLINE - CAÇAMBA DE 2,1 M³ - CAMINHO DE SERVIÇO EM LEITO NATURAL - DMT 1.600 A 1.800 M - COM CAMINHÃO DE 14 M³ E CARREGADEIRA</v>
          </cell>
          <cell r="C2525" t="str">
            <v>M³</v>
          </cell>
          <cell r="D2525">
            <v>19.68</v>
          </cell>
        </row>
        <row r="2526">
          <cell r="A2526">
            <v>1917650</v>
          </cell>
          <cell r="B2526" t="str">
            <v>DRAGAGEM DE MATERIAL DE 1ª CATEGORIA COM DRAGLINE - CAÇAMBA DE 2,1 M³ - CAMINHO DE SERVIÇO EM LEITO NATURAL - DMT 1.800 A 2.000 M - COM CAMINHÃO DE 14 M³ E CARREGADEIRA</v>
          </cell>
          <cell r="C2526" t="str">
            <v>M³</v>
          </cell>
          <cell r="D2526">
            <v>19.97</v>
          </cell>
        </row>
        <row r="2527">
          <cell r="A2527">
            <v>1917651</v>
          </cell>
          <cell r="B2527" t="str">
            <v>DRAGAGEM DE MATERIAL DE 1ª CATEGORIA COM DRAGLINE - CAÇAMBA DE 2,1 M³ - CAMINHO DE SERVIÇO EM LEITO NATURAL - DMT 2.000 A 2.500 M - COM CAMINHÃO DE 14 M³ E CARREGADEIRA</v>
          </cell>
          <cell r="C2527" t="str">
            <v>M³</v>
          </cell>
          <cell r="D2527">
            <v>20.39</v>
          </cell>
        </row>
        <row r="2528">
          <cell r="A2528">
            <v>1917652</v>
          </cell>
          <cell r="B2528" t="str">
            <v>DRAGAGEM DE MATERIAL DE 1ª CATEGORIA COM DRAGLINE - CAÇAMBA DE 2,1 M³ - CAMINHO DE SERVIÇO EM LEITO NATURAL - DMT 2.500 A 3.000 M - COM CAMINHÃO DE 14 M³ E CARREGADEIRA</v>
          </cell>
          <cell r="C2528" t="str">
            <v>M³</v>
          </cell>
          <cell r="D2528">
            <v>22.79</v>
          </cell>
        </row>
        <row r="2529">
          <cell r="A2529">
            <v>1917642</v>
          </cell>
          <cell r="B2529" t="str">
            <v>DRAGAGEM DE MATERIAL DE 1ª CATEGORIA COM DRAGLINE - CAÇAMBA DE 2,1 M³ - CAMINHO DE SERVIÇO EM LEITO NATURAL - DMT 200 A 400 M - COM CAMINHÃO DE 14 M³ E CARREGADEIRA</v>
          </cell>
          <cell r="C2529" t="str">
            <v>M³</v>
          </cell>
          <cell r="D2529">
            <v>17.690000000000001</v>
          </cell>
        </row>
        <row r="2530">
          <cell r="A2530">
            <v>1917643</v>
          </cell>
          <cell r="B2530" t="str">
            <v>DRAGAGEM DE MATERIAL DE 1ª CATEGORIA COM DRAGLINE - CAÇAMBA DE 2,1 M³ - CAMINHO DE SERVIÇO EM LEITO NATURAL - DMT 400 A 600 M - COM CAMINHÃO DE 14 M³ E CARREGADEIRA</v>
          </cell>
          <cell r="C2530" t="str">
            <v>M³</v>
          </cell>
          <cell r="D2530">
            <v>18.05</v>
          </cell>
        </row>
        <row r="2531">
          <cell r="A2531">
            <v>1917641</v>
          </cell>
          <cell r="B2531" t="str">
            <v>DRAGAGEM DE MATERIAL DE 1ª CATEGORIA COM DRAGLINE - CAÇAMBA DE 2,1 M³ - CAMINHO DE SERVIÇO EM LEITO NATURAL - DMT 50 A 200 M - COM CAMINHÃO DE 14 M³ E CARREGADEIRA</v>
          </cell>
          <cell r="C2531" t="str">
            <v>M³</v>
          </cell>
          <cell r="D2531">
            <v>15.65</v>
          </cell>
        </row>
        <row r="2532">
          <cell r="A2532">
            <v>1917644</v>
          </cell>
          <cell r="B2532" t="str">
            <v>DRAGAGEM DE MATERIAL DE 1ª CATEGORIA COM DRAGLINE - CAÇAMBA DE 2,1 M³ - CAMINHO DE SERVIÇO EM LEITO NATURAL - DMT 600 A 800 M - COM CAMINHÃO DE 14 M³ E CARREGADEIRA</v>
          </cell>
          <cell r="C2532" t="str">
            <v>M³</v>
          </cell>
          <cell r="D2532">
            <v>18.399999999999999</v>
          </cell>
        </row>
        <row r="2533">
          <cell r="A2533">
            <v>1917645</v>
          </cell>
          <cell r="B2533" t="str">
            <v>DRAGAGEM DE MATERIAL DE 1ª CATEGORIA COM DRAGLINE - CAÇAMBA DE 2,1 M³ - CAMINHO DE SERVIÇO EM LEITO NATURAL - DMT 800 A 1.000 M - COM CAMINHÃO DE 14 M³ E CARREGADEIRA</v>
          </cell>
          <cell r="C2533" t="str">
            <v>M³</v>
          </cell>
          <cell r="D2533">
            <v>18.62</v>
          </cell>
        </row>
        <row r="2534">
          <cell r="A2534">
            <v>1917653</v>
          </cell>
          <cell r="B2534" t="str">
            <v>DRAGAGEM DE MATERIAL DE 1ª CATEGORIA COM DRAGLINE - CAÇAMBA DE 2,1 M³ - CAMINHO DE SERVIÇO EM LEITO NATURAL - DMT DE 3.000 M - COM CAMINHÃO DE 14 M³ E CARREGADEIRA</v>
          </cell>
          <cell r="C2534" t="str">
            <v>M³</v>
          </cell>
          <cell r="D2534">
            <v>23.11</v>
          </cell>
        </row>
        <row r="2535">
          <cell r="A2535">
            <v>1917659</v>
          </cell>
          <cell r="B2535" t="str">
            <v>DRAGAGEM DE MATERIAL DE 1ª CATEGORIA COM DRAGLINE - CAÇAMBA DE 2,1 M³ - CAMINHO DE SERVIÇO EM REVESTIMENTO PRIMÁRIO - DMT 1.000 A 1.200 M - COM CAMINHÃO DE 14 M³ E CARREGADEIRA</v>
          </cell>
          <cell r="C2535" t="str">
            <v>M³</v>
          </cell>
          <cell r="D2535">
            <v>18.12</v>
          </cell>
        </row>
        <row r="2536">
          <cell r="A2536">
            <v>1917660</v>
          </cell>
          <cell r="B2536" t="str">
            <v>DRAGAGEM DE MATERIAL DE 1ª CATEGORIA COM DRAGLINE - CAÇAMBA DE 2,1 M³ - CAMINHO DE SERVIÇO EM REVESTIMENTO PRIMÁRIO - DMT 1.200 A 1.400 M - COM CAMINHÃO DE 14 M³ E CARREGADEIRA</v>
          </cell>
          <cell r="C2536" t="str">
            <v>M³</v>
          </cell>
          <cell r="D2536">
            <v>18.260000000000002</v>
          </cell>
        </row>
        <row r="2537">
          <cell r="A2537">
            <v>1917661</v>
          </cell>
          <cell r="B2537" t="str">
            <v>DRAGAGEM DE MATERIAL DE 1ª CATEGORIA COM DRAGLINE - CAÇAMBA DE 2,1 M³ - CAMINHO DE SERVIÇO EM REVESTIMENTO PRIMÁRIO - DMT 1.400 A 1.600 M - COM CAMINHÃO DE 14 M³ E CARREGADEIRA</v>
          </cell>
          <cell r="C2537" t="str">
            <v>M³</v>
          </cell>
          <cell r="D2537">
            <v>18.399999999999999</v>
          </cell>
        </row>
        <row r="2538">
          <cell r="A2538">
            <v>1917662</v>
          </cell>
          <cell r="B2538" t="str">
            <v>DRAGAGEM DE MATERIAL DE 1ª CATEGORIA COM DRAGLINE - CAÇAMBA DE 2,1 M³ - CAMINHO DE SERVIÇO EM REVESTIMENTO PRIMÁRIO - DMT 1.600 A 1.800 M - COM CAMINHÃO DE 14 M³ E CARREGADEIRA</v>
          </cell>
          <cell r="C2538" t="str">
            <v>M³</v>
          </cell>
          <cell r="D2538">
            <v>18.54</v>
          </cell>
        </row>
        <row r="2539">
          <cell r="A2539">
            <v>1917663</v>
          </cell>
          <cell r="B2539" t="str">
            <v>DRAGAGEM DE MATERIAL DE 1ª CATEGORIA COM DRAGLINE - CAÇAMBA DE 2,1 M³ - CAMINHO DE SERVIÇO EM REVESTIMENTO PRIMÁRIO - DMT 1.800 A 2.000 M - COM CAMINHÃO DE 14 M³ E CARREGADEIRA</v>
          </cell>
          <cell r="C2539" t="str">
            <v>M³</v>
          </cell>
          <cell r="D2539">
            <v>18.760000000000002</v>
          </cell>
        </row>
        <row r="2540">
          <cell r="A2540">
            <v>1917664</v>
          </cell>
          <cell r="B2540" t="str">
            <v>DRAGAGEM DE MATERIAL DE 1ª CATEGORIA COM DRAGLINE - CAÇAMBA DE 2,1 M³ - CAMINHO DE SERVIÇO EM REVESTIMENTO PRIMÁRIO - DMT 2.000 A 2.500 M - COM CAMINHÃO DE 14 M³ E CARREGADEIRA</v>
          </cell>
          <cell r="C2540" t="str">
            <v>M³</v>
          </cell>
          <cell r="D2540">
            <v>19.04</v>
          </cell>
        </row>
        <row r="2541">
          <cell r="A2541">
            <v>1917665</v>
          </cell>
          <cell r="B2541" t="str">
            <v>DRAGAGEM DE MATERIAL DE 1ª CATEGORIA COM DRAGLINE - CAÇAMBA DE 2,1 M³ - CAMINHO DE SERVIÇO EM REVESTIMENTO PRIMÁRIO - DMT 2.500 A 3.000 M - COM CAMINHÃO DE 14 M³ E CARREGADEIRA</v>
          </cell>
          <cell r="C2541" t="str">
            <v>M³</v>
          </cell>
          <cell r="D2541">
            <v>19.47</v>
          </cell>
        </row>
        <row r="2542">
          <cell r="A2542">
            <v>1917655</v>
          </cell>
          <cell r="B2542" t="str">
            <v>DRAGAGEM DE MATERIAL DE 1ª CATEGORIA COM DRAGLINE - CAÇAMBA DE 2,1 M³ - CAMINHO DE SERVIÇO EM REVESTIMENTO PRIMÁRIO - DMT 200 A 400 M - COM CAMINHÃO DE 14 M³ E CARREGADEIRA</v>
          </cell>
          <cell r="C2542" t="str">
            <v>M³</v>
          </cell>
          <cell r="D2542">
            <v>15.65</v>
          </cell>
        </row>
        <row r="2543">
          <cell r="A2543">
            <v>1917656</v>
          </cell>
          <cell r="B2543" t="str">
            <v>DRAGAGEM DE MATERIAL DE 1ª CATEGORIA COM DRAGLINE - CAÇAMBA DE 2,1 M³ - CAMINHO DE SERVIÇO EM REVESTIMENTO PRIMÁRIO - DMT 400 A 600 M - COM CAMINHÃO DE 14 M³ E CARREGADEIRA</v>
          </cell>
          <cell r="C2543" t="str">
            <v>M³</v>
          </cell>
          <cell r="D2543">
            <v>17.55</v>
          </cell>
        </row>
        <row r="2544">
          <cell r="A2544">
            <v>1917654</v>
          </cell>
          <cell r="B2544" t="str">
            <v>DRAGAGEM DE MATERIAL DE 1ª CATEGORIA COM DRAGLINE - CAÇAMBA DE 2,1 M³ - CAMINHO DE SERVIÇO EM REVESTIMENTO PRIMÁRIO - DMT 50 A 200 M - COM CAMINHÃO DE 14 M³ E CARREGADEIRA</v>
          </cell>
          <cell r="C2544" t="str">
            <v>M³</v>
          </cell>
          <cell r="D2544">
            <v>15.4</v>
          </cell>
        </row>
        <row r="2545">
          <cell r="A2545">
            <v>1917657</v>
          </cell>
          <cell r="B2545" t="str">
            <v>DRAGAGEM DE MATERIAL DE 1ª CATEGORIA COM DRAGLINE - CAÇAMBA DE 2,1 M³ - CAMINHO DE SERVIÇO EM REVESTIMENTO PRIMÁRIO - DMT 600 A 800 M - COM CAMINHÃO DE 14 M³ E CARREGADEIRA</v>
          </cell>
          <cell r="C2545" t="str">
            <v>M³</v>
          </cell>
          <cell r="D2545">
            <v>17.760000000000002</v>
          </cell>
        </row>
        <row r="2546">
          <cell r="A2546">
            <v>1917658</v>
          </cell>
          <cell r="B2546" t="str">
            <v>DRAGAGEM DE MATERIAL DE 1ª CATEGORIA COM DRAGLINE - CAÇAMBA DE 2,1 M³ - CAMINHO DE SERVIÇO EM REVESTIMENTO PRIMÁRIO - DMT 800 A 1.000 M - COM CAMINHÃO DE 14 M³ E CARREGADEIRA</v>
          </cell>
          <cell r="C2546" t="str">
            <v>M³</v>
          </cell>
          <cell r="D2546">
            <v>17.899999999999999</v>
          </cell>
        </row>
        <row r="2547">
          <cell r="A2547">
            <v>1917666</v>
          </cell>
          <cell r="B2547" t="str">
            <v>DRAGAGEM DE MATERIAL DE 1ª CATEGORIA COM DRAGLINE - CAÇAMBA DE 2,1 M³ - CAMINHO DE SERVIÇO EM REVESTIMENTO PRIMÁRIO - DMT DE 3.000 M - COM CAMINHÃO DE 14 M³ E CARREGADEIRA</v>
          </cell>
          <cell r="C2547" t="str">
            <v>M³</v>
          </cell>
          <cell r="D2547">
            <v>19.75</v>
          </cell>
        </row>
        <row r="2548">
          <cell r="A2548">
            <v>1917672</v>
          </cell>
          <cell r="B2548" t="str">
            <v>DRAGAGEM DE MATERIAL DE 1ª CATEGORIA COM DRAGLINE - CAÇAMBA DE 2,1 M³ - CAMINHO DE SERVIÇO PAVIMENTADO - DMT 1.000 A 1.200 M - COM CAMINHÃO DE 14 M³ E CARREGADEIRA</v>
          </cell>
          <cell r="C2548" t="str">
            <v>M³</v>
          </cell>
          <cell r="D2548">
            <v>17.829999999999998</v>
          </cell>
        </row>
        <row r="2549">
          <cell r="A2549">
            <v>1917673</v>
          </cell>
          <cell r="B2549" t="str">
            <v>DRAGAGEM DE MATERIAL DE 1ª CATEGORIA COM DRAGLINE - CAÇAMBA DE 2,1 M³ - CAMINHO DE SERVIÇO PAVIMENTADO - DMT 1.200 A 1.400 M - COM CAMINHÃO DE 14 M³ E CARREGADEIRA</v>
          </cell>
          <cell r="C2549" t="str">
            <v>M³</v>
          </cell>
          <cell r="D2549">
            <v>17.98</v>
          </cell>
        </row>
        <row r="2550">
          <cell r="A2550">
            <v>1917674</v>
          </cell>
          <cell r="B2550" t="str">
            <v>DRAGAGEM DE MATERIAL DE 1ª CATEGORIA COM DRAGLINE - CAÇAMBA DE 2,1 M³ - CAMINHO DE SERVIÇO PAVIMENTADO - DMT 1.400 A 1.600 M - COM CAMINHÃO DE 14 M³ E CARREGADEIRA</v>
          </cell>
          <cell r="C2550" t="str">
            <v>M³</v>
          </cell>
          <cell r="D2550">
            <v>18.12</v>
          </cell>
        </row>
        <row r="2551">
          <cell r="A2551">
            <v>1917675</v>
          </cell>
          <cell r="B2551" t="str">
            <v>DRAGAGEM DE MATERIAL DE 1ª CATEGORIA COM DRAGLINE - CAÇAMBA DE 2,1 M³ - CAMINHO DE SERVIÇO PAVIMENTADO - DMT 1.600 A 1.800 M - COM CAMINHÃO DE 14 M³ E CARREGADEIRA</v>
          </cell>
          <cell r="C2551" t="str">
            <v>M³</v>
          </cell>
          <cell r="D2551">
            <v>18.260000000000002</v>
          </cell>
        </row>
        <row r="2552">
          <cell r="A2552">
            <v>1917676</v>
          </cell>
          <cell r="B2552" t="str">
            <v>DRAGAGEM DE MATERIAL DE 1ª CATEGORIA COM DRAGLINE - CAÇAMBA DE 2,1 M³ - CAMINHO DE SERVIÇO PAVIMENTADO - DMT 1.800 A 2.000 M - COM CAMINHÃO DE 14 M³ E CARREGADEIRA</v>
          </cell>
          <cell r="C2552" t="str">
            <v>M³</v>
          </cell>
          <cell r="D2552">
            <v>18.329999999999998</v>
          </cell>
        </row>
        <row r="2553">
          <cell r="A2553">
            <v>1917677</v>
          </cell>
          <cell r="B2553" t="str">
            <v>DRAGAGEM DE MATERIAL DE 1ª CATEGORIA COM DRAGLINE - CAÇAMBA DE 2,1 M³ - CAMINHO DE SERVIÇO PAVIMENTADO - DMT 2.000 A 2.500 M - COM CAMINHÃO DE 14 M³ E CARREGADEIRA</v>
          </cell>
          <cell r="C2553" t="str">
            <v>M³</v>
          </cell>
          <cell r="D2553">
            <v>18.62</v>
          </cell>
        </row>
        <row r="2554">
          <cell r="A2554">
            <v>1917678</v>
          </cell>
          <cell r="B2554" t="str">
            <v>DRAGAGEM DE MATERIAL DE 1ª CATEGORIA COM DRAGLINE - CAÇAMBA DE 2,1 M³ - CAMINHO DE SERVIÇO PAVIMENTADO - DMT 2.500 A 3.000 M - COM CAMINHÃO DE 14 M³ E CARREGADEIRA</v>
          </cell>
          <cell r="C2554" t="str">
            <v>M³</v>
          </cell>
          <cell r="D2554">
            <v>18.97</v>
          </cell>
        </row>
        <row r="2555">
          <cell r="A2555">
            <v>1917668</v>
          </cell>
          <cell r="B2555" t="str">
            <v>DRAGAGEM DE MATERIAL DE 1ª CATEGORIA COM DRAGLINE - CAÇAMBA DE 2,1 M³ - CAMINHO DE SERVIÇO PAVIMENTADO - DMT 200 A 400 M - COM CAMINHÃO DE 14 M³ E CARREGADEIRA</v>
          </cell>
          <cell r="C2555" t="str">
            <v>M³</v>
          </cell>
          <cell r="D2555">
            <v>15.55</v>
          </cell>
        </row>
        <row r="2556">
          <cell r="A2556">
            <v>1917669</v>
          </cell>
          <cell r="B2556" t="str">
            <v>DRAGAGEM DE MATERIAL DE 1ª CATEGORIA COM DRAGLINE - CAÇAMBA DE 2,1 M³ - CAMINHO DE SERVIÇO PAVIMENTADO - DMT 400 A 600 M - COM CAMINHÃO DE 14 M³ E CARREGADEIRA</v>
          </cell>
          <cell r="C2556" t="str">
            <v>M³</v>
          </cell>
          <cell r="D2556">
            <v>17.329999999999998</v>
          </cell>
        </row>
        <row r="2557">
          <cell r="A2557">
            <v>1917667</v>
          </cell>
          <cell r="B2557" t="str">
            <v>DRAGAGEM DE MATERIAL DE 1ª CATEGORIA COM DRAGLINE - CAÇAMBA DE 2,1 M³ - CAMINHO DE SERVIÇO PAVIMENTADO - DMT 50 A 200 M - COM CAMINHÃO DE 14 M³ E CARREGADEIRA</v>
          </cell>
          <cell r="C2557" t="str">
            <v>M³</v>
          </cell>
          <cell r="D2557">
            <v>15.3</v>
          </cell>
        </row>
        <row r="2558">
          <cell r="A2558">
            <v>1917670</v>
          </cell>
          <cell r="B2558" t="str">
            <v>DRAGAGEM DE MATERIAL DE 1ª CATEGORIA COM DRAGLINE - CAÇAMBA DE 2,1 M³ - CAMINHO DE SERVIÇO PAVIMENTADO - DMT 600 A 800 M - COM CAMINHÃO DE 14 M³ E CARREGADEIRA</v>
          </cell>
          <cell r="C2558" t="str">
            <v>M³</v>
          </cell>
          <cell r="D2558">
            <v>17.55</v>
          </cell>
        </row>
        <row r="2559">
          <cell r="A2559">
            <v>1917671</v>
          </cell>
          <cell r="B2559" t="str">
            <v>DRAGAGEM DE MATERIAL DE 1ª CATEGORIA COM DRAGLINE - CAÇAMBA DE 2,1 M³ - CAMINHO DE SERVIÇO PAVIMENTADO - DMT 800 A 1.000 M - COM CAMINHÃO DE 14 M³ E CARREGADEIRA</v>
          </cell>
          <cell r="C2559" t="str">
            <v>M³</v>
          </cell>
          <cell r="D2559">
            <v>17.690000000000001</v>
          </cell>
        </row>
        <row r="2560">
          <cell r="A2560">
            <v>1917679</v>
          </cell>
          <cell r="B2560" t="str">
            <v>DRAGAGEM DE MATERIAL DE 1ª CATEGORIA COM DRAGLINE - CAÇAMBA DE 2,1 M³ - CAMINHO DE SERVIÇO PAVIMENTADO - DMT DE 3.000 M - COM CAMINHÃO DE 14 M³ E CARREGADEIRA</v>
          </cell>
          <cell r="C2560" t="str">
            <v>M³</v>
          </cell>
          <cell r="D2560">
            <v>19.18</v>
          </cell>
        </row>
        <row r="2561">
          <cell r="A2561">
            <v>1917640</v>
          </cell>
          <cell r="B2561" t="str">
            <v>DRAGAGEM DE MATERIAL DE 1ª CATEGORIA COM DRAGLINE - CAÇAMBA DE 2,1 M³ - DMT ATÉ 50 M</v>
          </cell>
          <cell r="C2561" t="str">
            <v>M³</v>
          </cell>
          <cell r="D2561">
            <v>8.06</v>
          </cell>
        </row>
        <row r="2562">
          <cell r="A2562">
            <v>1917686</v>
          </cell>
          <cell r="B2562" t="str">
            <v>DRAGAGEM DE MATERIAL DE 1ª CATEGORIA COM ESCAVADEIRA HIDRÁULICA - CAPACIDADE DE CAÇAMBA DE 1,56 M³ - CAMINHO DE SERVIÇO EM LEITO NATURAL - DMT 1.000 A 1.200 M</v>
          </cell>
          <cell r="C2562" t="str">
            <v>M³</v>
          </cell>
          <cell r="D2562">
            <v>10.7</v>
          </cell>
        </row>
        <row r="2563">
          <cell r="A2563">
            <v>1917687</v>
          </cell>
          <cell r="B2563" t="str">
            <v>DRAGAGEM DE MATERIAL DE 1ª CATEGORIA COM ESCAVADEIRA HIDRÁULICA - CAPACIDADE DE CAÇAMBA DE 1,56 M³ - CAMINHO DE SERVIÇO EM LEITO NATURAL - DMT 1.200 A 1.400 M</v>
          </cell>
          <cell r="C2563" t="str">
            <v>M³</v>
          </cell>
          <cell r="D2563">
            <v>10.98</v>
          </cell>
        </row>
        <row r="2564">
          <cell r="A2564">
            <v>1917688</v>
          </cell>
          <cell r="B2564" t="str">
            <v>DRAGAGEM DE MATERIAL DE 1ª CATEGORIA COM ESCAVADEIRA HIDRÁULICA - CAPACIDADE DE CAÇAMBA DE 1,56 M³ - CAMINHO DE SERVIÇO EM LEITO NATURAL - DMT 1.400 A 1.600 M</v>
          </cell>
          <cell r="C2564" t="str">
            <v>M³</v>
          </cell>
          <cell r="D2564">
            <v>12.06</v>
          </cell>
        </row>
        <row r="2565">
          <cell r="A2565">
            <v>1917689</v>
          </cell>
          <cell r="B2565" t="str">
            <v>DRAGAGEM DE MATERIAL DE 1ª CATEGORIA COM ESCAVADEIRA HIDRÁULICA - CAPACIDADE DE CAÇAMBA DE 1,56 M³ - CAMINHO DE SERVIÇO EM LEITO NATURAL - DMT 1.600 A 1.800 M</v>
          </cell>
          <cell r="C2565" t="str">
            <v>M³</v>
          </cell>
          <cell r="D2565">
            <v>12.36</v>
          </cell>
        </row>
        <row r="2566">
          <cell r="A2566">
            <v>1917690</v>
          </cell>
          <cell r="B2566" t="str">
            <v>DRAGAGEM DE MATERIAL DE 1ª CATEGORIA COM ESCAVADEIRA HIDRÁULICA - CAPACIDADE DE CAÇAMBA DE 1,56 M³ - CAMINHO DE SERVIÇO EM LEITO NATURAL - DMT 1.800 A 2.000 M</v>
          </cell>
          <cell r="C2566" t="str">
            <v>M³</v>
          </cell>
          <cell r="D2566">
            <v>12.59</v>
          </cell>
        </row>
        <row r="2567">
          <cell r="A2567">
            <v>1917691</v>
          </cell>
          <cell r="B2567" t="str">
            <v>DRAGAGEM DE MATERIAL DE 1ª CATEGORIA COM ESCAVADEIRA HIDRÁULICA - CAPACIDADE DE CAÇAMBA DE 1,56 M³ - CAMINHO DE SERVIÇO EM LEITO NATURAL - DMT 2.000 A 2.500 M</v>
          </cell>
          <cell r="C2567" t="str">
            <v>M³</v>
          </cell>
          <cell r="D2567">
            <v>13.03</v>
          </cell>
        </row>
        <row r="2568">
          <cell r="A2568">
            <v>1917692</v>
          </cell>
          <cell r="B2568" t="str">
            <v>DRAGAGEM DE MATERIAL DE 1ª CATEGORIA COM ESCAVADEIRA HIDRÁULICA - CAPACIDADE DE CAÇAMBA DE 1,56 M³ - CAMINHO DE SERVIÇO EM LEITO NATURAL - DMT 2.500 A 3.000 M</v>
          </cell>
          <cell r="C2568" t="str">
            <v>M³</v>
          </cell>
          <cell r="D2568">
            <v>14.66</v>
          </cell>
        </row>
        <row r="2569">
          <cell r="A2569">
            <v>1917682</v>
          </cell>
          <cell r="B2569" t="str">
            <v>DRAGAGEM DE MATERIAL DE 1ª CATEGORIA COM ESCAVADEIRA HIDRÁULICA - CAPACIDADE DE CAÇAMBA DE 1,56 M³ - CAMINHO DE SERVIÇO EM LEITO NATURAL - DMT 200 A 400 M</v>
          </cell>
          <cell r="C2569" t="str">
            <v>M³</v>
          </cell>
          <cell r="D2569">
            <v>9.5299999999999994</v>
          </cell>
        </row>
        <row r="2570">
          <cell r="A2570">
            <v>1917693</v>
          </cell>
          <cell r="B2570" t="str">
            <v>DRAGAGEM DE MATERIAL DE 1ª CATEGORIA COM ESCAVADEIRA HIDRÁULICA - CAPACIDADE DE CAÇAMBA DE 1,56 M³ - CAMINHO DE SERVIÇO EM LEITO NATURAL - DMT 3.000 M</v>
          </cell>
          <cell r="C2570" t="str">
            <v>M³</v>
          </cell>
          <cell r="D2570">
            <v>15.03</v>
          </cell>
        </row>
        <row r="2571">
          <cell r="A2571">
            <v>1917683</v>
          </cell>
          <cell r="B2571" t="str">
            <v>DRAGAGEM DE MATERIAL DE 1ª CATEGORIA COM ESCAVADEIRA HIDRÁULICA - CAPACIDADE DE CAÇAMBA DE 1,56 M³ - CAMINHO DE SERVIÇO EM LEITO NATURAL - DMT 400 A 600 M</v>
          </cell>
          <cell r="C2571" t="str">
            <v>M³</v>
          </cell>
          <cell r="D2571">
            <v>9.86</v>
          </cell>
        </row>
        <row r="2572">
          <cell r="A2572">
            <v>1917681</v>
          </cell>
          <cell r="B2572" t="str">
            <v>DRAGAGEM DE MATERIAL DE 1ª CATEGORIA COM ESCAVADEIRA HIDRÁULICA - CAPACIDADE DE CAÇAMBA DE 1,56 M³ - CAMINHO DE SERVIÇO EM LEITO NATURAL - DMT 50 A 200 M</v>
          </cell>
          <cell r="C2572" t="str">
            <v>M³</v>
          </cell>
          <cell r="D2572">
            <v>8.2200000000000006</v>
          </cell>
        </row>
        <row r="2573">
          <cell r="A2573">
            <v>1917684</v>
          </cell>
          <cell r="B2573" t="str">
            <v>DRAGAGEM DE MATERIAL DE 1ª CATEGORIA COM ESCAVADEIRA HIDRÁULICA - CAPACIDADE DE CAÇAMBA DE 1,56 M³ - CAMINHO DE SERVIÇO EM LEITO NATURAL - DMT 600 A 800 M</v>
          </cell>
          <cell r="C2573" t="str">
            <v>M³</v>
          </cell>
          <cell r="D2573">
            <v>10.14</v>
          </cell>
        </row>
        <row r="2574">
          <cell r="A2574">
            <v>1917685</v>
          </cell>
          <cell r="B2574" t="str">
            <v>DRAGAGEM DE MATERIAL DE 1ª CATEGORIA COM ESCAVADEIRA HIDRÁULICA - CAPACIDADE DE CAÇAMBA DE 1,56 M³ - CAMINHO DE SERVIÇO EM LEITO NATURAL - DMT 800 A 1.000 M</v>
          </cell>
          <cell r="C2574" t="str">
            <v>M³</v>
          </cell>
          <cell r="D2574">
            <v>10.42</v>
          </cell>
        </row>
        <row r="2575">
          <cell r="A2575">
            <v>1917699</v>
          </cell>
          <cell r="B2575" t="str">
            <v>DRAGAGEM DE MATERIAL DE 1ª CATEGORIA COM ESCAVADEIRA HIDRÁULICA - CAPACIDADE DE CAÇAMBA DE 1,56 M³ - CAMINHO DE SERVIÇO EM REVESTIMENTO PRIMÁRIO - DMT 1.000 A 1.200 M</v>
          </cell>
          <cell r="C2575" t="str">
            <v>M³</v>
          </cell>
          <cell r="D2575">
            <v>9.86</v>
          </cell>
        </row>
        <row r="2576">
          <cell r="A2576">
            <v>1917700</v>
          </cell>
          <cell r="B2576" t="str">
            <v>DRAGAGEM DE MATERIAL DE 1ª CATEGORIA COM ESCAVADEIRA HIDRÁULICA - CAPACIDADE DE CAÇAMBA DE 1,56 M³ - CAMINHO DE SERVIÇO EM REVESTIMENTO PRIMÁRIO - DMT 1.200 A 1.400 M</v>
          </cell>
          <cell r="C2576" t="str">
            <v>M³</v>
          </cell>
          <cell r="D2576">
            <v>10.029999999999999</v>
          </cell>
        </row>
        <row r="2577">
          <cell r="A2577">
            <v>1917701</v>
          </cell>
          <cell r="B2577" t="str">
            <v>DRAGAGEM DE MATERIAL DE 1ª CATEGORIA COM ESCAVADEIRA HIDRÁULICA - CAPACIDADE DE CAÇAMBA DE 1,56 M³ - CAMINHO DE SERVIÇO EM REVESTIMENTO PRIMÁRIO - DMT 1.400 A 1.600 M</v>
          </cell>
          <cell r="C2577" t="str">
            <v>M³</v>
          </cell>
          <cell r="D2577">
            <v>10.199999999999999</v>
          </cell>
        </row>
        <row r="2578">
          <cell r="A2578">
            <v>1917702</v>
          </cell>
          <cell r="B2578" t="str">
            <v>DRAGAGEM DE MATERIAL DE 1ª CATEGORIA COM ESCAVADEIRA HIDRÁULICA - CAPACIDADE DE CAÇAMBA DE 1,56 M³ - CAMINHO DE SERVIÇO EM REVESTIMENTO PRIMÁRIO - DMT 1.600 A 1.800 M</v>
          </cell>
          <cell r="C2578" t="str">
            <v>M³</v>
          </cell>
          <cell r="D2578">
            <v>10.36</v>
          </cell>
        </row>
        <row r="2579">
          <cell r="A2579">
            <v>1917703</v>
          </cell>
          <cell r="B2579" t="str">
            <v>DRAGAGEM DE MATERIAL DE 1ª CATEGORIA COM ESCAVADEIRA HIDRÁULICA - CAPACIDADE DE CAÇAMBA DE 1,56 M³ - CAMINHO DE SERVIÇO EM REVESTIMENTO PRIMÁRIO - DMT 1.800 A 2.000 M</v>
          </cell>
          <cell r="C2579" t="str">
            <v>M³</v>
          </cell>
          <cell r="D2579">
            <v>10.53</v>
          </cell>
        </row>
        <row r="2580">
          <cell r="A2580">
            <v>1917704</v>
          </cell>
          <cell r="B2580" t="str">
            <v>DRAGAGEM DE MATERIAL DE 1ª CATEGORIA COM ESCAVADEIRA HIDRÁULICA - CAPACIDADE DE CAÇAMBA DE 1,56 M³ - CAMINHO DE SERVIÇO EM REVESTIMENTO PRIMÁRIO - DMT 2.000 A 2.500 M</v>
          </cell>
          <cell r="C2580" t="str">
            <v>M³</v>
          </cell>
          <cell r="D2580">
            <v>10.81</v>
          </cell>
        </row>
        <row r="2581">
          <cell r="A2581">
            <v>1917705</v>
          </cell>
          <cell r="B2581" t="str">
            <v>DRAGAGEM DE MATERIAL DE 1ª CATEGORIA COM ESCAVADEIRA HIDRÁULICA - CAPACIDADE DE CAÇAMBA DE 1,56 M³ - CAMINHO DE SERVIÇO EM REVESTIMENTO PRIMÁRIO - DMT 2.500 A 3.000 M</v>
          </cell>
          <cell r="C2581" t="str">
            <v>M³</v>
          </cell>
          <cell r="D2581">
            <v>12.14</v>
          </cell>
        </row>
        <row r="2582">
          <cell r="A2582">
            <v>1917695</v>
          </cell>
          <cell r="B2582" t="str">
            <v>DRAGAGEM DE MATERIAL DE 1ª CATEGORIA COM ESCAVADEIRA HIDRÁULICA - CAPACIDADE DE CAÇAMBA DE 1,56 M³ - CAMINHO DE SERVIÇO EM REVESTIMENTO PRIMÁRIO - DMT 200 A 400 M</v>
          </cell>
          <cell r="C2582" t="str">
            <v>M³</v>
          </cell>
          <cell r="D2582">
            <v>8.2200000000000006</v>
          </cell>
        </row>
        <row r="2583">
          <cell r="A2583">
            <v>1917706</v>
          </cell>
          <cell r="B2583" t="str">
            <v>DRAGAGEM DE MATERIAL DE 1ª CATEGORIA COM ESCAVADEIRA HIDRÁULICA - CAPACIDADE DE CAÇAMBA DE 1,56 M³ - CAMINHO DE SERVIÇO EM REVESTIMENTO PRIMÁRIO - DMT 3.000 M</v>
          </cell>
          <cell r="C2583" t="str">
            <v>M³</v>
          </cell>
          <cell r="D2583">
            <v>12.44</v>
          </cell>
        </row>
        <row r="2584">
          <cell r="A2584">
            <v>1917696</v>
          </cell>
          <cell r="B2584" t="str">
            <v>DRAGAGEM DE MATERIAL DE 1ª CATEGORIA COM ESCAVADEIRA HIDRÁULICA - CAPACIDADE DE CAÇAMBA DE 1,56 M³ - CAMINHO DE SERVIÇO EM REVESTIMENTO PRIMÁRIO - DMT 400 A 600 M</v>
          </cell>
          <cell r="C2584" t="str">
            <v>M³</v>
          </cell>
          <cell r="D2584">
            <v>9.3000000000000007</v>
          </cell>
        </row>
        <row r="2585">
          <cell r="A2585">
            <v>1917694</v>
          </cell>
          <cell r="B2585" t="str">
            <v>DRAGAGEM DE MATERIAL DE 1ª CATEGORIA COM ESCAVADEIRA HIDRÁULICA - CAPACIDADE DE CAÇAMBA DE 1,56 M³ - CAMINHO DE SERVIÇO EM REVESTIMENTO PRIMÁRIO - DMT 50 A 200 M</v>
          </cell>
          <cell r="C2585" t="str">
            <v>M³</v>
          </cell>
          <cell r="D2585">
            <v>7.96</v>
          </cell>
        </row>
        <row r="2586">
          <cell r="A2586">
            <v>1917697</v>
          </cell>
          <cell r="B2586" t="str">
            <v>DRAGAGEM DE MATERIAL DE 1ª CATEGORIA COM ESCAVADEIRA HIDRÁULICA - CAPACIDADE DE CAÇAMBA DE 1,56 M³ - CAMINHO DE SERVIÇO EM REVESTIMENTO PRIMÁRIO - DMT 600 A 800 M</v>
          </cell>
          <cell r="C2586" t="str">
            <v>M³</v>
          </cell>
          <cell r="D2586">
            <v>9.5299999999999994</v>
          </cell>
        </row>
        <row r="2587">
          <cell r="A2587">
            <v>1917698</v>
          </cell>
          <cell r="B2587" t="str">
            <v>DRAGAGEM DE MATERIAL DE 1ª CATEGORIA COM ESCAVADEIRA HIDRÁULICA - CAPACIDADE DE CAÇAMBA DE 1,56 M³ - CAMINHO DE SERVIÇO EM REVESTIMENTO PRIMÁRIO - DMT 800 A 1.000 M</v>
          </cell>
          <cell r="C2587" t="str">
            <v>M³</v>
          </cell>
          <cell r="D2587">
            <v>9.69</v>
          </cell>
        </row>
        <row r="2588">
          <cell r="A2588">
            <v>1917712</v>
          </cell>
          <cell r="B2588" t="str">
            <v>DRAGAGEM DE MATERIAL DE 1ª CATEGORIA COM ESCAVADEIRA HIDRÁULICA - CAPACIDADE DE CAÇAMBA DE 1,56 M³ - CAMINHO DE SERVIÇO PAVIMENTADO - DMT 1.000 A 1.200 M</v>
          </cell>
          <cell r="C2588" t="str">
            <v>M³</v>
          </cell>
          <cell r="D2588">
            <v>9.58</v>
          </cell>
        </row>
        <row r="2589">
          <cell r="A2589">
            <v>1917713</v>
          </cell>
          <cell r="B2589" t="str">
            <v>DRAGAGEM DE MATERIAL DE 1ª CATEGORIA COM ESCAVADEIRA HIDRÁULICA - CAPACIDADE DE CAÇAMBA DE 1,56 M³ - CAMINHO DE SERVIÇO PAVIMENTADO - DMT 1.200 A 1.400 M</v>
          </cell>
          <cell r="C2589" t="str">
            <v>M³</v>
          </cell>
          <cell r="D2589">
            <v>9.75</v>
          </cell>
        </row>
        <row r="2590">
          <cell r="A2590">
            <v>1917714</v>
          </cell>
          <cell r="B2590" t="str">
            <v>DRAGAGEM DE MATERIAL DE 1ª CATEGORIA COM ESCAVADEIRA HIDRÁULICA - CAPACIDADE DE CAÇAMBA DE 1,56 M³ - CAMINHO DE SERVIÇO PAVIMENTADO - DMT 1.400 A 1.600 M</v>
          </cell>
          <cell r="C2590" t="str">
            <v>M³</v>
          </cell>
          <cell r="D2590">
            <v>9.86</v>
          </cell>
        </row>
        <row r="2591">
          <cell r="A2591">
            <v>1917715</v>
          </cell>
          <cell r="B2591" t="str">
            <v>DRAGAGEM DE MATERIAL DE 1ª CATEGORIA COM ESCAVADEIRA HIDRÁULICA - CAPACIDADE DE CAÇAMBA DE 1,56 M³ - CAMINHO DE SERVIÇO PAVIMENTADO - DMT 1.600 A 1.800 M</v>
          </cell>
          <cell r="C2591" t="str">
            <v>M³</v>
          </cell>
          <cell r="D2591">
            <v>10.029999999999999</v>
          </cell>
        </row>
        <row r="2592">
          <cell r="A2592">
            <v>1917716</v>
          </cell>
          <cell r="B2592" t="str">
            <v>DRAGAGEM DE MATERIAL DE 1ª CATEGORIA COM ESCAVADEIRA HIDRÁULICA - CAPACIDADE DE CAÇAMBA DE 1,56 M³ - CAMINHO DE SERVIÇO PAVIMENTADO - DMT 1.800 A 2.000 M</v>
          </cell>
          <cell r="C2592" t="str">
            <v>M³</v>
          </cell>
          <cell r="D2592">
            <v>10.14</v>
          </cell>
        </row>
        <row r="2593">
          <cell r="A2593">
            <v>1917717</v>
          </cell>
          <cell r="B2593" t="str">
            <v>DRAGAGEM DE MATERIAL DE 1ª CATEGORIA COM ESCAVADEIRA HIDRÁULICA - CAPACIDADE DE CAÇAMBA DE 1,56 M³ - CAMINHO DE SERVIÇO PAVIMENTADO - DMT 2.000 A 2.500 M</v>
          </cell>
          <cell r="C2593" t="str">
            <v>M³</v>
          </cell>
          <cell r="D2593">
            <v>10.42</v>
          </cell>
        </row>
        <row r="2594">
          <cell r="A2594">
            <v>1917718</v>
          </cell>
          <cell r="B2594" t="str">
            <v>DRAGAGEM DE MATERIAL DE 1ª CATEGORIA COM ESCAVADEIRA HIDRÁULICA - CAPACIDADE DE CAÇAMBA DE 1,56 M³ - CAMINHO DE SERVIÇO PAVIMENTADO - DMT 2.500 A 3.000 M</v>
          </cell>
          <cell r="C2594" t="str">
            <v>M³</v>
          </cell>
          <cell r="D2594">
            <v>10.76</v>
          </cell>
        </row>
        <row r="2595">
          <cell r="A2595">
            <v>1917708</v>
          </cell>
          <cell r="B2595" t="str">
            <v>DRAGAGEM DE MATERIAL DE 1ª CATEGORIA COM ESCAVADEIRA HIDRÁULICA - CAPACIDADE DE CAÇAMBA DE 1,56 M³ - CAMINHO DE SERVIÇO PAVIMENTADO - DMT 200 A 400 M</v>
          </cell>
          <cell r="C2595" t="str">
            <v>M³</v>
          </cell>
          <cell r="D2595">
            <v>8.11</v>
          </cell>
        </row>
        <row r="2596">
          <cell r="A2596">
            <v>1917719</v>
          </cell>
          <cell r="B2596" t="str">
            <v>DRAGAGEM DE MATERIAL DE 1ª CATEGORIA COM ESCAVADEIRA HIDRÁULICA - CAPACIDADE DE CAÇAMBA DE 1,56 M³ - CAMINHO DE SERVIÇO PAVIMENTADO - DMT 3.000 M</v>
          </cell>
          <cell r="C2596" t="str">
            <v>M³</v>
          </cell>
          <cell r="D2596">
            <v>10.98</v>
          </cell>
        </row>
        <row r="2597">
          <cell r="A2597">
            <v>1917709</v>
          </cell>
          <cell r="B2597" t="str">
            <v>DRAGAGEM DE MATERIAL DE 1ª CATEGORIA COM ESCAVADEIRA HIDRÁULICA - CAPACIDADE DE CAÇAMBA DE 1,56 M³ - CAMINHO DE SERVIÇO PAVIMENTADO - DMT 400 A 600 M</v>
          </cell>
          <cell r="C2597" t="str">
            <v>M³</v>
          </cell>
          <cell r="D2597">
            <v>9.14</v>
          </cell>
        </row>
        <row r="2598">
          <cell r="A2598">
            <v>1917707</v>
          </cell>
          <cell r="B2598" t="str">
            <v>DRAGAGEM DE MATERIAL DE 1ª CATEGORIA COM ESCAVADEIRA HIDRÁULICA - CAPACIDADE DE CAÇAMBA DE 1,56 M³ - CAMINHO DE SERVIÇO PAVIMENTADO - DMT 50 A 200 M</v>
          </cell>
          <cell r="C2598" t="str">
            <v>M³</v>
          </cell>
          <cell r="D2598">
            <v>7.88</v>
          </cell>
        </row>
        <row r="2599">
          <cell r="A2599">
            <v>1917710</v>
          </cell>
          <cell r="B2599" t="str">
            <v>DRAGAGEM DE MATERIAL DE 1ª CATEGORIA COM ESCAVADEIRA HIDRÁULICA - CAPACIDADE DE CAÇAMBA DE 1,56 M³ - CAMINHO DE SERVIÇO PAVIMENTADO - DMT 600 A 800 M</v>
          </cell>
          <cell r="C2599" t="str">
            <v>M³</v>
          </cell>
          <cell r="D2599">
            <v>9.3000000000000007</v>
          </cell>
        </row>
        <row r="2600">
          <cell r="A2600">
            <v>1917711</v>
          </cell>
          <cell r="B2600" t="str">
            <v>DRAGAGEM DE MATERIAL DE 1ª CATEGORIA COM ESCAVADEIRA HIDRÁULICA - CAPACIDADE DE CAÇAMBA DE 1,56 M³ - CAMINHO DE SERVIÇO PAVIMENTADO - DMT 800 A 1.000 M</v>
          </cell>
          <cell r="C2600" t="str">
            <v>M³</v>
          </cell>
          <cell r="D2600">
            <v>9.4700000000000006</v>
          </cell>
        </row>
        <row r="2601">
          <cell r="A2601">
            <v>1917680</v>
          </cell>
          <cell r="B2601" t="str">
            <v>DRAGAGEM DE MATERIAL DE 1ª CATEGORIA COM ESCAVADEIRA HIDRÁULICA - CAPACIDADE DE CAÇAMBA DE 1,56 M³ - DMT 0 A 50 M</v>
          </cell>
          <cell r="C2601" t="str">
            <v>M³</v>
          </cell>
          <cell r="D2601">
            <v>2.81</v>
          </cell>
        </row>
        <row r="2602">
          <cell r="A2602">
            <v>1901607</v>
          </cell>
          <cell r="B2602" t="str">
            <v>DRAGAGEM DE MATERIAL DE 1ª CATEGORIA COM ESCAVADEIRA HIDRÁULICA SOBRE PONTÃO FLUTUANTE - CAPACIDADE DA CAÇAMBA DE 1,56 M³ - TRANSPORTE COM BATELÃO SEM PROPULSÃO COM CAPACIDADE DE 100 T - DMT 0 A 300 M</v>
          </cell>
          <cell r="C2602" t="str">
            <v>M³</v>
          </cell>
          <cell r="D2602">
            <v>14.75</v>
          </cell>
        </row>
        <row r="2603">
          <cell r="A2603">
            <v>1901611</v>
          </cell>
          <cell r="B2603" t="str">
            <v>DRAGAGEM DE MATERIAL DE 1ª CATEGORIA COM ESCAVADEIRA HIDRÁULICA SOBRE PONTÃO FLUTUANTE - CAPACIDADE DA CAÇAMBA DE 1,56 M³ - TRANSPORTE COM BATELÃO SEM PROPULSÃO COM CAPACIDADE DE 100 T - DMT 1.200 A 1.500 M</v>
          </cell>
          <cell r="C2603" t="str">
            <v>M³</v>
          </cell>
          <cell r="D2603">
            <v>18.45</v>
          </cell>
        </row>
        <row r="2604">
          <cell r="A2604">
            <v>1901612</v>
          </cell>
          <cell r="B2604" t="str">
            <v>DRAGAGEM DE MATERIAL DE 1ª CATEGORIA COM ESCAVADEIRA HIDRÁULICA SOBRE PONTÃO FLUTUANTE - CAPACIDADE DA CAÇAMBA DE 1,56 M³ - TRANSPORTE COM BATELÃO SEM PROPULSÃO COM CAPACIDADE DE 100 T - DMT 1.500 A 1.800 M</v>
          </cell>
          <cell r="C2604" t="str">
            <v>M³</v>
          </cell>
          <cell r="D2604">
            <v>18.899999999999999</v>
          </cell>
        </row>
        <row r="2605">
          <cell r="A2605">
            <v>1901613</v>
          </cell>
          <cell r="B2605" t="str">
            <v>DRAGAGEM DE MATERIAL DE 1ª CATEGORIA COM ESCAVADEIRA HIDRÁULICA SOBRE PONTÃO FLUTUANTE - CAPACIDADE DA CAÇAMBA DE 1,56 M³ - TRANSPORTE COM BATELÃO SEM PROPULSÃO COM CAPACIDADE DE 100 T - DMT 1.800 A 2.100 M</v>
          </cell>
          <cell r="C2605" t="str">
            <v>M³</v>
          </cell>
          <cell r="D2605">
            <v>19.23</v>
          </cell>
        </row>
        <row r="2606">
          <cell r="A2606">
            <v>1901614</v>
          </cell>
          <cell r="B2606" t="str">
            <v>DRAGAGEM DE MATERIAL DE 1ª CATEGORIA COM ESCAVADEIRA HIDRÁULICA SOBRE PONTÃO FLUTUANTE - CAPACIDADE DA CAÇAMBA DE 1,56 M³ - TRANSPORTE COM BATELÃO SEM PROPULSÃO COM CAPACIDADE DE 100 T - DMT 2.100 A 2.400 M</v>
          </cell>
          <cell r="C2606" t="str">
            <v>M³</v>
          </cell>
          <cell r="D2606">
            <v>19.559999999999999</v>
          </cell>
        </row>
        <row r="2607">
          <cell r="A2607">
            <v>1901615</v>
          </cell>
          <cell r="B2607" t="str">
            <v>DRAGAGEM DE MATERIAL DE 1ª CATEGORIA COM ESCAVADEIRA HIDRÁULICA SOBRE PONTÃO FLUTUANTE - CAPACIDADE DA CAÇAMBA DE 1,56 M³ - TRANSPORTE COM BATELÃO SEM PROPULSÃO COM CAPACIDADE DE 100 T - DMT 2.400 A 2.700 M</v>
          </cell>
          <cell r="C2607" t="str">
            <v>M³</v>
          </cell>
          <cell r="D2607">
            <v>20</v>
          </cell>
        </row>
        <row r="2608">
          <cell r="A2608">
            <v>1901616</v>
          </cell>
          <cell r="B2608" t="str">
            <v>DRAGAGEM DE MATERIAL DE 1ª CATEGORIA COM ESCAVADEIRA HIDRÁULICA SOBRE PONTÃO FLUTUANTE - CAPACIDADE DA CAÇAMBA DE 1,56 M³ - TRANSPORTE COM BATELÃO SEM PROPULSÃO COM CAPACIDADE DE 100 T - DMT 2.700 A 3.000 M</v>
          </cell>
          <cell r="C2608" t="str">
            <v>M³</v>
          </cell>
          <cell r="D2608">
            <v>20.329999999999998</v>
          </cell>
        </row>
        <row r="2609">
          <cell r="A2609">
            <v>1901608</v>
          </cell>
          <cell r="B2609" t="str">
            <v>DRAGAGEM DE MATERIAL DE 1ª CATEGORIA COM ESCAVADEIRA HIDRÁULICA SOBRE PONTÃO FLUTUANTE - CAPACIDADE DA CAÇAMBA DE 1,56 M³ - TRANSPORTE COM BATELÃO SEM PROPULSÃO COM CAPACIDADE DE 100 T - DMT 300 A 600 M</v>
          </cell>
          <cell r="C2609" t="str">
            <v>M³</v>
          </cell>
          <cell r="D2609">
            <v>15.26</v>
          </cell>
        </row>
        <row r="2610">
          <cell r="A2610">
            <v>1901609</v>
          </cell>
          <cell r="B2610" t="str">
            <v>DRAGAGEM DE MATERIAL DE 1ª CATEGORIA COM ESCAVADEIRA HIDRÁULICA SOBRE PONTÃO FLUTUANTE - CAPACIDADE DA CAÇAMBA DE 1,56 M³ - TRANSPORTE COM BATELÃO SEM PROPULSÃO COM CAPACIDADE DE 100 T - DMT 600 A 900 M</v>
          </cell>
          <cell r="C2610" t="str">
            <v>M³</v>
          </cell>
          <cell r="D2610">
            <v>15.7</v>
          </cell>
        </row>
        <row r="2611">
          <cell r="A2611">
            <v>1901610</v>
          </cell>
          <cell r="B2611" t="str">
            <v>DRAGAGEM DE MATERIAL DE 1ª CATEGORIA COM ESCAVADEIRA HIDRÁULICA SOBRE PONTÃO FLUTUANTE - CAPACIDADE DA CAÇAMBA DE 1,56 M³ - TRANSPORTE COM BATELÃO SEM PROPULSÃO COM CAPACIDADE DE 100 T - DMT 900 A 1.200 M</v>
          </cell>
          <cell r="C2611" t="str">
            <v>M³</v>
          </cell>
          <cell r="D2611">
            <v>18.12</v>
          </cell>
        </row>
        <row r="2612">
          <cell r="A2612">
            <v>1901617</v>
          </cell>
          <cell r="B2612" t="str">
            <v>DRAGAGEM DE MATERIAL DE 1ª CATEGORIA COM ESCAVADEIRA HIDRÁULICA SOBRE PONTÃO FLUTUANTE - CAPACIDADE DA CAÇAMBA DE 1,56 M³ - TRANSPORTE COM BATELÃO SEM PROPULSÃO COM CAPACIDADE DE 100 T - DMT DE 3.000 M</v>
          </cell>
          <cell r="C2612" t="str">
            <v>M³</v>
          </cell>
          <cell r="D2612">
            <v>20.55</v>
          </cell>
        </row>
        <row r="2613">
          <cell r="A2613">
            <v>1917037</v>
          </cell>
          <cell r="B2613" t="str">
            <v>DRAGAGEM DE SILTE COM DRAGA HOPPER - CAPACIDADE DA CISTERNA DE 1.000 M³ - DMT DE 1.500 A 1.800 M</v>
          </cell>
          <cell r="C2613" t="str">
            <v>M³</v>
          </cell>
          <cell r="D2613">
            <v>18.23</v>
          </cell>
        </row>
        <row r="2614">
          <cell r="A2614">
            <v>1917038</v>
          </cell>
          <cell r="B2614" t="str">
            <v>DRAGAGEM DE SILTE COM DRAGA HOPPER - CAPACIDADE DA CISTERNA DE 1.000 M³ - DMT DE 1.800 A 2.100 M</v>
          </cell>
          <cell r="C2614" t="str">
            <v>M³</v>
          </cell>
          <cell r="D2614">
            <v>18.850000000000001</v>
          </cell>
        </row>
        <row r="2615">
          <cell r="A2615">
            <v>1917039</v>
          </cell>
          <cell r="B2615" t="str">
            <v>DRAGAGEM DE SILTE COM DRAGA HOPPER - CAPACIDADE DA CISTERNA DE 1.000 M³ - DMT DE 2.100 A 2.400 M</v>
          </cell>
          <cell r="C2615" t="str">
            <v>M³</v>
          </cell>
          <cell r="D2615">
            <v>19.48</v>
          </cell>
        </row>
        <row r="2616">
          <cell r="A2616">
            <v>1917040</v>
          </cell>
          <cell r="B2616" t="str">
            <v>DRAGAGEM DE SILTE COM DRAGA HOPPER - CAPACIDADE DA CISTERNA DE 1.000 M³ - DMT DE 2.400 A 2.700 M</v>
          </cell>
          <cell r="C2616" t="str">
            <v>M³</v>
          </cell>
          <cell r="D2616">
            <v>20.14</v>
          </cell>
        </row>
        <row r="2617">
          <cell r="A2617">
            <v>1917041</v>
          </cell>
          <cell r="B2617" t="str">
            <v>DRAGAGEM DE SILTE COM DRAGA HOPPER - CAPACIDADE DA CISTERNA DE 1.000 M³ - DMT DE 2.700 A 3.000 M</v>
          </cell>
          <cell r="C2617" t="str">
            <v>M³</v>
          </cell>
          <cell r="D2617">
            <v>20.84</v>
          </cell>
        </row>
        <row r="2618">
          <cell r="A2618">
            <v>1917042</v>
          </cell>
          <cell r="B2618" t="str">
            <v>DRAGAGEM DE SILTE COM DRAGA HOPPER - CAPACIDADE DA CISTERNA DE 1.000 M³ - DMT DE 3.000 M</v>
          </cell>
          <cell r="C2618" t="str">
            <v>M³</v>
          </cell>
          <cell r="D2618">
            <v>21.21</v>
          </cell>
        </row>
        <row r="2619">
          <cell r="A2619">
            <v>1901619</v>
          </cell>
          <cell r="B2619" t="str">
            <v>DRAGAGEM DE SILTE COM DRAGA HOPPER - CAPACIDADE DA CISTERNA DE 10.000 M³ - DMT DE 1.500 A 1.800 M</v>
          </cell>
          <cell r="C2619" t="str">
            <v>M³</v>
          </cell>
          <cell r="D2619">
            <v>10.09</v>
          </cell>
        </row>
        <row r="2620">
          <cell r="A2620">
            <v>1901620</v>
          </cell>
          <cell r="B2620" t="str">
            <v>DRAGAGEM DE SILTE COM DRAGA HOPPER - CAPACIDADE DA CISTERNA DE 10.000 M³ - DMT DE 1.800 A 2.100 M</v>
          </cell>
          <cell r="C2620" t="str">
            <v>M³</v>
          </cell>
          <cell r="D2620">
            <v>10.28</v>
          </cell>
        </row>
        <row r="2621">
          <cell r="A2621">
            <v>1901621</v>
          </cell>
          <cell r="B2621" t="str">
            <v>DRAGAGEM DE SILTE COM DRAGA HOPPER - CAPACIDADE DA CISTERNA DE 10.000 M³ - DMT DE 2.100 A 2.400 M</v>
          </cell>
          <cell r="C2621" t="str">
            <v>M³</v>
          </cell>
          <cell r="D2621">
            <v>10.46</v>
          </cell>
        </row>
        <row r="2622">
          <cell r="A2622">
            <v>1901622</v>
          </cell>
          <cell r="B2622" t="str">
            <v>DRAGAGEM DE SILTE COM DRAGA HOPPER - CAPACIDADE DA CISTERNA DE 10.000 M³ - DMT DE 2.400 A 2.700 M</v>
          </cell>
          <cell r="C2622" t="str">
            <v>M³</v>
          </cell>
          <cell r="D2622">
            <v>10.66</v>
          </cell>
        </row>
        <row r="2623">
          <cell r="A2623">
            <v>1901623</v>
          </cell>
          <cell r="B2623" t="str">
            <v>DRAGAGEM DE SILTE COM DRAGA HOPPER - CAPACIDADE DA CISTERNA DE 10.000 M³ - DMT DE 2.700 A 3.000 M</v>
          </cell>
          <cell r="C2623" t="str">
            <v>M³</v>
          </cell>
          <cell r="D2623">
            <v>10.87</v>
          </cell>
        </row>
        <row r="2624">
          <cell r="A2624">
            <v>1901618</v>
          </cell>
          <cell r="B2624" t="str">
            <v>DRAGAGEM DE SILTE COM DRAGA HOPPER - CAPACIDADE DA CISTERNA DE 10.000 M³ - DMT DE 3.000 M</v>
          </cell>
          <cell r="C2624" t="str">
            <v>M³</v>
          </cell>
          <cell r="D2624">
            <v>10.98</v>
          </cell>
        </row>
        <row r="2625">
          <cell r="A2625">
            <v>1901625</v>
          </cell>
          <cell r="B2625" t="str">
            <v>DRAGAGEM DE SILTE COM DRAGA HOPPER - CAPACIDADE DA CISTERNA DE 15.000 M³ - DMT DE 1.500 A 1.800 M</v>
          </cell>
          <cell r="C2625" t="str">
            <v>M³</v>
          </cell>
          <cell r="D2625">
            <v>12.13</v>
          </cell>
        </row>
        <row r="2626">
          <cell r="A2626">
            <v>1901626</v>
          </cell>
          <cell r="B2626" t="str">
            <v>DRAGAGEM DE SILTE COM DRAGA HOPPER - CAPACIDADE DA CISTERNA DE 15.000 M³ - DMT DE 1.800 A 2.100 M</v>
          </cell>
          <cell r="C2626" t="str">
            <v>M³</v>
          </cell>
          <cell r="D2626">
            <v>12.3</v>
          </cell>
        </row>
        <row r="2627">
          <cell r="A2627">
            <v>1901627</v>
          </cell>
          <cell r="B2627" t="str">
            <v>DRAGAGEM DE SILTE COM DRAGA HOPPER - CAPACIDADE DA CISTERNA DE 15.000 M³ - DMT DE 2.100 A 2.400 M</v>
          </cell>
          <cell r="C2627" t="str">
            <v>M³</v>
          </cell>
          <cell r="D2627">
            <v>12.48</v>
          </cell>
        </row>
        <row r="2628">
          <cell r="A2628">
            <v>1901628</v>
          </cell>
          <cell r="B2628" t="str">
            <v>DRAGAGEM DE SILTE COM DRAGA HOPPER - CAPACIDADE DA CISTERNA DE 15.000 M³ - DMT DE 2.400 A 2.700 M</v>
          </cell>
          <cell r="C2628" t="str">
            <v>M³</v>
          </cell>
          <cell r="D2628">
            <v>12.67</v>
          </cell>
        </row>
        <row r="2629">
          <cell r="A2629">
            <v>1901629</v>
          </cell>
          <cell r="B2629" t="str">
            <v>DRAGAGEM DE SILTE COM DRAGA HOPPER - CAPACIDADE DA CISTERNA DE 15.000 M³ - DMT DE 2.700 A 3.000 M</v>
          </cell>
          <cell r="C2629" t="str">
            <v>M³</v>
          </cell>
          <cell r="D2629">
            <v>12.86</v>
          </cell>
        </row>
        <row r="2630">
          <cell r="A2630">
            <v>1901624</v>
          </cell>
          <cell r="B2630" t="str">
            <v>DRAGAGEM DE SILTE COM DRAGA HOPPER - CAPACIDADE DA CISTERNA DE 15.000 M³ - DMT DE 3.000 M</v>
          </cell>
          <cell r="C2630" t="str">
            <v>M³</v>
          </cell>
          <cell r="D2630">
            <v>12.97</v>
          </cell>
        </row>
        <row r="2631">
          <cell r="A2631">
            <v>1917073</v>
          </cell>
          <cell r="B2631" t="str">
            <v>DRAGAGEM DE SILTE COM DRAGA HOPPER - CAPACIDADE DA CISTERNA DE 2.000 M³ - DMT DE 1.500 A 1.800 M</v>
          </cell>
          <cell r="C2631" t="str">
            <v>M³</v>
          </cell>
          <cell r="D2631">
            <v>12.67</v>
          </cell>
        </row>
        <row r="2632">
          <cell r="A2632">
            <v>1917074</v>
          </cell>
          <cell r="B2632" t="str">
            <v>DRAGAGEM DE SILTE COM DRAGA HOPPER - CAPACIDADE DA CISTERNA DE 2.000 M³ - DMT DE 1.800 A 2.100 M</v>
          </cell>
          <cell r="C2632" t="str">
            <v>M³</v>
          </cell>
          <cell r="D2632">
            <v>13.05</v>
          </cell>
        </row>
        <row r="2633">
          <cell r="A2633">
            <v>1917075</v>
          </cell>
          <cell r="B2633" t="str">
            <v>DRAGAGEM DE SILTE COM DRAGA HOPPER - CAPACIDADE DA CISTERNA DE 2.000 M³ - DMT DE 2.100 A 2.400 M</v>
          </cell>
          <cell r="C2633" t="str">
            <v>M³</v>
          </cell>
          <cell r="D2633">
            <v>13.45</v>
          </cell>
        </row>
        <row r="2634">
          <cell r="A2634">
            <v>1917076</v>
          </cell>
          <cell r="B2634" t="str">
            <v>DRAGAGEM DE SILTE COM DRAGA HOPPER - CAPACIDADE DA CISTERNA DE 2.000 M³ - DMT DE 2.400 A 2.700 M</v>
          </cell>
          <cell r="C2634" t="str">
            <v>M³</v>
          </cell>
          <cell r="D2634">
            <v>13.86</v>
          </cell>
        </row>
        <row r="2635">
          <cell r="A2635">
            <v>1917077</v>
          </cell>
          <cell r="B2635" t="str">
            <v>DRAGAGEM DE SILTE COM DRAGA HOPPER - CAPACIDADE DA CISTERNA DE 2.000 M³ - DMT DE 2.700 A 3.000 M</v>
          </cell>
          <cell r="C2635" t="str">
            <v>M³</v>
          </cell>
          <cell r="D2635">
            <v>14.3</v>
          </cell>
        </row>
        <row r="2636">
          <cell r="A2636">
            <v>1917078</v>
          </cell>
          <cell r="B2636" t="str">
            <v>DRAGAGEM DE SILTE COM DRAGA HOPPER - CAPACIDADE DA CISTERNA DE 2.000 M³ - DMT DE 3.000 M</v>
          </cell>
          <cell r="C2636" t="str">
            <v>M³</v>
          </cell>
          <cell r="D2636">
            <v>14.53</v>
          </cell>
        </row>
        <row r="2637">
          <cell r="A2637">
            <v>1901631</v>
          </cell>
          <cell r="B2637" t="str">
            <v>DRAGAGEM DE SILTE COM DRAGA HOPPER - CAPACIDADE DA CISTERNA DE 20.000 M³ - DMT DE 1.500 A 1.800 M</v>
          </cell>
          <cell r="C2637" t="str">
            <v>M³</v>
          </cell>
          <cell r="D2637">
            <v>14.31</v>
          </cell>
        </row>
        <row r="2638">
          <cell r="A2638">
            <v>1901632</v>
          </cell>
          <cell r="B2638" t="str">
            <v>DRAGAGEM DE SILTE COM DRAGA HOPPER - CAPACIDADE DA CISTERNA DE 20.000 M³ - DMT DE 1.800 A 2.100 M</v>
          </cell>
          <cell r="C2638" t="str">
            <v>M³</v>
          </cell>
          <cell r="D2638">
            <v>14.48</v>
          </cell>
        </row>
        <row r="2639">
          <cell r="A2639">
            <v>1901633</v>
          </cell>
          <cell r="B2639" t="str">
            <v>DRAGAGEM DE SILTE COM DRAGA HOPPER - CAPACIDADE DA CISTERNA DE 20.000 M³ - DMT DE 2.100 A 2.400 M</v>
          </cell>
          <cell r="C2639" t="str">
            <v>M³</v>
          </cell>
          <cell r="D2639">
            <v>14.65</v>
          </cell>
        </row>
        <row r="2640">
          <cell r="A2640">
            <v>1901634</v>
          </cell>
          <cell r="B2640" t="str">
            <v>DRAGAGEM DE SILTE COM DRAGA HOPPER - CAPACIDADE DA CISTERNA DE 20.000 M³ - DMT DE 2.400 A 2.700 M</v>
          </cell>
          <cell r="C2640" t="str">
            <v>M³</v>
          </cell>
          <cell r="D2640">
            <v>14.83</v>
          </cell>
        </row>
        <row r="2641">
          <cell r="A2641">
            <v>1901635</v>
          </cell>
          <cell r="B2641" t="str">
            <v>DRAGAGEM DE SILTE COM DRAGA HOPPER - CAPACIDADE DA CISTERNA DE 20.000 M³ - DMT DE 2.700 A 3.000 M</v>
          </cell>
          <cell r="C2641" t="str">
            <v>M³</v>
          </cell>
          <cell r="D2641">
            <v>15.03</v>
          </cell>
        </row>
        <row r="2642">
          <cell r="A2642">
            <v>1901630</v>
          </cell>
          <cell r="B2642" t="str">
            <v>DRAGAGEM DE SILTE COM DRAGA HOPPER - CAPACIDADE DA CISTERNA DE 20.000 M³ - DMT DE 3.000 M</v>
          </cell>
          <cell r="C2642" t="str">
            <v>M³</v>
          </cell>
          <cell r="D2642">
            <v>15.13</v>
          </cell>
        </row>
        <row r="2643">
          <cell r="A2643">
            <v>1917109</v>
          </cell>
          <cell r="B2643" t="str">
            <v>DRAGAGEM DE SILTE COM DRAGA HOPPER - CAPACIDADE DA CISTERNA DE 3.000 M³ - DMT DE 1.500 A 1.800 M</v>
          </cell>
          <cell r="C2643" t="str">
            <v>M³</v>
          </cell>
          <cell r="D2643">
            <v>11.59</v>
          </cell>
        </row>
        <row r="2644">
          <cell r="A2644">
            <v>1917110</v>
          </cell>
          <cell r="B2644" t="str">
            <v>DRAGAGEM DE SILTE COM DRAGA HOPPER - CAPACIDADE DA CISTERNA DE 3.000 M³ - DMT DE 1.800 A 2.100 M</v>
          </cell>
          <cell r="C2644" t="str">
            <v>M³</v>
          </cell>
          <cell r="D2644">
            <v>11.91</v>
          </cell>
        </row>
        <row r="2645">
          <cell r="A2645">
            <v>1917111</v>
          </cell>
          <cell r="B2645" t="str">
            <v>DRAGAGEM DE SILTE COM DRAGA HOPPER - CAPACIDADE DA CISTERNA DE 3.000 M³ - DMT DE 2.100 A 2.400 M</v>
          </cell>
          <cell r="C2645" t="str">
            <v>M³</v>
          </cell>
          <cell r="D2645">
            <v>12.23</v>
          </cell>
        </row>
        <row r="2646">
          <cell r="A2646">
            <v>1917112</v>
          </cell>
          <cell r="B2646" t="str">
            <v>DRAGAGEM DE SILTE COM DRAGA HOPPER - CAPACIDADE DA CISTERNA DE 3.000 M³ - DMT DE 2.400 A 2.700 M</v>
          </cell>
          <cell r="C2646" t="str">
            <v>M³</v>
          </cell>
          <cell r="D2646">
            <v>12.57</v>
          </cell>
        </row>
        <row r="2647">
          <cell r="A2647">
            <v>1917113</v>
          </cell>
          <cell r="B2647" t="str">
            <v>DRAGAGEM DE SILTE COM DRAGA HOPPER - CAPACIDADE DA CISTERNA DE 3.000 M³ - DMT DE 2.700 A 3.000 M</v>
          </cell>
          <cell r="C2647" t="str">
            <v>M³</v>
          </cell>
          <cell r="D2647">
            <v>12.92</v>
          </cell>
        </row>
        <row r="2648">
          <cell r="A2648">
            <v>1917114</v>
          </cell>
          <cell r="B2648" t="str">
            <v>DRAGAGEM DE SILTE COM DRAGA HOPPER - CAPACIDADE DA CISTERNA DE 3.000 M³ - DMT DE 3.000 M</v>
          </cell>
          <cell r="C2648" t="str">
            <v>M³</v>
          </cell>
          <cell r="D2648">
            <v>13.12</v>
          </cell>
        </row>
        <row r="2649">
          <cell r="A2649">
            <v>1917145</v>
          </cell>
          <cell r="B2649" t="str">
            <v>DRAGAGEM DE SILTE COM DRAGA HOPPER - CAPACIDADE DA CISTERNA DE 4.000 M³ - DMT DE 1.500 A 1.800 M</v>
          </cell>
          <cell r="C2649" t="str">
            <v>M³</v>
          </cell>
          <cell r="D2649">
            <v>10.85</v>
          </cell>
        </row>
        <row r="2650">
          <cell r="A2650">
            <v>1917146</v>
          </cell>
          <cell r="B2650" t="str">
            <v>DRAGAGEM DE SILTE COM DRAGA HOPPER - CAPACIDADE DA CISTERNA DE 4.000 M³ - DMT DE 1.800 A 2.100 M</v>
          </cell>
          <cell r="C2650" t="str">
            <v>M³</v>
          </cell>
          <cell r="D2650">
            <v>11.12</v>
          </cell>
        </row>
        <row r="2651">
          <cell r="A2651">
            <v>1917147</v>
          </cell>
          <cell r="B2651" t="str">
            <v>DRAGAGEM DE SILTE COM DRAGA HOPPER - CAPACIDADE DA CISTERNA DE 4.000 M³ - DMT DE 2.100 A 2.400 M</v>
          </cell>
          <cell r="C2651" t="str">
            <v>M³</v>
          </cell>
          <cell r="D2651">
            <v>11.41</v>
          </cell>
        </row>
        <row r="2652">
          <cell r="A2652">
            <v>1917148</v>
          </cell>
          <cell r="B2652" t="str">
            <v>DRAGAGEM DE SILTE COM DRAGA HOPPER - CAPACIDADE DA CISTERNA DE 4.000 M³ - DMT DE 2.400 A 2.700 M</v>
          </cell>
          <cell r="C2652" t="str">
            <v>M³</v>
          </cell>
          <cell r="D2652">
            <v>11.71</v>
          </cell>
        </row>
        <row r="2653">
          <cell r="A2653">
            <v>1917149</v>
          </cell>
          <cell r="B2653" t="str">
            <v>DRAGAGEM DE SILTE COM DRAGA HOPPER - CAPACIDADE DA CISTERNA DE 4.000 M³ - DMT DE 2.700 A 3.000 M</v>
          </cell>
          <cell r="C2653" t="str">
            <v>M³</v>
          </cell>
          <cell r="D2653">
            <v>12.02</v>
          </cell>
        </row>
        <row r="2654">
          <cell r="A2654">
            <v>1917150</v>
          </cell>
          <cell r="B2654" t="str">
            <v>DRAGAGEM DE SILTE COM DRAGA HOPPER - CAPACIDADE DA CISTERNA DE 4.000 M³ - DMT DE 3.000 M</v>
          </cell>
          <cell r="C2654" t="str">
            <v>M³</v>
          </cell>
          <cell r="D2654">
            <v>12.19</v>
          </cell>
        </row>
        <row r="2655">
          <cell r="A2655">
            <v>1917181</v>
          </cell>
          <cell r="B2655" t="str">
            <v>DRAGAGEM DE SILTE COM DRAGA HOPPER - CAPACIDADE DA CISTERNA DE 5.000 M³ - DMT DE 1.500 A 1.800 M</v>
          </cell>
          <cell r="C2655" t="str">
            <v>M³</v>
          </cell>
          <cell r="D2655">
            <v>11.26</v>
          </cell>
        </row>
        <row r="2656">
          <cell r="A2656">
            <v>1917182</v>
          </cell>
          <cell r="B2656" t="str">
            <v>DRAGAGEM DE SILTE COM DRAGA HOPPER - CAPACIDADE DA CISTERNA DE 5.000 M³ - DMT DE 1.800 A 2.100 M</v>
          </cell>
          <cell r="C2656" t="str">
            <v>M³</v>
          </cell>
          <cell r="D2656">
            <v>11.51</v>
          </cell>
        </row>
        <row r="2657">
          <cell r="A2657">
            <v>1917183</v>
          </cell>
          <cell r="B2657" t="str">
            <v>DRAGAGEM DE SILTE COM DRAGA HOPPER - CAPACIDADE DA CISTERNA DE 5.000 M³ - DMT DE 2.100 A 2.400 M</v>
          </cell>
          <cell r="C2657" t="str">
            <v>M³</v>
          </cell>
          <cell r="D2657">
            <v>11.76</v>
          </cell>
        </row>
        <row r="2658">
          <cell r="A2658">
            <v>1917184</v>
          </cell>
          <cell r="B2658" t="str">
            <v>DRAGAGEM DE SILTE COM DRAGA HOPPER - CAPACIDADE DA CISTERNA DE 5.000 M³ - DMT DE 2.400 A 2.700 M</v>
          </cell>
          <cell r="C2658" t="str">
            <v>M³</v>
          </cell>
          <cell r="D2658">
            <v>12.02</v>
          </cell>
        </row>
        <row r="2659">
          <cell r="A2659">
            <v>1917185</v>
          </cell>
          <cell r="B2659" t="str">
            <v>DRAGAGEM DE SILTE COM DRAGA HOPPER - CAPACIDADE DA CISTERNA DE 5.000 M³ - DMT DE 2.700 A 3.000 M</v>
          </cell>
          <cell r="C2659" t="str">
            <v>M³</v>
          </cell>
          <cell r="D2659">
            <v>12.31</v>
          </cell>
        </row>
        <row r="2660">
          <cell r="A2660">
            <v>1917186</v>
          </cell>
          <cell r="B2660" t="str">
            <v>DRAGAGEM DE SILTE COM DRAGA HOPPER - CAPACIDADE DA CISTERNA DE 5.000 M³ - DMT DE 3.000 M</v>
          </cell>
          <cell r="C2660" t="str">
            <v>M³</v>
          </cell>
          <cell r="D2660">
            <v>12.46</v>
          </cell>
        </row>
        <row r="2661">
          <cell r="A2661">
            <v>1917001</v>
          </cell>
          <cell r="B2661" t="str">
            <v>DRAGAGEM DE SILTE COM DRAGA HOPPER - CAPACIDADE DA CISTERNA DE 750 M³ - DMT DE 1.500 A 1.800 M</v>
          </cell>
          <cell r="C2661" t="str">
            <v>M³</v>
          </cell>
          <cell r="D2661">
            <v>24.11</v>
          </cell>
        </row>
        <row r="2662">
          <cell r="A2662">
            <v>1917002</v>
          </cell>
          <cell r="B2662" t="str">
            <v>DRAGAGEM DE SILTE COM DRAGA HOPPER - CAPACIDADE DA CISTERNA DE 750 M³ - DMT DE 1.800 A 2.100 M</v>
          </cell>
          <cell r="C2662" t="str">
            <v>M³</v>
          </cell>
          <cell r="D2662">
            <v>24.99</v>
          </cell>
        </row>
        <row r="2663">
          <cell r="A2663">
            <v>1917003</v>
          </cell>
          <cell r="B2663" t="str">
            <v>DRAGAGEM DE SILTE COM DRAGA HOPPER - CAPACIDADE DA CISTERNA DE 750 M³ - DMT DE 2.100 A 2.400 M</v>
          </cell>
          <cell r="C2663" t="str">
            <v>M³</v>
          </cell>
          <cell r="D2663">
            <v>25.89</v>
          </cell>
        </row>
        <row r="2664">
          <cell r="A2664">
            <v>1917004</v>
          </cell>
          <cell r="B2664" t="str">
            <v>DRAGAGEM DE SILTE COM DRAGA HOPPER - CAPACIDADE DA CISTERNA DE 750 M³ - DMT DE 2.400 A 2.700 M</v>
          </cell>
          <cell r="C2664" t="str">
            <v>M³</v>
          </cell>
          <cell r="D2664">
            <v>26.83</v>
          </cell>
        </row>
        <row r="2665">
          <cell r="A2665">
            <v>1917005</v>
          </cell>
          <cell r="B2665" t="str">
            <v>DRAGAGEM DE SILTE COM DRAGA HOPPER - CAPACIDADE DA CISTERNA DE 750 M³ - DMT DE 2.700 A 3.000 M</v>
          </cell>
          <cell r="C2665" t="str">
            <v>M³</v>
          </cell>
          <cell r="D2665">
            <v>27.83</v>
          </cell>
        </row>
        <row r="2666">
          <cell r="A2666">
            <v>1917006</v>
          </cell>
          <cell r="B2666" t="str">
            <v>DRAGAGEM DE SILTE COM DRAGA HOPPER - CAPACIDADE DA CISTERNA DE 750 M³ - DMT DE 3.000 M</v>
          </cell>
          <cell r="C2666" t="str">
            <v>M³</v>
          </cell>
          <cell r="D2666">
            <v>28.36</v>
          </cell>
        </row>
        <row r="2667">
          <cell r="A2667">
            <v>2009619</v>
          </cell>
          <cell r="B2667" t="str">
            <v>ALVENARIA DE BLOCOS DE CONCRETO 19 X 19 X 39 CM COM ESPESSURA DE 20 CM - AREIA COMERCIAL</v>
          </cell>
          <cell r="C2667" t="str">
            <v>M²</v>
          </cell>
          <cell r="D2667">
            <v>122.99</v>
          </cell>
        </row>
        <row r="2668">
          <cell r="A2668">
            <v>2009618</v>
          </cell>
          <cell r="B2668" t="str">
            <v>ALVENARIA DE BLOCOS DE CONCRETO 19 X 19 X 39 CM COM ESPESSURA DE 20 CM - AREIA EXTRAÍDA</v>
          </cell>
          <cell r="C2668" t="str">
            <v>M²</v>
          </cell>
          <cell r="D2668">
            <v>121.19</v>
          </cell>
        </row>
        <row r="2669">
          <cell r="A2669">
            <v>2003866</v>
          </cell>
          <cell r="B2669" t="str">
            <v>APLICAÇÃO DE GEOTÊXTIL NÃO-TECIDO AGULHADO COM RESISTÊNCIA À TRAÇÃO LONGITUDINAL DE 14 KN/M</v>
          </cell>
          <cell r="C2669" t="str">
            <v>M²</v>
          </cell>
          <cell r="D2669">
            <v>8.06</v>
          </cell>
        </row>
        <row r="2670">
          <cell r="A2670">
            <v>2003867</v>
          </cell>
          <cell r="B2670" t="str">
            <v>APLICAÇÃO DE GEOTÊXTIL NÃO-TECIDO AGULHADO COM RESISTÊNCIA À TRAÇÃO LONGITUDINAL DE 31 KN/M</v>
          </cell>
          <cell r="C2670" t="str">
            <v>M²</v>
          </cell>
          <cell r="D2670">
            <v>16.600000000000001</v>
          </cell>
        </row>
        <row r="2671">
          <cell r="A2671">
            <v>2003622</v>
          </cell>
          <cell r="B2671" t="str">
            <v>BOCA DE LOBO COMBINADA - CHAPÉU E GRELHA SIMPLES - BLC 01 - AREIA E BRITA COMERCIAIS</v>
          </cell>
          <cell r="C2671" t="str">
            <v>UN</v>
          </cell>
          <cell r="D2671">
            <v>2446.29</v>
          </cell>
        </row>
        <row r="2672">
          <cell r="A2672">
            <v>2003621</v>
          </cell>
          <cell r="B2672" t="str">
            <v>BOCA DE LOBO COMBINADA - CHAPÉU E GRELHA SIMPLES - BLC 01 - AREIA EXTRAÍDA E BRITA PRODUZIDA</v>
          </cell>
          <cell r="C2672" t="str">
            <v>UN</v>
          </cell>
          <cell r="D2672">
            <v>2340.52</v>
          </cell>
        </row>
        <row r="2673">
          <cell r="A2673">
            <v>2003624</v>
          </cell>
          <cell r="B2673" t="str">
            <v>BOCA DE LOBO COMBINADA - CHAPÉU E GRELHA SIMPLES - BLC 02 - AREIA E BRITA COMERCIAIS</v>
          </cell>
          <cell r="C2673" t="str">
            <v>UN</v>
          </cell>
          <cell r="D2673">
            <v>2848.77</v>
          </cell>
        </row>
        <row r="2674">
          <cell r="A2674">
            <v>2003623</v>
          </cell>
          <cell r="B2674" t="str">
            <v>BOCA DE LOBO COMBINADA - CHAPÉU E GRELHA SIMPLES - BLC 02 - AREIA EXTRAÍDA E BRITA PRODUZIDA</v>
          </cell>
          <cell r="C2674" t="str">
            <v>UN</v>
          </cell>
          <cell r="D2674">
            <v>2731.69</v>
          </cell>
        </row>
        <row r="2675">
          <cell r="A2675">
            <v>2003634</v>
          </cell>
          <cell r="B2675" t="str">
            <v>BOCA DE LOBO DUPLA - GRELHA DE CONCRETO - BLDG 01 - AREIA E BRITA COMERCIAIS</v>
          </cell>
          <cell r="C2675" t="str">
            <v>UN</v>
          </cell>
          <cell r="D2675">
            <v>1809.43</v>
          </cell>
        </row>
        <row r="2676">
          <cell r="A2676">
            <v>2003633</v>
          </cell>
          <cell r="B2676" t="str">
            <v>BOCA DE LOBO DUPLA - GRELHA DE CONCRETO - BLDG 01 - AREIA EXTRAÍDA E BRITA PRODUZIDA</v>
          </cell>
          <cell r="C2676" t="str">
            <v>UN</v>
          </cell>
          <cell r="D2676">
            <v>1703.66</v>
          </cell>
        </row>
        <row r="2677">
          <cell r="A2677">
            <v>2003636</v>
          </cell>
          <cell r="B2677" t="str">
            <v>BOCA DE LOBO DUPLA - GRELHA DE CONCRETO - BLDG 02 - AREIA E BRITA COMERCIAIS</v>
          </cell>
          <cell r="C2677" t="str">
            <v>UN</v>
          </cell>
          <cell r="D2677">
            <v>2211.91</v>
          </cell>
        </row>
        <row r="2678">
          <cell r="A2678">
            <v>2003635</v>
          </cell>
          <cell r="B2678" t="str">
            <v>BOCA DE LOBO DUPLA - GRELHA DE CONCRETO - BLDG 02 - AREIA EXTRAÍDA E BRITA PRODUZIDA</v>
          </cell>
          <cell r="C2678" t="str">
            <v>UN</v>
          </cell>
          <cell r="D2678">
            <v>2094.83</v>
          </cell>
        </row>
        <row r="2679">
          <cell r="A2679">
            <v>2003638</v>
          </cell>
          <cell r="B2679" t="str">
            <v>BOCA DE LOBO DUPLA - GRELHA DE CONCRETO - BLDG 03 - AREIA E BRITA COMERCIAIS</v>
          </cell>
          <cell r="C2679" t="str">
            <v>UN</v>
          </cell>
          <cell r="D2679">
            <v>2619.62</v>
          </cell>
        </row>
        <row r="2680">
          <cell r="A2680">
            <v>2003637</v>
          </cell>
          <cell r="B2680" t="str">
            <v>BOCA DE LOBO DUPLA - GRELHA DE CONCRETO - BLDG 03 - AREIA EXTRAÍDA E BRITA PRODUZIDA</v>
          </cell>
          <cell r="C2680" t="str">
            <v>UN</v>
          </cell>
          <cell r="D2680">
            <v>2490.0700000000002</v>
          </cell>
        </row>
        <row r="2681">
          <cell r="A2681">
            <v>2003640</v>
          </cell>
          <cell r="B2681" t="str">
            <v>BOCA DE LOBO DUPLA - GRELHA DE CONCRETO - BLDG 04 - AREIA E BRITA COMERCIAIS</v>
          </cell>
          <cell r="C2681" t="str">
            <v>UN</v>
          </cell>
          <cell r="D2681">
            <v>3022.1</v>
          </cell>
        </row>
        <row r="2682">
          <cell r="A2682">
            <v>2003639</v>
          </cell>
          <cell r="B2682" t="str">
            <v>BOCA DE LOBO DUPLA - GRELHA DE CONCRETO - BLDG 04 - AREIA EXTRAÍDA E BRITA PRODUZIDA</v>
          </cell>
          <cell r="C2682" t="str">
            <v>UN</v>
          </cell>
          <cell r="D2682">
            <v>2881.24</v>
          </cell>
        </row>
        <row r="2683">
          <cell r="A2683">
            <v>2003618</v>
          </cell>
          <cell r="B2683" t="str">
            <v>BOCA DE LOBO SIMPLES - BLS 01 - AREIA E BRITA COMERCIAIS</v>
          </cell>
          <cell r="C2683" t="str">
            <v>UN</v>
          </cell>
          <cell r="D2683">
            <v>1005.44</v>
          </cell>
        </row>
        <row r="2684">
          <cell r="A2684">
            <v>2003617</v>
          </cell>
          <cell r="B2684" t="str">
            <v>BOCA DE LOBO SIMPLES - BLS 01 - AREIA EXTRAÍDA E BRITA PRODUZIDA</v>
          </cell>
          <cell r="C2684" t="str">
            <v>UN</v>
          </cell>
          <cell r="D2684">
            <v>947.28</v>
          </cell>
        </row>
        <row r="2685">
          <cell r="A2685">
            <v>2003620</v>
          </cell>
          <cell r="B2685" t="str">
            <v>BOCA DE LOBO SIMPLES - BLS 02 - AREIA E BRITA COMERCIAIS</v>
          </cell>
          <cell r="C2685" t="str">
            <v>UN</v>
          </cell>
          <cell r="D2685">
            <v>1251.1199999999999</v>
          </cell>
        </row>
        <row r="2686">
          <cell r="A2686">
            <v>2003619</v>
          </cell>
          <cell r="B2686" t="str">
            <v>BOCA DE LOBO SIMPLES - BLS 02 - AREIA EXTRAÍDA E BRITA PRODUZIDA</v>
          </cell>
          <cell r="C2686" t="str">
            <v>UN</v>
          </cell>
          <cell r="D2686">
            <v>1186.0999999999999</v>
          </cell>
        </row>
        <row r="2687">
          <cell r="A2687">
            <v>2003626</v>
          </cell>
          <cell r="B2687" t="str">
            <v>BOCA DE LOBO SIMPLES - GRELHA DE CONCRETO - BLSG 01 - AREIA E BRITA COMERCIAIS</v>
          </cell>
          <cell r="C2687" t="str">
            <v>UN</v>
          </cell>
          <cell r="D2687">
            <v>936.25</v>
          </cell>
        </row>
        <row r="2688">
          <cell r="A2688">
            <v>2003625</v>
          </cell>
          <cell r="B2688" t="str">
            <v>BOCA DE LOBO SIMPLES - GRELHA DE CONCRETO - BLSG 01 - AREIA EXTRAÍDA E BRITA PRODUZIDA</v>
          </cell>
          <cell r="C2688" t="str">
            <v>UN</v>
          </cell>
          <cell r="D2688">
            <v>878.08</v>
          </cell>
        </row>
        <row r="2689">
          <cell r="A2689">
            <v>2003628</v>
          </cell>
          <cell r="B2689" t="str">
            <v>BOCA DE LOBO SIMPLES - GRELHA DE CONCRETO - BLSG 02 - AREIA E BRITA COMERCIAIS</v>
          </cell>
          <cell r="C2689" t="str">
            <v>UN</v>
          </cell>
          <cell r="D2689">
            <v>1181.92</v>
          </cell>
        </row>
        <row r="2690">
          <cell r="A2690">
            <v>2003627</v>
          </cell>
          <cell r="B2690" t="str">
            <v>BOCA DE LOBO SIMPLES - GRELHA DE CONCRETO - BLSG 02 - AREIA EXTRAÍDA E BRITA PRODUZIDA</v>
          </cell>
          <cell r="C2690" t="str">
            <v>UN</v>
          </cell>
          <cell r="D2690">
            <v>1116.9000000000001</v>
          </cell>
        </row>
        <row r="2691">
          <cell r="A2691">
            <v>2003630</v>
          </cell>
          <cell r="B2691" t="str">
            <v>BOCA DE LOBO SIMPLES - GRELHA DE CONCRETO - BLSG 03 - AREIA E BRITA COMERCIAIS</v>
          </cell>
          <cell r="C2691" t="str">
            <v>UN</v>
          </cell>
          <cell r="D2691">
            <v>1427.59</v>
          </cell>
        </row>
        <row r="2692">
          <cell r="A2692">
            <v>2003629</v>
          </cell>
          <cell r="B2692" t="str">
            <v>BOCA DE LOBO SIMPLES - GRELHA DE CONCRETO - BLSG 03 - AREIA EXTRAÍDA E BRITA PRODUZIDA</v>
          </cell>
          <cell r="C2692" t="str">
            <v>UN</v>
          </cell>
          <cell r="D2692">
            <v>1355.73</v>
          </cell>
        </row>
        <row r="2693">
          <cell r="A2693">
            <v>2003632</v>
          </cell>
          <cell r="B2693" t="str">
            <v>BOCA DE LOBO SIMPLES - GRELHA DE CONCRETO - BLSG 04 - AREIA E BRITA COMERCIAIS</v>
          </cell>
          <cell r="C2693" t="str">
            <v>UN</v>
          </cell>
          <cell r="D2693">
            <v>1673.26</v>
          </cell>
        </row>
        <row r="2694">
          <cell r="A2694">
            <v>2003631</v>
          </cell>
          <cell r="B2694" t="str">
            <v>BOCA DE LOBO SIMPLES - GRELHA DE CONCRETO - BLSG 04 - AREIA EXTRAÍDA E BRITA PRODUZIDA</v>
          </cell>
          <cell r="C2694" t="str">
            <v>UN</v>
          </cell>
          <cell r="D2694">
            <v>1594.55</v>
          </cell>
        </row>
        <row r="2695">
          <cell r="A2695">
            <v>2003599</v>
          </cell>
          <cell r="B2695" t="str">
            <v>BOCA DE SAÍDA PARA DRENO LONGITUDINAL PROFUNDO - BSD 01 - TUBO DE CONCRETO PERFURADO - AREIA E BRITA COMERCIAIS</v>
          </cell>
          <cell r="C2695" t="str">
            <v>UN</v>
          </cell>
          <cell r="D2695">
            <v>205.61</v>
          </cell>
        </row>
        <row r="2696">
          <cell r="A2696">
            <v>2003598</v>
          </cell>
          <cell r="B2696" t="str">
            <v>BOCA DE SAÍDA PARA DRENO LONGITUDINAL PROFUNDO - BSD 01 - TUBO DE CONCRETO PERFURADO - AREIA EXTRAÍDA E BRITA PRODUZIDA</v>
          </cell>
          <cell r="C2696" t="str">
            <v>UN</v>
          </cell>
          <cell r="D2696">
            <v>183.23</v>
          </cell>
        </row>
        <row r="2697">
          <cell r="A2697">
            <v>2003919</v>
          </cell>
          <cell r="B2697" t="str">
            <v>BOCA DE SAÍDA PARA DRENO LONGITUDINAL PROFUNDO - BSD 01 - TUBO DE PEAD - AREIA E BRITA COMERCIAIS</v>
          </cell>
          <cell r="C2697" t="str">
            <v>UN</v>
          </cell>
          <cell r="D2697">
            <v>205.61</v>
          </cell>
        </row>
        <row r="2698">
          <cell r="A2698">
            <v>2003918</v>
          </cell>
          <cell r="B2698" t="str">
            <v>BOCA DE SAÍDA PARA DRENO LONGITUDINAL PROFUNDO - BSD 01 - TUBO DE PEAD - AREIA EXTRAÍDA E BRITA PRODUZIDA</v>
          </cell>
          <cell r="C2698" t="str">
            <v>UN</v>
          </cell>
          <cell r="D2698">
            <v>183.23</v>
          </cell>
        </row>
        <row r="2699">
          <cell r="A2699">
            <v>2003601</v>
          </cell>
          <cell r="B2699" t="str">
            <v>BOCA DE SAÍDA PARA DRENO LONGITUDINAL PROFUNDO - BSD 02 - TUBO DE CONCRETO PERFURADO - AREIA E BRITA COMERCIAIS</v>
          </cell>
          <cell r="C2699" t="str">
            <v>UN</v>
          </cell>
          <cell r="D2699">
            <v>258.33999999999997</v>
          </cell>
        </row>
        <row r="2700">
          <cell r="A2700">
            <v>2003600</v>
          </cell>
          <cell r="B2700" t="str">
            <v>BOCA DE SAÍDA PARA DRENO LONGITUDINAL PROFUNDO - BSD 02 - TUBO DE CONCRETO PERFURADO - AREIA EXTRAÍDA E BRITA PRODUZIDA</v>
          </cell>
          <cell r="C2700" t="str">
            <v>UN</v>
          </cell>
          <cell r="D2700">
            <v>229.07</v>
          </cell>
        </row>
        <row r="2701">
          <cell r="A2701">
            <v>2003921</v>
          </cell>
          <cell r="B2701" t="str">
            <v>BOCA DE SAÍDA PARA DRENO LONGITUDINAL PROFUNDO - BSD 02 - TUBO DE PEAD - AREIA E BRITA COMERCIAIS</v>
          </cell>
          <cell r="C2701" t="str">
            <v>UN</v>
          </cell>
          <cell r="D2701">
            <v>258.33999999999997</v>
          </cell>
        </row>
        <row r="2702">
          <cell r="A2702">
            <v>2003920</v>
          </cell>
          <cell r="B2702" t="str">
            <v>BOCA DE SAÍDA PARA DRENO LONGITUDINAL PROFUNDO - BSD 02 - TUBO DE PEAD - AREIA EXTRAÍDA E BRITA PRODUZIDA</v>
          </cell>
          <cell r="C2702" t="str">
            <v>UN</v>
          </cell>
          <cell r="D2702">
            <v>229.07</v>
          </cell>
        </row>
        <row r="2703">
          <cell r="A2703">
            <v>2003616</v>
          </cell>
          <cell r="B2703" t="str">
            <v>BOCA DE SAÍDA PARA DRENO SUB-HORIZONTAL EM MATERIAL DE 1ª CATEGORIA - BSD 04 - AREIA E BRITA COMERCIAIS</v>
          </cell>
          <cell r="C2703" t="str">
            <v>UN</v>
          </cell>
          <cell r="D2703">
            <v>22.59</v>
          </cell>
        </row>
        <row r="2704">
          <cell r="A2704">
            <v>2003615</v>
          </cell>
          <cell r="B2704" t="str">
            <v>BOCA DE SAÍDA PARA DRENO SUB-HORIZONTAL EM MATERIAL DE 1ª CATEGORIA - BSD 04 - AREIA EXTRAÍDA E BRITA PRODUZIDA</v>
          </cell>
          <cell r="C2704" t="str">
            <v>UN</v>
          </cell>
          <cell r="D2704">
            <v>19.43</v>
          </cell>
        </row>
        <row r="2705">
          <cell r="A2705">
            <v>2003927</v>
          </cell>
          <cell r="B2705" t="str">
            <v>BOCA DE SAÍDA PARA DRENO SUB-HORIZONTAL EM MATERIAL DE 2ª CATEGORIA - BSD 04 - AREIA E BRITA COMERCIAIS</v>
          </cell>
          <cell r="C2705" t="str">
            <v>UN</v>
          </cell>
          <cell r="D2705">
            <v>23.51</v>
          </cell>
        </row>
        <row r="2706">
          <cell r="A2706">
            <v>2003926</v>
          </cell>
          <cell r="B2706" t="str">
            <v>BOCA DE SAÍDA PARA DRENO SUB-HORIZONTAL EM MATERIAL DE 2ª CATEGORIA - BSD 04 - AREIA EXTRAÍDA E BRITA PRODUZIDA</v>
          </cell>
          <cell r="C2706" t="str">
            <v>UN</v>
          </cell>
          <cell r="D2706">
            <v>20.36</v>
          </cell>
        </row>
        <row r="2707">
          <cell r="A2707">
            <v>2003613</v>
          </cell>
          <cell r="B2707" t="str">
            <v>BOCA DE SAÍDA PARA DRENO SUBSUPERFICIAL - BSD 03 - AREIA E BRITA COMERCIAIS</v>
          </cell>
          <cell r="C2707" t="str">
            <v>UN</v>
          </cell>
          <cell r="D2707">
            <v>146.4</v>
          </cell>
        </row>
        <row r="2708">
          <cell r="A2708">
            <v>2003612</v>
          </cell>
          <cell r="B2708" t="str">
            <v>BOCA DE SAÍDA PARA DRENO SUBSUPERFICIAL - BSD 03 - AREIA EXTRAÍDA E BRITA PRODUZIDA</v>
          </cell>
          <cell r="C2708" t="str">
            <v>UN</v>
          </cell>
          <cell r="D2708">
            <v>132.63</v>
          </cell>
        </row>
        <row r="2709">
          <cell r="A2709">
            <v>2003477</v>
          </cell>
          <cell r="B2709" t="str">
            <v>CAIXA COLETORA DE SARJETA - CCS 01 - COM GRELHA DE CONCRETO - TCC 01 - AREIA E BRITA COMERCIAIS</v>
          </cell>
          <cell r="C2709" t="str">
            <v>UN</v>
          </cell>
          <cell r="D2709">
            <v>3941.49</v>
          </cell>
        </row>
        <row r="2710">
          <cell r="A2710">
            <v>2003476</v>
          </cell>
          <cell r="B2710" t="str">
            <v>CAIXA COLETORA DE SARJETA - CCS 01 - COM GRELHA DE CONCRETO - TCC 01 - AREIA EXTRAÍDA E BRITA PRODUZIDA</v>
          </cell>
          <cell r="C2710" t="str">
            <v>UN</v>
          </cell>
          <cell r="D2710">
            <v>3612.83</v>
          </cell>
        </row>
        <row r="2711">
          <cell r="A2711">
            <v>2003517</v>
          </cell>
          <cell r="B2711" t="str">
            <v>CAIXA COLETORA DE SARJETA - CCS 01 - COM GRELHA DE FERRO - TCC 02 - AREIA E BRITA COMERCIAIS</v>
          </cell>
          <cell r="C2711" t="str">
            <v>UN</v>
          </cell>
          <cell r="D2711">
            <v>4260.43</v>
          </cell>
        </row>
        <row r="2712">
          <cell r="A2712">
            <v>2003516</v>
          </cell>
          <cell r="B2712" t="str">
            <v>CAIXA COLETORA DE SARJETA - CCS 01 - COM GRELHA DE FERRO - TCC 02 - AREIA EXTRAÍDA E BRITA PRODUZIDA</v>
          </cell>
          <cell r="C2712" t="str">
            <v>UN</v>
          </cell>
          <cell r="D2712">
            <v>3944.77</v>
          </cell>
        </row>
        <row r="2713">
          <cell r="A2713">
            <v>2003479</v>
          </cell>
          <cell r="B2713" t="str">
            <v>CAIXA COLETORA DE SARJETA - CCS 02 - COM GRELHA DE CONCRETO - TCC 01 - AREIA E BRITA COMERCIAIS</v>
          </cell>
          <cell r="C2713" t="str">
            <v>UN</v>
          </cell>
          <cell r="D2713">
            <v>3893.68</v>
          </cell>
        </row>
        <row r="2714">
          <cell r="A2714">
            <v>2003478</v>
          </cell>
          <cell r="B2714" t="str">
            <v>CAIXA COLETORA DE SARJETA - CCS 02 - COM GRELHA DE CONCRETO - TCC 01 - AREIA EXTRAÍDA E BRITA PRODUZIDA</v>
          </cell>
          <cell r="C2714" t="str">
            <v>UN</v>
          </cell>
          <cell r="D2714">
            <v>3579.37</v>
          </cell>
        </row>
        <row r="2715">
          <cell r="A2715">
            <v>2003519</v>
          </cell>
          <cell r="B2715" t="str">
            <v>CAIXA COLETORA DE SARJETA - CCS 02 - COM GRELHA DE FERRO - TCC 02 - AREIA E BRITA COMERCIAIS</v>
          </cell>
          <cell r="C2715" t="str">
            <v>UN</v>
          </cell>
          <cell r="D2715">
            <v>4212.62</v>
          </cell>
        </row>
        <row r="2716">
          <cell r="A2716">
            <v>2003518</v>
          </cell>
          <cell r="B2716" t="str">
            <v>CAIXA COLETORA DE SARJETA - CCS 02 - COM GRELHA DE FERRO - TCC 02 - AREIA EXTRAÍDA E BRITA PRODUZIDA</v>
          </cell>
          <cell r="C2716" t="str">
            <v>UN</v>
          </cell>
          <cell r="D2716">
            <v>3911.31</v>
          </cell>
        </row>
        <row r="2717">
          <cell r="A2717">
            <v>2003481</v>
          </cell>
          <cell r="B2717" t="str">
            <v>CAIXA COLETORA DE SARJETA - CCS 03 - COM GRELHA DE CONCRETO - TCC 01 - AREIA E BRITA COMERCIAIS</v>
          </cell>
          <cell r="C2717" t="str">
            <v>UN</v>
          </cell>
          <cell r="D2717">
            <v>3845.87</v>
          </cell>
        </row>
        <row r="2718">
          <cell r="A2718">
            <v>2003480</v>
          </cell>
          <cell r="B2718" t="str">
            <v>CAIXA COLETORA DE SARJETA - CCS 03 - COM GRELHA DE CONCRETO - TCC 01 - AREIA EXTRAÍDA E BRITA PRODUZIDA</v>
          </cell>
          <cell r="C2718" t="str">
            <v>UN</v>
          </cell>
          <cell r="D2718">
            <v>3545.91</v>
          </cell>
        </row>
        <row r="2719">
          <cell r="A2719">
            <v>2003521</v>
          </cell>
          <cell r="B2719" t="str">
            <v>CAIXA COLETORA DE SARJETA - CCS 03 - COM GRELHA DE FERRO - TCC 02 - AREIA E BRITA COMERCIAIS</v>
          </cell>
          <cell r="C2719" t="str">
            <v>UN</v>
          </cell>
          <cell r="D2719">
            <v>4164.8100000000004</v>
          </cell>
        </row>
        <row r="2720">
          <cell r="A2720">
            <v>2003520</v>
          </cell>
          <cell r="B2720" t="str">
            <v>CAIXA COLETORA DE SARJETA - CCS 03 - COM GRELHA DE FERRO - TCC 02 - AREIA EXTRAÍDA E BRITA PRODUZIDA</v>
          </cell>
          <cell r="C2720" t="str">
            <v>UN</v>
          </cell>
          <cell r="D2720">
            <v>3877.85</v>
          </cell>
        </row>
        <row r="2721">
          <cell r="A2721">
            <v>2003483</v>
          </cell>
          <cell r="B2721" t="str">
            <v>CAIXA COLETORA DE SARJETA - CCS 04 - COM GRELHA DE CONCRETO - TCC 01 - AREIA E BRITA COMERCIAIS</v>
          </cell>
          <cell r="C2721" t="str">
            <v>UN</v>
          </cell>
          <cell r="D2721">
            <v>3798.06</v>
          </cell>
        </row>
        <row r="2722">
          <cell r="A2722">
            <v>2003482</v>
          </cell>
          <cell r="B2722" t="str">
            <v>CAIXA COLETORA DE SARJETA - CCS 04 - COM GRELHA DE CONCRETO - TCC 01 - AREIA EXTRAÍDA E BRITA PRODUZIDA</v>
          </cell>
          <cell r="C2722" t="str">
            <v>UN</v>
          </cell>
          <cell r="D2722">
            <v>3512.45</v>
          </cell>
        </row>
        <row r="2723">
          <cell r="A2723">
            <v>2003523</v>
          </cell>
          <cell r="B2723" t="str">
            <v>CAIXA COLETORA DE SARJETA - CCS 04 - COM GRELHA DE FERRO - TCC 02 - AREIA E BRITA COMERCIAIS</v>
          </cell>
          <cell r="C2723" t="str">
            <v>UN</v>
          </cell>
          <cell r="D2723">
            <v>4117</v>
          </cell>
        </row>
        <row r="2724">
          <cell r="A2724">
            <v>2003522</v>
          </cell>
          <cell r="B2724" t="str">
            <v>CAIXA COLETORA DE SARJETA - CCS 04 - COM GRELHA DE FERRO - TCC 02 - AREIA EXTRAÍDA E BRITA PRODUZIDA</v>
          </cell>
          <cell r="C2724" t="str">
            <v>UN</v>
          </cell>
          <cell r="D2724">
            <v>3844.39</v>
          </cell>
        </row>
        <row r="2725">
          <cell r="A2725">
            <v>2003485</v>
          </cell>
          <cell r="B2725" t="str">
            <v>CAIXA COLETORA DE SARJETA - CCS 05 - COM GRELHA DE CONCRETO - TCC 01 - AREIA E BRITA COMERCIAIS</v>
          </cell>
          <cell r="C2725" t="str">
            <v>UN</v>
          </cell>
          <cell r="D2725">
            <v>5100.63</v>
          </cell>
        </row>
        <row r="2726">
          <cell r="A2726">
            <v>2003484</v>
          </cell>
          <cell r="B2726" t="str">
            <v>CAIXA COLETORA DE SARJETA - CCS 05 - COM GRELHA DE CONCRETO - TCC 01 - AREIA EXTRAÍDA E BRITA PRODUZIDA</v>
          </cell>
          <cell r="C2726" t="str">
            <v>UN</v>
          </cell>
          <cell r="D2726">
            <v>4693.0600000000004</v>
          </cell>
        </row>
        <row r="2727">
          <cell r="A2727">
            <v>2003525</v>
          </cell>
          <cell r="B2727" t="str">
            <v>CAIXA COLETORA DE SARJETA - CCS 05 - COM GRELHA DE FERRO - TCC 02 - AREIA E BRITA COMERCIAIS</v>
          </cell>
          <cell r="C2727" t="str">
            <v>UN</v>
          </cell>
          <cell r="D2727">
            <v>5419.57</v>
          </cell>
        </row>
        <row r="2728">
          <cell r="A2728">
            <v>2003524</v>
          </cell>
          <cell r="B2728" t="str">
            <v>CAIXA COLETORA DE SARJETA - CCS 05 - COM GRELHA DE FERRO - TCC 02 - AREIA EXTRAÍDA E BRITA PRODUZIDA</v>
          </cell>
          <cell r="C2728" t="str">
            <v>UN</v>
          </cell>
          <cell r="D2728">
            <v>5025</v>
          </cell>
        </row>
        <row r="2729">
          <cell r="A2729">
            <v>2003487</v>
          </cell>
          <cell r="B2729" t="str">
            <v>CAIXA COLETORA DE SARJETA - CCS 06 - COM GRELHA DE CONCRETO - TCC 01 - AREIA E BRITA COMERCIAIS</v>
          </cell>
          <cell r="C2729" t="str">
            <v>UN</v>
          </cell>
          <cell r="D2729">
            <v>5052.82</v>
          </cell>
        </row>
        <row r="2730">
          <cell r="A2730">
            <v>2003486</v>
          </cell>
          <cell r="B2730" t="str">
            <v>CAIXA COLETORA DE SARJETA - CCS 06 - COM GRELHA DE CONCRETO - TCC 01 - AREIA EXTRAÍDA E BRITA PRODUZIDA</v>
          </cell>
          <cell r="C2730" t="str">
            <v>UN</v>
          </cell>
          <cell r="D2730">
            <v>4659.6000000000004</v>
          </cell>
        </row>
        <row r="2731">
          <cell r="A2731">
            <v>2003527</v>
          </cell>
          <cell r="B2731" t="str">
            <v>CAIXA COLETORA DE SARJETA - CCS 06 - COM GRELHA DE FERRO - TCC 02 - AREIA E BRITA COMERCIAIS</v>
          </cell>
          <cell r="C2731" t="str">
            <v>UN</v>
          </cell>
          <cell r="D2731">
            <v>5371.76</v>
          </cell>
        </row>
        <row r="2732">
          <cell r="A2732">
            <v>2003526</v>
          </cell>
          <cell r="B2732" t="str">
            <v>CAIXA COLETORA DE SARJETA - CCS 06 - COM GRELHA DE FERRO - TCC 02 - AREIA EXTRAÍDA E BRITA PRODUZIDA</v>
          </cell>
          <cell r="C2732" t="str">
            <v>UN</v>
          </cell>
          <cell r="D2732">
            <v>4991.54</v>
          </cell>
        </row>
        <row r="2733">
          <cell r="A2733">
            <v>2003489</v>
          </cell>
          <cell r="B2733" t="str">
            <v>CAIXA COLETORA DE SARJETA - CCS 07 - COM GRELHA DE CONCRETO - TCC 01 - AREIA E BRITA COMERCIAIS</v>
          </cell>
          <cell r="C2733" t="str">
            <v>UN</v>
          </cell>
          <cell r="D2733">
            <v>5005.01</v>
          </cell>
        </row>
        <row r="2734">
          <cell r="A2734">
            <v>2003488</v>
          </cell>
          <cell r="B2734" t="str">
            <v>CAIXA COLETORA DE SARJETA - CCS 07 - COM GRELHA DE CONCRETO - TCC 01 - AREIA EXTRAÍDA E BRITA PRODUZIDA</v>
          </cell>
          <cell r="C2734" t="str">
            <v>UN</v>
          </cell>
          <cell r="D2734">
            <v>4626.1400000000003</v>
          </cell>
        </row>
        <row r="2735">
          <cell r="A2735">
            <v>2003529</v>
          </cell>
          <cell r="B2735" t="str">
            <v>CAIXA COLETORA DE SARJETA - CCS 07 - COM GRELHA DE FERRO - TCC 02 - AREIA E BRITA COMERCIAIS</v>
          </cell>
          <cell r="C2735" t="str">
            <v>UN</v>
          </cell>
          <cell r="D2735">
            <v>5323.95</v>
          </cell>
        </row>
        <row r="2736">
          <cell r="A2736">
            <v>2003528</v>
          </cell>
          <cell r="B2736" t="str">
            <v>CAIXA COLETORA DE SARJETA - CCS 07 - COM GRELHA DE FERRO - TCC 02 - AREIA EXTRAÍDA E BRITA PRODUZIDA</v>
          </cell>
          <cell r="C2736" t="str">
            <v>UN</v>
          </cell>
          <cell r="D2736">
            <v>4958.08</v>
          </cell>
        </row>
        <row r="2737">
          <cell r="A2737">
            <v>2003491</v>
          </cell>
          <cell r="B2737" t="str">
            <v>CAIXA COLETORA DE SARJETA - CCS 08 - COM GRELHA DE CONCRETO - TCC 01 - AREIA E BRITA COMERCIAIS</v>
          </cell>
          <cell r="C2737" t="str">
            <v>UN</v>
          </cell>
          <cell r="D2737">
            <v>4957.2</v>
          </cell>
        </row>
        <row r="2738">
          <cell r="A2738">
            <v>2003490</v>
          </cell>
          <cell r="B2738" t="str">
            <v>CAIXA COLETORA DE SARJETA - CCS 08 - COM GRELHA DE CONCRETO - TCC 01 - AREIA EXTRAÍDA E BRITA PRODUZIDA</v>
          </cell>
          <cell r="C2738" t="str">
            <v>UN</v>
          </cell>
          <cell r="D2738">
            <v>4592.68</v>
          </cell>
        </row>
        <row r="2739">
          <cell r="A2739">
            <v>2003531</v>
          </cell>
          <cell r="B2739" t="str">
            <v>CAIXA COLETORA DE SARJETA - CCS 08 - COM GRELHA DE FERRO - TCC 02 - AREIA E BRITA COMERCIAIS</v>
          </cell>
          <cell r="C2739" t="str">
            <v>UN</v>
          </cell>
          <cell r="D2739">
            <v>5276.14</v>
          </cell>
        </row>
        <row r="2740">
          <cell r="A2740">
            <v>2003530</v>
          </cell>
          <cell r="B2740" t="str">
            <v>CAIXA COLETORA DE SARJETA - CCS 08 - COM GRELHA DE FERRO - TCC 02 - AREIA EXTRAÍDA E BRITA PRODUZIDA</v>
          </cell>
          <cell r="C2740" t="str">
            <v>UN</v>
          </cell>
          <cell r="D2740">
            <v>4924.62</v>
          </cell>
        </row>
        <row r="2741">
          <cell r="A2741">
            <v>2003493</v>
          </cell>
          <cell r="B2741" t="str">
            <v>CAIXA COLETORA DE SARJETA - CCS 09 - COM GRELHA DE CONCRETO - TCC 01 - AREIA E BRITA COMERCIAIS</v>
          </cell>
          <cell r="C2741" t="str">
            <v>UN</v>
          </cell>
          <cell r="D2741">
            <v>6080.22</v>
          </cell>
        </row>
        <row r="2742">
          <cell r="A2742">
            <v>2003492</v>
          </cell>
          <cell r="B2742" t="str">
            <v>CAIXA COLETORA DE SARJETA - CCS 09 - COM GRELHA DE CONCRETO - TCC 01 - AREIA EXTRAÍDA E BRITA PRODUZIDA</v>
          </cell>
          <cell r="C2742" t="str">
            <v>UN</v>
          </cell>
          <cell r="D2742">
            <v>5593.74</v>
          </cell>
        </row>
        <row r="2743">
          <cell r="A2743">
            <v>2003533</v>
          </cell>
          <cell r="B2743" t="str">
            <v>CAIXA COLETORA DE SARJETA - CCS 09 - COM GRELHA DE FERRO - TCC 02 - AREIA E BRITA COMERCIAIS</v>
          </cell>
          <cell r="C2743" t="str">
            <v>UN</v>
          </cell>
          <cell r="D2743">
            <v>6399.17</v>
          </cell>
        </row>
        <row r="2744">
          <cell r="A2744">
            <v>2003532</v>
          </cell>
          <cell r="B2744" t="str">
            <v>CAIXA COLETORA DE SARJETA - CCS 09 - COM GRELHA DE FERRO - TCC 02 - AREIA EXTRAÍDA E BRITA PRODUZIDA</v>
          </cell>
          <cell r="C2744" t="str">
            <v>UN</v>
          </cell>
          <cell r="D2744">
            <v>5925.68</v>
          </cell>
        </row>
        <row r="2745">
          <cell r="A2745">
            <v>2003495</v>
          </cell>
          <cell r="B2745" t="str">
            <v>CAIXA COLETORA DE SARJETA - CCS 10 - COM GRELHA DE CONCRETO - TCC 01 - AREIA E BRITA COMERCIAIS</v>
          </cell>
          <cell r="C2745" t="str">
            <v>UN</v>
          </cell>
          <cell r="D2745">
            <v>6032.42</v>
          </cell>
        </row>
        <row r="2746">
          <cell r="A2746">
            <v>2003494</v>
          </cell>
          <cell r="B2746" t="str">
            <v>CAIXA COLETORA DE SARJETA - CCS 10 - COM GRELHA DE CONCRETO - TCC 01 - AREIA EXTRAÍDA E BRITA PRODUZIDA</v>
          </cell>
          <cell r="C2746" t="str">
            <v>UN</v>
          </cell>
          <cell r="D2746">
            <v>5560.28</v>
          </cell>
        </row>
        <row r="2747">
          <cell r="A2747">
            <v>2003535</v>
          </cell>
          <cell r="B2747" t="str">
            <v>CAIXA COLETORA DE SARJETA - CCS 10 - COM GRELHA DE FERRO - TCC 02 - AREIA E BRITA COMERCIAIS</v>
          </cell>
          <cell r="C2747" t="str">
            <v>UN</v>
          </cell>
          <cell r="D2747">
            <v>6351.36</v>
          </cell>
        </row>
        <row r="2748">
          <cell r="A2748">
            <v>2003534</v>
          </cell>
          <cell r="B2748" t="str">
            <v>CAIXA COLETORA DE SARJETA - CCS 10 - COM GRELHA DE FERRO - TCC 02 - AREIA EXTRAÍDA E BRITA PRODUZIDA</v>
          </cell>
          <cell r="C2748" t="str">
            <v>UN</v>
          </cell>
          <cell r="D2748">
            <v>5892.22</v>
          </cell>
        </row>
        <row r="2749">
          <cell r="A2749">
            <v>2003497</v>
          </cell>
          <cell r="B2749" t="str">
            <v>CAIXA COLETORA DE SARJETA - CCS 11 - COM GRELHA DE CONCRETO - TCC 01 - AREIA E BRITA COMERCIAIS</v>
          </cell>
          <cell r="C2749" t="str">
            <v>UN</v>
          </cell>
          <cell r="D2749">
            <v>5984.61</v>
          </cell>
        </row>
        <row r="2750">
          <cell r="A2750">
            <v>2003496</v>
          </cell>
          <cell r="B2750" t="str">
            <v>CAIXA COLETORA DE SARJETA - CCS 11 - COM GRELHA DE CONCRETO - TCC 01 - AREIA EXTRAÍDA E BRITA PRODUZIDA</v>
          </cell>
          <cell r="C2750" t="str">
            <v>UN</v>
          </cell>
          <cell r="D2750">
            <v>5526.82</v>
          </cell>
        </row>
        <row r="2751">
          <cell r="A2751">
            <v>2003537</v>
          </cell>
          <cell r="B2751" t="str">
            <v>CAIXA COLETORA DE SARJETA - CCS 11 - COM GRELHA DE FERRO - TCC 02 - AREIA E BRITA COMERCIAIS</v>
          </cell>
          <cell r="C2751" t="str">
            <v>UN</v>
          </cell>
          <cell r="D2751">
            <v>6303.55</v>
          </cell>
        </row>
        <row r="2752">
          <cell r="A2752">
            <v>2003536</v>
          </cell>
          <cell r="B2752" t="str">
            <v>CAIXA COLETORA DE SARJETA - CCS 11 - COM GRELHA DE FERRO - TCC 02 - AREIA EXTRAÍDA E BRITA PRODUZIDA</v>
          </cell>
          <cell r="C2752" t="str">
            <v>UN</v>
          </cell>
          <cell r="D2752">
            <v>5858.76</v>
          </cell>
        </row>
        <row r="2753">
          <cell r="A2753">
            <v>2003499</v>
          </cell>
          <cell r="B2753" t="str">
            <v>CAIXA COLETORA DE SARJETA - CCS 12 - COM GRELHA DE CONCRETO - TCC 01 - AREIA E BRITA COMERCIAIS</v>
          </cell>
          <cell r="C2753" t="str">
            <v>UN</v>
          </cell>
          <cell r="D2753">
            <v>5936.8</v>
          </cell>
        </row>
        <row r="2754">
          <cell r="A2754">
            <v>2003498</v>
          </cell>
          <cell r="B2754" t="str">
            <v>CAIXA COLETORA DE SARJETA - CCS 12 - COM GRELHA DE CONCRETO - TCC 01 - AREIA EXTRAÍDA E BRITA PRODUZIDA</v>
          </cell>
          <cell r="C2754" t="str">
            <v>UN</v>
          </cell>
          <cell r="D2754">
            <v>5493.36</v>
          </cell>
        </row>
        <row r="2755">
          <cell r="A2755">
            <v>2003539</v>
          </cell>
          <cell r="B2755" t="str">
            <v>CAIXA COLETORA DE SARJETA - CCS 12 - COM GRELHA DE FERRO - TCC 02 - AREIA E BRITA COMERCIAIS</v>
          </cell>
          <cell r="C2755" t="str">
            <v>UN</v>
          </cell>
          <cell r="D2755">
            <v>6207.93</v>
          </cell>
        </row>
        <row r="2756">
          <cell r="A2756">
            <v>2003538</v>
          </cell>
          <cell r="B2756" t="str">
            <v>CAIXA COLETORA DE SARJETA - CCS 12 - COM GRELHA DE FERRO - TCC 02 - AREIA EXTRAÍDA E BRITA PRODUZIDA</v>
          </cell>
          <cell r="C2756" t="str">
            <v>UN</v>
          </cell>
          <cell r="D2756">
            <v>5791.84</v>
          </cell>
        </row>
        <row r="2757">
          <cell r="A2757">
            <v>2003501</v>
          </cell>
          <cell r="B2757" t="str">
            <v>CAIXA COLETORA DE SARJETA - CCS 13 - COM GRELHA DE CONCRETO - TCC 01 - AREIA E BRITA COMERCIAIS</v>
          </cell>
          <cell r="C2757" t="str">
            <v>UN</v>
          </cell>
          <cell r="D2757">
            <v>7299.46</v>
          </cell>
        </row>
        <row r="2758">
          <cell r="A2758">
            <v>2003500</v>
          </cell>
          <cell r="B2758" t="str">
            <v>CAIXA COLETORA DE SARJETA - CCS 13 - COM GRELHA DE CONCRETO - TCC 01 - AREIA EXTRAÍDA E BRITA PRODUZIDA</v>
          </cell>
          <cell r="C2758" t="str">
            <v>UN</v>
          </cell>
          <cell r="D2758">
            <v>6734.06</v>
          </cell>
        </row>
        <row r="2759">
          <cell r="A2759">
            <v>2003541</v>
          </cell>
          <cell r="B2759" t="str">
            <v>CAIXA COLETORA DE SARJETA - CCS 13 - COM GRELHA DE FERRO - TCC 02 - AREIA E BRITA COMERCIAIS</v>
          </cell>
          <cell r="C2759" t="str">
            <v>UN</v>
          </cell>
          <cell r="D2759">
            <v>7618.4</v>
          </cell>
        </row>
        <row r="2760">
          <cell r="A2760">
            <v>2003540</v>
          </cell>
          <cell r="B2760" t="str">
            <v>CAIXA COLETORA DE SARJETA - CCS 13 - COM GRELHA DE FERRO - TCC 02 - AREIA EXTRAÍDA E BRITA PRODUZIDA</v>
          </cell>
          <cell r="C2760" t="str">
            <v>UN</v>
          </cell>
          <cell r="D2760">
            <v>7066</v>
          </cell>
        </row>
        <row r="2761">
          <cell r="A2761">
            <v>2003503</v>
          </cell>
          <cell r="B2761" t="str">
            <v>CAIXA COLETORA DE SARJETA - CCS 14 - COM GRELHA DE CONCRETO - TCC 01 - AREIA E BRITA COMERCIAIS</v>
          </cell>
          <cell r="C2761" t="str">
            <v>UN</v>
          </cell>
          <cell r="D2761">
            <v>7251.65</v>
          </cell>
        </row>
        <row r="2762">
          <cell r="A2762">
            <v>2003502</v>
          </cell>
          <cell r="B2762" t="str">
            <v>CAIXA COLETORA DE SARJETA - CCS 14 - COM GRELHA DE CONCRETO - TCC 01 - AREIA EXTRAÍDA E BRITA PRODUZIDA</v>
          </cell>
          <cell r="C2762" t="str">
            <v>UN</v>
          </cell>
          <cell r="D2762">
            <v>6700.6</v>
          </cell>
        </row>
        <row r="2763">
          <cell r="A2763">
            <v>2003543</v>
          </cell>
          <cell r="B2763" t="str">
            <v>CAIXA COLETORA DE SARJETA - CCS 14 - COM GRELHA DE FERRO - TCC 02 - AREIA E BRITA COMERCIAIS</v>
          </cell>
          <cell r="C2763" t="str">
            <v>UN</v>
          </cell>
          <cell r="D2763">
            <v>7570.59</v>
          </cell>
        </row>
        <row r="2764">
          <cell r="A2764">
            <v>2003542</v>
          </cell>
          <cell r="B2764" t="str">
            <v>CAIXA COLETORA DE SARJETA - CCS 14 - COM GRELHA DE FERRO - TCC 02 - AREIA EXTRAÍDA E BRITA PRODUZIDA</v>
          </cell>
          <cell r="C2764" t="str">
            <v>UN</v>
          </cell>
          <cell r="D2764">
            <v>7032.54</v>
          </cell>
        </row>
        <row r="2765">
          <cell r="A2765">
            <v>2003505</v>
          </cell>
          <cell r="B2765" t="str">
            <v>CAIXA COLETORA DE SARJETA - CCS 15 - COM GRELHA DE CONCRETO - TCC 01 - AREIA E BRITA COMERCIAIS</v>
          </cell>
          <cell r="C2765" t="str">
            <v>UN</v>
          </cell>
          <cell r="D2765">
            <v>7203.84</v>
          </cell>
        </row>
        <row r="2766">
          <cell r="A2766">
            <v>2003504</v>
          </cell>
          <cell r="B2766" t="str">
            <v>CAIXA COLETORA DE SARJETA - CCS 15 - COM GRELHA DE CONCRETO - TCC 01 - AREIA EXTRAÍDA E BRITA PRODUZIDA</v>
          </cell>
          <cell r="C2766" t="str">
            <v>UN</v>
          </cell>
          <cell r="D2766">
            <v>6667.14</v>
          </cell>
        </row>
        <row r="2767">
          <cell r="A2767">
            <v>2003545</v>
          </cell>
          <cell r="B2767" t="str">
            <v>CAIXA COLETORA DE SARJETA - CCS 15 - COM GRELHA DE FERRO - TCC 02 - AREIA E BRITA COMERCIAIS</v>
          </cell>
          <cell r="C2767" t="str">
            <v>UN</v>
          </cell>
          <cell r="D2767">
            <v>7522.78</v>
          </cell>
        </row>
        <row r="2768">
          <cell r="A2768">
            <v>2003544</v>
          </cell>
          <cell r="B2768" t="str">
            <v>CAIXA COLETORA DE SARJETA - CCS 15 - COM GRELHA DE FERRO - TCC 02 - AREIA EXTRAÍDA E BRITA PRODUZIDA</v>
          </cell>
          <cell r="C2768" t="str">
            <v>UN</v>
          </cell>
          <cell r="D2768">
            <v>6999.08</v>
          </cell>
        </row>
        <row r="2769">
          <cell r="A2769">
            <v>2003507</v>
          </cell>
          <cell r="B2769" t="str">
            <v>CAIXA COLETORA DE SARJETA - CCS 16 - COM GRELHA DE CONCRETO - TCC 01 - AREIA E BRITA COMERCIAIS</v>
          </cell>
          <cell r="C2769" t="str">
            <v>UN</v>
          </cell>
          <cell r="D2769">
            <v>7156.03</v>
          </cell>
        </row>
        <row r="2770">
          <cell r="A2770">
            <v>2003506</v>
          </cell>
          <cell r="B2770" t="str">
            <v>CAIXA COLETORA DE SARJETA - CCS 16 - COM GRELHA DE CONCRETO - TCC 01 - AREIA EXTRAÍDA E BRITA PRODUZIDA</v>
          </cell>
          <cell r="C2770" t="str">
            <v>UN</v>
          </cell>
          <cell r="D2770">
            <v>6633.68</v>
          </cell>
        </row>
        <row r="2771">
          <cell r="A2771">
            <v>2003547</v>
          </cell>
          <cell r="B2771" t="str">
            <v>CAIXA COLETORA DE SARJETA - CCS 16 - COM GRELHA DE FERRO - TCC 02 - AREIA E BRITA COMERCIAIS</v>
          </cell>
          <cell r="C2771" t="str">
            <v>UN</v>
          </cell>
          <cell r="D2771">
            <v>7474.97</v>
          </cell>
        </row>
        <row r="2772">
          <cell r="A2772">
            <v>2003546</v>
          </cell>
          <cell r="B2772" t="str">
            <v>CAIXA COLETORA DE SARJETA - CCS 16 - COM GRELHA DE FERRO - TCC 02 - AREIA EXTRAÍDA E BRITA PRODUZIDA</v>
          </cell>
          <cell r="C2772" t="str">
            <v>UN</v>
          </cell>
          <cell r="D2772">
            <v>6965.62</v>
          </cell>
        </row>
        <row r="2773">
          <cell r="A2773">
            <v>2003509</v>
          </cell>
          <cell r="B2773" t="str">
            <v>CAIXA COLETORA DE SARJETA - CCS 17 - COM GRELHA DE CONCRETO - TCC 01 - AREIA E BRITA COMERCIAIS</v>
          </cell>
          <cell r="C2773" t="str">
            <v>UN</v>
          </cell>
          <cell r="D2773">
            <v>8326.9699999999993</v>
          </cell>
        </row>
        <row r="2774">
          <cell r="A2774">
            <v>2003508</v>
          </cell>
          <cell r="B2774" t="str">
            <v>CAIXA COLETORA DE SARJETA - CCS 17 - COM GRELHA DE CONCRETO - TCC 01 - AREIA EXTRAÍDA E BRITA PRODUZIDA</v>
          </cell>
          <cell r="C2774" t="str">
            <v>UN</v>
          </cell>
          <cell r="D2774">
            <v>7682.66</v>
          </cell>
        </row>
        <row r="2775">
          <cell r="A2775">
            <v>2003549</v>
          </cell>
          <cell r="B2775" t="str">
            <v>CAIXA COLETORA DE SARJETA - CCS 17 - COM GRELHA DE FERRO - TCC 02 - AREIA E BRITA COMERCIAIS</v>
          </cell>
          <cell r="C2775" t="str">
            <v>UN</v>
          </cell>
          <cell r="D2775">
            <v>8645.91</v>
          </cell>
        </row>
        <row r="2776">
          <cell r="A2776">
            <v>2003548</v>
          </cell>
          <cell r="B2776" t="str">
            <v>CAIXA COLETORA DE SARJETA - CCS 17 - COM GRELHA DE FERRO - TCC 02 - AREIA EXTRAÍDA E BRITA PRODUZIDA</v>
          </cell>
          <cell r="C2776" t="str">
            <v>UN</v>
          </cell>
          <cell r="D2776">
            <v>8014.6</v>
          </cell>
        </row>
        <row r="2777">
          <cell r="A2777">
            <v>2003511</v>
          </cell>
          <cell r="B2777" t="str">
            <v>CAIXA COLETORA DE SARJETA - CCS 18 - COM GRELHA DE CONCRETO - TCC 01 - AREIA E BRITA COMERCIAIS</v>
          </cell>
          <cell r="C2777" t="str">
            <v>UN</v>
          </cell>
          <cell r="D2777">
            <v>8279.16</v>
          </cell>
        </row>
        <row r="2778">
          <cell r="A2778">
            <v>2003510</v>
          </cell>
          <cell r="B2778" t="str">
            <v>CAIXA COLETORA DE SARJETA - CCS 18 - COM GRELHA DE CONCRETO - TCC 01 - AREIA EXTRAÍDA E BRITA PRODUZIDA</v>
          </cell>
          <cell r="C2778" t="str">
            <v>UN</v>
          </cell>
          <cell r="D2778">
            <v>7649.2</v>
          </cell>
        </row>
        <row r="2779">
          <cell r="A2779">
            <v>2003551</v>
          </cell>
          <cell r="B2779" t="str">
            <v>CAIXA COLETORA DE SARJETA - CCS 18 - COM GRELHA DE FERRO - TCC 02 - AREIA E BRITA COMERCIAIS</v>
          </cell>
          <cell r="C2779" t="str">
            <v>UN</v>
          </cell>
          <cell r="D2779">
            <v>8598.11</v>
          </cell>
        </row>
        <row r="2780">
          <cell r="A2780">
            <v>2003550</v>
          </cell>
          <cell r="B2780" t="str">
            <v>CAIXA COLETORA DE SARJETA - CCS 18 - COM GRELHA DE FERRO - TCC 02 - AREIA EXTRAÍDA E BRITA PRODUZIDA</v>
          </cell>
          <cell r="C2780" t="str">
            <v>UN</v>
          </cell>
          <cell r="D2780">
            <v>7981.14</v>
          </cell>
        </row>
        <row r="2781">
          <cell r="A2781">
            <v>2003513</v>
          </cell>
          <cell r="B2781" t="str">
            <v>CAIXA COLETORA DE SARJETA - CCS 19 - COM GRELHA DE CONCRETO - TCC 01 - AREIA E BRITA COMERCIAIS</v>
          </cell>
          <cell r="C2781" t="str">
            <v>UN</v>
          </cell>
          <cell r="D2781">
            <v>8231.36</v>
          </cell>
        </row>
        <row r="2782">
          <cell r="A2782">
            <v>2003512</v>
          </cell>
          <cell r="B2782" t="str">
            <v>CAIXA COLETORA DE SARJETA - CCS 19 - COM GRELHA DE CONCRETO - TCC 01 - AREIA EXTRAÍDA E BRITA PRODUZIDA</v>
          </cell>
          <cell r="C2782" t="str">
            <v>UN</v>
          </cell>
          <cell r="D2782">
            <v>7615.74</v>
          </cell>
        </row>
        <row r="2783">
          <cell r="A2783">
            <v>2003553</v>
          </cell>
          <cell r="B2783" t="str">
            <v>CAIXA COLETORA DE SARJETA - CCS 19 - COM GRELHA DE FERRO - TCC 02 - AREIA E BRITA COMERCIAIS</v>
          </cell>
          <cell r="C2783" t="str">
            <v>UN</v>
          </cell>
          <cell r="D2783">
            <v>8550.2999999999993</v>
          </cell>
        </row>
        <row r="2784">
          <cell r="A2784">
            <v>2003552</v>
          </cell>
          <cell r="B2784" t="str">
            <v>CAIXA COLETORA DE SARJETA - CCS 19 - COM GRELHA DE FERRO - TCC 02 - AREIA EXTRAÍDA E BRITA PRODUZIDA</v>
          </cell>
          <cell r="C2784" t="str">
            <v>UN</v>
          </cell>
          <cell r="D2784">
            <v>7947.68</v>
          </cell>
        </row>
        <row r="2785">
          <cell r="A2785">
            <v>2003515</v>
          </cell>
          <cell r="B2785" t="str">
            <v>CAIXA COLETORA DE SARJETA - CCS 20 - COM GRELHA DE CONCRETO - TCC 01 - AREIA E BRITA COMERCIAIS</v>
          </cell>
          <cell r="C2785" t="str">
            <v>UN</v>
          </cell>
          <cell r="D2785">
            <v>8183.55</v>
          </cell>
        </row>
        <row r="2786">
          <cell r="A2786">
            <v>2003514</v>
          </cell>
          <cell r="B2786" t="str">
            <v>CAIXA COLETORA DE SARJETA - CCS 20 - COM GRELHA DE CONCRETO - TCC 01 - AREIA EXTRAÍDA E BRITA PRODUZIDA</v>
          </cell>
          <cell r="C2786" t="str">
            <v>UN</v>
          </cell>
          <cell r="D2786">
            <v>7582.28</v>
          </cell>
        </row>
        <row r="2787">
          <cell r="A2787">
            <v>2003555</v>
          </cell>
          <cell r="B2787" t="str">
            <v>CAIXA COLETORA DE SARJETA - CCS 20 - COM GRELHA DE FERRO - TCC 02 - AREIA E BRITA COMERCIAIS</v>
          </cell>
          <cell r="C2787" t="str">
            <v>UN</v>
          </cell>
          <cell r="D2787">
            <v>8502.49</v>
          </cell>
        </row>
        <row r="2788">
          <cell r="A2788">
            <v>2003554</v>
          </cell>
          <cell r="B2788" t="str">
            <v>CAIXA COLETORA DE SARJETA - CCS 20 - COM GRELHA DE FERRO - TCC 02 - AREIA EXTRAÍDA E BRITA PRODUZIDA</v>
          </cell>
          <cell r="C2788" t="str">
            <v>UN</v>
          </cell>
          <cell r="D2788">
            <v>7914.22</v>
          </cell>
        </row>
        <row r="2789">
          <cell r="A2789">
            <v>2003728</v>
          </cell>
          <cell r="B2789" t="str">
            <v>CAIXA COLETORA DE TALVEGUE - CCT 01 - AREIA E BRITA COMERCIAIS</v>
          </cell>
          <cell r="C2789" t="str">
            <v>UN</v>
          </cell>
          <cell r="D2789">
            <v>3663.37</v>
          </cell>
        </row>
        <row r="2790">
          <cell r="A2790">
            <v>2003727</v>
          </cell>
          <cell r="B2790" t="str">
            <v>CAIXA COLETORA DE TALVEGUE - CCT 01 - AREIA EXTRAÍDA E BRITA PRODUZIDA</v>
          </cell>
          <cell r="C2790" t="str">
            <v>UN</v>
          </cell>
          <cell r="D2790">
            <v>3339.1</v>
          </cell>
        </row>
        <row r="2791">
          <cell r="A2791">
            <v>2003730</v>
          </cell>
          <cell r="B2791" t="str">
            <v>CAIXA COLETORA DE TALVEGUE - CCT 02 - AREIA E BRITA COMERCIAIS</v>
          </cell>
          <cell r="C2791" t="str">
            <v>UN</v>
          </cell>
          <cell r="D2791">
            <v>3615.56</v>
          </cell>
        </row>
        <row r="2792">
          <cell r="A2792">
            <v>2003729</v>
          </cell>
          <cell r="B2792" t="str">
            <v>CAIXA COLETORA DE TALVEGUE - CCT 02 - AREIA EXTRAÍDA E BRITA PRODUZIDA</v>
          </cell>
          <cell r="C2792" t="str">
            <v>UN</v>
          </cell>
          <cell r="D2792">
            <v>3305.64</v>
          </cell>
        </row>
        <row r="2793">
          <cell r="A2793">
            <v>2003732</v>
          </cell>
          <cell r="B2793" t="str">
            <v>CAIXA COLETORA DE TALVEGUE - CCT 03 - AREIA E BRITA COMERCIAIS</v>
          </cell>
          <cell r="C2793" t="str">
            <v>UN</v>
          </cell>
          <cell r="D2793">
            <v>3572.53</v>
          </cell>
        </row>
        <row r="2794">
          <cell r="A2794">
            <v>2003731</v>
          </cell>
          <cell r="B2794" t="str">
            <v>CAIXA COLETORA DE TALVEGUE - CCT 03 - AREIA EXTRAÍDA E BRITA PRODUZIDA</v>
          </cell>
          <cell r="C2794" t="str">
            <v>UN</v>
          </cell>
          <cell r="D2794">
            <v>3275.53</v>
          </cell>
        </row>
        <row r="2795">
          <cell r="A2795">
            <v>2003734</v>
          </cell>
          <cell r="B2795" t="str">
            <v>CAIXA COLETORA DE TALVEGUE - CCT 04 - AREIA E BRITA COMERCIAIS</v>
          </cell>
          <cell r="C2795" t="str">
            <v>UN</v>
          </cell>
          <cell r="D2795">
            <v>3519.94</v>
          </cell>
        </row>
        <row r="2796">
          <cell r="A2796">
            <v>2003733</v>
          </cell>
          <cell r="B2796" t="str">
            <v>CAIXA COLETORA DE TALVEGUE - CCT 04 - AREIA EXTRAÍDA E BRITA PRODUZIDA</v>
          </cell>
          <cell r="C2796" t="str">
            <v>UN</v>
          </cell>
          <cell r="D2796">
            <v>3238.72</v>
          </cell>
        </row>
        <row r="2797">
          <cell r="A2797">
            <v>2003736</v>
          </cell>
          <cell r="B2797" t="str">
            <v>CAIXA COLETORA DE TALVEGUE - CCT 05 - AREIA E BRITA COMERCIAIS</v>
          </cell>
          <cell r="C2797" t="str">
            <v>UN</v>
          </cell>
          <cell r="D2797">
            <v>4822.51</v>
          </cell>
        </row>
        <row r="2798">
          <cell r="A2798">
            <v>2003735</v>
          </cell>
          <cell r="B2798" t="str">
            <v>CAIXA COLETORA DE TALVEGUE - CCT 05 - AREIA EXTRAÍDA E BRITA PRODUZIDA</v>
          </cell>
          <cell r="C2798" t="str">
            <v>UN</v>
          </cell>
          <cell r="D2798">
            <v>4419.33</v>
          </cell>
        </row>
        <row r="2799">
          <cell r="A2799">
            <v>2003738</v>
          </cell>
          <cell r="B2799" t="str">
            <v>CAIXA COLETORA DE TALVEGUE - CCT 06 - AREIA E BRITA COMERCIAIS</v>
          </cell>
          <cell r="C2799" t="str">
            <v>UN</v>
          </cell>
          <cell r="D2799">
            <v>4774.7</v>
          </cell>
        </row>
        <row r="2800">
          <cell r="A2800">
            <v>2003737</v>
          </cell>
          <cell r="B2800" t="str">
            <v>CAIXA COLETORA DE TALVEGUE - CCT 06 - AREIA EXTRAÍDA E BRITA PRODUZIDA</v>
          </cell>
          <cell r="C2800" t="str">
            <v>UN</v>
          </cell>
          <cell r="D2800">
            <v>4385.87</v>
          </cell>
        </row>
        <row r="2801">
          <cell r="A2801">
            <v>2003740</v>
          </cell>
          <cell r="B2801" t="str">
            <v>CAIXA COLETORA DE TALVEGUE - CCT 07 - AREIA E BRITA COMERCIAIS</v>
          </cell>
          <cell r="C2801" t="str">
            <v>UN</v>
          </cell>
          <cell r="D2801">
            <v>4731.68</v>
          </cell>
        </row>
        <row r="2802">
          <cell r="A2802">
            <v>2003739</v>
          </cell>
          <cell r="B2802" t="str">
            <v>CAIXA COLETORA DE TALVEGUE - CCT 07 - AREIA EXTRAÍDA E BRITA PRODUZIDA</v>
          </cell>
          <cell r="C2802" t="str">
            <v>UN</v>
          </cell>
          <cell r="D2802">
            <v>4355.76</v>
          </cell>
        </row>
        <row r="2803">
          <cell r="A2803">
            <v>2003742</v>
          </cell>
          <cell r="B2803" t="str">
            <v>CAIXA COLETORA DE TALVEGUE - CCT 08 - AREIA E BRITA COMERCIAIS</v>
          </cell>
          <cell r="C2803" t="str">
            <v>UN</v>
          </cell>
          <cell r="D2803">
            <v>4870.32</v>
          </cell>
        </row>
        <row r="2804">
          <cell r="A2804">
            <v>2003741</v>
          </cell>
          <cell r="B2804" t="str">
            <v>CAIXA COLETORA DE TALVEGUE - CCT 08 - AREIA EXTRAÍDA E BRITA PRODUZIDA</v>
          </cell>
          <cell r="C2804" t="str">
            <v>UN</v>
          </cell>
          <cell r="D2804">
            <v>4452.8</v>
          </cell>
        </row>
        <row r="2805">
          <cell r="A2805">
            <v>2003744</v>
          </cell>
          <cell r="B2805" t="str">
            <v>CAIXA COLETORA DE TALVEGUE - CCT 09 - AREIA E BRITA COMERCIAIS</v>
          </cell>
          <cell r="C2805" t="str">
            <v>UN</v>
          </cell>
          <cell r="D2805">
            <v>5802.11</v>
          </cell>
        </row>
        <row r="2806">
          <cell r="A2806">
            <v>2003743</v>
          </cell>
          <cell r="B2806" t="str">
            <v>CAIXA COLETORA DE TALVEGUE - CCT 09 - AREIA EXTRAÍDA E BRITA PRODUZIDA</v>
          </cell>
          <cell r="C2806" t="str">
            <v>UN</v>
          </cell>
          <cell r="D2806">
            <v>5320.01</v>
          </cell>
        </row>
        <row r="2807">
          <cell r="A2807">
            <v>2003746</v>
          </cell>
          <cell r="B2807" t="str">
            <v>CAIXA COLETORA DE TALVEGUE - CCT 10 - AREIA E BRITA COMERCIAIS</v>
          </cell>
          <cell r="C2807" t="str">
            <v>UN</v>
          </cell>
          <cell r="D2807">
            <v>5754.3</v>
          </cell>
        </row>
        <row r="2808">
          <cell r="A2808">
            <v>2003745</v>
          </cell>
          <cell r="B2808" t="str">
            <v>CAIXA COLETORA DE TALVEGUE - CCT 10 - AREIA EXTRAÍDA E BRITA PRODUZIDA</v>
          </cell>
          <cell r="C2808" t="str">
            <v>UN</v>
          </cell>
          <cell r="D2808">
            <v>5286.55</v>
          </cell>
        </row>
        <row r="2809">
          <cell r="A2809">
            <v>2003748</v>
          </cell>
          <cell r="B2809" t="str">
            <v>CAIXA COLETORA DE TALVEGUE - CCT 11 - AREIA E BRITA COMERCIAIS</v>
          </cell>
          <cell r="C2809" t="str">
            <v>UN</v>
          </cell>
          <cell r="D2809">
            <v>5711.27</v>
          </cell>
        </row>
        <row r="2810">
          <cell r="A2810">
            <v>2003747</v>
          </cell>
          <cell r="B2810" t="str">
            <v>CAIXA COLETORA DE TALVEGUE - CCT 11 - AREIA EXTRAÍDA E BRITA PRODUZIDA</v>
          </cell>
          <cell r="C2810" t="str">
            <v>UN</v>
          </cell>
          <cell r="D2810">
            <v>5256.44</v>
          </cell>
        </row>
        <row r="2811">
          <cell r="A2811">
            <v>2003750</v>
          </cell>
          <cell r="B2811" t="str">
            <v>CAIXA COLETORA DE TALVEGUE - CCT 12 - AREIA E BRITA COMERCIAIS</v>
          </cell>
          <cell r="C2811" t="str">
            <v>UN</v>
          </cell>
          <cell r="D2811">
            <v>5658.68</v>
          </cell>
        </row>
        <row r="2812">
          <cell r="A2812">
            <v>2003749</v>
          </cell>
          <cell r="B2812" t="str">
            <v>CAIXA COLETORA DE TALVEGUE - CCT 12 - AREIA EXTRAÍDA E BRITA PRODUZIDA</v>
          </cell>
          <cell r="C2812" t="str">
            <v>UN</v>
          </cell>
          <cell r="D2812">
            <v>5219.63</v>
          </cell>
        </row>
        <row r="2813">
          <cell r="A2813">
            <v>2003752</v>
          </cell>
          <cell r="B2813" t="str">
            <v>CAIXA COLETORA DE TALVEGUE - CCT 13 - AREIA E BRITA COMERCIAIS</v>
          </cell>
          <cell r="C2813" t="str">
            <v>UN</v>
          </cell>
          <cell r="D2813">
            <v>7021.34</v>
          </cell>
        </row>
        <row r="2814">
          <cell r="A2814">
            <v>2003751</v>
          </cell>
          <cell r="B2814" t="str">
            <v>CAIXA COLETORA DE TALVEGUE - CCT 13 - AREIA EXTRAÍDA E BRITA PRODUZIDA</v>
          </cell>
          <cell r="C2814" t="str">
            <v>UN</v>
          </cell>
          <cell r="D2814">
            <v>6460.34</v>
          </cell>
        </row>
        <row r="2815">
          <cell r="A2815">
            <v>2003754</v>
          </cell>
          <cell r="B2815" t="str">
            <v>CAIXA COLETORA DE TALVEGUE - CCT 14 - AREIA E BRITA COMERCIAIS</v>
          </cell>
          <cell r="C2815" t="str">
            <v>UN</v>
          </cell>
          <cell r="D2815">
            <v>6973.53</v>
          </cell>
        </row>
        <row r="2816">
          <cell r="A2816">
            <v>2003753</v>
          </cell>
          <cell r="B2816" t="str">
            <v>CAIXA COLETORA DE TALVEGUE - CCT 14 - AREIA EXTRAÍDA E BRITA PRODUZIDA</v>
          </cell>
          <cell r="C2816" t="str">
            <v>UN</v>
          </cell>
          <cell r="D2816">
            <v>6426.87</v>
          </cell>
        </row>
        <row r="2817">
          <cell r="A2817">
            <v>2003756</v>
          </cell>
          <cell r="B2817" t="str">
            <v>CAIXA COLETORA DE TALVEGUE - CCT 15 - AREIA E BRITA COMERCIAIS</v>
          </cell>
          <cell r="C2817" t="str">
            <v>UN</v>
          </cell>
          <cell r="D2817">
            <v>6930.5</v>
          </cell>
        </row>
        <row r="2818">
          <cell r="A2818">
            <v>2003755</v>
          </cell>
          <cell r="B2818" t="str">
            <v>CAIXA COLETORA DE TALVEGUE - CCT 15 - AREIA EXTRAÍDA E BRITA PRODUZIDA</v>
          </cell>
          <cell r="C2818" t="str">
            <v>UN</v>
          </cell>
          <cell r="D2818">
            <v>6396.76</v>
          </cell>
        </row>
        <row r="2819">
          <cell r="A2819">
            <v>2003758</v>
          </cell>
          <cell r="B2819" t="str">
            <v>CAIXA COLETORA DE TALVEGUE - CCT 16 - AREIA E BRITA COMERCIAIS</v>
          </cell>
          <cell r="C2819" t="str">
            <v>UN</v>
          </cell>
          <cell r="D2819">
            <v>6877.91</v>
          </cell>
        </row>
        <row r="2820">
          <cell r="A2820">
            <v>2003757</v>
          </cell>
          <cell r="B2820" t="str">
            <v>CAIXA COLETORA DE TALVEGUE - CCT 16 - AREIA EXTRAÍDA E BRITA PRODUZIDA</v>
          </cell>
          <cell r="C2820" t="str">
            <v>UN</v>
          </cell>
          <cell r="D2820">
            <v>6359.95</v>
          </cell>
        </row>
        <row r="2821">
          <cell r="A2821">
            <v>2003760</v>
          </cell>
          <cell r="B2821" t="str">
            <v>CAIXA COLETORA DE TALVEGUE - CCT 17 - AREIA E BRITA COMERCIAIS</v>
          </cell>
          <cell r="C2821" t="str">
            <v>UN</v>
          </cell>
          <cell r="D2821">
            <v>6997.06</v>
          </cell>
        </row>
        <row r="2822">
          <cell r="A2822">
            <v>2003759</v>
          </cell>
          <cell r="B2822" t="str">
            <v>CAIXA COLETORA DE TALVEGUE - CCT 17 - AREIA EXTRAÍDA E BRITA PRODUZIDA</v>
          </cell>
          <cell r="C2822" t="str">
            <v>UN</v>
          </cell>
          <cell r="D2822">
            <v>6672.79</v>
          </cell>
        </row>
        <row r="2823">
          <cell r="A2823">
            <v>2003762</v>
          </cell>
          <cell r="B2823" t="str">
            <v>CAIXA COLETORA DE TALVEGUE - CCT 18 - AREIA E BRITA COMERCIAIS</v>
          </cell>
          <cell r="C2823" t="str">
            <v>UN</v>
          </cell>
          <cell r="D2823">
            <v>8001.05</v>
          </cell>
        </row>
        <row r="2824">
          <cell r="A2824">
            <v>2003761</v>
          </cell>
          <cell r="B2824" t="str">
            <v>CAIXA COLETORA DE TALVEGUE - CCT 18 - AREIA EXTRAÍDA E BRITA PRODUZIDA</v>
          </cell>
          <cell r="C2824" t="str">
            <v>UN</v>
          </cell>
          <cell r="D2824">
            <v>7375.47</v>
          </cell>
        </row>
        <row r="2825">
          <cell r="A2825">
            <v>2003764</v>
          </cell>
          <cell r="B2825" t="str">
            <v>CAIXA COLETORA DE TALVEGUE - CCT 19 - AREIA E BRITA COMERCIAIS</v>
          </cell>
          <cell r="C2825" t="str">
            <v>UN</v>
          </cell>
          <cell r="D2825">
            <v>7958.02</v>
          </cell>
        </row>
        <row r="2826">
          <cell r="A2826">
            <v>2003763</v>
          </cell>
          <cell r="B2826" t="str">
            <v>CAIXA COLETORA DE TALVEGUE - CCT 19 - AREIA EXTRAÍDA E BRITA PRODUZIDA</v>
          </cell>
          <cell r="C2826" t="str">
            <v>UN</v>
          </cell>
          <cell r="D2826">
            <v>7345.36</v>
          </cell>
        </row>
        <row r="2827">
          <cell r="A2827">
            <v>2003766</v>
          </cell>
          <cell r="B2827" t="str">
            <v>CAIXA COLETORA DE TALVEGUE - CCT 20 - AREIA E BRITA COMERCIAIS</v>
          </cell>
          <cell r="C2827" t="str">
            <v>UN</v>
          </cell>
          <cell r="D2827">
            <v>7905.43</v>
          </cell>
        </row>
        <row r="2828">
          <cell r="A2828">
            <v>2003765</v>
          </cell>
          <cell r="B2828" t="str">
            <v>CAIXA COLETORA DE TALVEGUE - CCT 20 - AREIA EXTRAÍDA E BRITA PRODUZIDA</v>
          </cell>
          <cell r="C2828" t="str">
            <v>UN</v>
          </cell>
          <cell r="D2828">
            <v>7308.55</v>
          </cell>
        </row>
        <row r="2829">
          <cell r="A2829">
            <v>2003642</v>
          </cell>
          <cell r="B2829" t="str">
            <v>CAIXA DE LIGAÇÃO E PASSAGEM - CLP 01 - AREIA E BRITA COMERCIAIS</v>
          </cell>
          <cell r="C2829" t="str">
            <v>UN</v>
          </cell>
          <cell r="D2829">
            <v>1620.93</v>
          </cell>
        </row>
        <row r="2830">
          <cell r="A2830">
            <v>2003641</v>
          </cell>
          <cell r="B2830" t="str">
            <v>CAIXA DE LIGAÇÃO E PASSAGEM - CLP 01 - AREIA EXTRAÍDA E BRITA PRODUZIDA</v>
          </cell>
          <cell r="C2830" t="str">
            <v>UN</v>
          </cell>
          <cell r="D2830">
            <v>1418.62</v>
          </cell>
        </row>
        <row r="2831">
          <cell r="A2831">
            <v>2003644</v>
          </cell>
          <cell r="B2831" t="str">
            <v>CAIXA DE LIGAÇÃO E PASSAGEM - CLP 02 - AREIA E BRITA COMERCIAIS</v>
          </cell>
          <cell r="C2831" t="str">
            <v>UN</v>
          </cell>
          <cell r="D2831">
            <v>1592.24</v>
          </cell>
        </row>
        <row r="2832">
          <cell r="A2832">
            <v>2003643</v>
          </cell>
          <cell r="B2832" t="str">
            <v>CAIXA DE LIGAÇÃO E PASSAGEM - CLP 02 - AREIA EXTRAÍDA E BRITA PRODUZIDA</v>
          </cell>
          <cell r="C2832" t="str">
            <v>UN</v>
          </cell>
          <cell r="D2832">
            <v>1398.54</v>
          </cell>
        </row>
        <row r="2833">
          <cell r="A2833">
            <v>2003646</v>
          </cell>
          <cell r="B2833" t="str">
            <v>CAIXA DE LIGAÇÃO E PASSAGEM - CLP 03 - AREIA E BRITA COMERCIAIS</v>
          </cell>
          <cell r="C2833" t="str">
            <v>UN</v>
          </cell>
          <cell r="D2833">
            <v>2182.9</v>
          </cell>
        </row>
        <row r="2834">
          <cell r="A2834">
            <v>2003645</v>
          </cell>
          <cell r="B2834" t="str">
            <v>CAIXA DE LIGAÇÃO E PASSAGEM - CLP 03 - AREIA EXTRAÍDA E BRITA PRODUZIDA</v>
          </cell>
          <cell r="C2834" t="str">
            <v>UN</v>
          </cell>
          <cell r="D2834">
            <v>1904.55</v>
          </cell>
        </row>
        <row r="2835">
          <cell r="A2835">
            <v>2003648</v>
          </cell>
          <cell r="B2835" t="str">
            <v>CAIXA DE LIGAÇÃO E PASSAGEM - CLP 04 - AREIA E BRITA COMERCIAIS</v>
          </cell>
          <cell r="C2835" t="str">
            <v>UN</v>
          </cell>
          <cell r="D2835">
            <v>2812.38</v>
          </cell>
        </row>
        <row r="2836">
          <cell r="A2836">
            <v>2003647</v>
          </cell>
          <cell r="B2836" t="str">
            <v>CAIXA DE LIGAÇÃO E PASSAGEM - CLP 04 - AREIA EXTRAÍDA E BRITA PRODUZIDA</v>
          </cell>
          <cell r="C2836" t="str">
            <v>UN</v>
          </cell>
          <cell r="D2836">
            <v>2462.2800000000002</v>
          </cell>
        </row>
        <row r="2837">
          <cell r="A2837">
            <v>2003650</v>
          </cell>
          <cell r="B2837" t="str">
            <v>CAIXA DE LIGAÇÃO E PASSAGEM - CLP 05 - AREIA E BRITA COMERCIAIS</v>
          </cell>
          <cell r="C2837" t="str">
            <v>UN</v>
          </cell>
          <cell r="D2837">
            <v>3349.29</v>
          </cell>
        </row>
        <row r="2838">
          <cell r="A2838">
            <v>2003649</v>
          </cell>
          <cell r="B2838" t="str">
            <v>CAIXA DE LIGAÇÃO E PASSAGEM - CLP 05 - AREIA EXTRAÍDA E BRITA PRODUZIDA</v>
          </cell>
          <cell r="C2838" t="str">
            <v>UN</v>
          </cell>
          <cell r="D2838">
            <v>2944.67</v>
          </cell>
        </row>
        <row r="2839">
          <cell r="A2839">
            <v>2003652</v>
          </cell>
          <cell r="B2839" t="str">
            <v>CAIXA DE LIGAÇÃO E PASSAGEM - CLP 06 - AREIA E BRITA COMERCIAIS</v>
          </cell>
          <cell r="C2839" t="str">
            <v>UN</v>
          </cell>
          <cell r="D2839">
            <v>4296.46</v>
          </cell>
        </row>
        <row r="2840">
          <cell r="A2840">
            <v>2003651</v>
          </cell>
          <cell r="B2840" t="str">
            <v>CAIXA DE LIGAÇÃO E PASSAGEM - CLP 06 - AREIA EXTRAÍDA E BRITA PRODUZIDA</v>
          </cell>
          <cell r="C2840" t="str">
            <v>UN</v>
          </cell>
          <cell r="D2840">
            <v>3807.2</v>
          </cell>
        </row>
        <row r="2841">
          <cell r="A2841">
            <v>2003654</v>
          </cell>
          <cell r="B2841" t="str">
            <v>CAIXA DE LIGAÇÃO E PASSAGEM - CLP 07 - AREIA E BRITA COMERCIAIS</v>
          </cell>
          <cell r="C2841" t="str">
            <v>UN</v>
          </cell>
          <cell r="D2841">
            <v>1936.13</v>
          </cell>
        </row>
        <row r="2842">
          <cell r="A2842">
            <v>2003653</v>
          </cell>
          <cell r="B2842" t="str">
            <v>CAIXA DE LIGAÇÃO E PASSAGEM - CLP 07 - AREIA EXTRAÍDA E BRITA PRODUZIDA</v>
          </cell>
          <cell r="C2842" t="str">
            <v>UN</v>
          </cell>
          <cell r="D2842">
            <v>1695.09</v>
          </cell>
        </row>
        <row r="2843">
          <cell r="A2843">
            <v>2003656</v>
          </cell>
          <cell r="B2843" t="str">
            <v>CAIXA DE LIGAÇÃO E PASSAGEM - CLP 08 - AREIA E BRITA COMERCIAIS</v>
          </cell>
          <cell r="C2843" t="str">
            <v>UN</v>
          </cell>
          <cell r="D2843">
            <v>1902.67</v>
          </cell>
        </row>
        <row r="2844">
          <cell r="A2844">
            <v>2003655</v>
          </cell>
          <cell r="B2844" t="str">
            <v>CAIXA DE LIGAÇÃO E PASSAGEM - CLP 08 - AREIA EXTRAÍDA E BRITA PRODUZIDA</v>
          </cell>
          <cell r="C2844" t="str">
            <v>UN</v>
          </cell>
          <cell r="D2844">
            <v>1671.67</v>
          </cell>
        </row>
        <row r="2845">
          <cell r="A2845">
            <v>2003658</v>
          </cell>
          <cell r="B2845" t="str">
            <v>CAIXA DE LIGAÇÃO E PASSAGEM - CLP 09 - AREIA E BRITA COMERCIAIS</v>
          </cell>
          <cell r="C2845" t="str">
            <v>UN</v>
          </cell>
          <cell r="D2845">
            <v>2545.41</v>
          </cell>
        </row>
        <row r="2846">
          <cell r="A2846">
            <v>2003657</v>
          </cell>
          <cell r="B2846" t="str">
            <v>CAIXA DE LIGAÇÃO E PASSAGEM - CLP 09 - AREIA EXTRAÍDA E BRITA PRODUZIDA</v>
          </cell>
          <cell r="C2846" t="str">
            <v>UN</v>
          </cell>
          <cell r="D2846">
            <v>2219.71</v>
          </cell>
        </row>
        <row r="2847">
          <cell r="A2847">
            <v>2003660</v>
          </cell>
          <cell r="B2847" t="str">
            <v>CAIXA DE LIGAÇÃO E PASSAGEM - CLP 10 - AREIA E BRITA COMERCIAIS</v>
          </cell>
          <cell r="C2847" t="str">
            <v>UN</v>
          </cell>
          <cell r="D2847">
            <v>3199.34</v>
          </cell>
        </row>
        <row r="2848">
          <cell r="A2848">
            <v>2003659</v>
          </cell>
          <cell r="B2848" t="str">
            <v>CAIXA DE LIGAÇÃO E PASSAGEM - CLP 10 - AREIA EXTRAÍDA E BRITA PRODUZIDA</v>
          </cell>
          <cell r="C2848" t="str">
            <v>UN</v>
          </cell>
          <cell r="D2848">
            <v>2799.03</v>
          </cell>
        </row>
        <row r="2849">
          <cell r="A2849">
            <v>2003662</v>
          </cell>
          <cell r="B2849" t="str">
            <v>CAIXA DE LIGAÇÃO E PASSAGEM - CLP 11 - AREIA E BRITA COMERCIAIS</v>
          </cell>
          <cell r="C2849" t="str">
            <v>UN</v>
          </cell>
          <cell r="D2849">
            <v>3765.48</v>
          </cell>
        </row>
        <row r="2850">
          <cell r="A2850">
            <v>2003661</v>
          </cell>
          <cell r="B2850" t="str">
            <v>CAIXA DE LIGAÇÃO E PASSAGEM - CLP 11 - AREIA EXTRAÍDA E BRITA PRODUZIDA</v>
          </cell>
          <cell r="C2850" t="str">
            <v>UN</v>
          </cell>
          <cell r="D2850">
            <v>3306.34</v>
          </cell>
        </row>
        <row r="2851">
          <cell r="A2851">
            <v>2003664</v>
          </cell>
          <cell r="B2851" t="str">
            <v>CAIXA DE LIGAÇÃO E PASSAGEM - CLP 12 - AREIA E BRITA COMERCIAIS</v>
          </cell>
          <cell r="C2851" t="str">
            <v>UN</v>
          </cell>
          <cell r="D2851">
            <v>4650.3100000000004</v>
          </cell>
        </row>
        <row r="2852">
          <cell r="A2852">
            <v>2003663</v>
          </cell>
          <cell r="B2852" t="str">
            <v>CAIXA DE LIGAÇÃO E PASSAGEM - CLP 12 - AREIA EXTRAÍDA E BRITA PRODUZIDA</v>
          </cell>
          <cell r="C2852" t="str">
            <v>UN</v>
          </cell>
          <cell r="D2852">
            <v>4102.22</v>
          </cell>
        </row>
        <row r="2853">
          <cell r="A2853">
            <v>2003666</v>
          </cell>
          <cell r="B2853" t="str">
            <v>CAIXA DE LIGAÇÃO E PASSAGEM - CLP 13 - AREIA E BRITA COMERCIAIS</v>
          </cell>
          <cell r="C2853" t="str">
            <v>UN</v>
          </cell>
          <cell r="D2853">
            <v>2256.12</v>
          </cell>
        </row>
        <row r="2854">
          <cell r="A2854">
            <v>2003665</v>
          </cell>
          <cell r="B2854" t="str">
            <v>CAIXA DE LIGAÇÃO E PASSAGEM - CLP 13 - AREIA EXTRAÍDA E BRITA PRODUZIDA</v>
          </cell>
          <cell r="C2854" t="str">
            <v>UN</v>
          </cell>
          <cell r="D2854">
            <v>1974.9</v>
          </cell>
        </row>
        <row r="2855">
          <cell r="A2855">
            <v>2003668</v>
          </cell>
          <cell r="B2855" t="str">
            <v>CAIXA DE LIGAÇÃO E PASSAGEM - CLP 14 - AREIA E BRITA COMERCIAIS</v>
          </cell>
          <cell r="C2855" t="str">
            <v>UN</v>
          </cell>
          <cell r="D2855">
            <v>2227.44</v>
          </cell>
        </row>
        <row r="2856">
          <cell r="A2856">
            <v>2003667</v>
          </cell>
          <cell r="B2856" t="str">
            <v>CAIXA DE LIGAÇÃO E PASSAGEM - CLP 14 - AREIA EXTRAÍDA E BRITA PRODUZIDA</v>
          </cell>
          <cell r="C2856" t="str">
            <v>UN</v>
          </cell>
          <cell r="D2856">
            <v>1954.83</v>
          </cell>
        </row>
        <row r="2857">
          <cell r="A2857">
            <v>2003670</v>
          </cell>
          <cell r="B2857" t="str">
            <v>CAIXA DE LIGAÇÃO E PASSAGEM - CLP 15 - AREIA E BRITA COMERCIAIS</v>
          </cell>
          <cell r="C2857" t="str">
            <v>UN</v>
          </cell>
          <cell r="D2857">
            <v>2922.26</v>
          </cell>
        </row>
        <row r="2858">
          <cell r="A2858">
            <v>2003669</v>
          </cell>
          <cell r="B2858" t="str">
            <v>CAIXA DE LIGAÇÃO E PASSAGEM - CLP 15 - AREIA EXTRAÍDA E BRITA PRODUZIDA</v>
          </cell>
          <cell r="C2858" t="str">
            <v>UN</v>
          </cell>
          <cell r="D2858">
            <v>2544.91</v>
          </cell>
        </row>
        <row r="2859">
          <cell r="A2859">
            <v>2003672</v>
          </cell>
          <cell r="B2859" t="str">
            <v>CAIXA DE LIGAÇÃO E PASSAGEM - CLP 16 - AREIA E BRITA COMERCIAIS</v>
          </cell>
          <cell r="C2859" t="str">
            <v>UN</v>
          </cell>
          <cell r="D2859">
            <v>3610.2</v>
          </cell>
        </row>
        <row r="2860">
          <cell r="A2860">
            <v>2003671</v>
          </cell>
          <cell r="B2860" t="str">
            <v>CAIXA DE LIGAÇÃO E PASSAGEM - CLP 16 - AREIA EXTRAÍDA E BRITA PRODUZIDA</v>
          </cell>
          <cell r="C2860" t="str">
            <v>UN</v>
          </cell>
          <cell r="D2860">
            <v>3152.5</v>
          </cell>
        </row>
        <row r="2861">
          <cell r="A2861">
            <v>2003674</v>
          </cell>
          <cell r="B2861" t="str">
            <v>CAIXA DE LIGAÇÃO E PASSAGEM - CLP 17 - AREIA E BRITA COMERCIAIS</v>
          </cell>
          <cell r="C2861" t="str">
            <v>UN</v>
          </cell>
          <cell r="D2861">
            <v>4200.79</v>
          </cell>
        </row>
        <row r="2862">
          <cell r="A2862">
            <v>2003673</v>
          </cell>
          <cell r="B2862" t="str">
            <v>CAIXA DE LIGAÇÃO E PASSAGEM - CLP 17 - AREIA EXTRAÍDA E BRITA PRODUZIDA</v>
          </cell>
          <cell r="C2862" t="str">
            <v>UN</v>
          </cell>
          <cell r="D2862">
            <v>3681.4</v>
          </cell>
        </row>
        <row r="2863">
          <cell r="A2863">
            <v>2003676</v>
          </cell>
          <cell r="B2863" t="str">
            <v>CAIXA DE LIGAÇÃO E PASSAGEM - CLP 18 - AREIA E BRITA COMERCIAIS</v>
          </cell>
          <cell r="C2863" t="str">
            <v>UN</v>
          </cell>
          <cell r="D2863">
            <v>5131.87</v>
          </cell>
        </row>
        <row r="2864">
          <cell r="A2864">
            <v>2003675</v>
          </cell>
          <cell r="B2864" t="str">
            <v>CAIXA DE LIGAÇÃO E PASSAGEM - CLP 18 - AREIA EXTRAÍDA E BRITA PRODUZIDA</v>
          </cell>
          <cell r="C2864" t="str">
            <v>UN</v>
          </cell>
          <cell r="D2864">
            <v>4516.34</v>
          </cell>
        </row>
        <row r="2865">
          <cell r="A2865">
            <v>2003854</v>
          </cell>
          <cell r="B2865" t="str">
            <v>CAMADA DRENANTE PARA PROTEÇÃO DE MUROS DE CONTENÇÃO - AREIA COMERCIAL</v>
          </cell>
          <cell r="C2865" t="str">
            <v>M³</v>
          </cell>
          <cell r="D2865">
            <v>118.25</v>
          </cell>
        </row>
        <row r="2866">
          <cell r="A2866">
            <v>2003855</v>
          </cell>
          <cell r="B2866" t="str">
            <v>CAMADA DRENANTE PARA PROTEÇÃO DE MUROS DE CONTENÇÃO - AREIA EXTRAÍDA</v>
          </cell>
          <cell r="C2866" t="str">
            <v>M³</v>
          </cell>
          <cell r="D2866">
            <v>17.829999999999998</v>
          </cell>
        </row>
        <row r="2867">
          <cell r="A2867">
            <v>2003856</v>
          </cell>
          <cell r="B2867" t="str">
            <v>CAMADA DRENANTE PARA PROTEÇÃO DE MUROS DE CONTENÇÃO - BRITA COMERCIAL</v>
          </cell>
          <cell r="C2867" t="str">
            <v>M³</v>
          </cell>
          <cell r="D2867">
            <v>175.8</v>
          </cell>
        </row>
        <row r="2868">
          <cell r="A2868">
            <v>2003857</v>
          </cell>
          <cell r="B2868" t="str">
            <v>CAMADA DRENANTE PARA PROTEÇÃO DE MUROS DE CONTENÇÃO - BRITA PRODUZIDA</v>
          </cell>
          <cell r="C2868" t="str">
            <v>M³</v>
          </cell>
          <cell r="D2868">
            <v>68.900000000000006</v>
          </cell>
        </row>
        <row r="2869">
          <cell r="A2869">
            <v>2019782</v>
          </cell>
          <cell r="B2869" t="str">
            <v>CANAL EM POLIETILENO E POLIPROPILENO COM EFEITO AUTOLIMPANTE E ABERTURA DE CAPTAÇÃO EM FERRO FUNDIDO DÚCTIL - CARGA DE CONTROLE DE 900 KN - 100,0 X 21,0 X 57,9 CM - FORNECIMENTO E INSTALAÇÃO EM PAVIMENTO DE ASFALTO</v>
          </cell>
          <cell r="C2869" t="str">
            <v>M</v>
          </cell>
          <cell r="D2869">
            <v>872.97</v>
          </cell>
        </row>
        <row r="2870">
          <cell r="A2870">
            <v>2019783</v>
          </cell>
          <cell r="B2870" t="str">
            <v>CANAL EM POLIETILENO E POLIPROPILENO COM EFEITO AUTOLIMPANTE E ABERTURA DE CAPTAÇÃO EM FERRO FUNDIDO DÚCTIL - CARGA DE CONTROLE DE 900 KN - 100,0 X 25,2 X 66,5 CM - FORNECIMENTO E INSTALAÇÃO EM PAVIMENTO DE ASFALTO</v>
          </cell>
          <cell r="C2870" t="str">
            <v>M</v>
          </cell>
          <cell r="D2870">
            <v>1335.57</v>
          </cell>
        </row>
        <row r="2871">
          <cell r="A2871">
            <v>2019784</v>
          </cell>
          <cell r="B2871" t="str">
            <v>CANAL EM POLIETILENO E POLIPROPILENO COM EFEITO AUTOLIMPANTE E ABERTURA DE CAPTAÇÃO EM FERRO FUNDIDO DÚCTIL - CARGA DE CONTROLE DE 900 KN - 100,0 X 42,0 X 95,0 CM - FORNECIMENTO E INSTALAÇÃO EM PAVIMENTO DE ASFALTO</v>
          </cell>
          <cell r="C2871" t="str">
            <v>M</v>
          </cell>
          <cell r="D2871">
            <v>1765.55</v>
          </cell>
        </row>
        <row r="2872">
          <cell r="A2872">
            <v>2019785</v>
          </cell>
          <cell r="B2872" t="str">
            <v>CANAL EM POLIETILENO E POLIPROPILENO COM EFEITO AUTOLIMPANTE E ABERTURA DE CAPTAÇÃO EM FERRO FUNDIDO DÚCTIL - CARGA DE CONTROLE DE 900 KN - 114,2 X 78,0 X 106,0 CM - FORNECIMENTO E INSTALAÇÃO EM PAVIMENTO DE ASFALTO</v>
          </cell>
          <cell r="C2872" t="str">
            <v>M</v>
          </cell>
          <cell r="D2872">
            <v>2418.54</v>
          </cell>
        </row>
        <row r="2873">
          <cell r="A2873">
            <v>2019776</v>
          </cell>
          <cell r="B2873" t="str">
            <v>CANAL EM POLIETILENO E POLIPROPILENO COM EFEITO AUTOLIMPANTE E GRELHA DE ENCAIXE EM FERRO FUNDIDO DÚCTIL - CARGA DE CONTROLE DE 400 KN - 100,0 X 14,7 X 18,6 CM - FORNECIMENTO E INSTALAÇÃO EM PAVIMENTO DE ASFALTO</v>
          </cell>
          <cell r="C2873" t="str">
            <v>M</v>
          </cell>
          <cell r="D2873">
            <v>454.08</v>
          </cell>
        </row>
        <row r="2874">
          <cell r="A2874">
            <v>2019777</v>
          </cell>
          <cell r="B2874" t="str">
            <v>CANAL EM POLIETILENO E POLIPROPILENO COM EFEITO AUTOLIMPANTE E GRELHA DE ENCAIXE EM FERRO FUNDIDO DÚCTIL - CARGA DE CONTROLE DE 400 KN - 100,0 X 24,7 X 23,6 CM - FORNECIMENTO E INSTALAÇÃO EM PAVIMENTO DE ASFALTO</v>
          </cell>
          <cell r="C2874" t="str">
            <v>M</v>
          </cell>
          <cell r="D2874">
            <v>980.88</v>
          </cell>
        </row>
        <row r="2875">
          <cell r="A2875">
            <v>2019778</v>
          </cell>
          <cell r="B2875" t="str">
            <v>CANAL EM POLIETILENO E POLIPROPILENO COM EFEITO AUTOLIMPANTE E GRELHA DE ENCAIXE EM FERRO FUNDIDO DÚCTIL - CARGA DE CONTROLE DE 400 KN - 100,0 X 34,9 X 29,4 CM - FORNECIMENTO E INSTALAÇÃO EM PAVIMENTO DE ASFALTO</v>
          </cell>
          <cell r="C2875" t="str">
            <v>M</v>
          </cell>
          <cell r="D2875">
            <v>1927.23</v>
          </cell>
        </row>
        <row r="2876">
          <cell r="A2876">
            <v>2019779</v>
          </cell>
          <cell r="B2876" t="str">
            <v>CANAL EM POLIETILENO E POLIPROPILENO COM EFEITO AUTOLIMPANTE E GRELHA DE ENCAIXE EM FERRO FUNDIDO DÚCTIL - CARGA DE CONTROLE DE 600 KN - 100,0 X 16,0 X 15,0 CM - FORNECIMENTO E INSTALAÇÃO EM PAVIMENTO DE ASFALTO</v>
          </cell>
          <cell r="C2876" t="str">
            <v>M</v>
          </cell>
          <cell r="D2876">
            <v>590.91</v>
          </cell>
        </row>
        <row r="2877">
          <cell r="A2877">
            <v>2019780</v>
          </cell>
          <cell r="B2877" t="str">
            <v>CANAL EM POLIETILENO E POLIPROPILENO COM EFEITO AUTOLIMPANTE E GRELHA DE ENCAIXE EM FERRO FUNDIDO DÚCTIL - CARGA DE CONTROLE DE 600 KN - 100,0 X 21,2 X 21,0 CM - FORNECIMENTO E INSTALAÇÃO EM PAVIMENTO DE ASFALTO</v>
          </cell>
          <cell r="C2877" t="str">
            <v>M</v>
          </cell>
          <cell r="D2877">
            <v>728.41</v>
          </cell>
        </row>
        <row r="2878">
          <cell r="A2878">
            <v>2019781</v>
          </cell>
          <cell r="B2878" t="str">
            <v>CANAL EM POLIETILENO E POLIPROPILENO COM EFEITO AUTOLIMPANTE E GRELHA DE ENCAIXE EM FERRO FUNDIDO DÚCTIL - CARGA DE CONTROLE DE 600 KN - 100,0 X 26,2 X 20,0 CM - FORNECIMENTO E INSTALAÇÃO EM PAVIMENTO DE ASFALTO</v>
          </cell>
          <cell r="C2878" t="str">
            <v>M</v>
          </cell>
          <cell r="D2878">
            <v>909.62</v>
          </cell>
        </row>
        <row r="2879">
          <cell r="A2879">
            <v>2019773</v>
          </cell>
          <cell r="B2879" t="str">
            <v>CANAL EM POLIETILENO E POLIPROPILENO COM EFEITO AUTOLIMPANTE E GRELHA DE ENCAIXE EM POLIAMIDA REFORÇADA - CARGA DE CONTROLE DE 250 KN - 100,0 X 16,0 X 15,0 CM - FORNECIMENTO E INSTALAÇÃO EM PAVIMENTO DE ASFALTO</v>
          </cell>
          <cell r="C2879" t="str">
            <v>M</v>
          </cell>
          <cell r="D2879">
            <v>309.3</v>
          </cell>
        </row>
        <row r="2880">
          <cell r="A2880">
            <v>2019774</v>
          </cell>
          <cell r="B2880" t="str">
            <v>CANAL EM POLIETILENO E POLIPROPILENO COM EFEITO AUTOLIMPANTE E GRELHA DE ENCAIXE EM POLIAMIDA REFORÇADA - CARGA DE CONTROLE DE 250 KN - 100,0 X 16,0 X 20,0 CM - FORNECIMENTO E INSTALAÇÃO EM PAVIMENTO DE ASFALTO</v>
          </cell>
          <cell r="C2880" t="str">
            <v>M</v>
          </cell>
          <cell r="D2880">
            <v>335.28</v>
          </cell>
        </row>
        <row r="2881">
          <cell r="A2881">
            <v>2019775</v>
          </cell>
          <cell r="B2881" t="str">
            <v>CANAL EM POLIETILENO E POLIPROPILENO COM EFEITO AUTOLIMPANTE E GRELHA DE ENCAIXE EM POLIAMIDA REFORÇADA - CARGA DE CONTROLE DE 250 KN - 100,0 X 16,0 X 7,5 CM - FORNECIMENTO E INSTALAÇÃO EM PAVIMENTO DE ASFALTO</v>
          </cell>
          <cell r="C2881" t="str">
            <v>M</v>
          </cell>
          <cell r="D2881">
            <v>281.18</v>
          </cell>
        </row>
        <row r="2882">
          <cell r="A2882">
            <v>2019755</v>
          </cell>
          <cell r="B2882" t="str">
            <v>CANAL MONOBLOCO COM CORPO E GRELHA EM CONCRETO POLÍMERO COM EFEITO AUTOLIMPANTE - CARGA DE CONTROLE DE 400 KN - 100,0 X 15,0 X 23,0 CM - FORNECIMENTO E INSTALAÇÃO EM PAVIMENTO DE ASFALTO</v>
          </cell>
          <cell r="C2882" t="str">
            <v>M</v>
          </cell>
          <cell r="D2882">
            <v>449.59</v>
          </cell>
        </row>
        <row r="2883">
          <cell r="A2883">
            <v>2019764</v>
          </cell>
          <cell r="B2883" t="str">
            <v>CANAL MONOBLOCO COM CORPO E GRELHA EM CONCRETO POLÍMERO COM EFEITO AUTOLIMPANTE - CARGA DE CONTROLE DE 400 KN - 100,0 X 15,0 X 23,0 CM - FORNECIMENTO E INSTALAÇÃO EM PAVIMENTO DE CONCRETO</v>
          </cell>
          <cell r="C2883" t="str">
            <v>M</v>
          </cell>
          <cell r="D2883">
            <v>474.64</v>
          </cell>
        </row>
        <row r="2884">
          <cell r="A2884">
            <v>2019756</v>
          </cell>
          <cell r="B2884" t="str">
            <v>CANAL MONOBLOCO COM CORPO E GRELHA EM CONCRETO POLÍMERO COM EFEITO AUTOLIMPANTE - CARGA DE CONTROLE DE 400 KN - 100,0 X 25,0 X 32,0 CM - FORNECIMENTO E INSTALAÇÃO EM PAVIMENTO DE ASFALTO</v>
          </cell>
          <cell r="C2884" t="str">
            <v>M</v>
          </cell>
          <cell r="D2884">
            <v>800.28</v>
          </cell>
        </row>
        <row r="2885">
          <cell r="A2885">
            <v>2019765</v>
          </cell>
          <cell r="B2885" t="str">
            <v>CANAL MONOBLOCO COM CORPO E GRELHA EM CONCRETO POLÍMERO COM EFEITO AUTOLIMPANTE - CARGA DE CONTROLE DE 400 KN - 100,0 X 25,0 X 32,0 CM - FORNECIMENTO E INSTALAÇÃO EM PAVIMENTO DE CONCRETO</v>
          </cell>
          <cell r="C2885" t="str">
            <v>M</v>
          </cell>
          <cell r="D2885">
            <v>825.33</v>
          </cell>
        </row>
        <row r="2886">
          <cell r="A2886">
            <v>2019757</v>
          </cell>
          <cell r="B2886" t="str">
            <v>CANAL MONOBLOCO COM CORPO E GRELHA EM CONCRETO POLÍMERO COM EFEITO AUTOLIMPANTE - CARGA DE CONTROLE DE 900 KN - 100,0 X 16,0 X 26,5 CM - FORNECIMENTO E INSTALAÇÃO EM PAVIMENTO DE ASFALTO</v>
          </cell>
          <cell r="C2886" t="str">
            <v>M</v>
          </cell>
          <cell r="D2886">
            <v>793.49</v>
          </cell>
        </row>
        <row r="2887">
          <cell r="A2887">
            <v>2019766</v>
          </cell>
          <cell r="B2887" t="str">
            <v>CANAL MONOBLOCO COM CORPO E GRELHA EM CONCRETO POLÍMERO COM EFEITO AUTOLIMPANTE - CARGA DE CONTROLE DE 900 KN - 100,0 X 16,0 X 26,5 CM - FORNECIMENTO E INSTALAÇÃO EM PAVIMENTO DE CONCRETO</v>
          </cell>
          <cell r="C2887" t="str">
            <v>M</v>
          </cell>
          <cell r="D2887">
            <v>855.3</v>
          </cell>
        </row>
        <row r="2888">
          <cell r="A2888">
            <v>2019758</v>
          </cell>
          <cell r="B2888" t="str">
            <v>CANAL MONOBLOCO COM CORPO E GRELHA EM CONCRETO POLÍMERO COM EFEITO AUTOLIMPANTE - CARGA DE CONTROLE DE 900 KN - 100,0 X 21,0 X 28,0 CM - FORNECIMENTO E INSTALAÇÃO EM PAVIMENTO DE ASFALTO</v>
          </cell>
          <cell r="C2888" t="str">
            <v>M</v>
          </cell>
          <cell r="D2888">
            <v>818.05</v>
          </cell>
        </row>
        <row r="2889">
          <cell r="A2889">
            <v>2019767</v>
          </cell>
          <cell r="B2889" t="str">
            <v>CANAL MONOBLOCO COM CORPO E GRELHA EM CONCRETO POLÍMERO COM EFEITO AUTOLIMPANTE - CARGA DE CONTROLE DE 900 KN - 100,0 X 21,0 X 28,0 CM - FORNECIMENTO E INSTALAÇÃO EM PAVIMENTO DE CONCRETO</v>
          </cell>
          <cell r="C2889" t="str">
            <v>M</v>
          </cell>
          <cell r="D2889">
            <v>880.36</v>
          </cell>
        </row>
        <row r="2890">
          <cell r="A2890">
            <v>2019759</v>
          </cell>
          <cell r="B2890" t="str">
            <v>CANAL MONOBLOCO COM CORPO E GRELHA EM CONCRETO POLÍMERO COM EFEITO AUTOLIMPANTE - CARGA DE CONTROLE DE 900 KN - 100,0 X 21,0 X 38,0 CM - FORNECIMENTO E INSTALAÇÃO EM PAVIMENTO DE ASFALTO</v>
          </cell>
          <cell r="C2890" t="str">
            <v>M</v>
          </cell>
          <cell r="D2890">
            <v>859.07</v>
          </cell>
        </row>
        <row r="2891">
          <cell r="A2891">
            <v>2019768</v>
          </cell>
          <cell r="B2891" t="str">
            <v>CANAL MONOBLOCO COM CORPO E GRELHA EM CONCRETO POLÍMERO COM EFEITO AUTOLIMPANTE - CARGA DE CONTROLE DE 900 KN - 100,0 X 21,0 X 38,0 CM - FORNECIMENTO E INSTALAÇÃO EM PAVIMENTO DE CONCRETO</v>
          </cell>
          <cell r="C2891" t="str">
            <v>M</v>
          </cell>
          <cell r="D2891">
            <v>931.39</v>
          </cell>
        </row>
        <row r="2892">
          <cell r="A2892">
            <v>2019760</v>
          </cell>
          <cell r="B2892" t="str">
            <v>CANAL MONOBLOCO COM CORPO E GRELHA EM CONCRETO POLÍMERO COM EFEITO AUTOLIMPANTE - CARGA DE CONTROLE DE 900 KN - 100,0 X 21,0 X 48,0 CM - FORNECIMENTO E INSTALAÇÃO EM PAVIMENTO DE ASFALTO</v>
          </cell>
          <cell r="C2892" t="str">
            <v>M</v>
          </cell>
          <cell r="D2892">
            <v>1071.1099999999999</v>
          </cell>
        </row>
        <row r="2893">
          <cell r="A2893">
            <v>2019769</v>
          </cell>
          <cell r="B2893" t="str">
            <v>CANAL MONOBLOCO COM CORPO E GRELHA EM CONCRETO POLÍMERO COM EFEITO AUTOLIMPANTE - CARGA DE CONTROLE DE 900 KN - 100,0 X 21,0 X 48,0 CM - FORNECIMENTO E INSTALAÇÃO EM PAVIMENTO DE CONCRETO</v>
          </cell>
          <cell r="C2893" t="str">
            <v>M</v>
          </cell>
          <cell r="D2893">
            <v>1153.44</v>
          </cell>
        </row>
        <row r="2894">
          <cell r="A2894">
            <v>2019761</v>
          </cell>
          <cell r="B2894" t="str">
            <v>CANAL MONOBLOCO COM CORPO E GRELHA EM CONCRETO POLÍMERO COM EFEITO AUTOLIMPANTE - CARGA DE CONTROLE DE 900 KN - 100,0 X 26,0 X 33,0 CM - FORNECIMENTO E INSTALAÇÃO EM PAVIMENTO DE ASFALTO</v>
          </cell>
          <cell r="C2894" t="str">
            <v>M</v>
          </cell>
          <cell r="D2894">
            <v>1120.96</v>
          </cell>
        </row>
        <row r="2895">
          <cell r="A2895">
            <v>2019770</v>
          </cell>
          <cell r="B2895" t="str">
            <v>CANAL MONOBLOCO COM CORPO E GRELHA EM CONCRETO POLÍMERO COM EFEITO AUTOLIMPANTE - CARGA DE CONTROLE DE 900 KN - 100,0 X 26,0 X 33,0 CM - FORNECIMENTO E INSTALAÇÃO EM PAVIMENTO DE CONCRETO</v>
          </cell>
          <cell r="C2895" t="str">
            <v>M</v>
          </cell>
          <cell r="D2895">
            <v>1188.27</v>
          </cell>
        </row>
        <row r="2896">
          <cell r="A2896">
            <v>2019762</v>
          </cell>
          <cell r="B2896" t="str">
            <v>CANAL MONOBLOCO COM CORPO E GRELHA EM CONCRETO POLÍMERO COM EFEITO AUTOLIMPANTE - CARGA DE CONTROLE DE 900 KN - 100,0 X 26,0 X 53,0 CM - FORNECIMENTO E INSTALAÇÃO EM PAVIMENTO DE ASFALTO</v>
          </cell>
          <cell r="C2896" t="str">
            <v>M</v>
          </cell>
          <cell r="D2896">
            <v>1355.21</v>
          </cell>
        </row>
        <row r="2897">
          <cell r="A2897">
            <v>2019771</v>
          </cell>
          <cell r="B2897" t="str">
            <v>CANAL MONOBLOCO COM CORPO E GRELHA EM CONCRETO POLÍMERO COM EFEITO AUTOLIMPANTE - CARGA DE CONTROLE DE 900 KN - 100,0 X 26,0 X 53,0 CM - FORNECIMENTO E INSTALAÇÃO EM PAVIMENTO DE CONCRETO</v>
          </cell>
          <cell r="C2897" t="str">
            <v>M</v>
          </cell>
          <cell r="D2897">
            <v>1442.55</v>
          </cell>
        </row>
        <row r="2898">
          <cell r="A2898">
            <v>2019763</v>
          </cell>
          <cell r="B2898" t="str">
            <v>CANAL MONOBLOCO COM CORPO E GRELHA EM CONCRETO POLÍMERO COM EFEITO AUTOLIMPANTE - CARGA DE CONTROLE DE 900 KN - 200,0 X 40,0 X 59,5 CM - FORNECIMENTO E INSTALAÇÃO EM PAVIMENTO DE ASFALTO</v>
          </cell>
          <cell r="C2898" t="str">
            <v>M</v>
          </cell>
          <cell r="D2898">
            <v>4701.2299999999996</v>
          </cell>
        </row>
        <row r="2899">
          <cell r="A2899">
            <v>2019772</v>
          </cell>
          <cell r="B2899" t="str">
            <v>CANAL MONOBLOCO COM CORPO E GRELHA EM CONCRETO POLÍMERO COM EFEITO AUTOLIMPANTE - CARGA DE CONTROLE DE 900 KN - 200,0 X 40,0 X 59,5 CM - FORNECIMENTO E INSTALAÇÃO EM PAVIMENTO DE CONCRETO</v>
          </cell>
          <cell r="C2899" t="str">
            <v>M</v>
          </cell>
          <cell r="D2899">
            <v>4787.07</v>
          </cell>
        </row>
        <row r="2900">
          <cell r="A2900">
            <v>2003811</v>
          </cell>
          <cell r="B2900" t="str">
            <v>CANALETA DE CONCRETO - CAU 01 - SEÇÃO DE 20 X 20 CM - ESPESSURA DE 10 CM - APOIADA EM TODA A EXTENSÃO</v>
          </cell>
          <cell r="C2900" t="str">
            <v>M</v>
          </cell>
          <cell r="D2900">
            <v>140.63</v>
          </cell>
        </row>
        <row r="2901">
          <cell r="A2901">
            <v>2003812</v>
          </cell>
          <cell r="B2901" t="str">
            <v>CANALETA DE CONCRETO - CAU 02 - SEÇÃO DE 25 X 25 CM - ESPESSURA DE 10 CM - APOIADA EM TODA A EXTENSÃO</v>
          </cell>
          <cell r="C2901" t="str">
            <v>M</v>
          </cell>
          <cell r="D2901">
            <v>166.42</v>
          </cell>
        </row>
        <row r="2902">
          <cell r="A2902">
            <v>2003813</v>
          </cell>
          <cell r="B2902" t="str">
            <v>CANALETA DE CONCRETO - CAU 03 - SEÇÃO DE 30 X 30 CM - ESPESSURA DE 10 CM - APOIADA EM TODA A EXTENSÃO</v>
          </cell>
          <cell r="C2902" t="str">
            <v>M</v>
          </cell>
          <cell r="D2902">
            <v>198.81</v>
          </cell>
        </row>
        <row r="2903">
          <cell r="A2903">
            <v>2003814</v>
          </cell>
          <cell r="B2903" t="str">
            <v>CANALETA DE CONCRETO - CAU 04 - SEÇÃO DE 35 X 35 CM - ESPESSURA DE 10 CM - APOIADA EM TODA A EXTENSÃO</v>
          </cell>
          <cell r="C2903" t="str">
            <v>M</v>
          </cell>
          <cell r="D2903">
            <v>226.79</v>
          </cell>
        </row>
        <row r="2904">
          <cell r="A2904">
            <v>2003815</v>
          </cell>
          <cell r="B2904" t="str">
            <v>CANALETA DE CONCRETO - CAU 05 - SEÇÃO DE 40 X 40 CM - ESPESSURA DE 10 CM - APOIADA EM TODA A EXTENSÃO</v>
          </cell>
          <cell r="C2904" t="str">
            <v>M</v>
          </cell>
          <cell r="D2904">
            <v>254.78</v>
          </cell>
        </row>
        <row r="2905">
          <cell r="A2905">
            <v>2003816</v>
          </cell>
          <cell r="B2905" t="str">
            <v>CANALETA DE CONCRETO - CAU 06 - SEÇÃO DE 50 X 50 CM - ESPESSURA DE 10 CM - APOIADA EM TODA A EXTENSÃO</v>
          </cell>
          <cell r="C2905" t="str">
            <v>M</v>
          </cell>
          <cell r="D2905">
            <v>315.16000000000003</v>
          </cell>
        </row>
        <row r="2906">
          <cell r="A2906">
            <v>2003817</v>
          </cell>
          <cell r="B2906" t="str">
            <v>CANALETA DE CONCRETO - CAU 07 - SEÇÃO DE 60 X 60 CM - ESPESSURA DE 10 CM - APOIADA EM TODA A EXTENSÃO</v>
          </cell>
          <cell r="C2906" t="str">
            <v>M</v>
          </cell>
          <cell r="D2906">
            <v>368.93</v>
          </cell>
        </row>
        <row r="2907">
          <cell r="A2907">
            <v>2003799</v>
          </cell>
          <cell r="B2907" t="str">
            <v>CANALETA MEIA CANA D = 0,30 M ASSENTE SOBRE LASTRO DE AREIA - AREIA E BRITA COMERCIAIS - FORNECIMENTO E INSTALAÇÃO</v>
          </cell>
          <cell r="C2907" t="str">
            <v>M</v>
          </cell>
          <cell r="D2907">
            <v>62.65</v>
          </cell>
        </row>
        <row r="2908">
          <cell r="A2908">
            <v>2003798</v>
          </cell>
          <cell r="B2908" t="str">
            <v>CANALETA MEIA CANA D = 0,30 M ASSENTE SOBRE LASTRO DE AREIA - AREIA EXTRAÍDA E BRITA PRODUZIDA - FORNECIMENTO E INSTALAÇÃO</v>
          </cell>
          <cell r="C2908" t="str">
            <v>M</v>
          </cell>
          <cell r="D2908">
            <v>54.02</v>
          </cell>
        </row>
        <row r="2909">
          <cell r="A2909">
            <v>2003801</v>
          </cell>
          <cell r="B2909" t="str">
            <v>CANALETA MEIA CANA D = 0,40 M ASSENTE SOBRE LASTRO DE AREIA - AREIA E BRITA COMERCIAIS - FORNECIMENTO E INSTALAÇÃO</v>
          </cell>
          <cell r="C2909" t="str">
            <v>M</v>
          </cell>
          <cell r="D2909">
            <v>79.34</v>
          </cell>
        </row>
        <row r="2910">
          <cell r="A2910">
            <v>2003800</v>
          </cell>
          <cell r="B2910" t="str">
            <v>CANALETA MEIA CANA D = 0,40 M ASSENTE SOBRE LASTRO DE AREIA - AREIA EXTRAÍDA E BRITA PRODUZIDA - FORNECIMENTO E INSTALAÇÃO</v>
          </cell>
          <cell r="C2910" t="str">
            <v>M</v>
          </cell>
          <cell r="D2910">
            <v>67.14</v>
          </cell>
        </row>
        <row r="2911">
          <cell r="A2911">
            <v>2003714</v>
          </cell>
          <cell r="B2911" t="str">
            <v>CHAMINÉ DOS POÇOS DE VISITA - CPV 01 - AREIA E BRITA COMERCIAIS</v>
          </cell>
          <cell r="C2911" t="str">
            <v>UN</v>
          </cell>
          <cell r="D2911">
            <v>1573.76</v>
          </cell>
        </row>
        <row r="2912">
          <cell r="A2912">
            <v>2003713</v>
          </cell>
          <cell r="B2912" t="str">
            <v>CHAMINÉ DOS POÇOS DE VISITA - CPV 01 - AREIA EXTRAÍDA E BRITA PRODUZIDA</v>
          </cell>
          <cell r="C2912" t="str">
            <v>UN</v>
          </cell>
          <cell r="D2912">
            <v>1532.47</v>
          </cell>
        </row>
        <row r="2913">
          <cell r="A2913">
            <v>2003716</v>
          </cell>
          <cell r="B2913" t="str">
            <v>CHAMINÉ DOS POÇOS DE VISITA - CPV 02 - AREIA E BRITA COMERCIAIS</v>
          </cell>
          <cell r="C2913" t="str">
            <v>UN</v>
          </cell>
          <cell r="D2913">
            <v>1845.46</v>
          </cell>
        </row>
        <row r="2914">
          <cell r="A2914">
            <v>2003715</v>
          </cell>
          <cell r="B2914" t="str">
            <v>CHAMINÉ DOS POÇOS DE VISITA - CPV 02 - AREIA EXTRAÍDA E BRITA PRODUZIDA</v>
          </cell>
          <cell r="C2914" t="str">
            <v>UN</v>
          </cell>
          <cell r="D2914">
            <v>1797.73</v>
          </cell>
        </row>
        <row r="2915">
          <cell r="A2915">
            <v>2003718</v>
          </cell>
          <cell r="B2915" t="str">
            <v>CHAMINÉ DOS POÇOS DE VISITA - CPV 03 - AREIA E BRITA COMERCIAIS</v>
          </cell>
          <cell r="C2915" t="str">
            <v>UN</v>
          </cell>
          <cell r="D2915">
            <v>2110.6999999999998</v>
          </cell>
        </row>
        <row r="2916">
          <cell r="A2916">
            <v>2003717</v>
          </cell>
          <cell r="B2916" t="str">
            <v>CHAMINÉ DOS POÇOS DE VISITA - CPV 03 - AREIA EXTRAÍDA E BRITA PRODUZIDA</v>
          </cell>
          <cell r="C2916" t="str">
            <v>UN</v>
          </cell>
          <cell r="D2916">
            <v>2057.7199999999998</v>
          </cell>
        </row>
        <row r="2917">
          <cell r="A2917">
            <v>2003720</v>
          </cell>
          <cell r="B2917" t="str">
            <v>CHAMINÉ DOS POÇOS DE VISITA - CPV 04 - AREIA E BRITA COMERCIAIS</v>
          </cell>
          <cell r="C2917" t="str">
            <v>UN</v>
          </cell>
          <cell r="D2917">
            <v>2382.36</v>
          </cell>
        </row>
        <row r="2918">
          <cell r="A2918">
            <v>2003719</v>
          </cell>
          <cell r="B2918" t="str">
            <v>CHAMINÉ DOS POÇOS DE VISITA - CPV 04 - AREIA EXTRAÍDA E BRITA PRODUZIDA</v>
          </cell>
          <cell r="C2918" t="str">
            <v>UN</v>
          </cell>
          <cell r="D2918">
            <v>2322.94</v>
          </cell>
        </row>
        <row r="2919">
          <cell r="A2919">
            <v>2003722</v>
          </cell>
          <cell r="B2919" t="str">
            <v>CHAMINÉ DOS POÇOS DE VISITA - CPV 05 - AREIA E BRITA COMERCIAIS</v>
          </cell>
          <cell r="C2919" t="str">
            <v>UN</v>
          </cell>
          <cell r="D2919">
            <v>2647.6</v>
          </cell>
        </row>
        <row r="2920">
          <cell r="A2920">
            <v>2003721</v>
          </cell>
          <cell r="B2920" t="str">
            <v>CHAMINÉ DOS POÇOS DE VISITA - CPV 05 - AREIA EXTRAÍDA E BRITA PRODUZIDA</v>
          </cell>
          <cell r="C2920" t="str">
            <v>UN</v>
          </cell>
          <cell r="D2920">
            <v>2582.9299999999998</v>
          </cell>
        </row>
        <row r="2921">
          <cell r="A2921">
            <v>2003724</v>
          </cell>
          <cell r="B2921" t="str">
            <v>CHAMINÉ DOS POÇOS DE VISITA - CPV 06 - AREIA E BRITA COMERCIAIS</v>
          </cell>
          <cell r="C2921" t="str">
            <v>UN</v>
          </cell>
          <cell r="D2921">
            <v>2919.3</v>
          </cell>
        </row>
        <row r="2922">
          <cell r="A2922">
            <v>2003723</v>
          </cell>
          <cell r="B2922" t="str">
            <v>CHAMINÉ DOS POÇOS DE VISITA - CPV 06 - AREIA EXTRAÍDA E BRITA PRODUZIDA</v>
          </cell>
          <cell r="C2922" t="str">
            <v>UN</v>
          </cell>
          <cell r="D2922">
            <v>2848.2</v>
          </cell>
        </row>
        <row r="2923">
          <cell r="A2923">
            <v>2003726</v>
          </cell>
          <cell r="B2923" t="str">
            <v>CHAMINÉ DOS POÇOS DE VISITA - CPV 07 - AREIA E BRITA COMERCIAIS</v>
          </cell>
          <cell r="C2923" t="str">
            <v>UN</v>
          </cell>
          <cell r="D2923">
            <v>3184.54</v>
          </cell>
        </row>
        <row r="2924">
          <cell r="A2924">
            <v>2003725</v>
          </cell>
          <cell r="B2924" t="str">
            <v>CHAMINÉ DOS POÇOS DE VISITA - CPV 07 - AREIA EXTRAÍDA E BRITA PRODUZIDA</v>
          </cell>
          <cell r="C2924" t="str">
            <v>UN</v>
          </cell>
          <cell r="D2924">
            <v>3108.18</v>
          </cell>
        </row>
        <row r="2925">
          <cell r="A2925">
            <v>2003859</v>
          </cell>
          <cell r="B2925" t="str">
            <v>COLCHÃO DRENANTE COM ESPALHAMENTO E COMPACTAÇÃO MECÂNICOS - BRITA PRODUZIDA</v>
          </cell>
          <cell r="C2925" t="str">
            <v>M³</v>
          </cell>
          <cell r="D2925">
            <v>65.36</v>
          </cell>
        </row>
        <row r="2926">
          <cell r="A2926">
            <v>2003861</v>
          </cell>
          <cell r="B2926" t="str">
            <v>COLUNA DRENANTE D = 20 CM - AREIA COMERCIAL</v>
          </cell>
          <cell r="C2926" t="str">
            <v>M</v>
          </cell>
          <cell r="D2926">
            <v>26.38</v>
          </cell>
        </row>
        <row r="2927">
          <cell r="A2927">
            <v>2003862</v>
          </cell>
          <cell r="B2927" t="str">
            <v>COLUNA DRENANTE D = 20 CM - AREIA EXTRAÍDA</v>
          </cell>
          <cell r="C2927" t="str">
            <v>M</v>
          </cell>
          <cell r="D2927">
            <v>23.51</v>
          </cell>
        </row>
        <row r="2928">
          <cell r="A2928">
            <v>2003405</v>
          </cell>
          <cell r="B2928" t="str">
            <v>DESCIDA D'ÁGUA DE ATERROS EM DEGRAUS - DAD 01 - AREIA E BRITA COMERCIAIS</v>
          </cell>
          <cell r="C2928" t="str">
            <v>M</v>
          </cell>
          <cell r="D2928">
            <v>224.97</v>
          </cell>
        </row>
        <row r="2929">
          <cell r="A2929">
            <v>2003404</v>
          </cell>
          <cell r="B2929" t="str">
            <v>DESCIDA D'ÁGUA DE ATERROS EM DEGRAUS - DAD 01 - AREIA EXTRAÍDA E BRITA PRODUZIDA</v>
          </cell>
          <cell r="C2929" t="str">
            <v>M</v>
          </cell>
          <cell r="D2929">
            <v>187.66</v>
          </cell>
        </row>
        <row r="2930">
          <cell r="A2930">
            <v>2003407</v>
          </cell>
          <cell r="B2930" t="str">
            <v>DESCIDA D'ÁGUA DE ATERROS EM DEGRAUS - DAD 02 - AREIA E BRITA COMERCIAIS</v>
          </cell>
          <cell r="C2930" t="str">
            <v>M</v>
          </cell>
          <cell r="D2930">
            <v>286.74</v>
          </cell>
        </row>
        <row r="2931">
          <cell r="A2931">
            <v>2003406</v>
          </cell>
          <cell r="B2931" t="str">
            <v>DESCIDA D'ÁGUA DE ATERROS EM DEGRAUS - DAD 02 - AREIA EXTRAÍDA E BRITA PRODUZIDA</v>
          </cell>
          <cell r="C2931" t="str">
            <v>M</v>
          </cell>
          <cell r="D2931">
            <v>249.44</v>
          </cell>
        </row>
        <row r="2932">
          <cell r="A2932">
            <v>2003409</v>
          </cell>
          <cell r="B2932" t="str">
            <v>DESCIDA D'ÁGUA DE ATERROS EM DEGRAUS - DAD 03 - AREIA E BRITA COMERCIAIS</v>
          </cell>
          <cell r="C2932" t="str">
            <v>M</v>
          </cell>
          <cell r="D2932">
            <v>477.8</v>
          </cell>
        </row>
        <row r="2933">
          <cell r="A2933">
            <v>2003408</v>
          </cell>
          <cell r="B2933" t="str">
            <v>DESCIDA D'ÁGUA DE ATERROS EM DEGRAUS - DAD 03 - AREIA EXTRAÍDA E BRITA PRODUZIDA</v>
          </cell>
          <cell r="C2933" t="str">
            <v>M</v>
          </cell>
          <cell r="D2933">
            <v>393.15</v>
          </cell>
        </row>
        <row r="2934">
          <cell r="A2934">
            <v>2003411</v>
          </cell>
          <cell r="B2934" t="str">
            <v>DESCIDA D'ÁGUA DE ATERROS EM DEGRAUS - DAD 04 - AREIA E BRITA COMERCIAIS</v>
          </cell>
          <cell r="C2934" t="str">
            <v>M</v>
          </cell>
          <cell r="D2934">
            <v>648.83000000000004</v>
          </cell>
        </row>
        <row r="2935">
          <cell r="A2935">
            <v>2003410</v>
          </cell>
          <cell r="B2935" t="str">
            <v>DESCIDA D'ÁGUA DE ATERROS EM DEGRAUS - DAD 04 - AREIA EXTRAÍDA E BRITA PRODUZIDA</v>
          </cell>
          <cell r="C2935" t="str">
            <v>M</v>
          </cell>
          <cell r="D2935">
            <v>564.17999999999995</v>
          </cell>
        </row>
        <row r="2936">
          <cell r="A2936">
            <v>2003413</v>
          </cell>
          <cell r="B2936" t="str">
            <v>DESCIDA D'ÁGUA DE ATERROS EM DEGRAUS - DAD 05 - AREIA E BRITA COMERCIAIS</v>
          </cell>
          <cell r="C2936" t="str">
            <v>M</v>
          </cell>
          <cell r="D2936">
            <v>669.4</v>
          </cell>
        </row>
        <row r="2937">
          <cell r="A2937">
            <v>2003412</v>
          </cell>
          <cell r="B2937" t="str">
            <v>DESCIDA D'ÁGUA DE ATERROS EM DEGRAUS - DAD 05 - AREIA EXTRAÍDA E BRITA PRODUZIDA</v>
          </cell>
          <cell r="C2937" t="str">
            <v>M</v>
          </cell>
          <cell r="D2937">
            <v>551.74</v>
          </cell>
        </row>
        <row r="2938">
          <cell r="A2938">
            <v>2003415</v>
          </cell>
          <cell r="B2938" t="str">
            <v>DESCIDA D'ÁGUA DE ATERROS EM DEGRAUS - DAD 06 - AREIA E BRITA COMERCIAIS</v>
          </cell>
          <cell r="C2938" t="str">
            <v>M</v>
          </cell>
          <cell r="D2938">
            <v>874.32</v>
          </cell>
        </row>
        <row r="2939">
          <cell r="A2939">
            <v>2003414</v>
          </cell>
          <cell r="B2939" t="str">
            <v>DESCIDA D'ÁGUA DE ATERROS EM DEGRAUS - DAD 06 - AREIA EXTRAÍDA E BRITA PRODUZIDA</v>
          </cell>
          <cell r="C2939" t="str">
            <v>M</v>
          </cell>
          <cell r="D2939">
            <v>756.66</v>
          </cell>
        </row>
        <row r="2940">
          <cell r="A2940">
            <v>2003417</v>
          </cell>
          <cell r="B2940" t="str">
            <v>DESCIDA D'ÁGUA DE ATERROS EM DEGRAUS - DAD 07 - AREIA E BRITA COMERCIAIS</v>
          </cell>
          <cell r="C2940" t="str">
            <v>M</v>
          </cell>
          <cell r="D2940">
            <v>871.85</v>
          </cell>
        </row>
        <row r="2941">
          <cell r="A2941">
            <v>2003416</v>
          </cell>
          <cell r="B2941" t="str">
            <v>DESCIDA D'ÁGUA DE ATERROS EM DEGRAUS - DAD 07 - AREIA EXTRAÍDA E BRITA PRODUZIDA</v>
          </cell>
          <cell r="C2941" t="str">
            <v>M</v>
          </cell>
          <cell r="D2941">
            <v>718.32</v>
          </cell>
        </row>
        <row r="2942">
          <cell r="A2942">
            <v>2003419</v>
          </cell>
          <cell r="B2942" t="str">
            <v>DESCIDA D'ÁGUA DE ATERROS EM DEGRAUS - DAD 08 - AREIA E BRITA COMERCIAIS</v>
          </cell>
          <cell r="C2942" t="str">
            <v>M</v>
          </cell>
          <cell r="D2942">
            <v>1111.95</v>
          </cell>
        </row>
        <row r="2943">
          <cell r="A2943">
            <v>2003418</v>
          </cell>
          <cell r="B2943" t="str">
            <v>DESCIDA D'ÁGUA DE ATERROS EM DEGRAUS - DAD 08 - AREIA EXTRAÍDA E BRITA PRODUZIDA</v>
          </cell>
          <cell r="C2943" t="str">
            <v>M</v>
          </cell>
          <cell r="D2943">
            <v>958.42</v>
          </cell>
        </row>
        <row r="2944">
          <cell r="A2944">
            <v>2003421</v>
          </cell>
          <cell r="B2944" t="str">
            <v>DESCIDA D'ÁGUA DE ATERROS EM DEGRAUS - DAD 09 - AREIA E BRITA COMERCIAIS</v>
          </cell>
          <cell r="C2944" t="str">
            <v>M</v>
          </cell>
          <cell r="D2944">
            <v>1099.97</v>
          </cell>
        </row>
        <row r="2945">
          <cell r="A2945">
            <v>2003420</v>
          </cell>
          <cell r="B2945" t="str">
            <v>DESCIDA D'ÁGUA DE ATERROS EM DEGRAUS - DAD 09 - AREIA EXTRAÍDA E BRITA PRODUZIDA</v>
          </cell>
          <cell r="C2945" t="str">
            <v>M</v>
          </cell>
          <cell r="D2945">
            <v>907.71</v>
          </cell>
        </row>
        <row r="2946">
          <cell r="A2946">
            <v>2003423</v>
          </cell>
          <cell r="B2946" t="str">
            <v>DESCIDA D'ÁGUA DE ATERROS EM DEGRAUS - DAD 10 - AREIA E BRITA COMERCIAIS</v>
          </cell>
          <cell r="C2946" t="str">
            <v>M</v>
          </cell>
          <cell r="D2946">
            <v>1367.81</v>
          </cell>
        </row>
        <row r="2947">
          <cell r="A2947">
            <v>2003422</v>
          </cell>
          <cell r="B2947" t="str">
            <v>DESCIDA D'ÁGUA DE ATERROS EM DEGRAUS - DAD 10 - AREIA EXTRAÍDA E BRITA PRODUZIDA</v>
          </cell>
          <cell r="C2947" t="str">
            <v>M</v>
          </cell>
          <cell r="D2947">
            <v>1175.55</v>
          </cell>
        </row>
        <row r="2948">
          <cell r="A2948">
            <v>2003425</v>
          </cell>
          <cell r="B2948" t="str">
            <v>DESCIDA D'ÁGUA DE ATERROS EM DEGRAUS - DAD 11 - AREIA E BRITA COMERCIAIS</v>
          </cell>
          <cell r="C2948" t="str">
            <v>M</v>
          </cell>
          <cell r="D2948">
            <v>1432.71</v>
          </cell>
        </row>
        <row r="2949">
          <cell r="A2949">
            <v>2003424</v>
          </cell>
          <cell r="B2949" t="str">
            <v>DESCIDA D'ÁGUA DE ATERROS EM DEGRAUS - DAD 11 - AREIA EXTRAÍDA E BRITA PRODUZIDA</v>
          </cell>
          <cell r="C2949" t="str">
            <v>M</v>
          </cell>
          <cell r="D2949">
            <v>1183.05</v>
          </cell>
        </row>
        <row r="2950">
          <cell r="A2950">
            <v>2003427</v>
          </cell>
          <cell r="B2950" t="str">
            <v>DESCIDA D'ÁGUA DE ATERROS EM DEGRAUS - DAD 12 - AREIA E BRITA COMERCIAIS</v>
          </cell>
          <cell r="C2950" t="str">
            <v>M</v>
          </cell>
          <cell r="D2950">
            <v>1787.06</v>
          </cell>
        </row>
        <row r="2951">
          <cell r="A2951">
            <v>2003426</v>
          </cell>
          <cell r="B2951" t="str">
            <v>DESCIDA D'ÁGUA DE ATERROS EM DEGRAUS - DAD 12 - AREIA EXTRAÍDA E BRITA PRODUZIDA</v>
          </cell>
          <cell r="C2951" t="str">
            <v>M</v>
          </cell>
          <cell r="D2951">
            <v>1537.4</v>
          </cell>
        </row>
        <row r="2952">
          <cell r="A2952">
            <v>2003429</v>
          </cell>
          <cell r="B2952" t="str">
            <v>DESCIDA D'ÁGUA DE ATERROS EM DEGRAUS - DAD 13 - AREIA E BRITA COMERCIAIS</v>
          </cell>
          <cell r="C2952" t="str">
            <v>M</v>
          </cell>
          <cell r="D2952">
            <v>1805.76</v>
          </cell>
        </row>
        <row r="2953">
          <cell r="A2953">
            <v>2003428</v>
          </cell>
          <cell r="B2953" t="str">
            <v>DESCIDA D'ÁGUA DE ATERROS EM DEGRAUS - DAD 13 - AREIA EXTRAÍDA E BRITA PRODUZIDA</v>
          </cell>
          <cell r="C2953" t="str">
            <v>M</v>
          </cell>
          <cell r="D2953">
            <v>1478.63</v>
          </cell>
        </row>
        <row r="2954">
          <cell r="A2954">
            <v>2003431</v>
          </cell>
          <cell r="B2954" t="str">
            <v>DESCIDA D'ÁGUA DE ATERROS EM DEGRAUS - DAD 14 - AREIA E BRITA COMERCIAIS</v>
          </cell>
          <cell r="C2954" t="str">
            <v>M</v>
          </cell>
          <cell r="D2954">
            <v>2134.09</v>
          </cell>
        </row>
        <row r="2955">
          <cell r="A2955">
            <v>2003430</v>
          </cell>
          <cell r="B2955" t="str">
            <v>DESCIDA D'ÁGUA DE ATERROS EM DEGRAUS - DAD 14 - AREIA EXTRAÍDA E BRITA PRODUZIDA</v>
          </cell>
          <cell r="C2955" t="str">
            <v>M</v>
          </cell>
          <cell r="D2955">
            <v>1806.96</v>
          </cell>
        </row>
        <row r="2956">
          <cell r="A2956">
            <v>2003433</v>
          </cell>
          <cell r="B2956" t="str">
            <v>DESCIDA D'ÁGUA DE ATERROS EM DEGRAUS - DAD 15 - AREIA E BRITA COMERCIAIS</v>
          </cell>
          <cell r="C2956" t="str">
            <v>M</v>
          </cell>
          <cell r="D2956">
            <v>2330.7800000000002</v>
          </cell>
        </row>
        <row r="2957">
          <cell r="A2957">
            <v>2003432</v>
          </cell>
          <cell r="B2957" t="str">
            <v>DESCIDA D'ÁGUA DE ATERROS EM DEGRAUS - DAD 15 - AREIA EXTRAÍDA E BRITA PRODUZIDA</v>
          </cell>
          <cell r="C2957" t="str">
            <v>M</v>
          </cell>
          <cell r="D2957">
            <v>1911.82</v>
          </cell>
        </row>
        <row r="2958">
          <cell r="A2958">
            <v>2003435</v>
          </cell>
          <cell r="B2958" t="str">
            <v>DESCIDA D'ÁGUA DE ATERROS EM DEGRAUS - DAD 16 - AREIA E BRITA COMERCIAIS</v>
          </cell>
          <cell r="C2958" t="str">
            <v>M</v>
          </cell>
          <cell r="D2958">
            <v>2714.73</v>
          </cell>
        </row>
        <row r="2959">
          <cell r="A2959">
            <v>2003434</v>
          </cell>
          <cell r="B2959" t="str">
            <v>DESCIDA D'ÁGUA DE ATERROS EM DEGRAUS - DAD 16 - AREIA EXTRAÍDA E BRITA PRODUZIDA</v>
          </cell>
          <cell r="C2959" t="str">
            <v>M</v>
          </cell>
          <cell r="D2959">
            <v>2295.77</v>
          </cell>
        </row>
        <row r="2960">
          <cell r="A2960">
            <v>2003437</v>
          </cell>
          <cell r="B2960" t="str">
            <v>DESCIDA D'ÁGUA DE ATERROS EM DEGRAUS - DAD 17 - AREIA E BRITA COMERCIAIS</v>
          </cell>
          <cell r="C2960" t="str">
            <v>M</v>
          </cell>
          <cell r="D2960">
            <v>3161.21</v>
          </cell>
        </row>
        <row r="2961">
          <cell r="A2961">
            <v>2003436</v>
          </cell>
          <cell r="B2961" t="str">
            <v>DESCIDA D'ÁGUA DE ATERROS EM DEGRAUS - DAD 17 - AREIA EXTRAÍDA E BRITA PRODUZIDA</v>
          </cell>
          <cell r="C2961" t="str">
            <v>M</v>
          </cell>
          <cell r="D2961">
            <v>2597.33</v>
          </cell>
        </row>
        <row r="2962">
          <cell r="A2962">
            <v>2003439</v>
          </cell>
          <cell r="B2962" t="str">
            <v>DESCIDA D'ÁGUA DE ATERROS EM DEGRAUS - DAD 18 - AREIA E BRITA COMERCIAIS</v>
          </cell>
          <cell r="C2962" t="str">
            <v>M</v>
          </cell>
          <cell r="D2962">
            <v>3641.97</v>
          </cell>
        </row>
        <row r="2963">
          <cell r="A2963">
            <v>2003438</v>
          </cell>
          <cell r="B2963" t="str">
            <v>DESCIDA D'ÁGUA DE ATERROS EM DEGRAUS - DAD 18 - AREIA EXTRAÍDA E BRITA PRODUZIDA</v>
          </cell>
          <cell r="C2963" t="str">
            <v>M</v>
          </cell>
          <cell r="D2963">
            <v>3078.1</v>
          </cell>
        </row>
        <row r="2964">
          <cell r="A2964">
            <v>2003389</v>
          </cell>
          <cell r="B2964" t="str">
            <v>DESCIDA D'ÁGUA DE ATERROS TIPO RÁPIDO - DAR 01 - AREIA E BRITA COMERCIAIS</v>
          </cell>
          <cell r="C2964" t="str">
            <v>M</v>
          </cell>
          <cell r="D2964">
            <v>266.08999999999997</v>
          </cell>
        </row>
        <row r="2965">
          <cell r="A2965">
            <v>2003388</v>
          </cell>
          <cell r="B2965" t="str">
            <v>DESCIDA D'ÁGUA DE ATERROS TIPO RÁPIDO - DAR 01 - AREIA EXTRAÍDA E BRITA PRODUZIDA</v>
          </cell>
          <cell r="C2965" t="str">
            <v>M</v>
          </cell>
          <cell r="D2965">
            <v>240.98</v>
          </cell>
        </row>
        <row r="2966">
          <cell r="A2966">
            <v>2003391</v>
          </cell>
          <cell r="B2966" t="str">
            <v>DESCIDA D'ÁGUA DE ATERROS TIPO RÁPIDO - DAR 02 - AREIA E BRITA COMERCIAIS</v>
          </cell>
          <cell r="C2966" t="str">
            <v>M</v>
          </cell>
          <cell r="D2966">
            <v>162.72999999999999</v>
          </cell>
        </row>
        <row r="2967">
          <cell r="A2967">
            <v>2003390</v>
          </cell>
          <cell r="B2967" t="str">
            <v>DESCIDA D'ÁGUA DE ATERROS TIPO RÁPIDO - DAR 02 - AREIA EXTRAÍDA E BRITA PRODUZIDA</v>
          </cell>
          <cell r="C2967" t="str">
            <v>M</v>
          </cell>
          <cell r="D2967">
            <v>143.08000000000001</v>
          </cell>
        </row>
        <row r="2968">
          <cell r="A2968">
            <v>2003393</v>
          </cell>
          <cell r="B2968" t="str">
            <v>DESCIDA D'ÁGUA DE ATERROS TIPO RÁPIDO - DAR 03 - AREIA E BRITA COMERCIAIS</v>
          </cell>
          <cell r="C2968" t="str">
            <v>M</v>
          </cell>
          <cell r="D2968">
            <v>237.21</v>
          </cell>
        </row>
        <row r="2969">
          <cell r="A2969">
            <v>2003392</v>
          </cell>
          <cell r="B2969" t="str">
            <v>DESCIDA D'ÁGUA DE ATERROS TIPO RÁPIDO - DAR 03 - AREIA EXTRAÍDA E BRITA PRODUZIDA</v>
          </cell>
          <cell r="C2969" t="str">
            <v>M</v>
          </cell>
          <cell r="D2969">
            <v>217.56</v>
          </cell>
        </row>
        <row r="2970">
          <cell r="A2970">
            <v>2003395</v>
          </cell>
          <cell r="B2970" t="str">
            <v>DESCIDA D'ÁGUA DE ATERROS TIPO RÁPIDO - DAR 04 - AREIA E BRITA COMERCIAIS</v>
          </cell>
          <cell r="C2970" t="str">
            <v>M</v>
          </cell>
          <cell r="D2970">
            <v>684.24</v>
          </cell>
        </row>
        <row r="2971">
          <cell r="A2971">
            <v>2003394</v>
          </cell>
          <cell r="B2971" t="str">
            <v>DESCIDA D'ÁGUA DE ATERROS TIPO RÁPIDO - DAR 04 - AREIA EXTRAÍDA E BRITA PRODUZIDA</v>
          </cell>
          <cell r="C2971" t="str">
            <v>M</v>
          </cell>
          <cell r="D2971">
            <v>681.37</v>
          </cell>
        </row>
        <row r="2972">
          <cell r="A2972">
            <v>2003397</v>
          </cell>
          <cell r="B2972" t="str">
            <v>DESCIDA D'ÁGUA DE CORTES EM DEGRAUS - DCD 01 - AREIA E BRITA COMERCIAIS</v>
          </cell>
          <cell r="C2972" t="str">
            <v>M</v>
          </cell>
          <cell r="D2972">
            <v>532.1</v>
          </cell>
        </row>
        <row r="2973">
          <cell r="A2973">
            <v>2003396</v>
          </cell>
          <cell r="B2973" t="str">
            <v>DESCIDA D'ÁGUA DE CORTES EM DEGRAUS - DCD 01 - AREIA EXTRAÍDA E BRITA PRODUZIDA</v>
          </cell>
          <cell r="C2973" t="str">
            <v>M</v>
          </cell>
          <cell r="D2973">
            <v>481.88</v>
          </cell>
        </row>
        <row r="2974">
          <cell r="A2974">
            <v>2003399</v>
          </cell>
          <cell r="B2974" t="str">
            <v>DESCIDA D'ÁGUA DE CORTES EM DEGRAUS - DCD 02 - AREIA E BRITA COMERCIAIS</v>
          </cell>
          <cell r="C2974" t="str">
            <v>M</v>
          </cell>
          <cell r="D2974">
            <v>683.25</v>
          </cell>
        </row>
        <row r="2975">
          <cell r="A2975">
            <v>2003398</v>
          </cell>
          <cell r="B2975" t="str">
            <v>DESCIDA D'ÁGUA DE CORTES EM DEGRAUS - DCD 02 - AREIA EXTRAÍDA E BRITA PRODUZIDA</v>
          </cell>
          <cell r="C2975" t="str">
            <v>M</v>
          </cell>
          <cell r="D2975">
            <v>633.03</v>
          </cell>
        </row>
        <row r="2976">
          <cell r="A2976">
            <v>2003401</v>
          </cell>
          <cell r="B2976" t="str">
            <v>DESCIDA D'ÁGUA DE CORTES EM DEGRAUS - DCD 03 - AREIA E BRITA COMERCIAIS</v>
          </cell>
          <cell r="C2976" t="str">
            <v>M</v>
          </cell>
          <cell r="D2976">
            <v>602.66</v>
          </cell>
        </row>
        <row r="2977">
          <cell r="A2977">
            <v>2003400</v>
          </cell>
          <cell r="B2977" t="str">
            <v>DESCIDA D'ÁGUA DE CORTES EM DEGRAUS - DCD 03 - AREIA EXTRAÍDA E BRITA PRODUZIDA</v>
          </cell>
          <cell r="C2977" t="str">
            <v>M</v>
          </cell>
          <cell r="D2977">
            <v>542.4</v>
          </cell>
        </row>
        <row r="2978">
          <cell r="A2978">
            <v>2003403</v>
          </cell>
          <cell r="B2978" t="str">
            <v>DESCIDA D'ÁGUA DE CORTES EM DEGRAUS - DCD 04 - AREIA E BRITA COMERCIAIS</v>
          </cell>
          <cell r="C2978" t="str">
            <v>M</v>
          </cell>
          <cell r="D2978">
            <v>761.96</v>
          </cell>
        </row>
        <row r="2979">
          <cell r="A2979">
            <v>2003402</v>
          </cell>
          <cell r="B2979" t="str">
            <v>DESCIDA D'ÁGUA DE CORTES EM DEGRAUS - DCD 04 - AREIA EXTRAÍDA E BRITA PRODUZIDA</v>
          </cell>
          <cell r="C2979" t="str">
            <v>M</v>
          </cell>
          <cell r="D2979">
            <v>701.7</v>
          </cell>
        </row>
        <row r="2980">
          <cell r="A2980">
            <v>2003448</v>
          </cell>
          <cell r="B2980" t="str">
            <v>DISSIPADOR DE ENERGIA - DEB 01 - AREIA EXTRAÍDA E BRITA E PEDRA DE MÃO PRODUZIDAS</v>
          </cell>
          <cell r="C2980" t="str">
            <v>UN</v>
          </cell>
          <cell r="D2980">
            <v>390.25</v>
          </cell>
        </row>
        <row r="2981">
          <cell r="A2981">
            <v>2003449</v>
          </cell>
          <cell r="B2981" t="str">
            <v>DISSIPADOR DE ENERGIA - DEB 01 - AREIA, BRITA E PEDRA DE MÃO COMERCIAIS</v>
          </cell>
          <cell r="C2981" t="str">
            <v>UN</v>
          </cell>
          <cell r="D2981">
            <v>471.33</v>
          </cell>
        </row>
        <row r="2982">
          <cell r="A2982">
            <v>2003450</v>
          </cell>
          <cell r="B2982" t="str">
            <v>DISSIPADOR DE ENERGIA - DEB 02 - AREIA EXTRAÍDA E BRITA E PEDRA DE MÃO PRODUZIDAS</v>
          </cell>
          <cell r="C2982" t="str">
            <v>UN</v>
          </cell>
          <cell r="D2982">
            <v>400.69</v>
          </cell>
        </row>
        <row r="2983">
          <cell r="A2983">
            <v>2003451</v>
          </cell>
          <cell r="B2983" t="str">
            <v>DISSIPADOR DE ENERGIA - DEB 02 - AREIA, BRITA E PEDRA DE MÃO COMERCIAIS</v>
          </cell>
          <cell r="C2983" t="str">
            <v>UN</v>
          </cell>
          <cell r="D2983">
            <v>485.62</v>
          </cell>
        </row>
        <row r="2984">
          <cell r="A2984">
            <v>2003452</v>
          </cell>
          <cell r="B2984" t="str">
            <v>DISSIPADOR DE ENERGIA - DEB 03 - AREIA EXTRAÍDA E BRITA E PEDRA DE MÃO PRODUZIDAS</v>
          </cell>
          <cell r="C2984" t="str">
            <v>UN</v>
          </cell>
          <cell r="D2984">
            <v>1231.3399999999999</v>
          </cell>
        </row>
        <row r="2985">
          <cell r="A2985">
            <v>2003453</v>
          </cell>
          <cell r="B2985" t="str">
            <v>DISSIPADOR DE ENERGIA - DEB 03 - AREIA, BRITA E PEDRA DE MÃO COMERCIAIS</v>
          </cell>
          <cell r="C2985" t="str">
            <v>UN</v>
          </cell>
          <cell r="D2985">
            <v>1489.75</v>
          </cell>
        </row>
        <row r="2986">
          <cell r="A2986">
            <v>2003454</v>
          </cell>
          <cell r="B2986" t="str">
            <v>DISSIPADOR DE ENERGIA - DEB 04 - AREIA EXTRAÍDA E BRITA E PEDRA DE MÃO PRODUZIDAS</v>
          </cell>
          <cell r="C2986" t="str">
            <v>UN</v>
          </cell>
          <cell r="D2986">
            <v>1733.2</v>
          </cell>
        </row>
        <row r="2987">
          <cell r="A2987">
            <v>2003455</v>
          </cell>
          <cell r="B2987" t="str">
            <v>DISSIPADOR DE ENERGIA - DEB 04 - AREIA, BRITA E PEDRA DE MÃO COMERCIAIS</v>
          </cell>
          <cell r="C2987" t="str">
            <v>UN</v>
          </cell>
          <cell r="D2987">
            <v>2135.52</v>
          </cell>
        </row>
        <row r="2988">
          <cell r="A2988">
            <v>2003456</v>
          </cell>
          <cell r="B2988" t="str">
            <v>DISSIPADOR DE ENERGIA - DEB 05 - AREIA EXTRAÍDA E BRITA E PEDRA DE MÃO PRODUZIDAS</v>
          </cell>
          <cell r="C2988" t="str">
            <v>UN</v>
          </cell>
          <cell r="D2988">
            <v>2310.85</v>
          </cell>
        </row>
        <row r="2989">
          <cell r="A2989">
            <v>2003457</v>
          </cell>
          <cell r="B2989" t="str">
            <v>DISSIPADOR DE ENERGIA - DEB 05 - AREIA, BRITA E PEDRA DE MÃO COMERCIAIS</v>
          </cell>
          <cell r="C2989" t="str">
            <v>UN</v>
          </cell>
          <cell r="D2989">
            <v>2887.64</v>
          </cell>
        </row>
        <row r="2990">
          <cell r="A2990">
            <v>2003458</v>
          </cell>
          <cell r="B2990" t="str">
            <v>DISSIPADOR DE ENERGIA - DEB 06 - AREIA EXTRAÍDA E BRITA E PEDRA DE MÃO PRODUZIDAS</v>
          </cell>
          <cell r="C2990" t="str">
            <v>UN</v>
          </cell>
          <cell r="D2990">
            <v>2928.16</v>
          </cell>
        </row>
        <row r="2991">
          <cell r="A2991">
            <v>2003459</v>
          </cell>
          <cell r="B2991" t="str">
            <v>DISSIPADOR DE ENERGIA - DEB 06 - AREIA, BRITA E PEDRA DE MÃO COMERCIAIS</v>
          </cell>
          <cell r="C2991" t="str">
            <v>UN</v>
          </cell>
          <cell r="D2991">
            <v>3698.37</v>
          </cell>
        </row>
        <row r="2992">
          <cell r="A2992">
            <v>2003460</v>
          </cell>
          <cell r="B2992" t="str">
            <v>DISSIPADOR DE ENERGIA - DEB 07 - AREIA EXTRAÍDA E BRITA E PEDRA DE MÃO PRODUZIDAS</v>
          </cell>
          <cell r="C2992" t="str">
            <v>UN</v>
          </cell>
          <cell r="D2992">
            <v>4118.92</v>
          </cell>
        </row>
        <row r="2993">
          <cell r="A2993">
            <v>2003461</v>
          </cell>
          <cell r="B2993" t="str">
            <v>DISSIPADOR DE ENERGIA - DEB 07 - AREIA, BRITA E PEDRA DE MÃO COMERCIAIS</v>
          </cell>
          <cell r="C2993" t="str">
            <v>UN</v>
          </cell>
          <cell r="D2993">
            <v>5287.67</v>
          </cell>
        </row>
        <row r="2994">
          <cell r="A2994">
            <v>2003462</v>
          </cell>
          <cell r="B2994" t="str">
            <v>DISSIPADOR DE ENERGIA - DEB 08 - AREIA EXTRAÍDA E BRITA E PEDRA DE MÃO PRODUZIDAS</v>
          </cell>
          <cell r="C2994" t="str">
            <v>UN</v>
          </cell>
          <cell r="D2994">
            <v>2965.28</v>
          </cell>
        </row>
        <row r="2995">
          <cell r="A2995">
            <v>2003463</v>
          </cell>
          <cell r="B2995" t="str">
            <v>DISSIPADOR DE ENERGIA - DEB 08 - AREIA, BRITA E PEDRA DE MÃO COMERCIAIS</v>
          </cell>
          <cell r="C2995" t="str">
            <v>UN</v>
          </cell>
          <cell r="D2995">
            <v>3759.31</v>
          </cell>
        </row>
        <row r="2996">
          <cell r="A2996">
            <v>2003464</v>
          </cell>
          <cell r="B2996" t="str">
            <v>DISSIPADOR DE ENERGIA - DEB 09 - AREIA EXTRAÍDA E BRITA E PEDRA DE MÃO PRODUZIDAS</v>
          </cell>
          <cell r="C2996" t="str">
            <v>UN</v>
          </cell>
          <cell r="D2996">
            <v>3802.63</v>
          </cell>
        </row>
        <row r="2997">
          <cell r="A2997">
            <v>2003465</v>
          </cell>
          <cell r="B2997" t="str">
            <v>DISSIPADOR DE ENERGIA - DEB 09 - AREIA, BRITA E PEDRA DE MÃO COMERCIAIS</v>
          </cell>
          <cell r="C2997" t="str">
            <v>UN</v>
          </cell>
          <cell r="D2997">
            <v>4873.01</v>
          </cell>
        </row>
        <row r="2998">
          <cell r="A2998">
            <v>2003466</v>
          </cell>
          <cell r="B2998" t="str">
            <v>DISSIPADOR DE ENERGIA - DEB 10 - AREIA EXTRAÍDA E BRITA E PEDRA DE MÃO PRODUZIDAS</v>
          </cell>
          <cell r="C2998" t="str">
            <v>UN</v>
          </cell>
          <cell r="D2998">
            <v>5304.29</v>
          </cell>
        </row>
        <row r="2999">
          <cell r="A2999">
            <v>2003467</v>
          </cell>
          <cell r="B2999" t="str">
            <v>DISSIPADOR DE ENERGIA - DEB 10 - AREIA, BRITA E PEDRA DE MÃO COMERCIAIS</v>
          </cell>
          <cell r="C2999" t="str">
            <v>UN</v>
          </cell>
          <cell r="D2999">
            <v>6891.09</v>
          </cell>
        </row>
        <row r="3000">
          <cell r="A3000">
            <v>2003468</v>
          </cell>
          <cell r="B3000" t="str">
            <v>DISSIPADOR DE ENERGIA - DEB 11 - AREIA EXTRAÍDA E BRITA E PEDRA DE MÃO PRODUZIDAS</v>
          </cell>
          <cell r="C3000" t="str">
            <v>UN</v>
          </cell>
          <cell r="D3000">
            <v>3623.78</v>
          </cell>
        </row>
        <row r="3001">
          <cell r="A3001">
            <v>2003469</v>
          </cell>
          <cell r="B3001" t="str">
            <v>DISSIPADOR DE ENERGIA - DEB 11 - AREIA, BRITA E PEDRA DE MÃO COMERCIAIS</v>
          </cell>
          <cell r="C3001" t="str">
            <v>UN</v>
          </cell>
          <cell r="D3001">
            <v>4637.47</v>
          </cell>
        </row>
        <row r="3002">
          <cell r="A3002">
            <v>2003470</v>
          </cell>
          <cell r="B3002" t="str">
            <v>DISSIPADOR DE ENERGIA - DEB 12 - AREIA EXTRAÍDA E BRITA E PEDRA DE MÃO PRODUZIDAS</v>
          </cell>
          <cell r="C3002" t="str">
            <v>UN</v>
          </cell>
          <cell r="D3002">
            <v>4677.0600000000004</v>
          </cell>
        </row>
        <row r="3003">
          <cell r="A3003">
            <v>2003471</v>
          </cell>
          <cell r="B3003" t="str">
            <v>DISSIPADOR DE ENERGIA - DEB 12 - AREIA, BRITA E PEDRA DE MÃO COMERCIAIS</v>
          </cell>
          <cell r="C3003" t="str">
            <v>UN</v>
          </cell>
          <cell r="D3003">
            <v>6048.6</v>
          </cell>
        </row>
        <row r="3004">
          <cell r="A3004">
            <v>2003472</v>
          </cell>
          <cell r="B3004" t="str">
            <v>DISSIPADOR DE ENERGIA - DEB 13 - AREIA EXTRAÍDA E BRITA E PEDRA DE MÃO PRODUZIDAS</v>
          </cell>
          <cell r="C3004" t="str">
            <v>UN</v>
          </cell>
          <cell r="D3004">
            <v>6876.65</v>
          </cell>
        </row>
        <row r="3005">
          <cell r="A3005">
            <v>2003473</v>
          </cell>
          <cell r="B3005" t="str">
            <v>DISSIPADOR DE ENERGIA - DEB 13 - AREIA, BRITA E PEDRA DE MÃO COMERCIAIS</v>
          </cell>
          <cell r="C3005" t="str">
            <v>UN</v>
          </cell>
          <cell r="D3005">
            <v>9018.24</v>
          </cell>
        </row>
        <row r="3006">
          <cell r="A3006">
            <v>2003475</v>
          </cell>
          <cell r="B3006" t="str">
            <v>DISSIPADOR DE ENERGIA - DED 01 - AREIA E BRITA COMERCIAIS</v>
          </cell>
          <cell r="C3006" t="str">
            <v>UN</v>
          </cell>
          <cell r="D3006">
            <v>546.42999999999995</v>
          </cell>
        </row>
        <row r="3007">
          <cell r="A3007">
            <v>2003474</v>
          </cell>
          <cell r="B3007" t="str">
            <v>DISSIPADOR DE ENERGIA - DED 01 - AREIA EXTRAÍDA E BRITA PRODUZIDA</v>
          </cell>
          <cell r="C3007" t="str">
            <v>UN</v>
          </cell>
          <cell r="D3007">
            <v>493.34</v>
          </cell>
        </row>
        <row r="3008">
          <cell r="A3008">
            <v>2003441</v>
          </cell>
          <cell r="B3008" t="str">
            <v>DISSIPADOR DE ENERGIA - DES 01 - AREIA E PEDRA DE MÃO COMERCIAIS</v>
          </cell>
          <cell r="C3008" t="str">
            <v>UN</v>
          </cell>
          <cell r="D3008">
            <v>237.1</v>
          </cell>
        </row>
        <row r="3009">
          <cell r="A3009">
            <v>2003440</v>
          </cell>
          <cell r="B3009" t="str">
            <v>DISSIPADOR DE ENERGIA - DES 01 - AREIA EXTRAÍDA E PEDRA DE MÃO PRODUZIDA</v>
          </cell>
          <cell r="C3009" t="str">
            <v>UN</v>
          </cell>
          <cell r="D3009">
            <v>162.43</v>
          </cell>
        </row>
        <row r="3010">
          <cell r="A3010">
            <v>2003443</v>
          </cell>
          <cell r="B3010" t="str">
            <v>DISSIPADOR DE ENERGIA - DES 02 - AREIA E PEDRA DE MÃO COMERCIAIS</v>
          </cell>
          <cell r="C3010" t="str">
            <v>UN</v>
          </cell>
          <cell r="D3010">
            <v>281.47000000000003</v>
          </cell>
        </row>
        <row r="3011">
          <cell r="A3011">
            <v>2003442</v>
          </cell>
          <cell r="B3011" t="str">
            <v>DISSIPADOR DE ENERGIA - DES 02 - AREIA EXTRAÍDA E PEDRA DE MÃO PRODUZIDA</v>
          </cell>
          <cell r="C3011" t="str">
            <v>UN</v>
          </cell>
          <cell r="D3011">
            <v>192.8</v>
          </cell>
        </row>
        <row r="3012">
          <cell r="A3012">
            <v>2003445</v>
          </cell>
          <cell r="B3012" t="str">
            <v>DISSIPADOR DE ENERGIA - DES 03 - AREIA E PEDRA DE MÃO COMERCIAIS</v>
          </cell>
          <cell r="C3012" t="str">
            <v>UN</v>
          </cell>
          <cell r="D3012">
            <v>336.01</v>
          </cell>
        </row>
        <row r="3013">
          <cell r="A3013">
            <v>2003444</v>
          </cell>
          <cell r="B3013" t="str">
            <v>DISSIPADOR DE ENERGIA - DES 03 - AREIA EXTRAÍDA E PEDRA DE MÃO PRODUZIDA</v>
          </cell>
          <cell r="C3013" t="str">
            <v>UN</v>
          </cell>
          <cell r="D3013">
            <v>230.23</v>
          </cell>
        </row>
        <row r="3014">
          <cell r="A3014">
            <v>2003447</v>
          </cell>
          <cell r="B3014" t="str">
            <v>DISSIPADOR DE ENERGIA - DES 04 - AREIA E PEDRA DE MÃO COMERCIAIS</v>
          </cell>
          <cell r="C3014" t="str">
            <v>UN</v>
          </cell>
          <cell r="D3014">
            <v>414.57</v>
          </cell>
        </row>
        <row r="3015">
          <cell r="A3015">
            <v>2003446</v>
          </cell>
          <cell r="B3015" t="str">
            <v>DISSIPADOR DE ENERGIA - DES 04 - AREIA EXTRAÍDA E PEDRA DE MÃO PRODUZIDA</v>
          </cell>
          <cell r="C3015" t="str">
            <v>UN</v>
          </cell>
          <cell r="D3015">
            <v>283.89999999999998</v>
          </cell>
        </row>
        <row r="3016">
          <cell r="A3016">
            <v>2004516</v>
          </cell>
          <cell r="B3016" t="str">
            <v>DRENO DE PAVIMENTO EM MICROVALA COM GEOCOMPOSTO DRENANTE H = 0,40 M - INCLUSIVE CORTE, ENCHIMENTO COM AREIA E SELO ASFÁLTICO</v>
          </cell>
          <cell r="C3016" t="str">
            <v>M</v>
          </cell>
          <cell r="D3016">
            <v>31.25</v>
          </cell>
        </row>
        <row r="3017">
          <cell r="A3017">
            <v>2004517</v>
          </cell>
          <cell r="B3017" t="str">
            <v>DRENO DE PAVIMENTO EM MICROVALA COM GEOCOMPOSTO DRENANTE H = 0,60 M - INCLUSIVE CORTE, ENCHIMENTO COM AREIA E SELO ASFÁLTICO</v>
          </cell>
          <cell r="C3017" t="str">
            <v>M</v>
          </cell>
          <cell r="D3017">
            <v>64.11</v>
          </cell>
        </row>
        <row r="3018">
          <cell r="A3018">
            <v>2007971</v>
          </cell>
          <cell r="B3018" t="str">
            <v>DRENO DE PVC D = 100 MM PARA OAE - FORNECIMENTO E INSTALAÇÃO</v>
          </cell>
          <cell r="C3018" t="str">
            <v>M</v>
          </cell>
          <cell r="D3018">
            <v>90.42</v>
          </cell>
        </row>
        <row r="3019">
          <cell r="A3019">
            <v>2008091</v>
          </cell>
          <cell r="B3019" t="str">
            <v>DRENO DE PVC D = 150 MM PARA OAE - FORNECIMENTO E INSTALAÇÃO</v>
          </cell>
          <cell r="C3019" t="str">
            <v>M</v>
          </cell>
          <cell r="D3019">
            <v>91.2</v>
          </cell>
        </row>
        <row r="3020">
          <cell r="A3020">
            <v>2006408</v>
          </cell>
          <cell r="B3020" t="str">
            <v>DRENO DE PVC D = 75 MM PARA OAE - FORNECIMENTO E INSTALAÇÃO</v>
          </cell>
          <cell r="C3020" t="str">
            <v>M</v>
          </cell>
          <cell r="D3020">
            <v>75.08</v>
          </cell>
        </row>
        <row r="3021">
          <cell r="A3021">
            <v>2015642</v>
          </cell>
          <cell r="B3021" t="str">
            <v>DRENO EM TUBO DE AÇO GALVANIZADO D = 100 MM EM OAE - FORNECIMENTO E INSTALAÇÃO</v>
          </cell>
          <cell r="C3021" t="str">
            <v>M</v>
          </cell>
          <cell r="D3021">
            <v>159.96</v>
          </cell>
        </row>
        <row r="3022">
          <cell r="A3022">
            <v>2015641</v>
          </cell>
          <cell r="B3022" t="str">
            <v>DRENO EM TUBO DE AÇO GALVANIZADO D = 80 MM EM OAE - FORNECIMENTO E INSTALAÇÃO</v>
          </cell>
          <cell r="C3022" t="str">
            <v>M</v>
          </cell>
          <cell r="D3022">
            <v>128.93</v>
          </cell>
        </row>
        <row r="3023">
          <cell r="A3023">
            <v>2004509</v>
          </cell>
          <cell r="B3023" t="str">
            <v>DRENO LONGITUDINAL DE PAVIMENTO H = 0,40 M - COM GEOCOMPOSTO DRENANTE</v>
          </cell>
          <cell r="C3023" t="str">
            <v>M</v>
          </cell>
          <cell r="D3023">
            <v>32.72</v>
          </cell>
        </row>
        <row r="3024">
          <cell r="A3024">
            <v>2004510</v>
          </cell>
          <cell r="B3024" t="str">
            <v>DRENO LONGITUDINAL DE PAVIMENTO H = 0,60 M - COM GEOCOMPOSTO DRENANTE</v>
          </cell>
          <cell r="C3024" t="str">
            <v>M</v>
          </cell>
          <cell r="D3024">
            <v>38.78</v>
          </cell>
        </row>
        <row r="3025">
          <cell r="A3025">
            <v>2004511</v>
          </cell>
          <cell r="B3025" t="str">
            <v>DRENO LONGITUDINAL DE PAVIMENTO H = 1,00 M - COM GEOCOMPOSTO DRENANTE</v>
          </cell>
          <cell r="C3025" t="str">
            <v>M</v>
          </cell>
          <cell r="D3025">
            <v>50.89</v>
          </cell>
        </row>
        <row r="3026">
          <cell r="A3026">
            <v>2004512</v>
          </cell>
          <cell r="B3026" t="str">
            <v>DRENO LONGITUDINAL DE PAVIMENTO H = 1,50 M - COM GEOCOMPOSTO DRENANTE</v>
          </cell>
          <cell r="C3026" t="str">
            <v>M</v>
          </cell>
          <cell r="D3026">
            <v>66.010000000000005</v>
          </cell>
        </row>
        <row r="3027">
          <cell r="A3027">
            <v>2003843</v>
          </cell>
          <cell r="B3027" t="str">
            <v>DRENO LONGITUDINAL PROFUNDO EM TUBO DE CONCRETO D = 0,40 M EM VALA DE H = 1,10 M E L = 1,00 M COM BRITA ENVOLTA EM GEOTÊXTIL</v>
          </cell>
          <cell r="C3027" t="str">
            <v>M</v>
          </cell>
          <cell r="D3027">
            <v>349.6</v>
          </cell>
        </row>
        <row r="3028">
          <cell r="A3028">
            <v>2003915</v>
          </cell>
          <cell r="B3028" t="str">
            <v>DRENO LONGITUDINAL PROFUNDO PARA CORTE EM ROCHA - DPR 01 - TUBO DE CONCRETO PERFURADO E BRITA COMERCIAL</v>
          </cell>
          <cell r="C3028" t="str">
            <v>M</v>
          </cell>
          <cell r="D3028">
            <v>115.72</v>
          </cell>
        </row>
        <row r="3029">
          <cell r="A3029">
            <v>2003914</v>
          </cell>
          <cell r="B3029" t="str">
            <v>DRENO LONGITUDINAL PROFUNDO PARA CORTE EM ROCHA - DPR 01 - TUBO DE CONCRETO PERFURADO E BRITA PRODUZIDA</v>
          </cell>
          <cell r="C3029" t="str">
            <v>M</v>
          </cell>
          <cell r="D3029">
            <v>99.06</v>
          </cell>
        </row>
        <row r="3030">
          <cell r="A3030">
            <v>2003589</v>
          </cell>
          <cell r="B3030" t="str">
            <v>DRENO LONGITUDINAL PROFUNDO PARA CORTE EM ROCHA - DPR 01 - TUBO PEAD E BRITA COMERCIAL</v>
          </cell>
          <cell r="C3030" t="str">
            <v>M</v>
          </cell>
          <cell r="D3030">
            <v>120.85</v>
          </cell>
        </row>
        <row r="3031">
          <cell r="A3031">
            <v>2003588</v>
          </cell>
          <cell r="B3031" t="str">
            <v>DRENO LONGITUDINAL PROFUNDO PARA CORTE EM ROCHA - DPR 01 - TUBO PEAD E BRITA PRODUZIDA</v>
          </cell>
          <cell r="C3031" t="str">
            <v>M</v>
          </cell>
          <cell r="D3031">
            <v>107.46</v>
          </cell>
        </row>
        <row r="3032">
          <cell r="A3032">
            <v>2003917</v>
          </cell>
          <cell r="B3032" t="str">
            <v>DRENO LONGITUDINAL PROFUNDO PARA CORTE EM ROCHA - DPR 02 - TUBO DE CONCRETO PERFURADO E BRITA COMERCIAL</v>
          </cell>
          <cell r="C3032" t="str">
            <v>M</v>
          </cell>
          <cell r="D3032">
            <v>130.34</v>
          </cell>
        </row>
        <row r="3033">
          <cell r="A3033">
            <v>2003916</v>
          </cell>
          <cell r="B3033" t="str">
            <v>DRENO LONGITUDINAL PROFUNDO PARA CORTE EM ROCHA - DPR 02 - TUBO DE CONCRETO PERFURADO E BRITA PRODUZIDA</v>
          </cell>
          <cell r="C3033" t="str">
            <v>M</v>
          </cell>
          <cell r="D3033">
            <v>113.68</v>
          </cell>
        </row>
        <row r="3034">
          <cell r="A3034">
            <v>2003591</v>
          </cell>
          <cell r="B3034" t="str">
            <v>DRENO LONGITUDINAL PROFUNDO PARA CORTE EM ROCHA - DPR 02 - TUBO PEAD E BRITA COMERCIAL</v>
          </cell>
          <cell r="C3034" t="str">
            <v>M</v>
          </cell>
          <cell r="D3034">
            <v>135.47</v>
          </cell>
        </row>
        <row r="3035">
          <cell r="A3035">
            <v>2003590</v>
          </cell>
          <cell r="B3035" t="str">
            <v>DRENO LONGITUDINAL PROFUNDO PARA CORTE EM ROCHA - DPR 02 - TUBO PEAD E BRITA PRODUZIDA</v>
          </cell>
          <cell r="C3035" t="str">
            <v>M</v>
          </cell>
          <cell r="D3035">
            <v>122.08</v>
          </cell>
        </row>
        <row r="3036">
          <cell r="A3036">
            <v>2003593</v>
          </cell>
          <cell r="B3036" t="str">
            <v>DRENO LONGITUDINAL PROFUNDO PARA CORTE EM ROCHA - DPR 03 - BRITA COMERCIAL</v>
          </cell>
          <cell r="C3036" t="str">
            <v>M</v>
          </cell>
          <cell r="D3036">
            <v>86.6</v>
          </cell>
        </row>
        <row r="3037">
          <cell r="A3037">
            <v>2003592</v>
          </cell>
          <cell r="B3037" t="str">
            <v>DRENO LONGITUDINAL PROFUNDO PARA CORTE EM ROCHA - DPR 03 - BRITA PRODUZIDA</v>
          </cell>
          <cell r="C3037" t="str">
            <v>M</v>
          </cell>
          <cell r="D3037">
            <v>67.47</v>
          </cell>
        </row>
        <row r="3038">
          <cell r="A3038">
            <v>2003595</v>
          </cell>
          <cell r="B3038" t="str">
            <v>DRENO LONGITUDINAL PROFUNDO PARA CORTE EM ROCHA - DPR 04 - BRITA COMERCIAL</v>
          </cell>
          <cell r="C3038" t="str">
            <v>M</v>
          </cell>
          <cell r="D3038">
            <v>71.98</v>
          </cell>
        </row>
        <row r="3039">
          <cell r="A3039">
            <v>2003594</v>
          </cell>
          <cell r="B3039" t="str">
            <v>DRENO LONGITUDINAL PROFUNDO PARA CORTE EM ROCHA - DPR 04 - BRITA PRODUZIDA</v>
          </cell>
          <cell r="C3039" t="str">
            <v>M</v>
          </cell>
          <cell r="D3039">
            <v>52.85</v>
          </cell>
        </row>
        <row r="3040">
          <cell r="A3040">
            <v>2003597</v>
          </cell>
          <cell r="B3040" t="str">
            <v>DRENO LONGITUDINAL PROFUNDO PARA CORTE EM ROCHA - DPR 05 - TUBO DE CONCRETO POROSO E AREIA COMERCIAL</v>
          </cell>
          <cell r="C3040" t="str">
            <v>M</v>
          </cell>
          <cell r="D3040">
            <v>111.18</v>
          </cell>
        </row>
        <row r="3041">
          <cell r="A3041">
            <v>2003596</v>
          </cell>
          <cell r="B3041" t="str">
            <v>DRENO LONGITUDINAL PROFUNDO PARA CORTE EM ROCHA - DPR 05 - TUBO DE CONCRETO POROSO E AREIA EXTRAÍDA</v>
          </cell>
          <cell r="C3041" t="str">
            <v>M</v>
          </cell>
          <cell r="D3041">
            <v>92.89</v>
          </cell>
        </row>
        <row r="3042">
          <cell r="A3042">
            <v>2003572</v>
          </cell>
          <cell r="B3042" t="str">
            <v>DRENO LONGITUDINAL PROFUNDO PARA CORTE EM SOLO - DPS 01 - TUBO PEAD E AREIA COMERCIAL</v>
          </cell>
          <cell r="C3042" t="str">
            <v>M</v>
          </cell>
          <cell r="D3042">
            <v>125.87</v>
          </cell>
        </row>
        <row r="3043">
          <cell r="A3043">
            <v>2003580</v>
          </cell>
          <cell r="B3043" t="str">
            <v>DRENO LONGITUDINAL PROFUNDO PARA CORTE EM SOLO - DPS 01 - TUBO PEAD E AREIA EXTRAÍDA</v>
          </cell>
          <cell r="C3043" t="str">
            <v>M</v>
          </cell>
          <cell r="D3043">
            <v>67.02</v>
          </cell>
        </row>
        <row r="3044">
          <cell r="A3044">
            <v>2003573</v>
          </cell>
          <cell r="B3044" t="str">
            <v>DRENO LONGITUDINAL PROFUNDO PARA CORTE EM SOLO - DPS 02 - TUBO PEAD E AREIA COMERCIAL</v>
          </cell>
          <cell r="C3044" t="str">
            <v>M</v>
          </cell>
          <cell r="D3044">
            <v>132.99</v>
          </cell>
        </row>
        <row r="3045">
          <cell r="A3045">
            <v>2003581</v>
          </cell>
          <cell r="B3045" t="str">
            <v>DRENO LONGITUDINAL PROFUNDO PARA CORTE EM SOLO - DPS 02 - TUBO PEAD E AREIA EXTRAÍDA</v>
          </cell>
          <cell r="C3045" t="str">
            <v>M</v>
          </cell>
          <cell r="D3045">
            <v>64.94</v>
          </cell>
        </row>
        <row r="3046">
          <cell r="A3046">
            <v>2003561</v>
          </cell>
          <cell r="B3046" t="str">
            <v>DRENO LONGITUDINAL PROFUNDO PARA CORTE EM SOLO - DPS 03 - TUBO DE CONCRETO PERFURADO, AREIA E BRITA COMERCIAIS - MADEIRA COM UTILIZAÇÃO DE 5 VEZES</v>
          </cell>
          <cell r="C3046" t="str">
            <v>M</v>
          </cell>
          <cell r="D3046">
            <v>204</v>
          </cell>
        </row>
        <row r="3047">
          <cell r="A3047">
            <v>2003560</v>
          </cell>
          <cell r="B3047" t="str">
            <v>DRENO LONGITUDINAL PROFUNDO PARA CORTE EM SOLO - DPS 03 - TUBO DE CONCRETO PERFURADO, AREIA EXTRAÍDA E BRITA PRODUZIDA - MADEIRA COM UTILIZAÇÃO DE 5 VEZES</v>
          </cell>
          <cell r="C3047" t="str">
            <v>M</v>
          </cell>
          <cell r="D3047">
            <v>120.3</v>
          </cell>
        </row>
        <row r="3048">
          <cell r="A3048">
            <v>2003574</v>
          </cell>
          <cell r="B3048" t="str">
            <v>DRENO LONGITUDINAL PROFUNDO PARA CORTE EM SOLO - DPS 03 - TUBO PEAD, AREIA E BRITA COMERCIAIS - MADEIRA COM UTILIZAÇÃO DE 5 VEZES</v>
          </cell>
          <cell r="C3048" t="str">
            <v>M</v>
          </cell>
          <cell r="D3048">
            <v>180.71</v>
          </cell>
        </row>
        <row r="3049">
          <cell r="A3049">
            <v>2003582</v>
          </cell>
          <cell r="B3049" t="str">
            <v>DRENO LONGITUDINAL PROFUNDO PARA CORTE EM SOLO - DPS 03 - TUBO PEAD, AREIA EXTRAÍDA E BRITA PRODUZIDA - MADEIRA COM UTILIZAÇÃO DE 5 VEZES</v>
          </cell>
          <cell r="C3049" t="str">
            <v>M</v>
          </cell>
          <cell r="D3049">
            <v>119.93</v>
          </cell>
        </row>
        <row r="3050">
          <cell r="A3050">
            <v>2003563</v>
          </cell>
          <cell r="B3050" t="str">
            <v>DRENO LONGITUDINAL PROFUNDO PARA CORTE EM SOLO - DPS 04 - TUBO DE CONCRETO PERFURADO, AREIA E BRITA COMERCIAIS - MADEIRA COM UTILIZAÇÃO DE 5 VEZES</v>
          </cell>
          <cell r="C3050" t="str">
            <v>M</v>
          </cell>
          <cell r="D3050">
            <v>214.49</v>
          </cell>
        </row>
        <row r="3051">
          <cell r="A3051">
            <v>2003562</v>
          </cell>
          <cell r="B3051" t="str">
            <v>DRENO LONGITUDINAL PROFUNDO PARA CORTE EM SOLO - DPS 04 - TUBO DE CONCRETO PERFURADO, AREIA EXTRAÍDA E BRITA PRODUZIDA - MADEIRA COM UTILIZAÇÃO DE 5 VEZES</v>
          </cell>
          <cell r="C3051" t="str">
            <v>M</v>
          </cell>
          <cell r="D3051">
            <v>117</v>
          </cell>
        </row>
        <row r="3052">
          <cell r="A3052">
            <v>2003575</v>
          </cell>
          <cell r="B3052" t="str">
            <v>DRENO LONGITUDINAL PROFUNDO PARA CORTE EM SOLO - DPS 04 - TUBO PEAD, AREIA E BRITA COMERCIAIS - MADEIRA COM UTILIZAÇÃO DE 5 VEZES</v>
          </cell>
          <cell r="C3052" t="str">
            <v>M</v>
          </cell>
          <cell r="D3052">
            <v>188.05</v>
          </cell>
        </row>
        <row r="3053">
          <cell r="A3053">
            <v>2003583</v>
          </cell>
          <cell r="B3053" t="str">
            <v>DRENO LONGITUDINAL PROFUNDO PARA CORTE EM SOLO - DPS 04 - TUBO PEAD, AREIA EXTRAÍDA E BRITA PRODUZIDA - MADEIRA COM UTILIZAÇÃO DE 5 VEZES</v>
          </cell>
          <cell r="C3053" t="str">
            <v>M</v>
          </cell>
          <cell r="D3053">
            <v>117.62</v>
          </cell>
        </row>
        <row r="3054">
          <cell r="A3054">
            <v>2003565</v>
          </cell>
          <cell r="B3054" t="str">
            <v>DRENO LONGITUDINAL PROFUNDO PARA CORTE EM SOLO - DPS 05 - DRENO CEGO - BRITA COMERCIAL</v>
          </cell>
          <cell r="C3054" t="str">
            <v>M</v>
          </cell>
          <cell r="D3054">
            <v>145.02000000000001</v>
          </cell>
        </row>
        <row r="3055">
          <cell r="A3055">
            <v>2003564</v>
          </cell>
          <cell r="B3055" t="str">
            <v>DRENO LONGITUDINAL PROFUNDO PARA CORTE EM SOLO - DPS 05 - DRENO CEGO - BRITA PRODUZIDA</v>
          </cell>
          <cell r="C3055" t="str">
            <v>M</v>
          </cell>
          <cell r="D3055">
            <v>85.71</v>
          </cell>
        </row>
        <row r="3056">
          <cell r="A3056">
            <v>2003567</v>
          </cell>
          <cell r="B3056" t="str">
            <v>DRENO LONGITUDINAL PROFUNDO PARA CORTE EM SOLO - DPS 06 - DRENO CEGO - BRITA COMERCIAL</v>
          </cell>
          <cell r="C3056" t="str">
            <v>M</v>
          </cell>
          <cell r="D3056">
            <v>164.42</v>
          </cell>
        </row>
        <row r="3057">
          <cell r="A3057">
            <v>2003566</v>
          </cell>
          <cell r="B3057" t="str">
            <v>DRENO LONGITUDINAL PROFUNDO PARA CORTE EM SOLO - DPS 06 - DRENO CEGO - BRITA PRODUZIDA</v>
          </cell>
          <cell r="C3057" t="str">
            <v>M</v>
          </cell>
          <cell r="D3057">
            <v>92.68</v>
          </cell>
        </row>
        <row r="3058">
          <cell r="A3058">
            <v>2003569</v>
          </cell>
          <cell r="B3058" t="str">
            <v>DRENO LONGITUDINAL PROFUNDO PARA CORTE EM SOLO - DPS 07 - TUBO DE CONCRETO PERFURADO E BRITA COMERCIAL</v>
          </cell>
          <cell r="C3058" t="str">
            <v>M</v>
          </cell>
          <cell r="D3058">
            <v>188.53</v>
          </cell>
        </row>
        <row r="3059">
          <cell r="A3059">
            <v>2003568</v>
          </cell>
          <cell r="B3059" t="str">
            <v>DRENO LONGITUDINAL PROFUNDO PARA CORTE EM SOLO - DPS 07 - TUBO DE CONCRETO PERFURADO E BRITA PRODUZIDA</v>
          </cell>
          <cell r="C3059" t="str">
            <v>M</v>
          </cell>
          <cell r="D3059">
            <v>131.69999999999999</v>
          </cell>
        </row>
        <row r="3060">
          <cell r="A3060">
            <v>2003578</v>
          </cell>
          <cell r="B3060" t="str">
            <v>DRENO LONGITUDINAL PROFUNDO PARA CORTE EM SOLO - DPS 07 - TUBO PEAD E BRITA COMERCIAL</v>
          </cell>
          <cell r="C3060" t="str">
            <v>M</v>
          </cell>
          <cell r="D3060">
            <v>179.5</v>
          </cell>
        </row>
        <row r="3061">
          <cell r="A3061">
            <v>2003586</v>
          </cell>
          <cell r="B3061" t="str">
            <v>DRENO LONGITUDINAL PROFUNDO PARA CORTE EM SOLO - DPS 07 - TUBO PEAD E BRITA PRODUZIDA</v>
          </cell>
          <cell r="C3061" t="str">
            <v>M</v>
          </cell>
          <cell r="D3061">
            <v>132.41999999999999</v>
          </cell>
        </row>
        <row r="3062">
          <cell r="A3062">
            <v>2003571</v>
          </cell>
          <cell r="B3062" t="str">
            <v>DRENO LONGITUDINAL PROFUNDO PARA CORTE EM SOLO - DPS 08 - TUBO DE CONCRETO PERFURADO E BRITA COMERCIAL</v>
          </cell>
          <cell r="C3062" t="str">
            <v>M</v>
          </cell>
          <cell r="D3062">
            <v>207.93</v>
          </cell>
        </row>
        <row r="3063">
          <cell r="A3063">
            <v>2003570</v>
          </cell>
          <cell r="B3063" t="str">
            <v>DRENO LONGITUDINAL PROFUNDO PARA CORTE EM SOLO - DPS 08 - TUBO DE CONCRETO PERFURADO E BRITA PRODUZIDA</v>
          </cell>
          <cell r="C3063" t="str">
            <v>M</v>
          </cell>
          <cell r="D3063">
            <v>138.66</v>
          </cell>
        </row>
        <row r="3064">
          <cell r="A3064">
            <v>2003579</v>
          </cell>
          <cell r="B3064" t="str">
            <v>DRENO LONGITUDINAL PROFUNDO PARA CORTE EM SOLO - DPS 08 - TUBO PEAD E BRITA COMERCIAL</v>
          </cell>
          <cell r="C3064" t="str">
            <v>M</v>
          </cell>
          <cell r="D3064">
            <v>195.46</v>
          </cell>
        </row>
        <row r="3065">
          <cell r="A3065">
            <v>2003587</v>
          </cell>
          <cell r="B3065" t="str">
            <v>DRENO LONGITUDINAL PROFUNDO PARA CORTE EM SOLO - DPS 08 - TUBO PEAD E BRITA PRODUZIDA</v>
          </cell>
          <cell r="C3065" t="str">
            <v>M</v>
          </cell>
          <cell r="D3065">
            <v>138.82</v>
          </cell>
        </row>
        <row r="3066">
          <cell r="A3066">
            <v>2004506</v>
          </cell>
          <cell r="B3066" t="str">
            <v>DRENO PROFUNDO H = 1,0 M - COM GEOCOMPOSTO DRENANTE - INCLUSIVE ESCAVAÇÃO E REATERRO</v>
          </cell>
          <cell r="C3066" t="str">
            <v>M</v>
          </cell>
          <cell r="D3066">
            <v>57.88</v>
          </cell>
        </row>
        <row r="3067">
          <cell r="A3067">
            <v>2004507</v>
          </cell>
          <cell r="B3067" t="str">
            <v>DRENO PROFUNDO H = 1,5 M - COM GEOCOMPOSTO DRENANTE - INCLUSIVE ESCAVAÇÃO E REATERRO</v>
          </cell>
          <cell r="C3067" t="str">
            <v>M</v>
          </cell>
          <cell r="D3067">
            <v>76.58</v>
          </cell>
        </row>
        <row r="3068">
          <cell r="A3068">
            <v>2003614</v>
          </cell>
          <cell r="B3068" t="str">
            <v>DRENO SUB-HORIZONTAL - DSH 01 - MATERIAL DE 1ª CATEGORIA</v>
          </cell>
          <cell r="C3068" t="str">
            <v>M</v>
          </cell>
          <cell r="D3068">
            <v>135.21</v>
          </cell>
        </row>
        <row r="3069">
          <cell r="A3069">
            <v>2003865</v>
          </cell>
          <cell r="B3069" t="str">
            <v>DRENO SUB-HORIZONTAL - DSH 01 - MATERIAL DE 2ª CATEGORIA</v>
          </cell>
          <cell r="C3069" t="str">
            <v>M</v>
          </cell>
          <cell r="D3069">
            <v>149.94</v>
          </cell>
        </row>
        <row r="3070">
          <cell r="A3070">
            <v>2003923</v>
          </cell>
          <cell r="B3070" t="str">
            <v>DRENO SUBSUPERFICIAL - DSS 01 - TUBO DE CONCRETO PERFURADO E AREIA COMERCIAL</v>
          </cell>
          <cell r="C3070" t="str">
            <v>M</v>
          </cell>
          <cell r="D3070">
            <v>59.1</v>
          </cell>
        </row>
        <row r="3071">
          <cell r="A3071">
            <v>2003922</v>
          </cell>
          <cell r="B3071" t="str">
            <v>DRENO SUBSUPERFICIAL - DSS 01 - TUBO DE CONCRETO PERFURADO E AREIA EXTRAÍDA</v>
          </cell>
          <cell r="C3071" t="str">
            <v>M</v>
          </cell>
          <cell r="D3071">
            <v>37.450000000000003</v>
          </cell>
        </row>
        <row r="3072">
          <cell r="A3072">
            <v>2003605</v>
          </cell>
          <cell r="B3072" t="str">
            <v>DRENO SUBSUPERFICIAL - DSS 01 - TUBO PEAD E AREIA COMERCIAL</v>
          </cell>
          <cell r="C3072" t="str">
            <v>M</v>
          </cell>
          <cell r="D3072">
            <v>44.24</v>
          </cell>
        </row>
        <row r="3073">
          <cell r="A3073">
            <v>2003604</v>
          </cell>
          <cell r="B3073" t="str">
            <v>DRENO SUBSUPERFICIAL - DSS 01 - TUBO PEAD E AREIA EXTRAÍDA</v>
          </cell>
          <cell r="C3073" t="str">
            <v>M</v>
          </cell>
          <cell r="D3073">
            <v>25.85</v>
          </cell>
        </row>
        <row r="3074">
          <cell r="A3074">
            <v>2003607</v>
          </cell>
          <cell r="B3074" t="str">
            <v>DRENO SUBSUPERFICIAL - DSS 02 - BRITA COMERCIAL</v>
          </cell>
          <cell r="C3074" t="str">
            <v>M</v>
          </cell>
          <cell r="D3074">
            <v>44.04</v>
          </cell>
        </row>
        <row r="3075">
          <cell r="A3075">
            <v>2003606</v>
          </cell>
          <cell r="B3075" t="str">
            <v>DRENO SUBSUPERFICIAL - DSS 02 - BRITA PRODUZIDA</v>
          </cell>
          <cell r="C3075" t="str">
            <v>M</v>
          </cell>
          <cell r="D3075">
            <v>28.74</v>
          </cell>
        </row>
        <row r="3076">
          <cell r="A3076">
            <v>2003609</v>
          </cell>
          <cell r="B3076" t="str">
            <v>DRENO SUBSUPERFICIAL - DSS 03 - BRITA COMERCIAL</v>
          </cell>
          <cell r="C3076" t="str">
            <v>M</v>
          </cell>
          <cell r="D3076">
            <v>28.33</v>
          </cell>
        </row>
        <row r="3077">
          <cell r="A3077">
            <v>2003608</v>
          </cell>
          <cell r="B3077" t="str">
            <v>DRENO SUBSUPERFICIAL - DSS 03 - BRITA PRODUZIDA</v>
          </cell>
          <cell r="C3077" t="str">
            <v>M</v>
          </cell>
          <cell r="D3077">
            <v>13.02</v>
          </cell>
        </row>
        <row r="3078">
          <cell r="A3078">
            <v>2003925</v>
          </cell>
          <cell r="B3078" t="str">
            <v>DRENO SUBSUPERFICIAL - DSS 04 - TUBO DE CONCRETO PERFURADO E BRITA COMERCIAL</v>
          </cell>
          <cell r="C3078" t="str">
            <v>M</v>
          </cell>
          <cell r="D3078">
            <v>81.48</v>
          </cell>
        </row>
        <row r="3079">
          <cell r="A3079">
            <v>2003924</v>
          </cell>
          <cell r="B3079" t="str">
            <v>DRENO SUBSUPERFICIAL - DSS 04 - TUBO DE CONCRETO PERFURADO E BRITA PRODUZIDA</v>
          </cell>
          <cell r="C3079" t="str">
            <v>M</v>
          </cell>
          <cell r="D3079">
            <v>62.91</v>
          </cell>
        </row>
        <row r="3080">
          <cell r="A3080">
            <v>2003611</v>
          </cell>
          <cell r="B3080" t="str">
            <v>DRENO SUBSUPERFICIAL - DSS 04 - TUBO PEAD E BRITA COMERCIAL</v>
          </cell>
          <cell r="C3080" t="str">
            <v>M</v>
          </cell>
          <cell r="D3080">
            <v>66.61</v>
          </cell>
        </row>
        <row r="3081">
          <cell r="A3081">
            <v>2003610</v>
          </cell>
          <cell r="B3081" t="str">
            <v>DRENO SUBSUPERFICIAL - DSS 04 - TUBO PEAD E BRITA PRODUZIDA</v>
          </cell>
          <cell r="C3081" t="str">
            <v>M</v>
          </cell>
          <cell r="D3081">
            <v>51.31</v>
          </cell>
        </row>
        <row r="3082">
          <cell r="A3082">
            <v>2003820</v>
          </cell>
          <cell r="B3082" t="str">
            <v>DRENO TIPO BARBACÃ - DRB 01 - D = 75 MM EM ESTRUTURA DE CONTENÇÃO DE ENCOSTA - EXCLUSO O TUBO DE DRENAGEM</v>
          </cell>
          <cell r="C3082" t="str">
            <v>UN</v>
          </cell>
          <cell r="D3082">
            <v>20.21</v>
          </cell>
        </row>
        <row r="3083">
          <cell r="A3083">
            <v>2003821</v>
          </cell>
          <cell r="B3083" t="str">
            <v>DRENO TIPO BARBACÃ - DRB 02 - D = 50 MM EM ESTRUTURA DE CONTENÇÃO DE ENCOSTA - EXCLUSO O TUBO DE DRENAGEM</v>
          </cell>
          <cell r="C3083" t="str">
            <v>UN</v>
          </cell>
          <cell r="D3083">
            <v>17.53</v>
          </cell>
        </row>
        <row r="3084">
          <cell r="A3084">
            <v>2003842</v>
          </cell>
          <cell r="B3084" t="str">
            <v>ENCHIMENTO DE JUNTA DE CONCRETO COM ARGAMASSA ASFÁLTICA DE DENSIDADE 1.700 KG/M³ - ESPESSURA DE 1 CM</v>
          </cell>
          <cell r="C3084" t="str">
            <v>KG</v>
          </cell>
          <cell r="D3084">
            <v>72.03</v>
          </cell>
        </row>
        <row r="3085">
          <cell r="A3085">
            <v>2003385</v>
          </cell>
          <cell r="B3085" t="str">
            <v>ENTRADA PARA DESCIDA D'ÁGUA - EDA 01 - AREIA E BRITA COMERCIAIS</v>
          </cell>
          <cell r="C3085" t="str">
            <v>UN</v>
          </cell>
          <cell r="D3085">
            <v>60.03</v>
          </cell>
        </row>
        <row r="3086">
          <cell r="A3086">
            <v>2003384</v>
          </cell>
          <cell r="B3086" t="str">
            <v>ENTRADA PARA DESCIDA D'ÁGUA - EDA 01 - AREIA EXTRAÍDA E BRITA PRODUZIDA</v>
          </cell>
          <cell r="C3086" t="str">
            <v>UN</v>
          </cell>
          <cell r="D3086">
            <v>44.25</v>
          </cell>
        </row>
        <row r="3087">
          <cell r="A3087">
            <v>2003387</v>
          </cell>
          <cell r="B3087" t="str">
            <v>ENTRADA PARA DESCIDA D'ÁGUA - EDA 02 - AREIA E BRITA COMERCIAIS</v>
          </cell>
          <cell r="C3087" t="str">
            <v>UN</v>
          </cell>
          <cell r="D3087">
            <v>74.38</v>
          </cell>
        </row>
        <row r="3088">
          <cell r="A3088">
            <v>2003386</v>
          </cell>
          <cell r="B3088" t="str">
            <v>ENTRADA PARA DESCIDA D'ÁGUA - EDA 02 - AREIA EXTRAÍDA E BRITA PRODUZIDA</v>
          </cell>
          <cell r="C3088" t="str">
            <v>UN</v>
          </cell>
          <cell r="D3088">
            <v>54.29</v>
          </cell>
        </row>
        <row r="3089">
          <cell r="A3089">
            <v>2003335</v>
          </cell>
          <cell r="B3089" t="str">
            <v>ENTRADA PARA DESCIDA D'ÁGUA - EDA 03 - AREIA E BRITA COMERCIAIS</v>
          </cell>
          <cell r="C3089" t="str">
            <v>UN</v>
          </cell>
          <cell r="D3089">
            <v>1930.93</v>
          </cell>
        </row>
        <row r="3090">
          <cell r="A3090">
            <v>2003334</v>
          </cell>
          <cell r="B3090" t="str">
            <v>ENTRADA PARA DESCIDA D'ÁGUA - EDA 03 - AREIA EXTRAÍDA E BRITA PRODUZIDA</v>
          </cell>
          <cell r="C3090" t="str">
            <v>UN</v>
          </cell>
          <cell r="D3090">
            <v>1642.4</v>
          </cell>
        </row>
        <row r="3091">
          <cell r="A3091">
            <v>2003336</v>
          </cell>
          <cell r="B3091" t="str">
            <v>ENTRADA PARA DESCIDA D'ÁGUA - EDA 04 - AREIA E BRITA COMERCIAIS</v>
          </cell>
          <cell r="C3091" t="str">
            <v>UN</v>
          </cell>
          <cell r="D3091">
            <v>1630.22</v>
          </cell>
        </row>
        <row r="3092">
          <cell r="A3092">
            <v>2003337</v>
          </cell>
          <cell r="B3092" t="str">
            <v>ENTRADA PARA DESCIDA D'ÁGUA - EDA 04 - AREIA EXTRAÍDA E BRITA PRODUZIDA</v>
          </cell>
          <cell r="C3092" t="str">
            <v>UN</v>
          </cell>
          <cell r="D3092">
            <v>1343.26</v>
          </cell>
        </row>
        <row r="3093">
          <cell r="A3093">
            <v>2003819</v>
          </cell>
          <cell r="B3093" t="str">
            <v>ENVELOPE DE BRITA PARA TUBOS COM DIÂMETRO EXTERNO DE 75 A 110 MM - L = 15 CM E H = 15 CM</v>
          </cell>
          <cell r="C3093" t="str">
            <v>M</v>
          </cell>
          <cell r="D3093">
            <v>7.41</v>
          </cell>
        </row>
        <row r="3094">
          <cell r="A3094">
            <v>2004504</v>
          </cell>
          <cell r="B3094" t="str">
            <v>ESCAVAÇÃO MECÂNICA DE VALA PARA DRENAGEM COM VALETADEIRA EM MATERIAL DE 1ª CATEGORIA</v>
          </cell>
          <cell r="C3094" t="str">
            <v>M³</v>
          </cell>
          <cell r="D3094">
            <v>16.62</v>
          </cell>
        </row>
        <row r="3095">
          <cell r="A3095">
            <v>2004519</v>
          </cell>
          <cell r="B3095" t="str">
            <v>ESCAVAÇÃO MECÂNICA DE VALA TRAPEZOIDAL OU TRIANGULAR EM MATERIAL DE 1ª CATEGORIA PARA DRENAGEM SUPERFICIAL COM RETROESCAVADEIRA - 0,10 M² ≤ SEÇÃO &lt; 0,15 M²</v>
          </cell>
          <cell r="C3095" t="str">
            <v>M³</v>
          </cell>
          <cell r="D3095">
            <v>28.37</v>
          </cell>
        </row>
        <row r="3096">
          <cell r="A3096">
            <v>2004520</v>
          </cell>
          <cell r="B3096" t="str">
            <v>ESCAVAÇÃO MECÂNICA DE VALA TRAPEZOIDAL OU TRIANGULAR EM MATERIAL DE 1ª CATEGORIA PARA DRENAGEM SUPERFICIAL COM RETROESCAVADEIRA - 0,15 M² ≤ SEÇÃO &lt; 0,20 M²</v>
          </cell>
          <cell r="C3096" t="str">
            <v>M³</v>
          </cell>
          <cell r="D3096">
            <v>23.4</v>
          </cell>
        </row>
        <row r="3097">
          <cell r="A3097">
            <v>2004521</v>
          </cell>
          <cell r="B3097" t="str">
            <v>ESCAVAÇÃO MECÂNICA DE VALA TRAPEZOIDAL OU TRIANGULAR EM MATERIAL DE 1ª CATEGORIA PARA DRENAGEM SUPERFICIAL COM RETROESCAVADEIRA - 0,20 M² ≤ SEÇÃO &lt; 0,30 M²</v>
          </cell>
          <cell r="C3097" t="str">
            <v>M³</v>
          </cell>
          <cell r="D3097">
            <v>16.010000000000002</v>
          </cell>
        </row>
        <row r="3098">
          <cell r="A3098">
            <v>2004522</v>
          </cell>
          <cell r="B3098" t="str">
            <v>ESCAVAÇÃO MECÂNICA DE VALA TRAPEZOIDAL OU TRIANGULAR EM MATERIAL DE 1ª CATEGORIA PARA DRENAGEM SUPERFICIAL COM RETROESCAVADEIRA - 0,30 M² ≤ SEÇÃO &lt; 0,50 M²</v>
          </cell>
          <cell r="C3098" t="str">
            <v>M³</v>
          </cell>
          <cell r="D3098">
            <v>11.7</v>
          </cell>
        </row>
        <row r="3099">
          <cell r="A3099">
            <v>2004518</v>
          </cell>
          <cell r="B3099" t="str">
            <v>ESCAVAÇÃO MECÂNICA DE VALA TRAPEZOIDAL OU TRIANGULAR EM MATERIAL DE 1ª CATEGORIA PARA DRENAGEM SUPERFICIAL COM RETROESCAVADEIRA - SEÇÃO &lt; 0,10 M²</v>
          </cell>
          <cell r="C3099" t="str">
            <v>M³</v>
          </cell>
          <cell r="D3099">
            <v>49.27</v>
          </cell>
        </row>
        <row r="3100">
          <cell r="A3100">
            <v>2003864</v>
          </cell>
          <cell r="B3100" t="str">
            <v>ESGOTAMENTO DE ÁGUA COM BOMBA SUBMERSA</v>
          </cell>
          <cell r="C3100" t="str">
            <v>H</v>
          </cell>
          <cell r="D3100">
            <v>12.94</v>
          </cell>
        </row>
        <row r="3101">
          <cell r="A3101">
            <v>2003863</v>
          </cell>
          <cell r="B3101" t="str">
            <v>ESGOTAMENTO DE DRENO HORIZONTAL PROFUNDO A VÁCUO</v>
          </cell>
          <cell r="C3101" t="str">
            <v>H</v>
          </cell>
          <cell r="D3101">
            <v>23.43</v>
          </cell>
        </row>
        <row r="3102">
          <cell r="A3102">
            <v>2004508</v>
          </cell>
          <cell r="B3102" t="str">
            <v>GEODRENO VERTICAL PARA TRATAMENTO DE SOLOS MOLES</v>
          </cell>
          <cell r="C3102" t="str">
            <v>M</v>
          </cell>
          <cell r="D3102">
            <v>13.67</v>
          </cell>
        </row>
        <row r="3103">
          <cell r="A3103">
            <v>2003316</v>
          </cell>
          <cell r="B3103" t="str">
            <v>GRELHA DE CONCRETO 54 X 100 CM PARA BOCA-DE-LOBO - AREIA E BRITA COMERCIAIS - SOBRECARGA DO TREM TIPO TB 45</v>
          </cell>
          <cell r="C3103" t="str">
            <v>UN</v>
          </cell>
          <cell r="D3103">
            <v>112.53</v>
          </cell>
        </row>
        <row r="3104">
          <cell r="A3104">
            <v>2003317</v>
          </cell>
          <cell r="B3104" t="str">
            <v>GRELHA DE CONCRETO 54 X 100 CM PARA BOCA-DE-LOBO - AREIA EXTRAÍDA E BRITA PRODUZIDA - SOBRECARGA DO TREM TIPO TB 45</v>
          </cell>
          <cell r="C3104" t="str">
            <v>UN</v>
          </cell>
          <cell r="D3104">
            <v>107.28</v>
          </cell>
        </row>
        <row r="3105">
          <cell r="A3105">
            <v>2003767</v>
          </cell>
          <cell r="B3105" t="str">
            <v>LASTRO DE AREIA COMERCIAL - ESPALHAMENTO MANUAL</v>
          </cell>
          <cell r="C3105" t="str">
            <v>M³</v>
          </cell>
          <cell r="D3105">
            <v>106.88</v>
          </cell>
        </row>
        <row r="3106">
          <cell r="A3106">
            <v>2003844</v>
          </cell>
          <cell r="B3106" t="str">
            <v>LASTRO DE AREIA COMERCIAL - ESPALHAMENTO MECÂNICO</v>
          </cell>
          <cell r="C3106" t="str">
            <v>M³</v>
          </cell>
          <cell r="D3106">
            <v>103.74</v>
          </cell>
        </row>
        <row r="3107">
          <cell r="A3107">
            <v>2003576</v>
          </cell>
          <cell r="B3107" t="str">
            <v>LASTRO DE AREIA EXTRAÍDA - ESPALHAMENTO MANUAL</v>
          </cell>
          <cell r="C3107" t="str">
            <v>M³</v>
          </cell>
          <cell r="D3107">
            <v>15.58</v>
          </cell>
        </row>
        <row r="3108">
          <cell r="A3108">
            <v>2003858</v>
          </cell>
          <cell r="B3108" t="str">
            <v>LASTRO DE AREIA EXTRAÍDA - ESPALHAMENTO MECÂNICO</v>
          </cell>
          <cell r="C3108" t="str">
            <v>M³</v>
          </cell>
          <cell r="D3108">
            <v>12.44</v>
          </cell>
        </row>
        <row r="3109">
          <cell r="A3109">
            <v>2003850</v>
          </cell>
          <cell r="B3109" t="str">
            <v>LASTRO DE BRITA COMERCIAL COMPACTADO COM SOQUETE VIBRATÓRIO - ESPALHAMENTO MANUAL</v>
          </cell>
          <cell r="C3109" t="str">
            <v>M³</v>
          </cell>
          <cell r="D3109">
            <v>172.38</v>
          </cell>
        </row>
        <row r="3110">
          <cell r="A3110">
            <v>2003849</v>
          </cell>
          <cell r="B3110" t="str">
            <v>LASTRO DE BRITA PRODUZIDA COMPACTADO COM SOQUETE VIBRATÓRIO - ESPALHAMENTO MANUAL</v>
          </cell>
          <cell r="C3110" t="str">
            <v>M³</v>
          </cell>
          <cell r="D3110">
            <v>73.55</v>
          </cell>
        </row>
        <row r="3111">
          <cell r="A3111">
            <v>2003868</v>
          </cell>
          <cell r="B3111" t="str">
            <v>LASTRO DE PEDRA DE MÃO OU RACHÃO - ESPALHAMENTO MANUAL</v>
          </cell>
          <cell r="C3111" t="str">
            <v>M³</v>
          </cell>
          <cell r="D3111">
            <v>157.85</v>
          </cell>
        </row>
        <row r="3112">
          <cell r="A3112">
            <v>2003369</v>
          </cell>
          <cell r="B3112" t="str">
            <v>MEIO-FIO DE CONCRETO - MFC 01 - AREIA E BRITA COMERCIAIS - FÔRMA DE MADEIRA</v>
          </cell>
          <cell r="C3112" t="str">
            <v>M</v>
          </cell>
          <cell r="D3112">
            <v>116.37</v>
          </cell>
        </row>
        <row r="3113">
          <cell r="A3113">
            <v>2003368</v>
          </cell>
          <cell r="B3113" t="str">
            <v>MEIO-FIO DE CONCRETO - MFC 01 - AREIA EXTRAÍDA E BRITA PRODUZIDA - FÔRMA DE MADEIRA</v>
          </cell>
          <cell r="C3113" t="str">
            <v>M</v>
          </cell>
          <cell r="D3113">
            <v>101.66</v>
          </cell>
        </row>
        <row r="3114">
          <cell r="A3114">
            <v>2003939</v>
          </cell>
          <cell r="B3114" t="str">
            <v>MEIO-FIO DE CONCRETO - MFC 01 MOLDADO NO LOCAL COM EXTRUSORA E CONCRETO USINADO - AREIA E BRITA COMERCIAIS</v>
          </cell>
          <cell r="C3114" t="str">
            <v>M</v>
          </cell>
          <cell r="D3114">
            <v>77.849999999999994</v>
          </cell>
        </row>
        <row r="3115">
          <cell r="A3115">
            <v>2003940</v>
          </cell>
          <cell r="B3115" t="str">
            <v>MEIO-FIO DE CONCRETO - MFC 01 MOLDADO NO LOCAL COM EXTRUSORA E CONCRETO USINADO - AREIA EXTRAÍDA E BRITA PRODUZIDA</v>
          </cell>
          <cell r="C3115" t="str">
            <v>M</v>
          </cell>
          <cell r="D3115">
            <v>63.09</v>
          </cell>
        </row>
        <row r="3116">
          <cell r="A3116">
            <v>2003371</v>
          </cell>
          <cell r="B3116" t="str">
            <v>MEIO-FIO DE CONCRETO - MFC 02 - AREIA E BRITA COMERCIAIS - FÔRMA DE MADEIRA</v>
          </cell>
          <cell r="C3116" t="str">
            <v>M</v>
          </cell>
          <cell r="D3116">
            <v>86.37</v>
          </cell>
        </row>
        <row r="3117">
          <cell r="A3117">
            <v>2003370</v>
          </cell>
          <cell r="B3117" t="str">
            <v>MEIO-FIO DE CONCRETO - MFC 02 - AREIA EXTRAÍDA E BRITA PRODUZIDA - FÔRMA DE MADEIRA</v>
          </cell>
          <cell r="C3117" t="str">
            <v>M</v>
          </cell>
          <cell r="D3117">
            <v>73.94</v>
          </cell>
        </row>
        <row r="3118">
          <cell r="A3118">
            <v>2003941</v>
          </cell>
          <cell r="B3118" t="str">
            <v>MEIO-FIO DE CONCRETO - MFC 02 MOLDADO NO LOCAL COM EXTRUSORA E CONCRETO USINADO - AREIA E BRITA COMERCIAIS</v>
          </cell>
          <cell r="C3118" t="str">
            <v>M</v>
          </cell>
          <cell r="D3118">
            <v>66.5</v>
          </cell>
        </row>
        <row r="3119">
          <cell r="A3119">
            <v>2003942</v>
          </cell>
          <cell r="B3119" t="str">
            <v>MEIO-FIO DE CONCRETO - MFC 02 MOLDADO NO LOCAL COM EXTRUSORA E CONCRETO USINADO - AREIA EXTRAÍDA E BRITA PRODUZIDA</v>
          </cell>
          <cell r="C3119" t="str">
            <v>M</v>
          </cell>
          <cell r="D3119">
            <v>54.03</v>
          </cell>
        </row>
        <row r="3120">
          <cell r="A3120">
            <v>2003373</v>
          </cell>
          <cell r="B3120" t="str">
            <v>MEIO-FIO DE CONCRETO - MFC 03 - AREIA E BRITA COMERCIAIS - FÔRMA DE MADEIRA</v>
          </cell>
          <cell r="C3120" t="str">
            <v>M</v>
          </cell>
          <cell r="D3120">
            <v>66.56</v>
          </cell>
        </row>
        <row r="3121">
          <cell r="A3121">
            <v>2003372</v>
          </cell>
          <cell r="B3121" t="str">
            <v>MEIO-FIO DE CONCRETO - MFC 03 - AREIA EXTRAÍDA E BRITA PRODUZIDA - FÔRMA DE MADEIRA</v>
          </cell>
          <cell r="C3121" t="str">
            <v>M</v>
          </cell>
          <cell r="D3121">
            <v>60.54</v>
          </cell>
        </row>
        <row r="3122">
          <cell r="A3122">
            <v>2003943</v>
          </cell>
          <cell r="B3122" t="str">
            <v>MEIO-FIO DE CONCRETO - MFC 03 MOLDADO NO LOCAL COM EXTRUSORA E CONCRETO USINADO - AREIA E BRITA COMERCIAIS</v>
          </cell>
          <cell r="C3122" t="str">
            <v>M</v>
          </cell>
          <cell r="D3122">
            <v>31.42</v>
          </cell>
        </row>
        <row r="3123">
          <cell r="A3123">
            <v>2003944</v>
          </cell>
          <cell r="B3123" t="str">
            <v>MEIO-FIO DE CONCRETO - MFC 03 MOLDADO NO LOCAL COM EXTRUSORA E CONCRETO USINADO - AREIA EXTRAÍDA E BRITA PRODUZIDA</v>
          </cell>
          <cell r="C3123" t="str">
            <v>M</v>
          </cell>
          <cell r="D3123">
            <v>25.38</v>
          </cell>
        </row>
        <row r="3124">
          <cell r="A3124">
            <v>2003375</v>
          </cell>
          <cell r="B3124" t="str">
            <v>MEIO-FIO DE CONCRETO - MFC 04 - AREIA E BRITA COMERCIAIS - FÔRMA DE MADEIRA</v>
          </cell>
          <cell r="C3124" t="str">
            <v>M</v>
          </cell>
          <cell r="D3124">
            <v>43.11</v>
          </cell>
        </row>
        <row r="3125">
          <cell r="A3125">
            <v>2003374</v>
          </cell>
          <cell r="B3125" t="str">
            <v>MEIO-FIO DE CONCRETO - MFC 04 - AREIA EXTRAÍDA E BRITA PRODUZIDA - FÔRMA DE MADEIRA</v>
          </cell>
          <cell r="C3125" t="str">
            <v>M</v>
          </cell>
          <cell r="D3125">
            <v>38.67</v>
          </cell>
        </row>
        <row r="3126">
          <cell r="A3126">
            <v>2003945</v>
          </cell>
          <cell r="B3126" t="str">
            <v>MEIO-FIO DE CONCRETO - MFC 04 MOLDADO NO LOCAL COM EXTRUSORA E CONCRETO USINADO - AREIA E BRITA COMERCIAIS</v>
          </cell>
          <cell r="C3126" t="str">
            <v>M</v>
          </cell>
          <cell r="D3126">
            <v>23.5</v>
          </cell>
        </row>
        <row r="3127">
          <cell r="A3127">
            <v>2003946</v>
          </cell>
          <cell r="B3127" t="str">
            <v>MEIO-FIO DE CONCRETO - MFC 04 MOLDADO NO LOCAL COM EXTRUSORA E CONCRETO USINADO - AREIA EXTRAÍDA E BRITA PRODUZIDA</v>
          </cell>
          <cell r="C3127" t="str">
            <v>M</v>
          </cell>
          <cell r="D3127">
            <v>19.05</v>
          </cell>
        </row>
        <row r="3128">
          <cell r="A3128">
            <v>2003377</v>
          </cell>
          <cell r="B3128" t="str">
            <v>MEIO-FIO DE CONCRETO - MFC 05 - AREIA E BRITA COMERCIAIS - FÔRMA DE MADEIRA</v>
          </cell>
          <cell r="C3128" t="str">
            <v>M</v>
          </cell>
          <cell r="D3128">
            <v>57.68</v>
          </cell>
        </row>
        <row r="3129">
          <cell r="A3129">
            <v>2003376</v>
          </cell>
          <cell r="B3129" t="str">
            <v>MEIO-FIO DE CONCRETO - MFC 05 - AREIA EXTRAÍDA E BRITA PRODUZIDA - FÔRMA DE MADEIRA</v>
          </cell>
          <cell r="C3129" t="str">
            <v>M</v>
          </cell>
          <cell r="D3129">
            <v>52.89</v>
          </cell>
        </row>
        <row r="3130">
          <cell r="A3130">
            <v>2003947</v>
          </cell>
          <cell r="B3130" t="str">
            <v>MEIO-FIO DE CONCRETO - MFC 05 MOLDADO NO LOCAL COM EXTRUSORA E CONCRETO USINADO - AREIA E BRITA COMERCIAIS</v>
          </cell>
          <cell r="C3130" t="str">
            <v>M</v>
          </cell>
          <cell r="D3130">
            <v>24.71</v>
          </cell>
        </row>
        <row r="3131">
          <cell r="A3131">
            <v>2003948</v>
          </cell>
          <cell r="B3131" t="str">
            <v>MEIO-FIO DE CONCRETO - MFC 05 MOLDADO NO LOCAL COM EXTRUSORA E CONCRETO USINADO - AREIA EXTRAÍDA E BRITA PRODUZIDA</v>
          </cell>
          <cell r="C3131" t="str">
            <v>M</v>
          </cell>
          <cell r="D3131">
            <v>19.899999999999999</v>
          </cell>
        </row>
        <row r="3132">
          <cell r="A3132">
            <v>2003379</v>
          </cell>
          <cell r="B3132" t="str">
            <v>MEIO-FIO DE CONCRETO - MFC 06 - AREIA E BRITA COMERCIAIS - FÔRMA DE MADEIRA</v>
          </cell>
          <cell r="C3132" t="str">
            <v>M</v>
          </cell>
          <cell r="D3132">
            <v>33.47</v>
          </cell>
        </row>
        <row r="3133">
          <cell r="A3133">
            <v>2003378</v>
          </cell>
          <cell r="B3133" t="str">
            <v>MEIO-FIO DE CONCRETO - MFC 06 - AREIA EXTRAÍDA E BRITA PRODUZIDA - FÔRMA DE MADEIRA</v>
          </cell>
          <cell r="C3133" t="str">
            <v>M</v>
          </cell>
          <cell r="D3133">
            <v>30.24</v>
          </cell>
        </row>
        <row r="3134">
          <cell r="A3134">
            <v>2003949</v>
          </cell>
          <cell r="B3134" t="str">
            <v>MEIO-FIO DE CONCRETO - MFC 06 MOLDADO NO LOCAL COM EXTRUSORA E CONCRETO USINADO - AREIA E BRITA COMERCIAIS</v>
          </cell>
          <cell r="C3134" t="str">
            <v>M</v>
          </cell>
          <cell r="D3134">
            <v>16.93</v>
          </cell>
        </row>
        <row r="3135">
          <cell r="A3135">
            <v>2003950</v>
          </cell>
          <cell r="B3135" t="str">
            <v>MEIO-FIO DE CONCRETO - MFC 06 MOLDADO NO LOCAL COM EXTRUSORA E CONCRETO USINADO - AREIA EXTRAÍDA E BRITA PRODUZIDA</v>
          </cell>
          <cell r="C3135" t="str">
            <v>M</v>
          </cell>
          <cell r="D3135">
            <v>13.69</v>
          </cell>
        </row>
        <row r="3136">
          <cell r="A3136">
            <v>2003381</v>
          </cell>
          <cell r="B3136" t="str">
            <v>MEIO-FIO DE CONCRETO - MFC 07 - AREIA E BRITA COMERCIAIS - FÔRMA DE MADEIRA</v>
          </cell>
          <cell r="C3136" t="str">
            <v>M</v>
          </cell>
          <cell r="D3136">
            <v>56.2</v>
          </cell>
        </row>
        <row r="3137">
          <cell r="A3137">
            <v>2003380</v>
          </cell>
          <cell r="B3137" t="str">
            <v>MEIO-FIO DE CONCRETO - MFC 07 - AREIA EXTRAÍDA E BRITA PRODUZIDA - FÔRMA DE MADEIRA</v>
          </cell>
          <cell r="C3137" t="str">
            <v>M</v>
          </cell>
          <cell r="D3137">
            <v>50.66</v>
          </cell>
        </row>
        <row r="3138">
          <cell r="A3138">
            <v>2003951</v>
          </cell>
          <cell r="B3138" t="str">
            <v>MEIO-FIO DE CONCRETO - MFC 07 MOLDADO NO LOCAL COM EXTRUSORA E CONCRETO USINADO - AREIA E BRITA COMERCIAIS</v>
          </cell>
          <cell r="C3138" t="str">
            <v>M</v>
          </cell>
          <cell r="D3138">
            <v>28.82</v>
          </cell>
        </row>
        <row r="3139">
          <cell r="A3139">
            <v>2003952</v>
          </cell>
          <cell r="B3139" t="str">
            <v>MEIO-FIO DE CONCRETO - MFC 07 MOLDADO NO LOCAL COM EXTRUSORA E CONCRETO USINADO - AREIA EXTRAÍDA E BRITA PRODUZIDA</v>
          </cell>
          <cell r="C3139" t="str">
            <v>M</v>
          </cell>
          <cell r="D3139">
            <v>23.26</v>
          </cell>
        </row>
        <row r="3140">
          <cell r="A3140">
            <v>2003383</v>
          </cell>
          <cell r="B3140" t="str">
            <v>MEIO-FIO DE CONCRETO - MFC 08 - AREIA E BRITA COMERCIAIS - FÔRMA DE MADEIRA</v>
          </cell>
          <cell r="C3140" t="str">
            <v>M</v>
          </cell>
          <cell r="D3140">
            <v>95.01</v>
          </cell>
        </row>
        <row r="3141">
          <cell r="A3141">
            <v>2003382</v>
          </cell>
          <cell r="B3141" t="str">
            <v>MEIO-FIO DE CONCRETO - MFC 08 - AREIA EXTRAÍDA E BRITA PRODUZIDA - FÔRMA DE MADEIRA</v>
          </cell>
          <cell r="C3141" t="str">
            <v>M</v>
          </cell>
          <cell r="D3141">
            <v>84.67</v>
          </cell>
        </row>
        <row r="3142">
          <cell r="A3142">
            <v>2003953</v>
          </cell>
          <cell r="B3142" t="str">
            <v>MEIO-FIO DE CONCRETO - MFC 08 MOLDADO NO LOCAL COM EXTRUSORA E CONCRETO USINADO - AREIA E BRITA COMERCIAIS</v>
          </cell>
          <cell r="C3142" t="str">
            <v>M</v>
          </cell>
          <cell r="D3142">
            <v>52.48</v>
          </cell>
        </row>
        <row r="3143">
          <cell r="A3143">
            <v>2003954</v>
          </cell>
          <cell r="B3143" t="str">
            <v>MEIO-FIO DE CONCRETO - MFC 08 MOLDADO NO LOCAL COM EXTRUSORA E CONCRETO USINADO - AREIA EXTRAÍDA E BRITA PRODUZIDA</v>
          </cell>
          <cell r="C3143" t="str">
            <v>M</v>
          </cell>
          <cell r="D3143">
            <v>42.1</v>
          </cell>
        </row>
        <row r="3144">
          <cell r="A3144">
            <v>2004514</v>
          </cell>
          <cell r="B3144" t="str">
            <v>MICROVALA PARA DRENO DE PAVIMENTO COM GEOCOMPOSTO DRENANTE H = 0,4 M</v>
          </cell>
          <cell r="C3144" t="str">
            <v>M</v>
          </cell>
          <cell r="D3144">
            <v>15.46</v>
          </cell>
        </row>
        <row r="3145">
          <cell r="A3145">
            <v>2004515</v>
          </cell>
          <cell r="B3145" t="str">
            <v>MICROVALA PARA DRENO DE PAVIMENTO COM GEOCOMPOSTO DRENANTE H = 0,6 M</v>
          </cell>
          <cell r="C3145" t="str">
            <v>M</v>
          </cell>
          <cell r="D3145">
            <v>40</v>
          </cell>
        </row>
        <row r="3146">
          <cell r="A3146">
            <v>2005759</v>
          </cell>
          <cell r="B3146" t="str">
            <v>PERFURAÇÃO PARA DRENO SUB-HORIZONTAL EM MATERIAL DE 1ª CATEGORIA COM D = 75 MM (LINHA NW)</v>
          </cell>
          <cell r="C3146" t="str">
            <v>M</v>
          </cell>
          <cell r="D3146">
            <v>51.69</v>
          </cell>
        </row>
        <row r="3147">
          <cell r="A3147">
            <v>2005764</v>
          </cell>
          <cell r="B3147" t="str">
            <v>PERFURAÇÃO PARA DRENO SUB-HORIZONTAL EM MATERIAL DE 2ª CATEGORIA COM D = 75 MM (LINHA NW)</v>
          </cell>
          <cell r="C3147" t="str">
            <v>M</v>
          </cell>
          <cell r="D3147">
            <v>66.42</v>
          </cell>
        </row>
        <row r="3148">
          <cell r="A3148">
            <v>2003678</v>
          </cell>
          <cell r="B3148" t="str">
            <v>POÇO DE VISITA - PVI 01 - AREIA E BRITA COMERCIAIS</v>
          </cell>
          <cell r="C3148" t="str">
            <v>UN</v>
          </cell>
          <cell r="D3148">
            <v>2195.4499999999998</v>
          </cell>
        </row>
        <row r="3149">
          <cell r="A3149">
            <v>2003677</v>
          </cell>
          <cell r="B3149" t="str">
            <v>POÇO DE VISITA - PVI 01 - AREIA EXTRAÍDA E BRITA PRODUZIDA</v>
          </cell>
          <cell r="C3149" t="str">
            <v>UN</v>
          </cell>
          <cell r="D3149">
            <v>1945.79</v>
          </cell>
        </row>
        <row r="3150">
          <cell r="A3150">
            <v>2003680</v>
          </cell>
          <cell r="B3150" t="str">
            <v>POÇO DE VISITA - PVI 02 - AREIA E BRITA COMERCIAIS</v>
          </cell>
          <cell r="C3150" t="str">
            <v>UN</v>
          </cell>
          <cell r="D3150">
            <v>2161.98</v>
          </cell>
        </row>
        <row r="3151">
          <cell r="A3151">
            <v>2003679</v>
          </cell>
          <cell r="B3151" t="str">
            <v>POÇO DE VISITA - PVI 02 - AREIA EXTRAÍDA E BRITA PRODUZIDA</v>
          </cell>
          <cell r="C3151" t="str">
            <v>UN</v>
          </cell>
          <cell r="D3151">
            <v>1922.37</v>
          </cell>
        </row>
        <row r="3152">
          <cell r="A3152">
            <v>2003682</v>
          </cell>
          <cell r="B3152" t="str">
            <v>POÇO DE VISITA - PVI 03 - AREIA E BRITA COMERCIAIS</v>
          </cell>
          <cell r="C3152" t="str">
            <v>UN</v>
          </cell>
          <cell r="D3152">
            <v>2482.7800000000002</v>
          </cell>
        </row>
        <row r="3153">
          <cell r="A3153">
            <v>2003681</v>
          </cell>
          <cell r="B3153" t="str">
            <v>POÇO DE VISITA - PVI 03 - AREIA EXTRAÍDA E BRITA PRODUZIDA</v>
          </cell>
          <cell r="C3153" t="str">
            <v>UN</v>
          </cell>
          <cell r="D3153">
            <v>2184.34</v>
          </cell>
        </row>
        <row r="3154">
          <cell r="A3154">
            <v>2003684</v>
          </cell>
          <cell r="B3154" t="str">
            <v>POÇO DE VISITA - PVI 04 - AREIA E BRITA COMERCIAIS</v>
          </cell>
          <cell r="C3154" t="str">
            <v>UN</v>
          </cell>
          <cell r="D3154">
            <v>2975.33</v>
          </cell>
        </row>
        <row r="3155">
          <cell r="A3155">
            <v>2003683</v>
          </cell>
          <cell r="B3155" t="str">
            <v>POÇO DE VISITA - PVI 04 - AREIA EXTRAÍDA E BRITA PRODUZIDA</v>
          </cell>
          <cell r="C3155" t="str">
            <v>UN</v>
          </cell>
          <cell r="D3155">
            <v>2619.5</v>
          </cell>
        </row>
        <row r="3156">
          <cell r="A3156">
            <v>2003686</v>
          </cell>
          <cell r="B3156" t="str">
            <v>POÇO DE VISITA - PVI 05 - AREIA E BRITA COMERCIAIS</v>
          </cell>
          <cell r="C3156" t="str">
            <v>UN</v>
          </cell>
          <cell r="D3156">
            <v>3507.7</v>
          </cell>
        </row>
        <row r="3157">
          <cell r="A3157">
            <v>2003685</v>
          </cell>
          <cell r="B3157" t="str">
            <v>POÇO DE VISITA - PVI 05 - AREIA EXTRAÍDA E BRITA PRODUZIDA</v>
          </cell>
          <cell r="C3157" t="str">
            <v>UN</v>
          </cell>
          <cell r="D3157">
            <v>3093.04</v>
          </cell>
        </row>
        <row r="3158">
          <cell r="A3158">
            <v>2003688</v>
          </cell>
          <cell r="B3158" t="str">
            <v>POÇO DE VISITA - PVI 06 - AREIA E BRITA COMERCIAIS</v>
          </cell>
          <cell r="C3158" t="str">
            <v>UN</v>
          </cell>
          <cell r="D3158">
            <v>4372.84</v>
          </cell>
        </row>
        <row r="3159">
          <cell r="A3159">
            <v>2003687</v>
          </cell>
          <cell r="B3159" t="str">
            <v>POÇO DE VISITA - PVI 06 - AREIA EXTRAÍDA E BRITA PRODUZIDA</v>
          </cell>
          <cell r="C3159" t="str">
            <v>UN</v>
          </cell>
          <cell r="D3159">
            <v>3870.66</v>
          </cell>
        </row>
        <row r="3160">
          <cell r="A3160">
            <v>2003690</v>
          </cell>
          <cell r="B3160" t="str">
            <v>POÇO DE VISITA - PVI 07 - AREIA E BRITA COMERCIAIS</v>
          </cell>
          <cell r="C3160" t="str">
            <v>UN</v>
          </cell>
          <cell r="D3160">
            <v>2542.56</v>
          </cell>
        </row>
        <row r="3161">
          <cell r="A3161">
            <v>2003689</v>
          </cell>
          <cell r="B3161" t="str">
            <v>POÇO DE VISITA - PVI 07 - AREIA EXTRAÍDA E BRITA PRODUZIDA</v>
          </cell>
          <cell r="C3161" t="str">
            <v>UN</v>
          </cell>
          <cell r="D3161">
            <v>2251.29</v>
          </cell>
        </row>
        <row r="3162">
          <cell r="A3162">
            <v>2003692</v>
          </cell>
          <cell r="B3162" t="str">
            <v>POÇO DE VISITA - PVI 08 - AREIA E BRITA COMERCIAIS</v>
          </cell>
          <cell r="C3162" t="str">
            <v>UN</v>
          </cell>
          <cell r="D3162">
            <v>2513.87</v>
          </cell>
        </row>
        <row r="3163">
          <cell r="A3163">
            <v>2003691</v>
          </cell>
          <cell r="B3163" t="str">
            <v>POÇO DE VISITA - PVI 08 - AREIA EXTRAÍDA E BRITA PRODUZIDA</v>
          </cell>
          <cell r="C3163" t="str">
            <v>UN</v>
          </cell>
          <cell r="D3163">
            <v>2231.21</v>
          </cell>
        </row>
        <row r="3164">
          <cell r="A3164">
            <v>2003694</v>
          </cell>
          <cell r="B3164" t="str">
            <v>POÇO DE VISITA - PVI 09 - AREIA E BRITA COMERCIAIS</v>
          </cell>
          <cell r="C3164" t="str">
            <v>UN</v>
          </cell>
          <cell r="D3164">
            <v>2857.51</v>
          </cell>
        </row>
        <row r="3165">
          <cell r="A3165">
            <v>2003693</v>
          </cell>
          <cell r="B3165" t="str">
            <v>POÇO DE VISITA - PVI 09 - AREIA EXTRAÍDA E BRITA PRODUZIDA</v>
          </cell>
          <cell r="C3165" t="str">
            <v>UN</v>
          </cell>
          <cell r="D3165">
            <v>2510.29</v>
          </cell>
        </row>
        <row r="3166">
          <cell r="A3166">
            <v>2003696</v>
          </cell>
          <cell r="B3166" t="str">
            <v>POÇO DE VISITA - PVI 10 - AREIA E BRITA COMERCIAIS</v>
          </cell>
          <cell r="C3166" t="str">
            <v>UN</v>
          </cell>
          <cell r="D3166">
            <v>3216.68</v>
          </cell>
        </row>
        <row r="3167">
          <cell r="A3167">
            <v>2003695</v>
          </cell>
          <cell r="B3167" t="str">
            <v>POÇO DE VISITA - PVI 10 - AREIA EXTRAÍDA E BRITA PRODUZIDA</v>
          </cell>
          <cell r="C3167" t="str">
            <v>UN</v>
          </cell>
          <cell r="D3167">
            <v>2809.2</v>
          </cell>
        </row>
        <row r="3168">
          <cell r="A3168">
            <v>2003698</v>
          </cell>
          <cell r="B3168" t="str">
            <v>POÇO DE VISITA - PVI 11 - AREIA E BRITA COMERCIAIS</v>
          </cell>
          <cell r="C3168" t="str">
            <v>UN</v>
          </cell>
          <cell r="D3168">
            <v>3923.89</v>
          </cell>
        </row>
        <row r="3169">
          <cell r="A3169">
            <v>2003697</v>
          </cell>
          <cell r="B3169" t="str">
            <v>POÇO DE VISITA - PVI 11 - AREIA EXTRAÍDA E BRITA PRODUZIDA</v>
          </cell>
          <cell r="C3169" t="str">
            <v>UN</v>
          </cell>
          <cell r="D3169">
            <v>3454.71</v>
          </cell>
        </row>
        <row r="3170">
          <cell r="A3170">
            <v>2003700</v>
          </cell>
          <cell r="B3170" t="str">
            <v>POÇO DE VISITA - PVI 12 - AREIA E BRITA COMERCIAIS</v>
          </cell>
          <cell r="C3170" t="str">
            <v>UN</v>
          </cell>
          <cell r="D3170">
            <v>4830.49</v>
          </cell>
        </row>
        <row r="3171">
          <cell r="A3171">
            <v>2003699</v>
          </cell>
          <cell r="B3171" t="str">
            <v>POÇO DE VISITA - PVI 12 - AREIA EXTRAÍDA E BRITA PRODUZIDA</v>
          </cell>
          <cell r="C3171" t="str">
            <v>UN</v>
          </cell>
          <cell r="D3171">
            <v>4268.05</v>
          </cell>
        </row>
        <row r="3172">
          <cell r="A3172">
            <v>2003702</v>
          </cell>
          <cell r="B3172" t="str">
            <v>POÇO DE VISITA - PVI 13 - AREIA E BRITA COMERCIAIS</v>
          </cell>
          <cell r="C3172" t="str">
            <v>UN</v>
          </cell>
          <cell r="D3172">
            <v>2908.78</v>
          </cell>
        </row>
        <row r="3173">
          <cell r="A3173">
            <v>2003701</v>
          </cell>
          <cell r="B3173" t="str">
            <v>POÇO DE VISITA - PVI 13 - AREIA EXTRAÍDA E BRITA PRODUZIDA</v>
          </cell>
          <cell r="C3173" t="str">
            <v>UN</v>
          </cell>
          <cell r="D3173">
            <v>2570.17</v>
          </cell>
        </row>
        <row r="3174">
          <cell r="A3174">
            <v>2003704</v>
          </cell>
          <cell r="B3174" t="str">
            <v>POÇO DE VISITA - PVI 14 - AREIA E BRITA COMERCIAIS</v>
          </cell>
          <cell r="C3174" t="str">
            <v>UN</v>
          </cell>
          <cell r="D3174">
            <v>2880.1</v>
          </cell>
        </row>
        <row r="3175">
          <cell r="A3175">
            <v>2003703</v>
          </cell>
          <cell r="B3175" t="str">
            <v>POÇO DE VISITA - PVI 14 - AREIA EXTRAÍDA E BRITA PRODUZIDA</v>
          </cell>
          <cell r="C3175" t="str">
            <v>UN</v>
          </cell>
          <cell r="D3175">
            <v>2550.1</v>
          </cell>
        </row>
        <row r="3176">
          <cell r="A3176">
            <v>2003706</v>
          </cell>
          <cell r="B3176" t="str">
            <v>POÇO DE VISITA - PVI 15 - AREIA E BRITA COMERCIAIS</v>
          </cell>
          <cell r="C3176" t="str">
            <v>UN</v>
          </cell>
          <cell r="D3176">
            <v>3251.37</v>
          </cell>
        </row>
        <row r="3177">
          <cell r="A3177">
            <v>2003705</v>
          </cell>
          <cell r="B3177" t="str">
            <v>POÇO DE VISITA - PVI 15 - AREIA EXTRAÍDA E BRITA PRODUZIDA</v>
          </cell>
          <cell r="C3177" t="str">
            <v>UN</v>
          </cell>
          <cell r="D3177">
            <v>2849.63</v>
          </cell>
        </row>
        <row r="3178">
          <cell r="A3178">
            <v>2003708</v>
          </cell>
          <cell r="B3178" t="str">
            <v>POÇO DE VISITA - PVI 16 - AREIA E BRITA COMERCIAIS</v>
          </cell>
          <cell r="C3178" t="str">
            <v>UN</v>
          </cell>
          <cell r="D3178">
            <v>3777.93</v>
          </cell>
        </row>
        <row r="3179">
          <cell r="A3179">
            <v>2003707</v>
          </cell>
          <cell r="B3179" t="str">
            <v>POÇO DE VISITA - PVI 16 - AREIA EXTRAÍDA E BRITA PRODUZIDA</v>
          </cell>
          <cell r="C3179" t="str">
            <v>UN</v>
          </cell>
          <cell r="D3179">
            <v>3313.06</v>
          </cell>
        </row>
        <row r="3180">
          <cell r="A3180">
            <v>2003710</v>
          </cell>
          <cell r="B3180" t="str">
            <v>POÇO DE VISITA - PVI 17 - AREIA E BRITA COMERCIAIS</v>
          </cell>
          <cell r="C3180" t="str">
            <v>UN</v>
          </cell>
          <cell r="D3180">
            <v>4359.21</v>
          </cell>
        </row>
        <row r="3181">
          <cell r="A3181">
            <v>2003709</v>
          </cell>
          <cell r="B3181" t="str">
            <v>POÇO DE VISITA - PVI 17 - AREIA EXTRAÍDA E BRITA PRODUZIDA</v>
          </cell>
          <cell r="C3181" t="str">
            <v>UN</v>
          </cell>
          <cell r="D3181">
            <v>3829.76</v>
          </cell>
        </row>
        <row r="3182">
          <cell r="A3182">
            <v>2003712</v>
          </cell>
          <cell r="B3182" t="str">
            <v>POÇO DE VISITA - PVI 18 - AREIA E BRITA COMERCIAIS</v>
          </cell>
          <cell r="C3182" t="str">
            <v>UN</v>
          </cell>
          <cell r="D3182">
            <v>5307.26</v>
          </cell>
        </row>
        <row r="3183">
          <cell r="A3183">
            <v>2003711</v>
          </cell>
          <cell r="B3183" t="str">
            <v>POÇO DE VISITA - PVI 18 - AREIA EXTRAÍDA E BRITA PRODUZIDA</v>
          </cell>
          <cell r="C3183" t="str">
            <v>UN</v>
          </cell>
          <cell r="D3183">
            <v>4678.82</v>
          </cell>
        </row>
        <row r="3184">
          <cell r="A3184">
            <v>2004505</v>
          </cell>
          <cell r="B3184" t="str">
            <v>REATERRO E COMPACTAÇÃO EM VALA DE DRENO COM GEOCOMPOSTO</v>
          </cell>
          <cell r="C3184" t="str">
            <v>M³</v>
          </cell>
          <cell r="D3184">
            <v>20.27</v>
          </cell>
        </row>
        <row r="3185">
          <cell r="A3185">
            <v>2003353</v>
          </cell>
          <cell r="B3185" t="str">
            <v>SARJETA TRAPEZOIDAL DE CANTEIRO CENTRAL DE CONCRETO - SZCC 100-25 - AREIA E BRITA COMERCIAIS</v>
          </cell>
          <cell r="C3185" t="str">
            <v>M</v>
          </cell>
          <cell r="D3185">
            <v>83.7</v>
          </cell>
        </row>
        <row r="3186">
          <cell r="A3186">
            <v>2003352</v>
          </cell>
          <cell r="B3186" t="str">
            <v>SARJETA TRAPEZOIDAL DE CANTEIRO CENTRAL DE CONCRETO - SZCC 100-25 - AREIA EXTRAÍDA E BRITA PRODUZIDA</v>
          </cell>
          <cell r="C3186" t="str">
            <v>M</v>
          </cell>
          <cell r="D3186">
            <v>63.75</v>
          </cell>
        </row>
        <row r="3187">
          <cell r="A3187">
            <v>2003979</v>
          </cell>
          <cell r="B3187" t="str">
            <v>SARJETA TRAPEZOIDAL DE CANTEIRO CENTRAL DE CONCRETO - SZCC 100-25 MOLDADA NO LOCAL COM EXTRUSORA E CONCRETO USINADO - AREIA E BRITA COMERCIAIS</v>
          </cell>
          <cell r="C3187" t="str">
            <v>M</v>
          </cell>
          <cell r="D3187">
            <v>96.88</v>
          </cell>
        </row>
        <row r="3188">
          <cell r="A3188">
            <v>2003980</v>
          </cell>
          <cell r="B3188" t="str">
            <v>SARJETA TRAPEZOIDAL DE CANTEIRO CENTRAL DE CONCRETO - SZCC 100-25 MOLDADA NO LOCAL COM EXTRUSORA E CONCRETO USINADO - AREIA EXTRAÍDA E BRITA PRODUZIDA</v>
          </cell>
          <cell r="C3188" t="str">
            <v>M</v>
          </cell>
          <cell r="D3188">
            <v>76.87</v>
          </cell>
        </row>
        <row r="3189">
          <cell r="A3189">
            <v>2003355</v>
          </cell>
          <cell r="B3189" t="str">
            <v>SARJETA TRAPEZOIDAL DE CANTEIRO CENTRAL DE CONCRETO - SZCC 140-35 - AREIA E BRITA COMERCIAIS</v>
          </cell>
          <cell r="C3189" t="str">
            <v>M</v>
          </cell>
          <cell r="D3189">
            <v>112.65</v>
          </cell>
        </row>
        <row r="3190">
          <cell r="A3190">
            <v>2003354</v>
          </cell>
          <cell r="B3190" t="str">
            <v>SARJETA TRAPEZOIDAL DE CANTEIRO CENTRAL DE CONCRETO - SZCC 140-35 - AREIA EXTRAÍDA E BRITA PRODUZIDA</v>
          </cell>
          <cell r="C3190" t="str">
            <v>M</v>
          </cell>
          <cell r="D3190">
            <v>85.78</v>
          </cell>
        </row>
        <row r="3191">
          <cell r="A3191">
            <v>2003981</v>
          </cell>
          <cell r="B3191" t="str">
            <v>SARJETA TRAPEZOIDAL DE CANTEIRO CENTRAL DE CONCRETO - SZCC 140-35 MOLDADA NO LOCAL COM EXTRUSORA E CONCRETO USINADO - AREIA E BRITA COMERCIAIS</v>
          </cell>
          <cell r="C3191" t="str">
            <v>M</v>
          </cell>
          <cell r="D3191">
            <v>130.54</v>
          </cell>
        </row>
        <row r="3192">
          <cell r="A3192">
            <v>2003982</v>
          </cell>
          <cell r="B3192" t="str">
            <v>SARJETA TRAPEZOIDAL DE CANTEIRO CENTRAL DE CONCRETO - SZCC 140-35 MOLDADA NO LOCAL COM EXTRUSORA E CONCRETO USINADO - AREIA EXTRAÍDA E BRITA PRODUZIDA</v>
          </cell>
          <cell r="C3192" t="str">
            <v>M</v>
          </cell>
          <cell r="D3192">
            <v>103.58</v>
          </cell>
        </row>
        <row r="3193">
          <cell r="A3193">
            <v>2003345</v>
          </cell>
          <cell r="B3193" t="str">
            <v>SARJETA TRAPEZOIDAL DE CONCRETO - SZC 60-20 - ESCAVAÇÃO MECÂNICA - AREIA E BRITA COMERCIAIS</v>
          </cell>
          <cell r="C3193" t="str">
            <v>M</v>
          </cell>
          <cell r="D3193">
            <v>67</v>
          </cell>
        </row>
        <row r="3194">
          <cell r="A3194">
            <v>2003344</v>
          </cell>
          <cell r="B3194" t="str">
            <v>SARJETA TRAPEZOIDAL DE CONCRETO - SZC 60-20 - ESCAVAÇÃO MECÂNICA - AREIA EXTRAÍDA E BRITA PRODUZIDA</v>
          </cell>
          <cell r="C3194" t="str">
            <v>M</v>
          </cell>
          <cell r="D3194">
            <v>53.39</v>
          </cell>
        </row>
        <row r="3195">
          <cell r="A3195">
            <v>2003973</v>
          </cell>
          <cell r="B3195" t="str">
            <v>SARJETA TRAPEZOIDAL DE CONCRETO - SZC 60-20 MOLDADA NO LOCAL COM EXTRUSORA E CONCRETO USINADO - ESCAVAÇÃO MECÂNICA - AREIA E BRITA COMERCIAIS</v>
          </cell>
          <cell r="C3195" t="str">
            <v>M</v>
          </cell>
          <cell r="D3195">
            <v>76.13</v>
          </cell>
        </row>
        <row r="3196">
          <cell r="A3196">
            <v>2003974</v>
          </cell>
          <cell r="B3196" t="str">
            <v>SARJETA TRAPEZOIDAL DE CONCRETO - SZC 60-20 MOLDADA NO LOCAL COM EXTRUSORA E CONCRETO USINADO - ESCAVAÇÃO MECÂNICA - AREIA EXTRAÍDA E BRITA PRODUZIDA</v>
          </cell>
          <cell r="C3196" t="str">
            <v>M</v>
          </cell>
          <cell r="D3196">
            <v>62.47</v>
          </cell>
        </row>
        <row r="3197">
          <cell r="A3197">
            <v>2003343</v>
          </cell>
          <cell r="B3197" t="str">
            <v>SARJETA TRAPEZOIDAL DE CONCRETO - SZC 90-30 - ESCAVAÇÃO MECÂNICA - AREIA E BRITA COMERCIAIS</v>
          </cell>
          <cell r="C3197" t="str">
            <v>M</v>
          </cell>
          <cell r="D3197">
            <v>91.4</v>
          </cell>
        </row>
        <row r="3198">
          <cell r="A3198">
            <v>2003342</v>
          </cell>
          <cell r="B3198" t="str">
            <v>SARJETA TRAPEZOIDAL DE CONCRETO - SZC 90-30 - ESCAVAÇÃO MECÂNICA - AREIA EXTRAÍDA E BRITA PRODUZIDA</v>
          </cell>
          <cell r="C3198" t="str">
            <v>M</v>
          </cell>
          <cell r="D3198">
            <v>72.3</v>
          </cell>
        </row>
        <row r="3199">
          <cell r="A3199">
            <v>2003971</v>
          </cell>
          <cell r="B3199" t="str">
            <v>SARJETA TRAPEZOIDAL DE CONCRETO - SZC 90-30 MOLDADA NO LOCAL COM EXTRUSORA E CONCRETO USINADO - ESCAVAÇÃO MECÂNICA - AREIA E BRITA COMERCIAIS</v>
          </cell>
          <cell r="C3199" t="str">
            <v>M</v>
          </cell>
          <cell r="D3199">
            <v>104.33</v>
          </cell>
        </row>
        <row r="3200">
          <cell r="A3200">
            <v>2003972</v>
          </cell>
          <cell r="B3200" t="str">
            <v>SARJETA TRAPEZOIDAL DE CONCRETO - SZC 90-30 MOLDADA NO LOCAL COM EXTRUSORA E CONCRETO USINADO - ESCAVAÇÃO MECÂNICA - AREIA EXTRAÍDA E BRITA PRODUZIDA</v>
          </cell>
          <cell r="C3200" t="str">
            <v>M</v>
          </cell>
          <cell r="D3200">
            <v>85.16</v>
          </cell>
        </row>
        <row r="3201">
          <cell r="A3201">
            <v>2003347</v>
          </cell>
          <cell r="B3201" t="str">
            <v>SARJETA TRAPEZOIDAL DE GRAMA - SZG 60-20 - ESCAVAÇÃO MECÂNICA</v>
          </cell>
          <cell r="C3201" t="str">
            <v>M</v>
          </cell>
          <cell r="D3201">
            <v>15.53</v>
          </cell>
        </row>
        <row r="3202">
          <cell r="A3202">
            <v>2003346</v>
          </cell>
          <cell r="B3202" t="str">
            <v>SARJETA TRAPEZOIDAL DE GRAMA - SZG 90-30 - ESCAVAÇÃO MECÂNICA</v>
          </cell>
          <cell r="C3202" t="str">
            <v>M</v>
          </cell>
          <cell r="D3202">
            <v>21.6</v>
          </cell>
        </row>
        <row r="3203">
          <cell r="A3203">
            <v>2003933</v>
          </cell>
          <cell r="B3203" t="str">
            <v>SARJETA TRAPEZOIDAL SEM REVESTIMENTO - SZT 60-20 - ESCAVAÇÃO MECÂNICA</v>
          </cell>
          <cell r="C3203" t="str">
            <v>M</v>
          </cell>
          <cell r="D3203">
            <v>7.93</v>
          </cell>
        </row>
        <row r="3204">
          <cell r="A3204">
            <v>2003932</v>
          </cell>
          <cell r="B3204" t="str">
            <v>SARJETA TRAPEZOIDAL SEM REVESTIMENTO - SZT 90-30 - ESCAVAÇÃO MECÂNICA</v>
          </cell>
          <cell r="C3204" t="str">
            <v>M</v>
          </cell>
          <cell r="D3204">
            <v>10.199999999999999</v>
          </cell>
        </row>
        <row r="3205">
          <cell r="A3205">
            <v>2003349</v>
          </cell>
          <cell r="B3205" t="str">
            <v>SARJETA TRIANGULAR DE CANTEIRO CENTRAL DE CONCRETO - STCC 100-25 - AREIA E BRITA COMERCIAIS</v>
          </cell>
          <cell r="C3205" t="str">
            <v>M</v>
          </cell>
          <cell r="D3205">
            <v>64.099999999999994</v>
          </cell>
        </row>
        <row r="3206">
          <cell r="A3206">
            <v>2003348</v>
          </cell>
          <cell r="B3206" t="str">
            <v>SARJETA TRIANGULAR DE CANTEIRO CENTRAL DE CONCRETO - STCC 100-25 - AREIA EXTRAÍDA E BRITA PRODUZIDA</v>
          </cell>
          <cell r="C3206" t="str">
            <v>M</v>
          </cell>
          <cell r="D3206">
            <v>48.97</v>
          </cell>
        </row>
        <row r="3207">
          <cell r="A3207">
            <v>2003975</v>
          </cell>
          <cell r="B3207" t="str">
            <v>SARJETA TRIANGULAR DE CANTEIRO CENTRAL DE CONCRETO - STCC 100-25 MOLDADA NO LOCAL COM EXTRUSORA E CONCRETO USINADO - AREIA E BRITA COMERCIAIS</v>
          </cell>
          <cell r="C3207" t="str">
            <v>M</v>
          </cell>
          <cell r="D3207">
            <v>73.459999999999994</v>
          </cell>
        </row>
        <row r="3208">
          <cell r="A3208">
            <v>2003976</v>
          </cell>
          <cell r="B3208" t="str">
            <v>SARJETA TRIANGULAR DE CANTEIRO CENTRAL DE CONCRETO - STCC 100-25 MOLDADA NO LOCAL COM EXTRUSORA E CONCRETO USINADO - AREIA EXTRAÍDA E BRITA PRODUZIDA</v>
          </cell>
          <cell r="C3208" t="str">
            <v>M</v>
          </cell>
          <cell r="D3208">
            <v>58.29</v>
          </cell>
        </row>
        <row r="3209">
          <cell r="A3209">
            <v>2003351</v>
          </cell>
          <cell r="B3209" t="str">
            <v>SARJETA TRIANGULAR DE CANTEIRO CENTRAL DE CONCRETO - STCC 140-35 - AREIA E BRITA COMERCIAIS</v>
          </cell>
          <cell r="C3209" t="str">
            <v>M</v>
          </cell>
          <cell r="D3209">
            <v>85.74</v>
          </cell>
        </row>
        <row r="3210">
          <cell r="A3210">
            <v>2003350</v>
          </cell>
          <cell r="B3210" t="str">
            <v>SARJETA TRIANGULAR DE CANTEIRO CENTRAL DE CONCRETO - STCC 140-35 - AREIA EXTRAÍDA E BRITA PRODUZIDA</v>
          </cell>
          <cell r="C3210" t="str">
            <v>M</v>
          </cell>
          <cell r="D3210">
            <v>65.48</v>
          </cell>
        </row>
        <row r="3211">
          <cell r="A3211">
            <v>2003977</v>
          </cell>
          <cell r="B3211" t="str">
            <v>SARJETA TRIANGULAR DE CANTEIRO CENTRAL DE CONCRETO - STCC 140-35 MOLDADA NO LOCAL COM EXTRUSORA E CONCRETO USINADO - AREIA E BRITA COMERCIAIS</v>
          </cell>
          <cell r="C3211" t="str">
            <v>M</v>
          </cell>
          <cell r="D3211">
            <v>98.41</v>
          </cell>
        </row>
        <row r="3212">
          <cell r="A3212">
            <v>2003978</v>
          </cell>
          <cell r="B3212" t="str">
            <v>SARJETA TRIANGULAR DE CANTEIRO CENTRAL DE CONCRETO - STCC 140-35 MOLDADA NO LOCAL COM EXTRUSORA E CONCRETO USINADO - AREIA EXTRAÍDA E BRITA PRODUZIDA</v>
          </cell>
          <cell r="C3212" t="str">
            <v>M</v>
          </cell>
          <cell r="D3212">
            <v>78.08</v>
          </cell>
        </row>
        <row r="3213">
          <cell r="A3213">
            <v>2003291</v>
          </cell>
          <cell r="B3213" t="str">
            <v>SARJETA TRIANGULAR DE CANTEIRO CENTRAL DE GRAMA - STCG 100-25 - ESCAVAÇÃO MECÂNICA</v>
          </cell>
          <cell r="C3213" t="str">
            <v>M</v>
          </cell>
          <cell r="D3213">
            <v>11.1</v>
          </cell>
        </row>
        <row r="3214">
          <cell r="A3214">
            <v>2003292</v>
          </cell>
          <cell r="B3214" t="str">
            <v>SARJETA TRIANGULAR DE CANTEIRO CENTRAL DE GRAMA - STCG 140-35 - ESCAVAÇÃO MECÂNICA</v>
          </cell>
          <cell r="C3214" t="str">
            <v>M</v>
          </cell>
          <cell r="D3214">
            <v>15.54</v>
          </cell>
        </row>
        <row r="3215">
          <cell r="A3215">
            <v>2003293</v>
          </cell>
          <cell r="B3215" t="str">
            <v>SARJETA TRIANGULAR DE CANTEIRO CENTRAL DE GRAMA - STCG 200-25 - ESCAVAÇÃO MECÂNICA</v>
          </cell>
          <cell r="C3215" t="str">
            <v>M</v>
          </cell>
          <cell r="D3215">
            <v>20.47</v>
          </cell>
        </row>
        <row r="3216">
          <cell r="A3216">
            <v>2003294</v>
          </cell>
          <cell r="B3216" t="str">
            <v>SARJETA TRIANGULAR DE CANTEIRO CENTRAL DE GRAMA - STCG 300-37,5 - ESCAVAÇÃO MECÂNICA</v>
          </cell>
          <cell r="C3216" t="str">
            <v>M</v>
          </cell>
          <cell r="D3216">
            <v>30.71</v>
          </cell>
        </row>
        <row r="3217">
          <cell r="A3217">
            <v>2003257</v>
          </cell>
          <cell r="B3217" t="str">
            <v>SARJETA TRIANGULAR DE CONCRETO - STC 100-20 - ESCAVAÇÃO MECÂNICA - AREIA E BRITA COMERCIAIS</v>
          </cell>
          <cell r="C3217" t="str">
            <v>M</v>
          </cell>
          <cell r="D3217">
            <v>68.430000000000007</v>
          </cell>
        </row>
        <row r="3218">
          <cell r="A3218">
            <v>2003258</v>
          </cell>
          <cell r="B3218" t="str">
            <v>SARJETA TRIANGULAR DE CONCRETO - STC 100-20 - ESCAVAÇÃO MECÂNICA - AREIA EXTRAÍDA E BRITA PRODUZIDA</v>
          </cell>
          <cell r="C3218" t="str">
            <v>M</v>
          </cell>
          <cell r="D3218">
            <v>54.86</v>
          </cell>
        </row>
        <row r="3219">
          <cell r="A3219">
            <v>2003259</v>
          </cell>
          <cell r="B3219" t="str">
            <v>SARJETA TRIANGULAR DE CONCRETO - STC 100-20 MOLDADA NO LOCAL COM EXTRUSORA E CONCRETO USINADO - ESCAVAÇÃO MECÂNICA - AREIA E BRITA COMERCIAIS</v>
          </cell>
          <cell r="C3219" t="str">
            <v>M</v>
          </cell>
          <cell r="D3219">
            <v>77.040000000000006</v>
          </cell>
        </row>
        <row r="3220">
          <cell r="A3220">
            <v>2003260</v>
          </cell>
          <cell r="B3220" t="str">
            <v>SARJETA TRIANGULAR DE CONCRETO - STC 100-20 MOLDADA NO LOCAL COM EXTRUSORA E CONCRETO USINADO - ESCAVAÇÃO MECÂNICA - AREIA EXTRAÍDA E BRITA PRODUZIDA</v>
          </cell>
          <cell r="C3220" t="str">
            <v>M</v>
          </cell>
          <cell r="D3220">
            <v>63.42</v>
          </cell>
        </row>
        <row r="3221">
          <cell r="A3221">
            <v>2003281</v>
          </cell>
          <cell r="B3221" t="str">
            <v>SARJETA TRIANGULAR DE CONCRETO - STC 100-21 - ESCAVAÇÃO MECÂNICA - AREIA E BRITA COMERCIAIS</v>
          </cell>
          <cell r="C3221" t="str">
            <v>M</v>
          </cell>
          <cell r="D3221">
            <v>68.569999999999993</v>
          </cell>
        </row>
        <row r="3222">
          <cell r="A3222">
            <v>2003282</v>
          </cell>
          <cell r="B3222" t="str">
            <v>SARJETA TRIANGULAR DE CONCRETO - STC 100-21 - ESCAVAÇÃO MECÂNICA - AREIA EXTRAÍDA E BRITA PRODUZIDA</v>
          </cell>
          <cell r="C3222" t="str">
            <v>M</v>
          </cell>
          <cell r="D3222">
            <v>54.68</v>
          </cell>
        </row>
        <row r="3223">
          <cell r="A3223">
            <v>2003283</v>
          </cell>
          <cell r="B3223" t="str">
            <v>SARJETA TRIANGULAR DE CONCRETO - STC 100-21 MOLDADA NO LOCAL COM EXTRUSORA E CONCRETO USINADO - ESCAVAÇÃO MECÂNICA - AREIA E BRITA COMERCIAIS</v>
          </cell>
          <cell r="C3223" t="str">
            <v>M</v>
          </cell>
          <cell r="D3223">
            <v>77.39</v>
          </cell>
        </row>
        <row r="3224">
          <cell r="A3224">
            <v>2003284</v>
          </cell>
          <cell r="B3224" t="str">
            <v>SARJETA TRIANGULAR DE CONCRETO - STC 100-21 MOLDADA NO LOCAL COM EXTRUSORA E CONCRETO USINADO - ESCAVAÇÃO MECÂNICA - AREIA EXTRAÍDA E BRITA PRODUZIDA</v>
          </cell>
          <cell r="C3224" t="str">
            <v>M</v>
          </cell>
          <cell r="D3224">
            <v>63.45</v>
          </cell>
        </row>
        <row r="3225">
          <cell r="A3225">
            <v>2003327</v>
          </cell>
          <cell r="B3225" t="str">
            <v>SARJETA TRIANGULAR DE CONCRETO - STC 108-25 - ESCAVAÇÃO MECÂNICA - AREIA E BRITA COMERCIAIS</v>
          </cell>
          <cell r="C3225" t="str">
            <v>M</v>
          </cell>
          <cell r="D3225">
            <v>97.47</v>
          </cell>
        </row>
        <row r="3226">
          <cell r="A3226">
            <v>2003326</v>
          </cell>
          <cell r="B3226" t="str">
            <v>SARJETA TRIANGULAR DE CONCRETO - STC 108-25 - ESCAVAÇÃO MECÂNICA - AREIA EXTRAÍDA E BRITA PRODUZIDA</v>
          </cell>
          <cell r="C3226" t="str">
            <v>M</v>
          </cell>
          <cell r="D3226">
            <v>81.73</v>
          </cell>
        </row>
        <row r="3227">
          <cell r="A3227">
            <v>2003963</v>
          </cell>
          <cell r="B3227" t="str">
            <v>SARJETA TRIANGULAR DE CONCRETO - STC 108-25 MOLDADA NO LOCAL COM EXTRUSORA E CONCRETO USINADO - ESCAVAÇÃO MECÂNICA - AREIA E BRITA COMERCIAIS</v>
          </cell>
          <cell r="C3227" t="str">
            <v>M</v>
          </cell>
          <cell r="D3227">
            <v>87.93</v>
          </cell>
        </row>
        <row r="3228">
          <cell r="A3228">
            <v>2003964</v>
          </cell>
          <cell r="B3228" t="str">
            <v>SARJETA TRIANGULAR DE CONCRETO - STC 108-25 MOLDADA NO LOCAL COM EXTRUSORA E CONCRETO USINADO - ESCAVAÇÃO MECÂNICA - AREIA EXTRAÍDA E BRITA PRODUZIDA</v>
          </cell>
          <cell r="C3228" t="str">
            <v>M</v>
          </cell>
          <cell r="D3228">
            <v>72.13</v>
          </cell>
        </row>
        <row r="3229">
          <cell r="A3229">
            <v>2003319</v>
          </cell>
          <cell r="B3229" t="str">
            <v>SARJETA TRIANGULAR DE CONCRETO - STC 125-25 - ESCAVAÇÃO MECÂNICA - AREIA E BRITA COMERCIAIS</v>
          </cell>
          <cell r="C3229" t="str">
            <v>M</v>
          </cell>
          <cell r="D3229">
            <v>83.12</v>
          </cell>
        </row>
        <row r="3230">
          <cell r="A3230">
            <v>2003318</v>
          </cell>
          <cell r="B3230" t="str">
            <v>SARJETA TRIANGULAR DE CONCRETO - STC 125-25 - ESCAVAÇÃO MECÂNICA - AREIA EXTRAÍDA E BRITA PRODUZIDA</v>
          </cell>
          <cell r="C3230" t="str">
            <v>M</v>
          </cell>
          <cell r="D3230">
            <v>66.36</v>
          </cell>
        </row>
        <row r="3231">
          <cell r="A3231">
            <v>2003955</v>
          </cell>
          <cell r="B3231" t="str">
            <v>SARJETA TRIANGULAR DE CONCRETO - STC 125-25 MOLDADA NO LOCAL COM EXTRUSORA E CONCRETO USINADO - ESCAVAÇÃO MECÂNICA - AREIA E BRITA COMERCIAIS</v>
          </cell>
          <cell r="C3231" t="str">
            <v>M</v>
          </cell>
          <cell r="D3231">
            <v>93.78</v>
          </cell>
        </row>
        <row r="3232">
          <cell r="A3232">
            <v>2003956</v>
          </cell>
          <cell r="B3232" t="str">
            <v>SARJETA TRIANGULAR DE CONCRETO - STC 125-25 MOLDADA NO LOCAL COM EXTRUSORA E CONCRETO USINADO - ESCAVAÇÃO MECÂNICA - AREIA EXTRAÍDA E BRITA PRODUZIDA</v>
          </cell>
          <cell r="C3232" t="str">
            <v>M</v>
          </cell>
          <cell r="D3232">
            <v>76.959999999999994</v>
          </cell>
        </row>
        <row r="3233">
          <cell r="A3233">
            <v>2003277</v>
          </cell>
          <cell r="B3233" t="str">
            <v>SARJETA TRIANGULAR DE CONCRETO - STC 125-27 - ESCAVAÇÃO MECÂNICA - AREIA E BRITA COMERCIAIS</v>
          </cell>
          <cell r="C3233" t="str">
            <v>M</v>
          </cell>
          <cell r="D3233">
            <v>85.56</v>
          </cell>
        </row>
        <row r="3234">
          <cell r="A3234">
            <v>2003278</v>
          </cell>
          <cell r="B3234" t="str">
            <v>SARJETA TRIANGULAR DE CONCRETO - STC 125-27 - ESCAVAÇÃO MECÂNICA - AREIA EXTRAÍDA E BRITA PRODUZIDA</v>
          </cell>
          <cell r="C3234" t="str">
            <v>M</v>
          </cell>
          <cell r="D3234">
            <v>68.33</v>
          </cell>
        </row>
        <row r="3235">
          <cell r="A3235">
            <v>2003279</v>
          </cell>
          <cell r="B3235" t="str">
            <v>SARJETA TRIANGULAR DE CONCRETO - STC 125-27 MOLDADA NO LOCAL COM EXTRUSORA E CONCRETO USINADO - ESCAVAÇÃO MECÂNICA - AREIA E BRITA COMERCIAIS</v>
          </cell>
          <cell r="C3235" t="str">
            <v>M</v>
          </cell>
          <cell r="D3235">
            <v>96.53</v>
          </cell>
        </row>
        <row r="3236">
          <cell r="A3236">
            <v>2003280</v>
          </cell>
          <cell r="B3236" t="str">
            <v>SARJETA TRIANGULAR DE CONCRETO - STC 125-27 MOLDADA NO LOCAL COM EXTRUSORA E CONCRETO USINADO - ESCAVAÇÃO MECÂNICA - AREIA EXTRAÍDA E BRITA PRODUZIDA</v>
          </cell>
          <cell r="C3236" t="str">
            <v>M</v>
          </cell>
          <cell r="D3236">
            <v>79.239999999999995</v>
          </cell>
        </row>
        <row r="3237">
          <cell r="A3237">
            <v>2003253</v>
          </cell>
          <cell r="B3237" t="str">
            <v>SARJETA TRIANGULAR DE CONCRETO - STC 150-30 - ESCAVAÇÃO MECÂNICA - AREIA E BRITA COMERCIAIS</v>
          </cell>
          <cell r="C3237" t="str">
            <v>M</v>
          </cell>
          <cell r="D3237">
            <v>97.8</v>
          </cell>
        </row>
        <row r="3238">
          <cell r="A3238">
            <v>2003254</v>
          </cell>
          <cell r="B3238" t="str">
            <v>SARJETA TRIANGULAR DE CONCRETO - STC 150-30 - ESCAVAÇÃO MECÂNICA - AREIA EXTRAÍDA E BRITA PRODUZIDA</v>
          </cell>
          <cell r="C3238" t="str">
            <v>M</v>
          </cell>
          <cell r="D3238">
            <v>77.87</v>
          </cell>
        </row>
        <row r="3239">
          <cell r="A3239">
            <v>2003255</v>
          </cell>
          <cell r="B3239" t="str">
            <v>SARJETA TRIANGULAR DE CONCRETO - STC 150-30 MOLDADA NO LOCAL COM EXTRUSORA E CONCRETO USINADO - ESCAVAÇÃO MECÂNICA - AREIA E BRITA COMERCIAIS</v>
          </cell>
          <cell r="C3239" t="str">
            <v>M</v>
          </cell>
          <cell r="D3239">
            <v>110.51</v>
          </cell>
        </row>
        <row r="3240">
          <cell r="A3240">
            <v>2003256</v>
          </cell>
          <cell r="B3240" t="str">
            <v>SARJETA TRIANGULAR DE CONCRETO - STC 150-30 MOLDADA NO LOCAL COM EXTRUSORA E CONCRETO USINADO - ESCAVAÇÃO MECÂNICA - AREIA EXTRAÍDA E BRITA PRODUZIDA</v>
          </cell>
          <cell r="C3240" t="str">
            <v>M</v>
          </cell>
          <cell r="D3240">
            <v>90.51</v>
          </cell>
        </row>
        <row r="3241">
          <cell r="A3241">
            <v>2003273</v>
          </cell>
          <cell r="B3241" t="str">
            <v>SARJETA TRIANGULAR DE CONCRETO - STC 150-32 - ESCAVAÇÃO MECÂNICA - AREIA E BRITA COMERCIAIS</v>
          </cell>
          <cell r="C3241" t="str">
            <v>M</v>
          </cell>
          <cell r="D3241">
            <v>100.41</v>
          </cell>
        </row>
        <row r="3242">
          <cell r="A3242">
            <v>2003274</v>
          </cell>
          <cell r="B3242" t="str">
            <v>SARJETA TRIANGULAR DE CONCRETO - STC 150-32 - ESCAVAÇÃO MECÂNICA - AREIA EXTRAÍDA E BRITA PRODUZIDA</v>
          </cell>
          <cell r="C3242" t="str">
            <v>M</v>
          </cell>
          <cell r="D3242">
            <v>79.959999999999994</v>
          </cell>
        </row>
        <row r="3243">
          <cell r="A3243">
            <v>2003275</v>
          </cell>
          <cell r="B3243" t="str">
            <v>SARJETA TRIANGULAR DE CONCRETO - STC 150-32 MOLDADA NO LOCAL COM EXTRUSORA E CONCRETO USINADO - ESCAVAÇÃO MECÂNICA - AREIA E BRITA COMERCIAIS</v>
          </cell>
          <cell r="C3243" t="str">
            <v>M</v>
          </cell>
          <cell r="D3243">
            <v>113.46</v>
          </cell>
        </row>
        <row r="3244">
          <cell r="A3244">
            <v>2003276</v>
          </cell>
          <cell r="B3244" t="str">
            <v>SARJETA TRIANGULAR DE CONCRETO - STC 150-32 MOLDADA NO LOCAL COM EXTRUSORA E CONCRETO USINADO - ESCAVAÇÃO MECÂNICA - AREIA EXTRAÍDA E BRITA PRODUZIDA</v>
          </cell>
          <cell r="C3244" t="str">
            <v>M</v>
          </cell>
          <cell r="D3244">
            <v>92.94</v>
          </cell>
        </row>
        <row r="3245">
          <cell r="A3245">
            <v>2003269</v>
          </cell>
          <cell r="B3245" t="str">
            <v>SARJETA TRIANGULAR DE CONCRETO - STC 73-15 - ESCAVAÇÃO MECÂNICA - AREIA E BRITA COMERCIAIS</v>
          </cell>
          <cell r="C3245" t="str">
            <v>M</v>
          </cell>
          <cell r="D3245">
            <v>65.55</v>
          </cell>
        </row>
        <row r="3246">
          <cell r="A3246">
            <v>2003270</v>
          </cell>
          <cell r="B3246" t="str">
            <v>SARJETA TRIANGULAR DE CONCRETO - STC 73-15 - ESCAVAÇÃO MECÂNICA - AREIA EXTRAÍDA E BRITA PRODUZIDA</v>
          </cell>
          <cell r="C3246" t="str">
            <v>M</v>
          </cell>
          <cell r="D3246">
            <v>55.1</v>
          </cell>
        </row>
        <row r="3247">
          <cell r="A3247">
            <v>2003271</v>
          </cell>
          <cell r="B3247" t="str">
            <v>SARJETA TRIANGULAR DE CONCRETO - STC 73-15 MOLDADA NO LOCAL COM EXTRUSORA E CONCRETO USINADO - ESCAVAÇÃO MECÂNICA - AREIA E BRITA COMERCIAIS</v>
          </cell>
          <cell r="C3247" t="str">
            <v>M</v>
          </cell>
          <cell r="D3247">
            <v>59.49</v>
          </cell>
        </row>
        <row r="3248">
          <cell r="A3248">
            <v>2003272</v>
          </cell>
          <cell r="B3248" t="str">
            <v>SARJETA TRIANGULAR DE CONCRETO - STC 73-15 MOLDADA NO LOCAL COM EXTRUSORA E CONCRETO USINADO - ESCAVAÇÃO MECÂNICA - AREIA EXTRAÍDA E BRITA PRODUZIDA</v>
          </cell>
          <cell r="C3248" t="str">
            <v>M</v>
          </cell>
          <cell r="D3248">
            <v>49</v>
          </cell>
        </row>
        <row r="3249">
          <cell r="A3249">
            <v>2003261</v>
          </cell>
          <cell r="B3249" t="str">
            <v>SARJETA TRIANGULAR DE CONCRETO - STC 80-15 - ESCAVAÇÃO MECÂNICA - AREIA E BRITA COMERCIAIS</v>
          </cell>
          <cell r="C3249" t="str">
            <v>M</v>
          </cell>
          <cell r="D3249">
            <v>55.5</v>
          </cell>
        </row>
        <row r="3250">
          <cell r="A3250">
            <v>2003262</v>
          </cell>
          <cell r="B3250" t="str">
            <v>SARJETA TRIANGULAR DE CONCRETO - STC 80-15 - ESCAVAÇÃO MECÂNICA - AREIA EXTRAÍDA E BRITA PRODUZIDA</v>
          </cell>
          <cell r="C3250" t="str">
            <v>M</v>
          </cell>
          <cell r="D3250">
            <v>44.55</v>
          </cell>
        </row>
        <row r="3251">
          <cell r="A3251">
            <v>2003263</v>
          </cell>
          <cell r="B3251" t="str">
            <v>SARJETA TRIANGULAR DE CONCRETO - STC 80-15 MOLDADA NO LOCAL COM EXTRUSORA E CONCRETO USINADO - ESCAVAÇÃO MECÂNICA - AREIA E BRITA COMERCIAIS</v>
          </cell>
          <cell r="C3251" t="str">
            <v>M</v>
          </cell>
          <cell r="D3251">
            <v>62.41</v>
          </cell>
        </row>
        <row r="3252">
          <cell r="A3252">
            <v>2003264</v>
          </cell>
          <cell r="B3252" t="str">
            <v>SARJETA TRIANGULAR DE CONCRETO - STC 80-15 MOLDADA NO LOCAL COM EXTRUSORA E CONCRETO USINADO - ESCAVAÇÃO MECÂNICA - AREIA EXTRAÍDA E BRITA PRODUZIDA</v>
          </cell>
          <cell r="C3252" t="str">
            <v>M</v>
          </cell>
          <cell r="D3252">
            <v>51.43</v>
          </cell>
        </row>
        <row r="3253">
          <cell r="A3253">
            <v>2003285</v>
          </cell>
          <cell r="B3253" t="str">
            <v>SARJETA TRIANGULAR DE CONCRETO - STC 80-17 - ESCAVAÇÃO MECÂNICA - AREIA E BRITA COMERCIAIS</v>
          </cell>
          <cell r="C3253" t="str">
            <v>M</v>
          </cell>
          <cell r="D3253">
            <v>57.31</v>
          </cell>
        </row>
        <row r="3254">
          <cell r="A3254">
            <v>2003286</v>
          </cell>
          <cell r="B3254" t="str">
            <v>SARJETA TRIANGULAR DE CONCRETO - STC 80-17 - ESCAVAÇÃO MECÂNICA - AREIA EXTRAÍDA E BRITA PRODUZIDA</v>
          </cell>
          <cell r="C3254" t="str">
            <v>M</v>
          </cell>
          <cell r="D3254">
            <v>46.03</v>
          </cell>
        </row>
        <row r="3255">
          <cell r="A3255">
            <v>2003287</v>
          </cell>
          <cell r="B3255" t="str">
            <v>SARJETA TRIANGULAR DE CONCRETO - STC 80-17 MOLDADA NO LOCAL COM EXTRUSORA E CONCRETO USINADO - ESCAVAÇÃO MECÂNICA - AREIA E BRITA COMERCIAIS</v>
          </cell>
          <cell r="C3255" t="str">
            <v>M</v>
          </cell>
          <cell r="D3255">
            <v>64.44</v>
          </cell>
        </row>
        <row r="3256">
          <cell r="A3256">
            <v>2003288</v>
          </cell>
          <cell r="B3256" t="str">
            <v>SARJETA TRIANGULAR DE CONCRETO - STC 80-17 MOLDADA NO LOCAL COM EXTRUSORA E CONCRETO USINADO - ESCAVAÇÃO MECÂNICA - AREIA EXTRAÍDA E BRITA PRODUZIDA</v>
          </cell>
          <cell r="C3256" t="str">
            <v>M</v>
          </cell>
          <cell r="D3256">
            <v>53.13</v>
          </cell>
        </row>
        <row r="3257">
          <cell r="A3257">
            <v>2003265</v>
          </cell>
          <cell r="B3257" t="str">
            <v>SARJETA TRIANGULAR DE CONCRETO - STC 88-20 - ESCAVAÇÃO MECÂNICA - AREIA E BRITA COMERCIAIS</v>
          </cell>
          <cell r="C3257" t="str">
            <v>M</v>
          </cell>
          <cell r="D3257">
            <v>80.52</v>
          </cell>
        </row>
        <row r="3258">
          <cell r="A3258">
            <v>2003266</v>
          </cell>
          <cell r="B3258" t="str">
            <v>SARJETA TRIANGULAR DE CONCRETO - STC 88-20 - ESCAVAÇÃO MECÂNICA - AREIA EXTRAÍDA E BRITA PRODUZIDA</v>
          </cell>
          <cell r="C3258" t="str">
            <v>M</v>
          </cell>
          <cell r="D3258">
            <v>67.7</v>
          </cell>
        </row>
        <row r="3259">
          <cell r="A3259">
            <v>2003267</v>
          </cell>
          <cell r="B3259" t="str">
            <v>SARJETA TRIANGULAR DE CONCRETO - STC 88-20 MOLDADA NO LOCAL COM EXTRUSORA E CONCRETO USINADO - ESCAVAÇÃO MECÂNICA - AREIA E BRITA COMERCIAIS</v>
          </cell>
          <cell r="C3259" t="str">
            <v>M</v>
          </cell>
          <cell r="D3259">
            <v>72.599999999999994</v>
          </cell>
        </row>
        <row r="3260">
          <cell r="A3260">
            <v>2003268</v>
          </cell>
          <cell r="B3260" t="str">
            <v>SARJETA TRIANGULAR DE CONCRETO - STC 88-20 MOLDADA NO LOCAL COM EXTRUSORA E CONCRETO USINADO - ESCAVAÇÃO MECÂNICA - AREIA EXTRAÍDA E BRITA PRODUZIDA</v>
          </cell>
          <cell r="C3260" t="str">
            <v>M</v>
          </cell>
          <cell r="D3260">
            <v>59.74</v>
          </cell>
        </row>
        <row r="3261">
          <cell r="A3261">
            <v>2003289</v>
          </cell>
          <cell r="B3261" t="str">
            <v>SARJETA TRIANGULAR DE GRAMA - STG 100-20 - ESCAVAÇÃO MECÂNICA</v>
          </cell>
          <cell r="C3261" t="str">
            <v>M</v>
          </cell>
          <cell r="D3261">
            <v>19.600000000000001</v>
          </cell>
        </row>
        <row r="3262">
          <cell r="A3262">
            <v>2003338</v>
          </cell>
          <cell r="B3262" t="str">
            <v>SARJETA TRIANGULAR DE GRAMA - STG 125-25 - ESCAVAÇÃO MECÂNICA</v>
          </cell>
          <cell r="C3262" t="str">
            <v>M</v>
          </cell>
          <cell r="D3262">
            <v>24.62</v>
          </cell>
        </row>
        <row r="3263">
          <cell r="A3263">
            <v>2003290</v>
          </cell>
          <cell r="B3263" t="str">
            <v>SARJETA TRIANGULAR DE GRAMA - STG 80-15 - ESCAVAÇÃO MECÂNICA</v>
          </cell>
          <cell r="C3263" t="str">
            <v>M</v>
          </cell>
          <cell r="D3263">
            <v>16.27</v>
          </cell>
        </row>
        <row r="3264">
          <cell r="A3264">
            <v>2003300</v>
          </cell>
          <cell r="B3264" t="str">
            <v>SARJETA TRIANGULAR SEM REVESTIMENTO - STT 100-20 - ESCAVAÇÃO MECÂNICA</v>
          </cell>
          <cell r="C3264" t="str">
            <v>M</v>
          </cell>
          <cell r="D3264">
            <v>8.61</v>
          </cell>
        </row>
        <row r="3265">
          <cell r="A3265">
            <v>2003299</v>
          </cell>
          <cell r="B3265" t="str">
            <v>SARJETA TRIANGULAR SEM REVESTIMENTO - STT 125-25 - ESCAVAÇÃO MECÂNICA</v>
          </cell>
          <cell r="C3265" t="str">
            <v>M</v>
          </cell>
          <cell r="D3265">
            <v>10.87</v>
          </cell>
        </row>
        <row r="3266">
          <cell r="A3266">
            <v>2003301</v>
          </cell>
          <cell r="B3266" t="str">
            <v>SARJETA TRIANGULAR SEM REVESTIMENTO - STT 80-15 - ESCAVAÇÃO MECÂNICA</v>
          </cell>
          <cell r="C3266" t="str">
            <v>M</v>
          </cell>
          <cell r="D3266">
            <v>7.54</v>
          </cell>
        </row>
        <row r="3267">
          <cell r="A3267">
            <v>2004513</v>
          </cell>
          <cell r="B3267" t="str">
            <v>SELO ASFÁLTICO DE MICROVALA PARA DRENO DE PAVIMENTO COM GEOCOMPOSTO</v>
          </cell>
          <cell r="C3267" t="str">
            <v>M</v>
          </cell>
          <cell r="D3267">
            <v>0.13</v>
          </cell>
        </row>
        <row r="3268">
          <cell r="A3268">
            <v>2003357</v>
          </cell>
          <cell r="B3268" t="str">
            <v>TRANSPOSIÇÃO DE SEGMENTOS DE SARJETA - TSS 01 - AREIA E BRITA COMERCIAIS</v>
          </cell>
          <cell r="C3268" t="str">
            <v>M</v>
          </cell>
          <cell r="D3268">
            <v>217.63</v>
          </cell>
        </row>
        <row r="3269">
          <cell r="A3269">
            <v>2003356</v>
          </cell>
          <cell r="B3269" t="str">
            <v>TRANSPOSIÇÃO DE SEGMENTOS DE SARJETA - TSS 01 - AREIA EXTRAÍDA E BRITA PRODUZIDA</v>
          </cell>
          <cell r="C3269" t="str">
            <v>M</v>
          </cell>
          <cell r="D3269">
            <v>169.85</v>
          </cell>
        </row>
        <row r="3270">
          <cell r="A3270">
            <v>2003359</v>
          </cell>
          <cell r="B3270" t="str">
            <v>TRANSPOSIÇÃO DE SEGMENTOS DE SARJETA - TSS 02 - AREIA E BRITA COMERCIAIS</v>
          </cell>
          <cell r="C3270" t="str">
            <v>M</v>
          </cell>
          <cell r="D3270">
            <v>266.19</v>
          </cell>
        </row>
        <row r="3271">
          <cell r="A3271">
            <v>2003358</v>
          </cell>
          <cell r="B3271" t="str">
            <v>TRANSPOSIÇÃO DE SEGMENTOS DE SARJETA - TSS 02 - AREIA EXTRAÍDA E BRITA PRODUZIDA</v>
          </cell>
          <cell r="C3271" t="str">
            <v>M</v>
          </cell>
          <cell r="D3271">
            <v>207.42</v>
          </cell>
        </row>
        <row r="3272">
          <cell r="A3272">
            <v>2003361</v>
          </cell>
          <cell r="B3272" t="str">
            <v>TRANSPOSIÇÃO DE SEGMENTOS DE SARJETA - TSS 03 - AREIA E BRITA COMERCIAIS</v>
          </cell>
          <cell r="C3272" t="str">
            <v>M</v>
          </cell>
          <cell r="D3272">
            <v>543.55999999999995</v>
          </cell>
        </row>
        <row r="3273">
          <cell r="A3273">
            <v>2003360</v>
          </cell>
          <cell r="B3273" t="str">
            <v>TRANSPOSIÇÃO DE SEGMENTOS DE SARJETA - TSS 03 - AREIA EXTRAÍDA E BRITA PRODUZIDA</v>
          </cell>
          <cell r="C3273" t="str">
            <v>M</v>
          </cell>
          <cell r="D3273">
            <v>496.58</v>
          </cell>
        </row>
        <row r="3274">
          <cell r="A3274">
            <v>2003363</v>
          </cell>
          <cell r="B3274" t="str">
            <v>TRANSPOSIÇÃO DE SEGMENTOS DE SARJETA - TSS 04 - AREIA E BRITA COMERCIAIS</v>
          </cell>
          <cell r="C3274" t="str">
            <v>M</v>
          </cell>
          <cell r="D3274">
            <v>467.47</v>
          </cell>
        </row>
        <row r="3275">
          <cell r="A3275">
            <v>2003362</v>
          </cell>
          <cell r="B3275" t="str">
            <v>TRANSPOSIÇÃO DE SEGMENTOS DE SARJETA - TSS 04 - AREIA EXTRAÍDA E BRITA PRODUZIDA</v>
          </cell>
          <cell r="C3275" t="str">
            <v>M</v>
          </cell>
          <cell r="D3275">
            <v>424.73</v>
          </cell>
        </row>
        <row r="3276">
          <cell r="A3276">
            <v>2003365</v>
          </cell>
          <cell r="B3276" t="str">
            <v>TRANSPOSIÇÃO DE SEGMENTOS DE SARJETA - TSS 05 - AREIA E BRITA COMERCIAIS</v>
          </cell>
          <cell r="C3276" t="str">
            <v>M</v>
          </cell>
          <cell r="D3276">
            <v>416.7</v>
          </cell>
        </row>
        <row r="3277">
          <cell r="A3277">
            <v>2003364</v>
          </cell>
          <cell r="B3277" t="str">
            <v>TRANSPOSIÇÃO DE SEGMENTOS DE SARJETA - TSS 05 - AREIA EXTRAÍDA E BRITA PRODUZIDA</v>
          </cell>
          <cell r="C3277" t="str">
            <v>M</v>
          </cell>
          <cell r="D3277">
            <v>376.79</v>
          </cell>
        </row>
        <row r="3278">
          <cell r="A3278">
            <v>2003367</v>
          </cell>
          <cell r="B3278" t="str">
            <v>TRANSPOSIÇÃO DE SEGMENTOS DE SARJETA - TSS 06 - AREIA E BRITA COMERCIAIS</v>
          </cell>
          <cell r="C3278" t="str">
            <v>M</v>
          </cell>
          <cell r="D3278">
            <v>391.25</v>
          </cell>
        </row>
        <row r="3279">
          <cell r="A3279">
            <v>2003366</v>
          </cell>
          <cell r="B3279" t="str">
            <v>TRANSPOSIÇÃO DE SEGMENTOS DE SARJETA - TSS 06 - AREIA EXTRAÍDA E BRITA PRODUZIDA</v>
          </cell>
          <cell r="C3279" t="str">
            <v>M</v>
          </cell>
          <cell r="D3279">
            <v>352.75</v>
          </cell>
        </row>
        <row r="3280">
          <cell r="A3280">
            <v>2003869</v>
          </cell>
          <cell r="B3280" t="str">
            <v>TUBO DE CONCRETO PA1 COMERCIAL PARA DRENAGEM - D = 0,50 M - FORNECIMENTO E INSTALAÇÃO</v>
          </cell>
          <cell r="C3280" t="str">
            <v>M</v>
          </cell>
          <cell r="D3280">
            <v>199.44</v>
          </cell>
        </row>
        <row r="3281">
          <cell r="A3281">
            <v>2003822</v>
          </cell>
          <cell r="B3281" t="str">
            <v>TUBO DE CONCRETO PA1 COMERCIAL PARA DRENAGEM - D = 0,60 M - FORNECIMENTO E INSTALAÇÃO</v>
          </cell>
          <cell r="C3281" t="str">
            <v>M</v>
          </cell>
          <cell r="D3281">
            <v>288.06</v>
          </cell>
        </row>
        <row r="3282">
          <cell r="A3282">
            <v>2003826</v>
          </cell>
          <cell r="B3282" t="str">
            <v>TUBO DE CONCRETO PA1 COMERCIAL PARA DRENAGEM - D = 0,80 M - FORNECIMENTO E INSTALAÇÃO</v>
          </cell>
          <cell r="C3282" t="str">
            <v>M</v>
          </cell>
          <cell r="D3282">
            <v>381.87</v>
          </cell>
        </row>
        <row r="3283">
          <cell r="A3283">
            <v>2003830</v>
          </cell>
          <cell r="B3283" t="str">
            <v>TUBO DE CONCRETO PA1 COMERCIAL PARA DRENAGEM - D = 1,00 M - FORNECIMENTO E INSTALAÇÃO</v>
          </cell>
          <cell r="C3283" t="str">
            <v>M</v>
          </cell>
          <cell r="D3283">
            <v>616.26</v>
          </cell>
        </row>
        <row r="3284">
          <cell r="A3284">
            <v>2003834</v>
          </cell>
          <cell r="B3284" t="str">
            <v>TUBO DE CONCRETO PA1 COMERCIAL PARA DRENAGEM - D = 1,20 M - FORNECIMENTO E INSTALAÇÃO</v>
          </cell>
          <cell r="C3284" t="str">
            <v>M</v>
          </cell>
          <cell r="D3284">
            <v>749.16</v>
          </cell>
        </row>
        <row r="3285">
          <cell r="A3285">
            <v>2003838</v>
          </cell>
          <cell r="B3285" t="str">
            <v>TUBO DE CONCRETO PA1 COMERCIAL PARA DRENAGEM - D = 1,50 M - FORNECIMENTO E INSTALAÇÃO</v>
          </cell>
          <cell r="C3285" t="str">
            <v>M</v>
          </cell>
          <cell r="D3285">
            <v>1189.05</v>
          </cell>
        </row>
        <row r="3286">
          <cell r="A3286">
            <v>2003768</v>
          </cell>
          <cell r="B3286" t="str">
            <v>TUBO DE CONCRETO PA1 PRODUZIDO NA OBRA PARA DRENAGEM - D = 0,60 M - AREIA E BRITA COMERCIAIS - FORNECIMENTO E INSTALAÇÃO</v>
          </cell>
          <cell r="C3286" t="str">
            <v>M</v>
          </cell>
          <cell r="D3286">
            <v>187.98</v>
          </cell>
        </row>
        <row r="3287">
          <cell r="A3287">
            <v>2003873</v>
          </cell>
          <cell r="B3287" t="str">
            <v>TUBO DE CONCRETO PA1 PRODUZIDO NA OBRA PARA DRENAGEM - D = 0,60 M - AREIA EXTRAÍDA E BRITA PRODUZIDA - FORNECIMENTO E INSTALAÇÃO</v>
          </cell>
          <cell r="C3287" t="str">
            <v>M</v>
          </cell>
          <cell r="D3287">
            <v>168.12</v>
          </cell>
        </row>
        <row r="3288">
          <cell r="A3288">
            <v>2003772</v>
          </cell>
          <cell r="B3288" t="str">
            <v>TUBO DE CONCRETO PA1 PRODUZIDO NA OBRA PARA DRENAGEM - D = 0,80 M - AREIA E BRITA COMERCIAIS - FORNECIMENTO E INSTALAÇÃO</v>
          </cell>
          <cell r="C3288" t="str">
            <v>M</v>
          </cell>
          <cell r="D3288">
            <v>275.56</v>
          </cell>
        </row>
        <row r="3289">
          <cell r="A3289">
            <v>2003877</v>
          </cell>
          <cell r="B3289" t="str">
            <v>TUBO DE CONCRETO PA1 PRODUZIDO NA OBRA PARA DRENAGEM - D = 0,80 M - AREIA EXTRAÍDA E BRITA PRODUZIDA - FORNECIMENTO E INSTALAÇÃO</v>
          </cell>
          <cell r="C3289" t="str">
            <v>M</v>
          </cell>
          <cell r="D3289">
            <v>244.09</v>
          </cell>
        </row>
        <row r="3290">
          <cell r="A3290">
            <v>2003776</v>
          </cell>
          <cell r="B3290" t="str">
            <v>TUBO DE CONCRETO PA1 PRODUZIDO NA OBRA PARA DRENAGEM - D = 1,00 M - AREIA E BRITA COMERCIAIS - FORNECIMENTO E INSTALAÇÃO</v>
          </cell>
          <cell r="C3290" t="str">
            <v>M</v>
          </cell>
          <cell r="D3290">
            <v>450.92</v>
          </cell>
        </row>
        <row r="3291">
          <cell r="A3291">
            <v>2003881</v>
          </cell>
          <cell r="B3291" t="str">
            <v>TUBO DE CONCRETO PA1 PRODUZIDO NA OBRA PARA DRENAGEM - D = 1,00 M - AREIA EXTRAÍDA E BRITA PRODUZIDA - FORNECIMENTO E INSTALAÇÃO</v>
          </cell>
          <cell r="C3291" t="str">
            <v>M</v>
          </cell>
          <cell r="D3291">
            <v>407.81</v>
          </cell>
        </row>
        <row r="3292">
          <cell r="A3292">
            <v>2003780</v>
          </cell>
          <cell r="B3292" t="str">
            <v>TUBO DE CONCRETO PA1 PRODUZIDO NA OBRA PARA DRENAGEM - D = 1,20 M - AREIA E BRITA COMERCIAIS - FORNECIMENTO E INSTALAÇÃO</v>
          </cell>
          <cell r="C3292" t="str">
            <v>M</v>
          </cell>
          <cell r="D3292">
            <v>599.58000000000004</v>
          </cell>
        </row>
        <row r="3293">
          <cell r="A3293">
            <v>2003885</v>
          </cell>
          <cell r="B3293" t="str">
            <v>TUBO DE CONCRETO PA1 PRODUZIDO NA OBRA PARA DRENAGEM - D = 1,20 M - AREIA EXTRAÍDA E BRITA PRODUZIDA - FORNECIMENTO E INSTALAÇÃO</v>
          </cell>
          <cell r="C3293" t="str">
            <v>M</v>
          </cell>
          <cell r="D3293">
            <v>536.58000000000004</v>
          </cell>
        </row>
        <row r="3294">
          <cell r="A3294">
            <v>2003784</v>
          </cell>
          <cell r="B3294" t="str">
            <v>TUBO DE CONCRETO PA1 PRODUZIDO NA OBRA PARA DRENAGEM - D = 1,50 M - AREIA E BRITA COMERCIAIS - FORNECIMENTO E INSTALAÇÃO</v>
          </cell>
          <cell r="C3294" t="str">
            <v>M</v>
          </cell>
          <cell r="D3294">
            <v>931.17</v>
          </cell>
        </row>
        <row r="3295">
          <cell r="A3295">
            <v>2003889</v>
          </cell>
          <cell r="B3295" t="str">
            <v>TUBO DE CONCRETO PA1 PRODUZIDO NA OBRA PARA DRENAGEM - D = 1,50 M - AREIA EXTRAÍDA E BRITA PRODUZIDA - FORNECIMENTO E INSTALAÇÃO</v>
          </cell>
          <cell r="C3295" t="str">
            <v>M</v>
          </cell>
          <cell r="D3295">
            <v>832.58</v>
          </cell>
        </row>
        <row r="3296">
          <cell r="A3296">
            <v>2003870</v>
          </cell>
          <cell r="B3296" t="str">
            <v>TUBO DE CONCRETO PA2 COMERCIAL PARA DRENAGEM - D = 0,50 M - FORNECIMENTO E INSTALAÇÃO</v>
          </cell>
          <cell r="C3296" t="str">
            <v>M</v>
          </cell>
          <cell r="D3296">
            <v>221.65</v>
          </cell>
        </row>
        <row r="3297">
          <cell r="A3297">
            <v>2003823</v>
          </cell>
          <cell r="B3297" t="str">
            <v>TUBO DE CONCRETO PA2 COMERCIAL PARA DRENAGEM - D = 0,60 M - FORNECIMENTO E INSTALAÇÃO</v>
          </cell>
          <cell r="C3297" t="str">
            <v>M</v>
          </cell>
          <cell r="D3297">
            <v>293.39999999999998</v>
          </cell>
        </row>
        <row r="3298">
          <cell r="A3298">
            <v>2003827</v>
          </cell>
          <cell r="B3298" t="str">
            <v>TUBO DE CONCRETO PA2 COMERCIAL PARA DRENAGEM - D = 0,80 M - FORNECIMENTO E INSTALAÇÃO</v>
          </cell>
          <cell r="C3298" t="str">
            <v>M</v>
          </cell>
          <cell r="D3298">
            <v>445.5</v>
          </cell>
        </row>
        <row r="3299">
          <cell r="A3299">
            <v>2003831</v>
          </cell>
          <cell r="B3299" t="str">
            <v>TUBO DE CONCRETO PA2 COMERCIAL PARA DRENAGEM - D = 1,00 M - FORNECIMENTO E INSTALAÇÃO</v>
          </cell>
          <cell r="C3299" t="str">
            <v>M</v>
          </cell>
          <cell r="D3299">
            <v>671.99</v>
          </cell>
        </row>
        <row r="3300">
          <cell r="A3300">
            <v>2003835</v>
          </cell>
          <cell r="B3300" t="str">
            <v>TUBO DE CONCRETO PA2 COMERCIAL PARA DRENAGEM - D = 1,20 M - FORNECIMENTO E INSTALAÇÃO</v>
          </cell>
          <cell r="C3300" t="str">
            <v>M</v>
          </cell>
          <cell r="D3300">
            <v>822.37</v>
          </cell>
        </row>
        <row r="3301">
          <cell r="A3301">
            <v>2003839</v>
          </cell>
          <cell r="B3301" t="str">
            <v>TUBO DE CONCRETO PA2 COMERCIAL PARA DRENAGEM - D = 1,50 M - FORNECIMENTO E INSTALAÇÃO</v>
          </cell>
          <cell r="C3301" t="str">
            <v>M</v>
          </cell>
          <cell r="D3301">
            <v>1246.47</v>
          </cell>
        </row>
        <row r="3302">
          <cell r="A3302">
            <v>2003769</v>
          </cell>
          <cell r="B3302" t="str">
            <v>TUBO DE CONCRETO PA2 PRODUZIDO NA OBRA PARA DRENAGEM - D = 0,60 M - AREIA E BRITA COMERCIAIS - FORNECIMENTO E INSTALAÇÃO</v>
          </cell>
          <cell r="C3302" t="str">
            <v>M</v>
          </cell>
          <cell r="D3302">
            <v>202.22</v>
          </cell>
        </row>
        <row r="3303">
          <cell r="A3303">
            <v>2003874</v>
          </cell>
          <cell r="B3303" t="str">
            <v>TUBO DE CONCRETO PA2 PRODUZIDO NA OBRA PARA DRENAGEM - D = 0,60 M - AREIA EXTRAÍDA E BRITA PRODUZIDA - FORNECIMENTO E INSTALAÇÃO</v>
          </cell>
          <cell r="C3303" t="str">
            <v>M</v>
          </cell>
          <cell r="D3303">
            <v>182.38</v>
          </cell>
        </row>
        <row r="3304">
          <cell r="A3304">
            <v>2003773</v>
          </cell>
          <cell r="B3304" t="str">
            <v>TUBO DE CONCRETO PA2 PRODUZIDO NA OBRA PARA DRENAGEM - D = 0,80 M - AREIA E BRITA COMERCIAIS - FORNECIMENTO E INSTALAÇÃO</v>
          </cell>
          <cell r="C3304" t="str">
            <v>M</v>
          </cell>
          <cell r="D3304">
            <v>332.51</v>
          </cell>
        </row>
        <row r="3305">
          <cell r="A3305">
            <v>2003878</v>
          </cell>
          <cell r="B3305" t="str">
            <v>TUBO DE CONCRETO PA2 PRODUZIDO NA OBRA PARA DRENAGEM - D = 0,80 M - AREIA EXTRAÍDA E BRITA PRODUZIDA - FORNECIMENTO E INSTALAÇÃO</v>
          </cell>
          <cell r="C3305" t="str">
            <v>M</v>
          </cell>
          <cell r="D3305">
            <v>301.12</v>
          </cell>
        </row>
        <row r="3306">
          <cell r="A3306">
            <v>2003777</v>
          </cell>
          <cell r="B3306" t="str">
            <v>TUBO DE CONCRETO PA2 PRODUZIDO NA OBRA PARA DRENAGEM - D = 1,00 M - AREIA E BRITA COMERCIAIS - FORNECIMENTO E INSTALAÇÃO</v>
          </cell>
          <cell r="C3306" t="str">
            <v>M</v>
          </cell>
          <cell r="D3306">
            <v>507.88</v>
          </cell>
        </row>
        <row r="3307">
          <cell r="A3307">
            <v>2003882</v>
          </cell>
          <cell r="B3307" t="str">
            <v>TUBO DE CONCRETO PA2 PRODUZIDO NA OBRA PARA DRENAGEM - D = 1,00 M - AREIA EXTRAÍDA E BRITA PRODUZIDA - FORNECIMENTO E INSTALAÇÃO</v>
          </cell>
          <cell r="C3307" t="str">
            <v>M</v>
          </cell>
          <cell r="D3307">
            <v>464.84</v>
          </cell>
        </row>
        <row r="3308">
          <cell r="A3308">
            <v>2003781</v>
          </cell>
          <cell r="B3308" t="str">
            <v>TUBO DE CONCRETO PA2 PRODUZIDO NA OBRA PARA DRENAGEM - D = 1,20 M - AREIA E BRITA COMERCIAIS - FORNECIMENTO E INSTALAÇÃO</v>
          </cell>
          <cell r="C3308" t="str">
            <v>M</v>
          </cell>
          <cell r="D3308">
            <v>727.73</v>
          </cell>
        </row>
        <row r="3309">
          <cell r="A3309">
            <v>2003886</v>
          </cell>
          <cell r="B3309" t="str">
            <v>TUBO DE CONCRETO PA2 PRODUZIDO NA OBRA PARA DRENAGEM - D = 1,20 M - AREIA EXTRAÍDA E BRITA PRODUZIDA - FORNECIMENTO E INSTALAÇÃO</v>
          </cell>
          <cell r="C3309" t="str">
            <v>M</v>
          </cell>
          <cell r="D3309">
            <v>664.9</v>
          </cell>
        </row>
        <row r="3310">
          <cell r="A3310">
            <v>2003785</v>
          </cell>
          <cell r="B3310" t="str">
            <v>TUBO DE CONCRETO PA2 PRODUZIDO NA OBRA PARA DRENAGEM - D = 1,50 M - AREIA E BRITA COMERCIAIS - FORNECIMENTO E INSTALAÇÃO</v>
          </cell>
          <cell r="C3310" t="str">
            <v>M</v>
          </cell>
          <cell r="D3310">
            <v>1130.51</v>
          </cell>
        </row>
        <row r="3311">
          <cell r="A3311">
            <v>2003890</v>
          </cell>
          <cell r="B3311" t="str">
            <v>TUBO DE CONCRETO PA2 PRODUZIDO NA OBRA PARA DRENAGEM - D = 1,50 M - AREIA EXTRAÍDA E BRITA PRODUZIDA - FORNECIMENTO E INSTALAÇÃO</v>
          </cell>
          <cell r="C3311" t="str">
            <v>M</v>
          </cell>
          <cell r="D3311">
            <v>1032.19</v>
          </cell>
        </row>
        <row r="3312">
          <cell r="A3312">
            <v>2003871</v>
          </cell>
          <cell r="B3312" t="str">
            <v>TUBO DE CONCRETO PA3 COMERCIAL PARA DRENAGEM - D = 0,50 M - FORNECIMENTO E INSTALAÇÃO</v>
          </cell>
          <cell r="C3312" t="str">
            <v>M</v>
          </cell>
          <cell r="D3312">
            <v>239.49</v>
          </cell>
        </row>
        <row r="3313">
          <cell r="A3313">
            <v>2003824</v>
          </cell>
          <cell r="B3313" t="str">
            <v>TUBO DE CONCRETO PA3 COMERCIAL PARA DRENAGEM - D = 0,60 M - FORNECIMENTO E INSTALAÇÃO</v>
          </cell>
          <cell r="C3313" t="str">
            <v>M</v>
          </cell>
          <cell r="D3313">
            <v>321.18</v>
          </cell>
        </row>
        <row r="3314">
          <cell r="A3314">
            <v>2003828</v>
          </cell>
          <cell r="B3314" t="str">
            <v>TUBO DE CONCRETO PA3 COMERCIAL PARA DRENAGEM - D = 0,80 M - FORNECIMENTO E INSTALAÇÃO</v>
          </cell>
          <cell r="C3314" t="str">
            <v>M</v>
          </cell>
          <cell r="D3314">
            <v>515.34</v>
          </cell>
        </row>
        <row r="3315">
          <cell r="A3315">
            <v>2003832</v>
          </cell>
          <cell r="B3315" t="str">
            <v>TUBO DE CONCRETO PA3 COMERCIAL PARA DRENAGEM - D = 1,00 M - FORNECIMENTO E INSTALAÇÃO</v>
          </cell>
          <cell r="C3315" t="str">
            <v>M</v>
          </cell>
          <cell r="D3315">
            <v>686.9</v>
          </cell>
        </row>
        <row r="3316">
          <cell r="A3316">
            <v>2003836</v>
          </cell>
          <cell r="B3316" t="str">
            <v>TUBO DE CONCRETO PA3 COMERCIAL PARA DRENAGEM - D = 1,20 M - FORNECIMENTO E INSTALAÇÃO</v>
          </cell>
          <cell r="C3316" t="str">
            <v>M</v>
          </cell>
          <cell r="D3316">
            <v>956.81</v>
          </cell>
        </row>
        <row r="3317">
          <cell r="A3317">
            <v>2003840</v>
          </cell>
          <cell r="B3317" t="str">
            <v>TUBO DE CONCRETO PA3 COMERCIAL PARA DRENAGEM - D = 1,50 M - FORNECIMENTO E INSTALAÇÃO</v>
          </cell>
          <cell r="C3317" t="str">
            <v>M</v>
          </cell>
          <cell r="D3317">
            <v>1423.43</v>
          </cell>
        </row>
        <row r="3318">
          <cell r="A3318">
            <v>2003770</v>
          </cell>
          <cell r="B3318" t="str">
            <v>TUBO DE CONCRETO PA3 PRODUZIDO NA OBRA PARA DRENAGEM - D = 0,60 M - AREIA E BRITA COMERCIAIS - FORNECIMENTO E INSTALAÇÃO</v>
          </cell>
          <cell r="C3318" t="str">
            <v>M</v>
          </cell>
          <cell r="D3318">
            <v>273.42</v>
          </cell>
        </row>
        <row r="3319">
          <cell r="A3319">
            <v>2003875</v>
          </cell>
          <cell r="B3319" t="str">
            <v>TUBO DE CONCRETO PA3 PRODUZIDO NA OBRA PARA DRENAGEM - D = 0,60 M - AREIA EXTRAÍDA E BRITA PRODUZIDA - FORNECIMENTO E INSTALAÇÃO</v>
          </cell>
          <cell r="C3319" t="str">
            <v>M</v>
          </cell>
          <cell r="D3319">
            <v>253.67</v>
          </cell>
        </row>
        <row r="3320">
          <cell r="A3320">
            <v>2003774</v>
          </cell>
          <cell r="B3320" t="str">
            <v>TUBO DE CONCRETO PA3 PRODUZIDO NA OBRA PARA DRENAGEM - D = 0,80 M - AREIA E BRITA COMERCIAIS - FORNECIMENTO E INSTALAÇÃO</v>
          </cell>
          <cell r="C3320" t="str">
            <v>M</v>
          </cell>
          <cell r="D3320">
            <v>445.14</v>
          </cell>
        </row>
        <row r="3321">
          <cell r="A3321">
            <v>2003879</v>
          </cell>
          <cell r="B3321" t="str">
            <v>TUBO DE CONCRETO PA3 PRODUZIDO NA OBRA PARA DRENAGEM - D = 0,80 M - AREIA EXTRAÍDA E BRITA PRODUZIDA - FORNECIMENTO E INSTALAÇÃO</v>
          </cell>
          <cell r="C3321" t="str">
            <v>M</v>
          </cell>
          <cell r="D3321">
            <v>410.01</v>
          </cell>
        </row>
        <row r="3322">
          <cell r="A3322">
            <v>2003778</v>
          </cell>
          <cell r="B3322" t="str">
            <v>TUBO DE CONCRETO PA3 PRODUZIDO NA OBRA PARA DRENAGEM - D = 1,00 M - AREIA E BRITA COMERCIAIS - FORNECIMENTO E INSTALAÇÃO</v>
          </cell>
          <cell r="C3322" t="str">
            <v>M</v>
          </cell>
          <cell r="D3322">
            <v>619.30999999999995</v>
          </cell>
        </row>
        <row r="3323">
          <cell r="A3323">
            <v>2003883</v>
          </cell>
          <cell r="B3323" t="str">
            <v>TUBO DE CONCRETO PA3 PRODUZIDO NA OBRA PARA DRENAGEM - D = 1,00 M - AREIA EXTRAÍDA E BRITA PRODUZIDA - FORNECIMENTO E INSTALAÇÃO</v>
          </cell>
          <cell r="C3323" t="str">
            <v>M</v>
          </cell>
          <cell r="D3323">
            <v>564.37</v>
          </cell>
        </row>
        <row r="3324">
          <cell r="A3324">
            <v>2003782</v>
          </cell>
          <cell r="B3324" t="str">
            <v>TUBO DE CONCRETO PA3 PRODUZIDO NA OBRA PARA DRENAGEM - D = 1,20 M - AREIA E BRITA COMERCIAIS - FORNECIMENTO E INSTALAÇÃO</v>
          </cell>
          <cell r="C3324" t="str">
            <v>M</v>
          </cell>
          <cell r="D3324">
            <v>927.41</v>
          </cell>
        </row>
        <row r="3325">
          <cell r="A3325">
            <v>2003887</v>
          </cell>
          <cell r="B3325" t="str">
            <v>TUBO DE CONCRETO PA3 PRODUZIDO NA OBRA PARA DRENAGEM - D = 1,20 M - AREIA EXTRAÍDA E BRITA PRODUZIDA - FORNECIMENTO E INSTALAÇÃO</v>
          </cell>
          <cell r="C3325" t="str">
            <v>M</v>
          </cell>
          <cell r="D3325">
            <v>843.45</v>
          </cell>
        </row>
        <row r="3326">
          <cell r="A3326">
            <v>2003786</v>
          </cell>
          <cell r="B3326" t="str">
            <v>TUBO DE CONCRETO PA3 PRODUZIDO NA OBRA PARA DRENAGEM - D = 1,50 M - AREIA E BRITA COMERCIAIS - FORNECIMENTO E INSTALAÇÃO</v>
          </cell>
          <cell r="C3326" t="str">
            <v>M</v>
          </cell>
          <cell r="D3326">
            <v>1452.7</v>
          </cell>
        </row>
        <row r="3327">
          <cell r="A3327">
            <v>2003891</v>
          </cell>
          <cell r="B3327" t="str">
            <v>TUBO DE CONCRETO PA3 PRODUZIDO NA OBRA PARA DRENAGEM - D = 1,50 M - AREIA EXTRAÍDA E BRITA PRODUZIDA - FORNECIMENTO E INSTALAÇÃO</v>
          </cell>
          <cell r="C3327" t="str">
            <v>M</v>
          </cell>
          <cell r="D3327">
            <v>1322.38</v>
          </cell>
        </row>
        <row r="3328">
          <cell r="A3328">
            <v>2003872</v>
          </cell>
          <cell r="B3328" t="str">
            <v>TUBO DE CONCRETO PA4 COMERCIAL PARA DRENAGEM - D = 0,50 M - FORNECIMENTO E INSTALAÇÃO</v>
          </cell>
          <cell r="C3328" t="str">
            <v>M</v>
          </cell>
          <cell r="D3328">
            <v>331</v>
          </cell>
        </row>
        <row r="3329">
          <cell r="A3329">
            <v>2003825</v>
          </cell>
          <cell r="B3329" t="str">
            <v>TUBO DE CONCRETO PA4 COMERCIAL PARA DRENAGEM - D = 0,60 M - FORNECIMENTO E INSTALAÇÃO</v>
          </cell>
          <cell r="C3329" t="str">
            <v>M</v>
          </cell>
          <cell r="D3329">
            <v>405.81</v>
          </cell>
        </row>
        <row r="3330">
          <cell r="A3330">
            <v>2003829</v>
          </cell>
          <cell r="B3330" t="str">
            <v>TUBO DE CONCRETO PA4 COMERCIAL PARA DRENAGEM - D = 0,80 M - FORNECIMENTO E INSTALAÇÃO</v>
          </cell>
          <cell r="C3330" t="str">
            <v>M</v>
          </cell>
          <cell r="D3330">
            <v>548.71</v>
          </cell>
        </row>
        <row r="3331">
          <cell r="A3331">
            <v>2003833</v>
          </cell>
          <cell r="B3331" t="str">
            <v>TUBO DE CONCRETO PA4 COMERCIAL PARA DRENAGEM - D = 1,00 M - FORNECIMENTO E INSTALAÇÃO</v>
          </cell>
          <cell r="C3331" t="str">
            <v>M</v>
          </cell>
          <cell r="D3331">
            <v>728.15</v>
          </cell>
        </row>
        <row r="3332">
          <cell r="A3332">
            <v>2003837</v>
          </cell>
          <cell r="B3332" t="str">
            <v>TUBO DE CONCRETO PA4 COMERCIAL PARA DRENAGEM - D = 1,20 M - FORNECIMENTO E INSTALAÇÃO</v>
          </cell>
          <cell r="C3332" t="str">
            <v>M</v>
          </cell>
          <cell r="D3332">
            <v>1061.05</v>
          </cell>
        </row>
        <row r="3333">
          <cell r="A3333">
            <v>2003841</v>
          </cell>
          <cell r="B3333" t="str">
            <v>TUBO DE CONCRETO PA4 COMERCIAL PARA DRENAGEM - D = 1,50 M - FORNECIMENTO E INSTALAÇÃO</v>
          </cell>
          <cell r="C3333" t="str">
            <v>M</v>
          </cell>
          <cell r="D3333">
            <v>1487.96</v>
          </cell>
        </row>
        <row r="3334">
          <cell r="A3334">
            <v>2003771</v>
          </cell>
          <cell r="B3334" t="str">
            <v>TUBO DE CONCRETO PA4 PRODUZIDO NA OBRA PARA DRENAGEM - D = 0,60 M - AREIA E BRITA COMERCIAIS - FORNECIMENTO E INSTALAÇÃO</v>
          </cell>
          <cell r="C3334" t="str">
            <v>M</v>
          </cell>
          <cell r="D3334">
            <v>329.12</v>
          </cell>
        </row>
        <row r="3335">
          <cell r="A3335">
            <v>2003876</v>
          </cell>
          <cell r="B3335" t="str">
            <v>TUBO DE CONCRETO PA4 PRODUZIDO NA OBRA PARA DRENAGEM - D = 0,60 M - AREIA EXTRAÍDA E BRITA PRODUZIDA - FORNECIMENTO E INSTALAÇÃO</v>
          </cell>
          <cell r="C3335" t="str">
            <v>M</v>
          </cell>
          <cell r="D3335">
            <v>305.60000000000002</v>
          </cell>
        </row>
        <row r="3336">
          <cell r="A3336">
            <v>2003775</v>
          </cell>
          <cell r="B3336" t="str">
            <v>TUBO DE CONCRETO PA4 PRODUZIDO NA OBRA PARA DRENAGEM - D = 0,80 M - AREIA E BRITA COMERCIAIS - FORNECIMENTO E INSTALAÇÃO</v>
          </cell>
          <cell r="C3336" t="str">
            <v>M</v>
          </cell>
          <cell r="D3336">
            <v>512.89</v>
          </cell>
        </row>
        <row r="3337">
          <cell r="A3337">
            <v>2003880</v>
          </cell>
          <cell r="B3337" t="str">
            <v>TUBO DE CONCRETO PA4 PRODUZIDO NA OBRA PARA DRENAGEM - D = 0,80 M - AREIA EXTRAÍDA E BRITA PRODUZIDA - FORNECIMENTO E INSTALAÇÃO</v>
          </cell>
          <cell r="C3337" t="str">
            <v>M</v>
          </cell>
          <cell r="D3337">
            <v>470.36</v>
          </cell>
        </row>
        <row r="3338">
          <cell r="A3338">
            <v>2003779</v>
          </cell>
          <cell r="B3338" t="str">
            <v>TUBO DE CONCRETO PA4 PRODUZIDO NA OBRA PARA DRENAGEM - D = 1,00 M - AREIA E BRITA COMERCIAIS - FORNECIMENTO E INSTALAÇÃO</v>
          </cell>
          <cell r="C3338" t="str">
            <v>M</v>
          </cell>
          <cell r="D3338">
            <v>764.57</v>
          </cell>
        </row>
        <row r="3339">
          <cell r="A3339">
            <v>2003884</v>
          </cell>
          <cell r="B3339" t="str">
            <v>TUBO DE CONCRETO PA4 PRODUZIDO NA OBRA PARA DRENAGEM - D = 1,00 M - AREIA EXTRAÍDA E BRITA PRODUZIDA - FORNECIMENTO E INSTALAÇÃO</v>
          </cell>
          <cell r="C3339" t="str">
            <v>M</v>
          </cell>
          <cell r="D3339">
            <v>700.45</v>
          </cell>
        </row>
        <row r="3340">
          <cell r="A3340">
            <v>2003783</v>
          </cell>
          <cell r="B3340" t="str">
            <v>TUBO DE CONCRETO PA4 PRODUZIDO NA OBRA PARA DRENAGEM - D = 1,20 M - AREIA E BRITA COMERCIAIS - FORNECIMENTO E INSTALAÇÃO</v>
          </cell>
          <cell r="C3340" t="str">
            <v>M</v>
          </cell>
          <cell r="D3340">
            <v>1094.1099999999999</v>
          </cell>
        </row>
        <row r="3341">
          <cell r="A3341">
            <v>2003888</v>
          </cell>
          <cell r="B3341" t="str">
            <v>TUBO DE CONCRETO PA4 PRODUZIDO NA OBRA PARA DRENAGEM - D = 1,20 M - AREIA EXTRAÍDA E BRITA PRODUZIDA - FORNECIMENTO E INSTALAÇÃO</v>
          </cell>
          <cell r="C3341" t="str">
            <v>M</v>
          </cell>
          <cell r="D3341">
            <v>998.87</v>
          </cell>
        </row>
        <row r="3342">
          <cell r="A3342">
            <v>2003787</v>
          </cell>
          <cell r="B3342" t="str">
            <v>TUBO DE CONCRETO PA4 PRODUZIDO NA OBRA PARA DRENAGEM - D = 1,50 M - AREIA E BRITA COMERCIAIS - FORNECIMENTO E INSTALAÇÃO</v>
          </cell>
          <cell r="C3342" t="str">
            <v>M</v>
          </cell>
          <cell r="D3342">
            <v>1710.77</v>
          </cell>
        </row>
        <row r="3343">
          <cell r="A3343">
            <v>2003892</v>
          </cell>
          <cell r="B3343" t="str">
            <v>TUBO DE CONCRETO PA4 PRODUZIDO NA OBRA PARA DRENAGEM - D = 1,50 M - AREIA EXTRAÍDA E BRITA PRODUZIDA - FORNECIMENTO E INSTALAÇÃO</v>
          </cell>
          <cell r="C3343" t="str">
            <v>M</v>
          </cell>
          <cell r="D3343">
            <v>1576.02</v>
          </cell>
        </row>
        <row r="3344">
          <cell r="A3344">
            <v>2003851</v>
          </cell>
          <cell r="B3344" t="str">
            <v>TUBO DE CONCRETO PERFURADO PRODUZIDO NA OBRA PARA DRENAGEM - D = 0,40 M - FORNECIMENTO E INSTALAÇÃO</v>
          </cell>
          <cell r="C3344" t="str">
            <v>M</v>
          </cell>
          <cell r="D3344">
            <v>94.82</v>
          </cell>
        </row>
        <row r="3345">
          <cell r="A3345">
            <v>2003935</v>
          </cell>
          <cell r="B3345" t="str">
            <v>TUBO DE PVC PARA DRENO TIPO BARBACÃ - D = 50 MM - FORNECIMENTO E INSTALAÇÃO</v>
          </cell>
          <cell r="C3345" t="str">
            <v>M</v>
          </cell>
          <cell r="D3345">
            <v>9.98</v>
          </cell>
        </row>
        <row r="3346">
          <cell r="A3346">
            <v>2003934</v>
          </cell>
          <cell r="B3346" t="str">
            <v>TUBO DE PVC PARA DRENO TIPO BARBACÃ - D = 75 MM - FORNECIMENTO E INSTALAÇÃO</v>
          </cell>
          <cell r="C3346" t="str">
            <v>M</v>
          </cell>
          <cell r="D3346">
            <v>14.66</v>
          </cell>
        </row>
        <row r="3347">
          <cell r="A3347">
            <v>2003990</v>
          </cell>
          <cell r="B3347" t="str">
            <v>TUBO PEAD PARA DRENAGEM - D = 1.000 MM - FORNECIMENTO E INSTALAÇÃO</v>
          </cell>
          <cell r="C3347" t="str">
            <v>M</v>
          </cell>
          <cell r="D3347">
            <v>1335.97</v>
          </cell>
        </row>
        <row r="3348">
          <cell r="A3348">
            <v>2003991</v>
          </cell>
          <cell r="B3348" t="str">
            <v>TUBO PEAD PARA DRENAGEM - D = 1.050 MM - FORNECIMENTO E INSTALAÇÃO</v>
          </cell>
          <cell r="C3348" t="str">
            <v>M</v>
          </cell>
          <cell r="D3348">
            <v>1406.78</v>
          </cell>
        </row>
        <row r="3349">
          <cell r="A3349">
            <v>2003992</v>
          </cell>
          <cell r="B3349" t="str">
            <v>TUBO PEAD PARA DRENAGEM - D = 1.200 MM - FORNECIMENTO E INSTALAÇÃO</v>
          </cell>
          <cell r="C3349" t="str">
            <v>M</v>
          </cell>
          <cell r="D3349">
            <v>1775.56</v>
          </cell>
        </row>
        <row r="3350">
          <cell r="A3350">
            <v>2003993</v>
          </cell>
          <cell r="B3350" t="str">
            <v>TUBO PEAD PARA DRENAGEM - D = 1.500 MM - FORNECIMENTO E INSTALAÇÃO</v>
          </cell>
          <cell r="C3350" t="str">
            <v>M</v>
          </cell>
          <cell r="D3350">
            <v>2106.5100000000002</v>
          </cell>
        </row>
        <row r="3351">
          <cell r="A3351">
            <v>2003994</v>
          </cell>
          <cell r="B3351" t="str">
            <v>TUBO PEAD PARA DRENAGEM - D = 1.800 MM - FORNECIMENTO E INSTALAÇÃO</v>
          </cell>
          <cell r="C3351" t="str">
            <v>M</v>
          </cell>
          <cell r="D3351">
            <v>7247.77</v>
          </cell>
        </row>
        <row r="3352">
          <cell r="A3352">
            <v>2003995</v>
          </cell>
          <cell r="B3352" t="str">
            <v>TUBO PEAD PARA DRENAGEM - D = 2.000 MM - FORNECIMENTO E INSTALAÇÃO</v>
          </cell>
          <cell r="C3352" t="str">
            <v>M</v>
          </cell>
          <cell r="D3352">
            <v>8765.33</v>
          </cell>
        </row>
        <row r="3353">
          <cell r="A3353">
            <v>2003996</v>
          </cell>
          <cell r="B3353" t="str">
            <v>TUBO PEAD PARA DRENAGEM - D = 2.500 MM - FORNECIMENTO E INSTALAÇÃO</v>
          </cell>
          <cell r="C3353" t="str">
            <v>M</v>
          </cell>
          <cell r="D3353">
            <v>14649.12</v>
          </cell>
        </row>
        <row r="3354">
          <cell r="A3354">
            <v>2003997</v>
          </cell>
          <cell r="B3354" t="str">
            <v>TUBO PEAD PARA DRENAGEM - D = 3.000 MM - FORNECIMENTO E INSTALAÇÃO</v>
          </cell>
          <cell r="C3354" t="str">
            <v>M</v>
          </cell>
          <cell r="D3354">
            <v>20594.27</v>
          </cell>
        </row>
        <row r="3355">
          <cell r="A3355">
            <v>2003983</v>
          </cell>
          <cell r="B3355" t="str">
            <v>TUBO PEAD PARA DRENAGEM - D = 400 MM - FORNECIMENTO E INSTALAÇÃO</v>
          </cell>
          <cell r="C3355" t="str">
            <v>M</v>
          </cell>
          <cell r="D3355">
            <v>214.94</v>
          </cell>
        </row>
        <row r="3356">
          <cell r="A3356">
            <v>2003984</v>
          </cell>
          <cell r="B3356" t="str">
            <v>TUBO PEAD PARA DRENAGEM - D = 450 MM - FORNECIMENTO E INSTALAÇÃO</v>
          </cell>
          <cell r="C3356" t="str">
            <v>M</v>
          </cell>
          <cell r="D3356">
            <v>240.82</v>
          </cell>
        </row>
        <row r="3357">
          <cell r="A3357">
            <v>2003985</v>
          </cell>
          <cell r="B3357" t="str">
            <v>TUBO PEAD PARA DRENAGEM - D = 500 MM - FORNECIMENTO E INSTALAÇÃO</v>
          </cell>
          <cell r="C3357" t="str">
            <v>M</v>
          </cell>
          <cell r="D3357">
            <v>345.48</v>
          </cell>
        </row>
        <row r="3358">
          <cell r="A3358">
            <v>2003986</v>
          </cell>
          <cell r="B3358" t="str">
            <v>TUBO PEAD PARA DRENAGEM - D = 600 MM - FORNECIMENTO E INSTALAÇÃO</v>
          </cell>
          <cell r="C3358" t="str">
            <v>M</v>
          </cell>
          <cell r="D3358">
            <v>512.02</v>
          </cell>
        </row>
        <row r="3359">
          <cell r="A3359">
            <v>2003987</v>
          </cell>
          <cell r="B3359" t="str">
            <v>TUBO PEAD PARA DRENAGEM - D = 750 MM - FORNECIMENTO E INSTALAÇÃO</v>
          </cell>
          <cell r="C3359" t="str">
            <v>M</v>
          </cell>
          <cell r="D3359">
            <v>672.75</v>
          </cell>
        </row>
        <row r="3360">
          <cell r="A3360">
            <v>2003988</v>
          </cell>
          <cell r="B3360" t="str">
            <v>TUBO PEAD PARA DRENAGEM - D = 800 MM - FORNECIMENTO E INSTALAÇÃO</v>
          </cell>
          <cell r="C3360" t="str">
            <v>M</v>
          </cell>
          <cell r="D3360">
            <v>749.33</v>
          </cell>
        </row>
        <row r="3361">
          <cell r="A3361">
            <v>2003989</v>
          </cell>
          <cell r="B3361" t="str">
            <v>TUBO PEAD PARA DRENAGEM - D = 900 MM - FORNECIMENTO E INSTALAÇÃO</v>
          </cell>
          <cell r="C3361" t="str">
            <v>M</v>
          </cell>
          <cell r="D3361">
            <v>1009.87</v>
          </cell>
        </row>
        <row r="3362">
          <cell r="A3362">
            <v>2003298</v>
          </cell>
          <cell r="B3362" t="str">
            <v>VALETA DE PROTEÇÃO DE ATERRO SEM REVESTIMENTO - VPAT 120-30 - ESCAVAÇÃO MECÂNICA</v>
          </cell>
          <cell r="C3362" t="str">
            <v>M</v>
          </cell>
          <cell r="D3362">
            <v>13.79</v>
          </cell>
        </row>
        <row r="3363">
          <cell r="A3363">
            <v>2003297</v>
          </cell>
          <cell r="B3363" t="str">
            <v>VALETA DE PROTEÇÃO DE ATERRO SEM REVESTIMENTO - VPAT 160-30 - ESCAVAÇÃO MECÂNICA</v>
          </cell>
          <cell r="C3363" t="str">
            <v>M</v>
          </cell>
          <cell r="D3363">
            <v>16.97</v>
          </cell>
        </row>
        <row r="3364">
          <cell r="A3364">
            <v>2003315</v>
          </cell>
          <cell r="B3364" t="str">
            <v>VALETA DE PROTEÇÃO DE ATERROS COM REVESTIMENTO DE CONCRETO - VPAC 120-30 - ESCAVAÇÃO MECÂNICA - AREIA E BRITA COMERCIAIS</v>
          </cell>
          <cell r="C3364" t="str">
            <v>M</v>
          </cell>
          <cell r="D3364">
            <v>111.25</v>
          </cell>
        </row>
        <row r="3365">
          <cell r="A3365">
            <v>2003314</v>
          </cell>
          <cell r="B3365" t="str">
            <v>VALETA DE PROTEÇÃO DE ATERROS COM REVESTIMENTO DE CONCRETO - VPAC 120-30 - ESCAVAÇÃO MECÂNICA - AREIA EXTRAÍDA E BRITA PRODUZIDA</v>
          </cell>
          <cell r="C3365" t="str">
            <v>M</v>
          </cell>
          <cell r="D3365">
            <v>92.95</v>
          </cell>
        </row>
        <row r="3366">
          <cell r="A3366">
            <v>2003313</v>
          </cell>
          <cell r="B3366" t="str">
            <v>VALETA DE PROTEÇÃO DE ATERROS COM REVESTIMENTO DE CONCRETO - VPAC 160-30 - ESCAVAÇÃO MECÂNICA - AREIA E BRITA COMERCIAIS</v>
          </cell>
          <cell r="C3366" t="str">
            <v>M</v>
          </cell>
          <cell r="D3366">
            <v>138.08000000000001</v>
          </cell>
        </row>
        <row r="3367">
          <cell r="A3367">
            <v>2003312</v>
          </cell>
          <cell r="B3367" t="str">
            <v>VALETA DE PROTEÇÃO DE ATERROS COM REVESTIMENTO DE CONCRETO - VPAC 160-30 - ESCAVAÇÃO MECÂNICA - AREIA EXTRAÍDA E BRITA PRODUZIDA</v>
          </cell>
          <cell r="C3367" t="str">
            <v>M</v>
          </cell>
          <cell r="D3367">
            <v>115.18</v>
          </cell>
        </row>
        <row r="3368">
          <cell r="A3368">
            <v>2003311</v>
          </cell>
          <cell r="B3368" t="str">
            <v>VALETA DE PROTEÇÃO DE ATERROS COM REVESTIMENTO VEGETAL - VPAG 120-30 - ESCAVAÇÃO MECÂNICA</v>
          </cell>
          <cell r="C3368" t="str">
            <v>M</v>
          </cell>
          <cell r="D3368">
            <v>42.56</v>
          </cell>
        </row>
        <row r="3369">
          <cell r="A3369">
            <v>2003310</v>
          </cell>
          <cell r="B3369" t="str">
            <v>VALETA DE PROTEÇÃO DE ATERROS COM REVESTIMENTO VEGETAL - VPAG 160-30 - ESCAVAÇÃO MECÂNICA</v>
          </cell>
          <cell r="C3369" t="str">
            <v>M</v>
          </cell>
          <cell r="D3369">
            <v>53.69</v>
          </cell>
        </row>
        <row r="3370">
          <cell r="A3370">
            <v>2003296</v>
          </cell>
          <cell r="B3370" t="str">
            <v>VALETA DE PROTEÇÃO DE CORTE SEM REVESTIMENTO - VPCT 120-30 - ESCAVAÇÃO MECÂNICA</v>
          </cell>
          <cell r="C3370" t="str">
            <v>M</v>
          </cell>
          <cell r="D3370">
            <v>13.79</v>
          </cell>
        </row>
        <row r="3371">
          <cell r="A3371">
            <v>2003295</v>
          </cell>
          <cell r="B3371" t="str">
            <v>VALETA DE PROTEÇÃO DE CORTE SEM REVESTIMENTO - VPCT 160-30 - ESCAVAÇÃO MECÂNICA</v>
          </cell>
          <cell r="C3371" t="str">
            <v>M</v>
          </cell>
          <cell r="D3371">
            <v>16.97</v>
          </cell>
        </row>
        <row r="3372">
          <cell r="A3372">
            <v>2003309</v>
          </cell>
          <cell r="B3372" t="str">
            <v>VALETA DE PROTEÇÃO DE CORTES COM REVESTIMENTO DE CONCRETO - VPCC 120-30 - ESCAVAÇÃO MECÂNICA - AREIA E BRITA COMERCIAIS</v>
          </cell>
          <cell r="C3372" t="str">
            <v>M</v>
          </cell>
          <cell r="D3372">
            <v>111.25</v>
          </cell>
        </row>
        <row r="3373">
          <cell r="A3373">
            <v>2003308</v>
          </cell>
          <cell r="B3373" t="str">
            <v>VALETA DE PROTEÇÃO DE CORTES COM REVESTIMENTO DE CONCRETO - VPCC 120-30 - ESCAVAÇÃO MECÂNICA - AREIA EXTRAÍDA E BRITA PRODUZIDA</v>
          </cell>
          <cell r="C3373" t="str">
            <v>M</v>
          </cell>
          <cell r="D3373">
            <v>92.95</v>
          </cell>
        </row>
        <row r="3374">
          <cell r="A3374">
            <v>2003307</v>
          </cell>
          <cell r="B3374" t="str">
            <v>VALETA DE PROTEÇÃO DE CORTES COM REVESTIMENTO DE CONCRETO - VPCC 160-30 - ESCAVAÇÃO MECÂNICA - AREIA E BRITA COMERCIAIS</v>
          </cell>
          <cell r="C3374" t="str">
            <v>M</v>
          </cell>
          <cell r="D3374">
            <v>138.08000000000001</v>
          </cell>
        </row>
        <row r="3375">
          <cell r="A3375">
            <v>2003306</v>
          </cell>
          <cell r="B3375" t="str">
            <v>VALETA DE PROTEÇÃO DE CORTES COM REVESTIMENTO DE CONCRETO - VPCC 160-30 - ESCAVAÇÃO MECÂNICA - AREIA EXTRAÍDA E BRITA PRODUZIDA</v>
          </cell>
          <cell r="C3375" t="str">
            <v>M</v>
          </cell>
          <cell r="D3375">
            <v>115.18</v>
          </cell>
        </row>
        <row r="3376">
          <cell r="A3376">
            <v>2003305</v>
          </cell>
          <cell r="B3376" t="str">
            <v>VALETA DE PROTEÇÃO DE CORTES COM REVESTIMENTO VEGETAL - VPCG 120-30 - ESCAVAÇÃO MECÂNICA</v>
          </cell>
          <cell r="C3376" t="str">
            <v>M</v>
          </cell>
          <cell r="D3376">
            <v>42.56</v>
          </cell>
        </row>
        <row r="3377">
          <cell r="A3377">
            <v>2003304</v>
          </cell>
          <cell r="B3377" t="str">
            <v>VALETA DE PROTEÇÃO DE CORTES COM REVESTIMENTO VEGETAL - VPCG 160-30 - ESCAVAÇÃO MECÂNICA</v>
          </cell>
          <cell r="C3377" t="str">
            <v>M</v>
          </cell>
          <cell r="D3377">
            <v>53.69</v>
          </cell>
        </row>
        <row r="3378">
          <cell r="A3378">
            <v>2105846</v>
          </cell>
          <cell r="B3378" t="str">
            <v>ESCORAMENTO COM ESTACAS DE PERFIS METÁLICOS W 250 X 38,5 KG/M, ESPAÇADAS EM 1,5 M, INTERCALADAS COM PRANCHA DE MADEIRA COM ESPESSURA DE 5 CM E FICHA DE 0 A 0,2 H - SEM REAPROVEITAMENTO - FORNECIMENTO E INSTALAÇÃO</v>
          </cell>
          <cell r="C3378" t="str">
            <v>M²</v>
          </cell>
          <cell r="D3378">
            <v>516.37</v>
          </cell>
        </row>
        <row r="3379">
          <cell r="A3379">
            <v>2105929</v>
          </cell>
          <cell r="B3379" t="str">
            <v>ESCORAMENTO COM ESTACAS DE PERFIS METÁLICOS W 250 X 38,5 KG/M, ESPAÇADAS EM 1,5 M, INTERCALADAS COM PRANCHA DE MADEIRA COM ESPESSURA DE 5 CM E FICHA DE 0,20 A 0,4 H - SEM REAPROVEITAMENTO - FORNECIMENTO E INSTALAÇÃO</v>
          </cell>
          <cell r="C3379" t="str">
            <v>M²</v>
          </cell>
          <cell r="D3379">
            <v>584.88</v>
          </cell>
        </row>
        <row r="3380">
          <cell r="A3380">
            <v>2105933</v>
          </cell>
          <cell r="B3380" t="str">
            <v>ESCORAMENTO COM ESTACAS DE PERFIS METÁLICOS W 250 X 38,5 KG/M, ESPAÇADAS EM 1,5 M, INTERCALADAS COM PRANCHA DE MADEIRA COM ESPESSURA DE 5 CM E FICHA DE 0,40 A 0,6 H - SEM REAPROVEITAMENTO - FORNECIMENTO E INSTALAÇÃO</v>
          </cell>
          <cell r="C3380" t="str">
            <v>M²</v>
          </cell>
          <cell r="D3380">
            <v>653.39</v>
          </cell>
        </row>
        <row r="3381">
          <cell r="A3381">
            <v>2106293</v>
          </cell>
          <cell r="B3381" t="str">
            <v>ESCORAMENTO COM PERFIS METÁLICOS W 150 X 18,0 KG/M A CADA METRO E CHAPAS DE AÇO - ESTRONCAS A CADA 2 M NÃO INCLUÍDAS - PROFUNDIDADE DE ATÉ 10 M - AÇO COM UTILIZAÇÃO DE 20 VEZES - FORNECIMENTO, INSTALAÇÃO E RETIRADA</v>
          </cell>
          <cell r="C3381" t="str">
            <v>M²</v>
          </cell>
          <cell r="D3381">
            <v>205.91</v>
          </cell>
        </row>
        <row r="3382">
          <cell r="A3382">
            <v>2108165</v>
          </cell>
          <cell r="B3382" t="str">
            <v>ESCORAMENTO COM PONTALETES D = 10 CM - UTILIZAÇÃO DE 1 VEZ - CONFECÇÃO, INSTALAÇÃO E RETIRADA</v>
          </cell>
          <cell r="C3382" t="str">
            <v>M³</v>
          </cell>
          <cell r="D3382">
            <v>33.159999999999997</v>
          </cell>
        </row>
        <row r="3383">
          <cell r="A3383">
            <v>2108166</v>
          </cell>
          <cell r="B3383" t="str">
            <v>ESCORAMENTO COM PONTALETES D = 10 CM - UTILIZAÇÃO DE 2 VEZES - CONFECÇÃO, INSTALAÇÃO E RETIRADA</v>
          </cell>
          <cell r="C3383" t="str">
            <v>M³</v>
          </cell>
          <cell r="D3383">
            <v>24.15</v>
          </cell>
        </row>
        <row r="3384">
          <cell r="A3384">
            <v>2108167</v>
          </cell>
          <cell r="B3384" t="str">
            <v>ESCORAMENTO COM PONTALETES D = 10 CM - UTILIZAÇÃO DE 3 VEZES - CONFECÇÃO, INSTALAÇÃO E RETIRADA</v>
          </cell>
          <cell r="C3384" t="str">
            <v>M³</v>
          </cell>
          <cell r="D3384">
            <v>22.06</v>
          </cell>
        </row>
        <row r="3385">
          <cell r="A3385">
            <v>2108168</v>
          </cell>
          <cell r="B3385" t="str">
            <v>ESCORAMENTO COM PONTALETES D = 10 CM - UTILIZAÇÃO DE 5 VEZES - CONFECÇÃO, INSTALAÇÃO E RETIRADA</v>
          </cell>
          <cell r="C3385" t="str">
            <v>M³</v>
          </cell>
          <cell r="D3385">
            <v>22.04</v>
          </cell>
        </row>
        <row r="3386">
          <cell r="A3386">
            <v>2108169</v>
          </cell>
          <cell r="B3386" t="str">
            <v>ESCORAMENTO COM PONTALETES D = 15 CM - UTILIZAÇÃO DE 1 VEZ - CONFECÇÃO E INSTALAÇÃO</v>
          </cell>
          <cell r="C3386" t="str">
            <v>M³</v>
          </cell>
          <cell r="D3386">
            <v>53.52</v>
          </cell>
        </row>
        <row r="3387">
          <cell r="A3387">
            <v>2108170</v>
          </cell>
          <cell r="B3387" t="str">
            <v>ESCORAMENTO COM PONTALETES D = 15 CM - UTILIZAÇÃO DE 2 VEZES - CONFECÇÃO, INSTALAÇÃO E RETIRADA</v>
          </cell>
          <cell r="C3387" t="str">
            <v>M³</v>
          </cell>
          <cell r="D3387">
            <v>39.130000000000003</v>
          </cell>
        </row>
        <row r="3388">
          <cell r="A3388">
            <v>2108171</v>
          </cell>
          <cell r="B3388" t="str">
            <v>ESCORAMENTO COM PONTALETES D = 15 CM - UTILIZAÇÃO DE 3 VEZES - CONFECÇÃO, INSTALAÇÃO E RETIRADA</v>
          </cell>
          <cell r="C3388" t="str">
            <v>M³</v>
          </cell>
          <cell r="D3388">
            <v>36.229999999999997</v>
          </cell>
        </row>
        <row r="3389">
          <cell r="A3389">
            <v>2108172</v>
          </cell>
          <cell r="B3389" t="str">
            <v>ESCORAMENTO COM PONTALETES D = 15 CM - UTILIZAÇÃO DE 5 VEZES - CONFECÇÃO, INSTALAÇÃO E RETIRADA</v>
          </cell>
          <cell r="C3389" t="str">
            <v>M³</v>
          </cell>
          <cell r="D3389">
            <v>37.130000000000003</v>
          </cell>
        </row>
        <row r="3390">
          <cell r="A3390">
            <v>2106292</v>
          </cell>
          <cell r="B3390" t="str">
            <v>ESCORAMENTO CONTÍNUO DE VALAS COM TÁBUAS DE 2,5 X 30 CM E LONGARINAS DE 6 X 16 CM - ESTRONCAS A CADA METRO NÃO INCLUÍDAS - PROFUNDIDADE DE ATÉ 4 M - MADEIRA COM UTILIZAÇÃO DE 3 VEZES - CONFECÇÃO, INSTALAÇÃO E RETIRADA</v>
          </cell>
          <cell r="C3390" t="str">
            <v>M²</v>
          </cell>
          <cell r="D3390">
            <v>155.19999999999999</v>
          </cell>
        </row>
        <row r="3391">
          <cell r="A3391">
            <v>2106291</v>
          </cell>
          <cell r="B3391" t="str">
            <v>ESCORAMENTO CONTÍNUO DE VALAS COM TÁBUAS DE 2,5 X 30 CM E LONGARINAS DE 6 X 16 CM - ESTRONCAS A CADA METRO NÃO INCLUÍDAS - PROFUNDIDADE DE ATÉ 4 M - MADEIRA SEM REAPROVEITAMENTO - CONFECÇÃO E INSTALAÇÃO</v>
          </cell>
          <cell r="C3391" t="str">
            <v>M²</v>
          </cell>
          <cell r="D3391">
            <v>220.06</v>
          </cell>
        </row>
        <row r="3392">
          <cell r="A3392">
            <v>2106235</v>
          </cell>
          <cell r="B3392" t="str">
            <v>ESCORAMENTO METÁLICO COM QUADRO TUBULAR CONTRAVENTADO - CAPACIDADE DE CARGA ATÉ 3,8 T/M² - QUADRO DE 1,0 X 1,0 X 1,25 M - UTILIZAÇÃO DE 50 VEZES - FORNECIMENTO, INSTALAÇÃO E RETIRADA</v>
          </cell>
          <cell r="C3392" t="str">
            <v>M³</v>
          </cell>
          <cell r="D3392">
            <v>2.91</v>
          </cell>
        </row>
        <row r="3393">
          <cell r="A3393">
            <v>2106232</v>
          </cell>
          <cell r="B3393" t="str">
            <v>ESCORAMENTO METÁLICO TUBULAR GALVANIZADO PARA FORMAS COM CAPACIDADE DE 2.100 A 750 KG POR UNIDADE - REGULÁVEL DE 3,0 A 4,5 M - UTILIZAÇÃO DE 20 VEZES - FORNECIMENTO, INSTALAÇÃO E RETIRADA</v>
          </cell>
          <cell r="C3393" t="str">
            <v>UN</v>
          </cell>
          <cell r="D3393">
            <v>15.06</v>
          </cell>
        </row>
        <row r="3394">
          <cell r="A3394">
            <v>2106233</v>
          </cell>
          <cell r="B3394" t="str">
            <v>ESCORAMENTO METÁLICO TUBULAR GALVANIZADO PARA FORMAS COM CAPACIDADE DE 3.200 A 1.600 KG POR UNIDADE - REGULÁVEL DE 1,8 A 3,0 M - UTILIZAÇÃO DE 20 VEZES - FORNECIMENTO, INSTALAÇÃO E RETIRADA</v>
          </cell>
          <cell r="C3394" t="str">
            <v>UN</v>
          </cell>
          <cell r="D3394">
            <v>11.34</v>
          </cell>
        </row>
        <row r="3395">
          <cell r="A3395">
            <v>2105605</v>
          </cell>
          <cell r="B3395" t="str">
            <v>ESCORAMENTO PARA CORPO DE BUEIROS CELULARES - UTILIZAÇÃO DE 3 VEZES - CONFECÇÃO, INSTALAÇÃO E RETIRADA</v>
          </cell>
          <cell r="C3395" t="str">
            <v>M³</v>
          </cell>
          <cell r="D3395">
            <v>58.14</v>
          </cell>
        </row>
        <row r="3396">
          <cell r="A3396">
            <v>2106298</v>
          </cell>
          <cell r="B3396" t="str">
            <v>ESTRONCAS EM PERFIL METÁLICO W 150 X 18,0 KG/M - UTILIZAÇÃO DE 20 VEZES</v>
          </cell>
          <cell r="C3396" t="str">
            <v>M</v>
          </cell>
          <cell r="D3396">
            <v>35.36</v>
          </cell>
        </row>
        <row r="3397">
          <cell r="A3397">
            <v>2106295</v>
          </cell>
          <cell r="B3397" t="str">
            <v>ESTRONCAS PARA VALAS COM D = 15 CM - MADEIRA COM UTILIZAÇÃO DE 3 VEZES</v>
          </cell>
          <cell r="C3397" t="str">
            <v>M</v>
          </cell>
          <cell r="D3397">
            <v>20.48</v>
          </cell>
        </row>
        <row r="3398">
          <cell r="A3398">
            <v>2106294</v>
          </cell>
          <cell r="B3398" t="str">
            <v>ESTRONCAS PARA VALAS COM D = 15 CM - MADEIRA SEM REAPROVEITAMENTO</v>
          </cell>
          <cell r="C3398" t="str">
            <v>M</v>
          </cell>
          <cell r="D3398">
            <v>26.38</v>
          </cell>
        </row>
        <row r="3399">
          <cell r="A3399">
            <v>2106297</v>
          </cell>
          <cell r="B3399" t="str">
            <v>ESTRONCAS PARA VALAS COM D = 20 CM - MADEIRA COM UTILIZAÇÃO DE 3 VEZES</v>
          </cell>
          <cell r="C3399" t="str">
            <v>M</v>
          </cell>
          <cell r="D3399">
            <v>31.77</v>
          </cell>
        </row>
        <row r="3400">
          <cell r="A3400">
            <v>2106296</v>
          </cell>
          <cell r="B3400" t="str">
            <v>ESTRONCAS PARA VALAS COM D = 20 CM - MADEIRA SEM REAPROVEITAMENTO</v>
          </cell>
          <cell r="C3400" t="str">
            <v>M</v>
          </cell>
          <cell r="D3400">
            <v>49.76</v>
          </cell>
        </row>
        <row r="3401">
          <cell r="A3401">
            <v>2306731</v>
          </cell>
          <cell r="B3401" t="str">
            <v>APOIO NÁUTICO PARA A COLOCAÇÃO DA ARMAÇÃO EM CAMISA METÁLICA</v>
          </cell>
          <cell r="C3401" t="str">
            <v>KG</v>
          </cell>
          <cell r="D3401">
            <v>0.64</v>
          </cell>
        </row>
        <row r="3402">
          <cell r="A3402">
            <v>2306728</v>
          </cell>
          <cell r="B3402" t="str">
            <v>APOIO NÁUTICO PARA A ESCAVAÇÃO COM PERFURATRIZ TIPO WIRTH EM ROCHA COM MÉDIA DUREZA E MÉDIA ABRASÃO - RESISTÊNCIA À COMPRESSÃO MENOR QUE 80 MPA - D = 600 A 1.800 MM</v>
          </cell>
          <cell r="C3402" t="str">
            <v>M</v>
          </cell>
          <cell r="D3402">
            <v>1597.96</v>
          </cell>
        </row>
        <row r="3403">
          <cell r="A3403">
            <v>2306729</v>
          </cell>
          <cell r="B3403" t="str">
            <v>APOIO NÁUTICO PARA A ESCAVAÇÃO COM PERFURATRIZ TIPO WIRTH EM ROCHA DE ALTA DUREZA E ALTA ABRASÃO - RESISTÊNCIA À COMPRESSÃO ACIMA DE 80 MPA - D = 600 A 1.800 MM</v>
          </cell>
          <cell r="C3403" t="str">
            <v>M</v>
          </cell>
          <cell r="D3403">
            <v>1946.81</v>
          </cell>
        </row>
        <row r="3404">
          <cell r="A3404">
            <v>2306727</v>
          </cell>
          <cell r="B3404" t="str">
            <v>APOIO NÁUTICO PARA A ESCAVAÇÃO COM PERFURATRIZ TIPO WIRTH EM SOLO D = 600 A 1.800 MM</v>
          </cell>
          <cell r="C3404" t="str">
            <v>M</v>
          </cell>
          <cell r="D3404">
            <v>373.92</v>
          </cell>
        </row>
        <row r="3405">
          <cell r="A3405">
            <v>2306730</v>
          </cell>
          <cell r="B3405" t="str">
            <v>APOIO NÁUTICO PARA A EXECUÇÃO DA CONCRETAGEM DE CAMISAS METÁLICAS</v>
          </cell>
          <cell r="C3405" t="str">
            <v>M³</v>
          </cell>
          <cell r="D3405">
            <v>126.4</v>
          </cell>
        </row>
        <row r="3406">
          <cell r="A3406">
            <v>2306726</v>
          </cell>
          <cell r="B3406" t="str">
            <v>APOIO NÁUTICO PARA A EXECUÇÃO DA CRAVAÇÃO DE CAMISA METÁLICA D = 600 A 1.800 MM</v>
          </cell>
          <cell r="C3406" t="str">
            <v>M</v>
          </cell>
          <cell r="D3406">
            <v>244.38</v>
          </cell>
        </row>
        <row r="3407">
          <cell r="A3407">
            <v>2306076</v>
          </cell>
          <cell r="B3407" t="str">
            <v>ARMAÇÃO DE ESTACA ESCAVADA OU ESTACA BARRETE EM AÇO CA-50 COM APOIO DE GUINDASTE - FORNECIMENTO, PREPARO E COLOCAÇÃO</v>
          </cell>
          <cell r="C3407" t="str">
            <v>KG</v>
          </cell>
          <cell r="D3407">
            <v>12.72</v>
          </cell>
        </row>
        <row r="3408">
          <cell r="A3408">
            <v>2306247</v>
          </cell>
          <cell r="B3408" t="str">
            <v>ARRASAMENTO DE ESTACAS DE CONCRETO COM SEÇÃO DE ATÉ 900 CM²</v>
          </cell>
          <cell r="C3408" t="str">
            <v>M³</v>
          </cell>
          <cell r="D3408">
            <v>234.06</v>
          </cell>
        </row>
        <row r="3409">
          <cell r="A3409">
            <v>2306248</v>
          </cell>
          <cell r="B3409" t="str">
            <v>ARRASAMENTO DE ESTACAS DE CONCRETO COM SEÇÃO SUPERIOR À 900 CM²</v>
          </cell>
          <cell r="C3409" t="str">
            <v>M³</v>
          </cell>
          <cell r="D3409">
            <v>543.47</v>
          </cell>
        </row>
        <row r="3410">
          <cell r="A3410">
            <v>2306279</v>
          </cell>
          <cell r="B3410" t="str">
            <v>BERÇO PARA PRÉ-MOLDAGEM DE ESTACAS PROTENDIDAS COM CAPACIDADE DE 19 M³, INCLUSIVE FORMAS METÁLICAS - UTILIZAÇÃO DE 100 VEZES</v>
          </cell>
          <cell r="C3410" t="str">
            <v>M³</v>
          </cell>
          <cell r="D3410">
            <v>82.87</v>
          </cell>
        </row>
        <row r="3411">
          <cell r="A3411">
            <v>2306651</v>
          </cell>
          <cell r="B3411" t="str">
            <v>CAMISA METÁLICA COM ESPESSURA DE 12,5 MM D = 1.400 MM - CRAVADA COM MARTELO VIBRATÓRIO - SEM ESCAVAÇÃO - CRAVAÇÃO</v>
          </cell>
          <cell r="C3411" t="str">
            <v>M</v>
          </cell>
          <cell r="D3411">
            <v>6997.96</v>
          </cell>
        </row>
        <row r="3412">
          <cell r="A3412">
            <v>2306678</v>
          </cell>
          <cell r="B3412" t="str">
            <v>CAMISA METÁLICA COM ESPESSURA DE 12,5 MM D = 1.400 MM - PARA PASSAGEM DE LÂMINA D'ÁGUA - POSICIONAMENTO</v>
          </cell>
          <cell r="C3412" t="str">
            <v>M</v>
          </cell>
          <cell r="D3412">
            <v>6784.2</v>
          </cell>
        </row>
        <row r="3413">
          <cell r="A3413">
            <v>2306652</v>
          </cell>
          <cell r="B3413" t="str">
            <v>CAMISA METÁLICA COM ESPESSURA DE 12,5 MM D = 1.500 MM - CRAVADA COM MARTELO VIBRATÓRIO - SEM ESCAVAÇÃO - CRAVAÇÃO</v>
          </cell>
          <cell r="C3413" t="str">
            <v>M</v>
          </cell>
          <cell r="D3413">
            <v>7049.23</v>
          </cell>
        </row>
        <row r="3414">
          <cell r="A3414">
            <v>2306679</v>
          </cell>
          <cell r="B3414" t="str">
            <v>CAMISA METÁLICA COM ESPESSURA DE 12,5 MM D = 1.500 MM - PARA PASSAGEM DE LÂMINA D'ÁGUA - POSICIONAMENTO</v>
          </cell>
          <cell r="C3414" t="str">
            <v>M</v>
          </cell>
          <cell r="D3414">
            <v>6827.55</v>
          </cell>
        </row>
        <row r="3415">
          <cell r="A3415">
            <v>2306653</v>
          </cell>
          <cell r="B3415" t="str">
            <v>CAMISA METÁLICA COM ESPESSURA DE 12,5 MM D = 1.600 MM - CRAVADA COM MARTELO VIBRATÓRIO - SEM ESCAVAÇÃO - CRAVAÇÃO</v>
          </cell>
          <cell r="C3415" t="str">
            <v>M</v>
          </cell>
          <cell r="D3415">
            <v>7102.55</v>
          </cell>
        </row>
        <row r="3416">
          <cell r="A3416">
            <v>2306680</v>
          </cell>
          <cell r="B3416" t="str">
            <v>CAMISA METÁLICA COM ESPESSURA DE 12,5 MM D = 1.600 MM - PARA PASSAGEM DE LÂMINA D'ÁGUA - POSICIONAMENTO</v>
          </cell>
          <cell r="C3416" t="str">
            <v>M</v>
          </cell>
          <cell r="D3416">
            <v>6872.34</v>
          </cell>
        </row>
        <row r="3417">
          <cell r="A3417">
            <v>2306654</v>
          </cell>
          <cell r="B3417" t="str">
            <v>CAMISA METÁLICA COM ESPESSURA DE 12,5 MM D = 1.700 MM - CRAVADA COM MARTELO VIBRATÓRIO - SEM ESCAVAÇÃO - CRAVAÇÃO</v>
          </cell>
          <cell r="C3417" t="str">
            <v>M</v>
          </cell>
          <cell r="D3417">
            <v>7155.24</v>
          </cell>
        </row>
        <row r="3418">
          <cell r="A3418">
            <v>2306681</v>
          </cell>
          <cell r="B3418" t="str">
            <v>CAMISA METÁLICA COM ESPESSURA DE 12,5 MM D = 1.700 MM - PARA PASSAGEM DE LÂMINA D'ÁGUA - POSICIONAMENTO</v>
          </cell>
          <cell r="C3418" t="str">
            <v>M</v>
          </cell>
          <cell r="D3418">
            <v>6915.82</v>
          </cell>
        </row>
        <row r="3419">
          <cell r="A3419">
            <v>2306655</v>
          </cell>
          <cell r="B3419" t="str">
            <v>CAMISA METÁLICA COM ESPESSURA DE 12,5 MM D = 1.800 MM - CRAVADA COM MARTELO VIBRATÓRIO - SEM ESCAVAÇÃO - CRAVAÇÃO</v>
          </cell>
          <cell r="C3419" t="str">
            <v>M</v>
          </cell>
          <cell r="D3419">
            <v>7208.84</v>
          </cell>
        </row>
        <row r="3420">
          <cell r="A3420">
            <v>2306682</v>
          </cell>
          <cell r="B3420" t="str">
            <v>CAMISA METÁLICA COM ESPESSURA DE 12,5 MM D = 1.800 MM - PARA PASSAGEM DE LÂMINA D'ÁGUA - POSICIONAMENTO</v>
          </cell>
          <cell r="C3420" t="str">
            <v>M</v>
          </cell>
          <cell r="D3420">
            <v>6959.45</v>
          </cell>
        </row>
        <row r="3421">
          <cell r="A3421">
            <v>2306656</v>
          </cell>
          <cell r="B3421" t="str">
            <v>CAMISA METÁLICA COM ESPESSURA DE 16 MM D = 1.500 MM - CRAVADA COM MARTELO VIBRATÓRIO - SEM ESCAVAÇÃO - CRAVAÇÃO</v>
          </cell>
          <cell r="C3421" t="str">
            <v>M</v>
          </cell>
          <cell r="D3421">
            <v>9708.4500000000007</v>
          </cell>
        </row>
        <row r="3422">
          <cell r="A3422">
            <v>2306683</v>
          </cell>
          <cell r="B3422" t="str">
            <v>CAMISA METÁLICA COM ESPESSURA DE 16 MM D = 1.500 MM - PARA PASSAGEM DE LÂMINA D'ÁGUA - POSICIONAMENTO</v>
          </cell>
          <cell r="C3422" t="str">
            <v>M</v>
          </cell>
          <cell r="D3422">
            <v>9486.77</v>
          </cell>
        </row>
        <row r="3423">
          <cell r="A3423">
            <v>2306657</v>
          </cell>
          <cell r="B3423" t="str">
            <v>CAMISA METÁLICA COM ESPESSURA DE 16 MM D = 1.600 MM - CRAVADA COM MARTELO VIBRATÓRIO - SEM ESCAVAÇÃO - CRAVAÇÃO</v>
          </cell>
          <cell r="C3423" t="str">
            <v>M</v>
          </cell>
          <cell r="D3423">
            <v>9810.59</v>
          </cell>
        </row>
        <row r="3424">
          <cell r="A3424">
            <v>2306684</v>
          </cell>
          <cell r="B3424" t="str">
            <v>CAMISA METÁLICA COM ESPESSURA DE 16 MM D = 1.600 MM - PARA PASSAGEM DE LÂMINA D'ÁGUA - POSICIONAMENTO</v>
          </cell>
          <cell r="C3424" t="str">
            <v>M</v>
          </cell>
          <cell r="D3424">
            <v>9580.3799999999992</v>
          </cell>
        </row>
        <row r="3425">
          <cell r="A3425">
            <v>2306658</v>
          </cell>
          <cell r="B3425" t="str">
            <v>CAMISA METÁLICA COM ESPESSURA DE 16 MM D = 1.700 MM - CRAVADA COM MARTELO VIBRATÓRIO - SEM ESCAVAÇÃO - CRAVAÇÃO</v>
          </cell>
          <cell r="C3425" t="str">
            <v>M</v>
          </cell>
          <cell r="D3425">
            <v>9910.56</v>
          </cell>
        </row>
        <row r="3426">
          <cell r="A3426">
            <v>2306685</v>
          </cell>
          <cell r="B3426" t="str">
            <v>CAMISA METÁLICA COM ESPESSURA DE 16 MM D = 1.700 MM - PARA PASSAGEM DE LÂMINA D'ÁGUA - POSICIONAMENTO</v>
          </cell>
          <cell r="C3426" t="str">
            <v>M</v>
          </cell>
          <cell r="D3426">
            <v>9671.14</v>
          </cell>
        </row>
        <row r="3427">
          <cell r="A3427">
            <v>2306659</v>
          </cell>
          <cell r="B3427" t="str">
            <v>CAMISA METÁLICA COM ESPESSURA DE 16 MM D = 1.800 MM - CRAVADA COM MARTELO VIBRATÓRIO - SEM ESCAVAÇÃO - CRAVAÇÃO</v>
          </cell>
          <cell r="C3427" t="str">
            <v>M</v>
          </cell>
          <cell r="D3427">
            <v>10014.299999999999</v>
          </cell>
        </row>
        <row r="3428">
          <cell r="A3428">
            <v>2306686</v>
          </cell>
          <cell r="B3428" t="str">
            <v>CAMISA METÁLICA COM ESPESSURA DE 16 MM D = 1.800 MM - PARA PASSAGEM DE LÂMINA D'ÁGUA - POSICIONAMENTO</v>
          </cell>
          <cell r="C3428" t="str">
            <v>M</v>
          </cell>
          <cell r="D3428">
            <v>9764.9</v>
          </cell>
        </row>
        <row r="3429">
          <cell r="A3429">
            <v>2306637</v>
          </cell>
          <cell r="B3429" t="str">
            <v>CAMISA METÁLICA COM ESPESSURA DE 6,3 MM D = 1.000 MM - CRAVADA COM MARTELO VIBRATÓRIO - SEM ESCAVAÇÃO - CRAVAÇÃO</v>
          </cell>
          <cell r="C3429" t="str">
            <v>M</v>
          </cell>
          <cell r="D3429">
            <v>2380.59</v>
          </cell>
        </row>
        <row r="3430">
          <cell r="A3430">
            <v>2306664</v>
          </cell>
          <cell r="B3430" t="str">
            <v>CAMISA METÁLICA COM ESPESSURA DE 6,3 MM D = 1.000 MM - PARA PASSAGEM DE LÂMINA D'ÁGUA - POSICIONAMENTO</v>
          </cell>
          <cell r="C3430" t="str">
            <v>M</v>
          </cell>
          <cell r="D3430">
            <v>2193.5500000000002</v>
          </cell>
        </row>
        <row r="3431">
          <cell r="A3431">
            <v>2306732</v>
          </cell>
          <cell r="B3431" t="str">
            <v>CAMISA METÁLICA COM ESPESSURA DE 6,3 MM D = 400 MM - CRAVADA COM MARTELO VIBRATÓRIO - SEM ESCAVAÇÃO - CRAVAÇÃO</v>
          </cell>
          <cell r="C3431" t="str">
            <v>M</v>
          </cell>
          <cell r="D3431">
            <v>958.78</v>
          </cell>
        </row>
        <row r="3432">
          <cell r="A3432">
            <v>2306733</v>
          </cell>
          <cell r="B3432" t="str">
            <v>CAMISA METÁLICA COM ESPESSURA DE 6,3 MM D = 400 MM - PARA PASSAGEM DE LÂMINA D'ÁGUA - POSICIONAMENTO</v>
          </cell>
          <cell r="C3432" t="str">
            <v>M</v>
          </cell>
          <cell r="D3432">
            <v>801.26</v>
          </cell>
        </row>
        <row r="3433">
          <cell r="A3433">
            <v>2306734</v>
          </cell>
          <cell r="B3433" t="str">
            <v>CAMISA METÁLICA COM ESPESSURA DE 6,3 MM D = 500 MM - CRAVADA COM MARTELO VIBRATÓRIO - SEM ESCAVAÇÃO - CRAVAÇÃO</v>
          </cell>
          <cell r="C3433" t="str">
            <v>M</v>
          </cell>
          <cell r="D3433">
            <v>1163.48</v>
          </cell>
        </row>
        <row r="3434">
          <cell r="A3434">
            <v>2306735</v>
          </cell>
          <cell r="B3434" t="str">
            <v>CAMISA METÁLICA COM ESPESSURA DE 6,3 MM D = 500 MM - PARA PASSAGEM DE LÂMINA D'ÁGUA - POSICIONAMENTO</v>
          </cell>
          <cell r="C3434" t="str">
            <v>M</v>
          </cell>
          <cell r="D3434">
            <v>1001.71</v>
          </cell>
        </row>
        <row r="3435">
          <cell r="A3435">
            <v>2306633</v>
          </cell>
          <cell r="B3435" t="str">
            <v>CAMISA METÁLICA COM ESPESSURA DE 6,3 MM D = 600 MM - CRAVADA COM MARTELO VIBRATÓRIO - SEM ESCAVAÇÃO - CRAVAÇÃO</v>
          </cell>
          <cell r="C3435" t="str">
            <v>M</v>
          </cell>
          <cell r="D3435">
            <v>1321.26</v>
          </cell>
        </row>
        <row r="3436">
          <cell r="A3436">
            <v>2306660</v>
          </cell>
          <cell r="B3436" t="str">
            <v>CAMISA METÁLICA COM ESPESSURA DE 6,3 MM D = 600 MM - PARA PASSAGEM DE LÂMINA D'ÁGUA - POSICIONAMENTO</v>
          </cell>
          <cell r="C3436" t="str">
            <v>M</v>
          </cell>
          <cell r="D3436">
            <v>1155</v>
          </cell>
        </row>
        <row r="3437">
          <cell r="A3437">
            <v>2306634</v>
          </cell>
          <cell r="B3437" t="str">
            <v>CAMISA METÁLICA COM ESPESSURA DE 6,3 MM D = 700 MM - CRAVADA COM MARTELO VIBRATÓRIO - SEM ESCAVAÇÃO - CRAVAÇÃO</v>
          </cell>
          <cell r="C3437" t="str">
            <v>M</v>
          </cell>
          <cell r="D3437">
            <v>1536.28</v>
          </cell>
        </row>
        <row r="3438">
          <cell r="A3438">
            <v>2306661</v>
          </cell>
          <cell r="B3438" t="str">
            <v>CAMISA METÁLICA COM ESPESSURA DE 6,3 MM D = 700 MM - PARA PASSAGEM DE LÂMINA D'ÁGUA - POSICIONAMENTO</v>
          </cell>
          <cell r="C3438" t="str">
            <v>M</v>
          </cell>
          <cell r="D3438">
            <v>1365.27</v>
          </cell>
        </row>
        <row r="3439">
          <cell r="A3439">
            <v>2306635</v>
          </cell>
          <cell r="B3439" t="str">
            <v>CAMISA METÁLICA COM ESPESSURA DE 6,3 MM D = 800 MM - CRAVADA COM MARTELO VIBRATÓRIO - SEM ESCAVAÇÃO - CRAVAÇÃO</v>
          </cell>
          <cell r="C3439" t="str">
            <v>M</v>
          </cell>
          <cell r="D3439">
            <v>1850.25</v>
          </cell>
        </row>
        <row r="3440">
          <cell r="A3440">
            <v>2306662</v>
          </cell>
          <cell r="B3440" t="str">
            <v>CAMISA METÁLICA COM ESPESSURA DE 6,3 MM D = 800 MM - PARA PASSAGEM DE LÂMINA D'ÁGUA - POSICIONAMENTO</v>
          </cell>
          <cell r="C3440" t="str">
            <v>M</v>
          </cell>
          <cell r="D3440">
            <v>1674.21</v>
          </cell>
        </row>
        <row r="3441">
          <cell r="A3441">
            <v>2306636</v>
          </cell>
          <cell r="B3441" t="str">
            <v>CAMISA METÁLICA COM ESPESSURA DE 6,3 MM D = 900 MM - CRAVADA COM MARTELO VIBRATÓRIO - SEM ESCAVAÇÃO - CRAVAÇÃO</v>
          </cell>
          <cell r="C3441" t="str">
            <v>M</v>
          </cell>
          <cell r="D3441">
            <v>1867.92</v>
          </cell>
        </row>
        <row r="3442">
          <cell r="A3442">
            <v>2306663</v>
          </cell>
          <cell r="B3442" t="str">
            <v>CAMISA METÁLICA COM ESPESSURA DE 6,3 MM D = 900 MM - PARA PASSAGEM DE LÂMINA D'ÁGUA - POSICIONAMENTO</v>
          </cell>
          <cell r="C3442" t="str">
            <v>M</v>
          </cell>
          <cell r="D3442">
            <v>1686.54</v>
          </cell>
        </row>
        <row r="3443">
          <cell r="A3443">
            <v>2306641</v>
          </cell>
          <cell r="B3443" t="str">
            <v>CAMISA METÁLICA COM ESPESSURA DE 8 MM D = 1.000 MM - CRAVADA COM MARTELO VIBRATÓRIO - SEM ESCAVAÇÃO - CRAVAÇÃO</v>
          </cell>
          <cell r="C3443" t="str">
            <v>M</v>
          </cell>
          <cell r="D3443">
            <v>3006.58</v>
          </cell>
        </row>
        <row r="3444">
          <cell r="A3444">
            <v>2306668</v>
          </cell>
          <cell r="B3444" t="str">
            <v>CAMISA METÁLICA COM ESPESSURA DE 8 MM D = 1.000 MM - PARA PASSAGEM DE LÂMINA D'ÁGUA - POSICIONAMENTO</v>
          </cell>
          <cell r="C3444" t="str">
            <v>M</v>
          </cell>
          <cell r="D3444">
            <v>2819.53</v>
          </cell>
        </row>
        <row r="3445">
          <cell r="A3445">
            <v>2306642</v>
          </cell>
          <cell r="B3445" t="str">
            <v>CAMISA METÁLICA COM ESPESSURA DE 8 MM D = 1.100 MM - CRAVADA COM MARTELO VIBRATÓRIO - SEM ESCAVAÇÃO - CRAVAÇÃO</v>
          </cell>
          <cell r="C3445" t="str">
            <v>M</v>
          </cell>
          <cell r="D3445">
            <v>3030.81</v>
          </cell>
        </row>
        <row r="3446">
          <cell r="A3446">
            <v>2306669</v>
          </cell>
          <cell r="B3446" t="str">
            <v>CAMISA METÁLICA COM ESPESSURA DE 8 MM D = 1.100 MM - PARA PASSAGEM DE LÂMINA D'ÁGUA - POSICIONAMENTO</v>
          </cell>
          <cell r="C3446" t="str">
            <v>M</v>
          </cell>
          <cell r="D3446">
            <v>2837.73</v>
          </cell>
        </row>
        <row r="3447">
          <cell r="A3447">
            <v>2306643</v>
          </cell>
          <cell r="B3447" t="str">
            <v>CAMISA METÁLICA COM ESPESSURA DE 8 MM D = 1.200 MM - CRAVADA COM MARTELO VIBRATÓRIO - SEM ESCAVAÇÃO - CRAVAÇÃO</v>
          </cell>
          <cell r="C3447" t="str">
            <v>M</v>
          </cell>
          <cell r="D3447">
            <v>3055.18</v>
          </cell>
        </row>
        <row r="3448">
          <cell r="A3448">
            <v>2306670</v>
          </cell>
          <cell r="B3448" t="str">
            <v>CAMISA METÁLICA COM ESPESSURA DE 8 MM D = 1.200 MM - PARA PASSAGEM DE LÂMINA D'ÁGUA - POSICIONAMENTO</v>
          </cell>
          <cell r="C3448" t="str">
            <v>M</v>
          </cell>
          <cell r="D3448">
            <v>2855.66</v>
          </cell>
        </row>
        <row r="3449">
          <cell r="A3449">
            <v>2306638</v>
          </cell>
          <cell r="B3449" t="str">
            <v>CAMISA METÁLICA COM ESPESSURA DE 8 MM D = 700 MM - CRAVADA COM MARTELO VIBRATÓRIO - SEM ESCAVAÇÃO - CRAVAÇÃO</v>
          </cell>
          <cell r="C3449" t="str">
            <v>M</v>
          </cell>
          <cell r="D3449">
            <v>1931.15</v>
          </cell>
        </row>
        <row r="3450">
          <cell r="A3450">
            <v>2306665</v>
          </cell>
          <cell r="B3450" t="str">
            <v>CAMISA METÁLICA COM ESPESSURA DE 8 MM D = 700 MM - PARA PASSAGEM DE LÂMINA D'ÁGUA - POSICIONAMENTO</v>
          </cell>
          <cell r="C3450" t="str">
            <v>M</v>
          </cell>
          <cell r="D3450">
            <v>1760.13</v>
          </cell>
        </row>
        <row r="3451">
          <cell r="A3451">
            <v>2306639</v>
          </cell>
          <cell r="B3451" t="str">
            <v>CAMISA METÁLICA COM ESPESSURA DE 8 MM D = 800 MM - CRAVADA COM MARTELO VIBRATÓRIO - SEM ESCAVAÇÃO - CRAVAÇÃO</v>
          </cell>
          <cell r="C3451" t="str">
            <v>M</v>
          </cell>
          <cell r="D3451">
            <v>2331.0700000000002</v>
          </cell>
        </row>
        <row r="3452">
          <cell r="A3452">
            <v>2306666</v>
          </cell>
          <cell r="B3452" t="str">
            <v>CAMISA METÁLICA COM ESPESSURA DE 8 MM D = 800 MM - PARA PASSAGEM DE LÂMINA D'ÁGUA - POSICIONAMENTO</v>
          </cell>
          <cell r="C3452" t="str">
            <v>M</v>
          </cell>
          <cell r="D3452">
            <v>2155.0300000000002</v>
          </cell>
        </row>
        <row r="3453">
          <cell r="A3453">
            <v>2306640</v>
          </cell>
          <cell r="B3453" t="str">
            <v>CAMISA METÁLICA COM ESPESSURA DE 8 MM D = 900 MM - CRAVADA COM MARTELO VIBRATÓRIO - SEM ESCAVAÇÃO - CRAVAÇÃO</v>
          </cell>
          <cell r="C3453" t="str">
            <v>M</v>
          </cell>
          <cell r="D3453">
            <v>2354.54</v>
          </cell>
        </row>
        <row r="3454">
          <cell r="A3454">
            <v>2306667</v>
          </cell>
          <cell r="B3454" t="str">
            <v>CAMISA METÁLICA COM ESPESSURA DE 8 MM D = 900 MM - PARA PASSAGEM DE LÂMINA D'ÁGUA - POSICIONAMENTO</v>
          </cell>
          <cell r="C3454" t="str">
            <v>M</v>
          </cell>
          <cell r="D3454">
            <v>2173.16</v>
          </cell>
        </row>
        <row r="3455">
          <cell r="A3455">
            <v>2306645</v>
          </cell>
          <cell r="B3455" t="str">
            <v>CAMISA METÁLICA COM ESPESSURA DE 9,5 MM D = 1.000 MM - CRAVADA COM MARTELO VIBRATÓRIO - SEM ESCAVAÇÃO - CRAVAÇÃO</v>
          </cell>
          <cell r="C3455" t="str">
            <v>M</v>
          </cell>
          <cell r="D3455">
            <v>3592.13</v>
          </cell>
        </row>
        <row r="3456">
          <cell r="A3456">
            <v>2306672</v>
          </cell>
          <cell r="B3456" t="str">
            <v>CAMISA METÁLICA COM ESPESSURA DE 9,5 MM D = 1.000 MM - PARA PASSAGEM DE LÂMINA D'ÁGUA - POSICIONAMENTO</v>
          </cell>
          <cell r="C3456" t="str">
            <v>M</v>
          </cell>
          <cell r="D3456">
            <v>3405.09</v>
          </cell>
        </row>
        <row r="3457">
          <cell r="A3457">
            <v>2306646</v>
          </cell>
          <cell r="B3457" t="str">
            <v>CAMISA METÁLICA COM ESPESSURA DE 9,5 MM D = 1.100 MM - CRAVADA COM MARTELO VIBRATÓRIO - SEM ESCAVAÇÃO - CRAVAÇÃO</v>
          </cell>
          <cell r="C3457" t="str">
            <v>M</v>
          </cell>
          <cell r="D3457">
            <v>3623.74</v>
          </cell>
        </row>
        <row r="3458">
          <cell r="A3458">
            <v>2306673</v>
          </cell>
          <cell r="B3458" t="str">
            <v>CAMISA METÁLICA COM ESPESSURA DE 9,5 MM D = 1.100 MM - PARA PASSAGEM DE LÂMINA D'ÁGUA - POSICIONAMENTO</v>
          </cell>
          <cell r="C3458" t="str">
            <v>M</v>
          </cell>
          <cell r="D3458">
            <v>3430.66</v>
          </cell>
        </row>
        <row r="3459">
          <cell r="A3459">
            <v>2306647</v>
          </cell>
          <cell r="B3459" t="str">
            <v>CAMISA METÁLICA COM ESPESSURA DE 9,5 MM D = 1.200 MM - CRAVADA COM MARTELO VIBRATÓRIO - SEM ESCAVAÇÃO - CRAVAÇÃO</v>
          </cell>
          <cell r="C3459" t="str">
            <v>M</v>
          </cell>
          <cell r="D3459">
            <v>3655.12</v>
          </cell>
        </row>
        <row r="3460">
          <cell r="A3460">
            <v>2306674</v>
          </cell>
          <cell r="B3460" t="str">
            <v>CAMISA METÁLICA COM ESPESSURA DE 9,5 MM D = 1.200 MM - PARA PASSAGEM DE LÂMINA D'ÁGUA - POSICIONAMENTO</v>
          </cell>
          <cell r="C3460" t="str">
            <v>M</v>
          </cell>
          <cell r="D3460">
            <v>3455.61</v>
          </cell>
        </row>
        <row r="3461">
          <cell r="A3461">
            <v>2306648</v>
          </cell>
          <cell r="B3461" t="str">
            <v>CAMISA METÁLICA COM ESPESSURA DE 9,5 MM D = 1.300 MM - CRAVADA COM MARTELO VIBRATÓRIO - SEM ESCAVAÇÃO - CRAVAÇÃO</v>
          </cell>
          <cell r="C3461" t="str">
            <v>M</v>
          </cell>
          <cell r="D3461">
            <v>5179.79</v>
          </cell>
        </row>
        <row r="3462">
          <cell r="A3462">
            <v>2306675</v>
          </cell>
          <cell r="B3462" t="str">
            <v>CAMISA METÁLICA COM ESPESSURA DE 9,5 MM D = 1.300 MM - PARA PASSAGEM DE LÂMINA D'ÁGUA - POSICIONAMENTO</v>
          </cell>
          <cell r="C3462" t="str">
            <v>M</v>
          </cell>
          <cell r="D3462">
            <v>4973.3900000000003</v>
          </cell>
        </row>
        <row r="3463">
          <cell r="A3463">
            <v>2306649</v>
          </cell>
          <cell r="B3463" t="str">
            <v>CAMISA METÁLICA COM ESPESSURA DE 9,5 MM D = 1.400 MM - CRAVADA COM MARTELO VIBRATÓRIO - SEM ESCAVAÇÃO - CRAVAÇÃO</v>
          </cell>
          <cell r="C3463" t="str">
            <v>M</v>
          </cell>
          <cell r="D3463">
            <v>5212.9399999999996</v>
          </cell>
        </row>
        <row r="3464">
          <cell r="A3464">
            <v>2306676</v>
          </cell>
          <cell r="B3464" t="str">
            <v>CAMISA METÁLICA COM ESPESSURA DE 9,5 MM D = 1.400 MM - PARA PASSAGEM DE LÂMINA D'ÁGUA - POSICIONAMENTO</v>
          </cell>
          <cell r="C3464" t="str">
            <v>M</v>
          </cell>
          <cell r="D3464">
            <v>4999.17</v>
          </cell>
        </row>
        <row r="3465">
          <cell r="A3465">
            <v>2306650</v>
          </cell>
          <cell r="B3465" t="str">
            <v>CAMISA METÁLICA COM ESPESSURA DE 9,5 MM D = 1.500 MM - CRAVADA COM MARTELO VIBRATÓRIO - SEM ESCAVAÇÃO - CRAVAÇÃO</v>
          </cell>
          <cell r="C3465" t="str">
            <v>M</v>
          </cell>
          <cell r="D3465">
            <v>5245.89</v>
          </cell>
        </row>
        <row r="3466">
          <cell r="A3466">
            <v>2306677</v>
          </cell>
          <cell r="B3466" t="str">
            <v>CAMISA METÁLICA COM ESPESSURA DE 9,5 MM D = 1.500 MM - PARA PASSAGEM DE LÂMINA D'ÁGUA - POSICIONAMENTO</v>
          </cell>
          <cell r="C3466" t="str">
            <v>M</v>
          </cell>
          <cell r="D3466">
            <v>5024.21</v>
          </cell>
        </row>
        <row r="3467">
          <cell r="A3467">
            <v>2306644</v>
          </cell>
          <cell r="B3467" t="str">
            <v>CAMISA METÁLICA COM ESPESSURA DE 9,5 MM D = 900 MM - CRAVADA COM MARTELO VIBRATÓRIO - SEM ESCAVAÇÃO - CRAVAÇÃO</v>
          </cell>
          <cell r="C3467" t="str">
            <v>M</v>
          </cell>
          <cell r="D3467">
            <v>2815.18</v>
          </cell>
        </row>
        <row r="3468">
          <cell r="A3468">
            <v>2306671</v>
          </cell>
          <cell r="B3468" t="str">
            <v>CAMISA METÁLICA COM ESPESSURA DE 9,5 MM D = 900 MM - PARA PASSAGEM DE LÂMINA D'ÁGUA - POSICIONAMENTO</v>
          </cell>
          <cell r="C3468" t="str">
            <v>M</v>
          </cell>
          <cell r="D3468">
            <v>2633.8</v>
          </cell>
        </row>
        <row r="3469">
          <cell r="A3469">
            <v>2306141</v>
          </cell>
          <cell r="B3469" t="str">
            <v>COLUNA DE BRITA D = 50 CM EXECUTADA COM PERFURATRIZ TIPO BOTTOM FEED - BRITA COMERCIAL - CONFECÇÃO E CRAVAÇÃO</v>
          </cell>
          <cell r="C3469" t="str">
            <v>M</v>
          </cell>
          <cell r="D3469">
            <v>71.08</v>
          </cell>
        </row>
        <row r="3470">
          <cell r="A3470">
            <v>2306145</v>
          </cell>
          <cell r="B3470" t="str">
            <v>COLUNA DE BRITA D = 50 CM EXECUTADA COM PERFURATRIZ TIPO BOTTOM FEED - BRITA PRODUZIDA - CONFECÇÃO E CRAVAÇÃO</v>
          </cell>
          <cell r="C3470" t="str">
            <v>M</v>
          </cell>
          <cell r="D3470">
            <v>50.75</v>
          </cell>
        </row>
        <row r="3471">
          <cell r="A3471">
            <v>2306142</v>
          </cell>
          <cell r="B3471" t="str">
            <v>COLUNA DE BRITA D = 60 CM EXECUTADA COM PERFURATRIZ TIPO BOTTOM FEED - BRITA COMERCIAL - CONFECÇÃO E CRAVAÇÃO</v>
          </cell>
          <cell r="C3471" t="str">
            <v>M</v>
          </cell>
          <cell r="D3471">
            <v>88.92</v>
          </cell>
        </row>
        <row r="3472">
          <cell r="A3472">
            <v>2306146</v>
          </cell>
          <cell r="B3472" t="str">
            <v>COLUNA DE BRITA D = 60 CM EXECUTADA COM PERFURATRIZ TIPO BOTTOM FEED - BRITA PRODUZIDA - CONFECÇÃO E CRAVAÇÃO</v>
          </cell>
          <cell r="C3472" t="str">
            <v>M</v>
          </cell>
          <cell r="D3472">
            <v>59.64</v>
          </cell>
        </row>
        <row r="3473">
          <cell r="A3473">
            <v>2306143</v>
          </cell>
          <cell r="B3473" t="str">
            <v>COLUNA DE BRITA D = 70 CM EXECUTADA COM PERFURATRIZ TIPO BOTTOM FEED - BRITA COMERCIAL - CONFECÇÃO E CRAVAÇÃO</v>
          </cell>
          <cell r="C3473" t="str">
            <v>M</v>
          </cell>
          <cell r="D3473">
            <v>109.71</v>
          </cell>
        </row>
        <row r="3474">
          <cell r="A3474">
            <v>2306147</v>
          </cell>
          <cell r="B3474" t="str">
            <v>COLUNA DE BRITA D = 70 CM EXECUTADA COM PERFURATRIZ TIPO BOTTOM FEED - BRITA PRODUZIDA - CONFECÇÃO E CRAVAÇÃO</v>
          </cell>
          <cell r="C3474" t="str">
            <v>M</v>
          </cell>
          <cell r="D3474">
            <v>69.86</v>
          </cell>
        </row>
        <row r="3475">
          <cell r="A3475">
            <v>2306144</v>
          </cell>
          <cell r="B3475" t="str">
            <v>COLUNA DE BRITA D = 80 CM EXECUTADA COM PERFURATRIZ TIPO BOTTOM FEED - BRITA COMERCIAL - CONFECÇÃO E CRAVAÇÃO</v>
          </cell>
          <cell r="C3475" t="str">
            <v>M</v>
          </cell>
          <cell r="D3475">
            <v>134.29</v>
          </cell>
        </row>
        <row r="3476">
          <cell r="A3476">
            <v>2306148</v>
          </cell>
          <cell r="B3476" t="str">
            <v>COLUNA DE BRITA D = 80 CM EXECUTADA COM PERFURATRIZ TIPO BOTTOM FEED - BRITA PRODUZIDA - CONFECÇÃO E CRAVAÇÃO</v>
          </cell>
          <cell r="C3476" t="str">
            <v>M</v>
          </cell>
          <cell r="D3476">
            <v>82.24</v>
          </cell>
        </row>
        <row r="3477">
          <cell r="A3477">
            <v>2306624</v>
          </cell>
          <cell r="B3477" t="str">
            <v>CONFECÇÃO DE CAMISA METÁLICA EM AÇO ASTM A36 COM ESPESSURA DE 12,5 MM - D = 1.400 MM</v>
          </cell>
          <cell r="C3477" t="str">
            <v>M</v>
          </cell>
          <cell r="D3477">
            <v>6745.07</v>
          </cell>
        </row>
        <row r="3478">
          <cell r="A3478">
            <v>2306625</v>
          </cell>
          <cell r="B3478" t="str">
            <v>CONFECÇÃO DE CAMISA METÁLICA EM AÇO ASTM A36 COM ESPESSURA DE 12,5 MM - D = 1.500 MM</v>
          </cell>
          <cell r="C3478" t="str">
            <v>M</v>
          </cell>
          <cell r="D3478">
            <v>6786.45</v>
          </cell>
        </row>
        <row r="3479">
          <cell r="A3479">
            <v>2306626</v>
          </cell>
          <cell r="B3479" t="str">
            <v>CONFECÇÃO DE CAMISA METÁLICA EM AÇO ASTM A36 COM ESPESSURA DE 12,5 MM - D = 1.600 MM</v>
          </cell>
          <cell r="C3479" t="str">
            <v>M</v>
          </cell>
          <cell r="D3479">
            <v>6829.17</v>
          </cell>
        </row>
        <row r="3480">
          <cell r="A3480">
            <v>2306627</v>
          </cell>
          <cell r="B3480" t="str">
            <v>CONFECÇÃO DE CAMISA METÁLICA EM AÇO ASTM A36 COM ESPESSURA DE 12,5 MM - D = 1.700 MM</v>
          </cell>
          <cell r="C3480" t="str">
            <v>M</v>
          </cell>
          <cell r="D3480">
            <v>6870.54</v>
          </cell>
        </row>
        <row r="3481">
          <cell r="A3481">
            <v>2306628</v>
          </cell>
          <cell r="B3481" t="str">
            <v>CONFECÇÃO DE CAMISA METÁLICA EM AÇO ASTM A36 COM ESPESSURA DE 12,5 MM - D = 1.800 MM</v>
          </cell>
          <cell r="C3481" t="str">
            <v>M</v>
          </cell>
          <cell r="D3481">
            <v>6911.98</v>
          </cell>
        </row>
        <row r="3482">
          <cell r="A3482">
            <v>2306629</v>
          </cell>
          <cell r="B3482" t="str">
            <v>CONFECÇÃO DE CAMISA METÁLICA EM AÇO ASTM A36 COM ESPESSURA DE 16 MM - D = 1.500 MM</v>
          </cell>
          <cell r="C3482" t="str">
            <v>M</v>
          </cell>
          <cell r="D3482">
            <v>9437.98</v>
          </cell>
        </row>
        <row r="3483">
          <cell r="A3483">
            <v>2306630</v>
          </cell>
          <cell r="B3483" t="str">
            <v>CONFECÇÃO DE CAMISA METÁLICA EM AÇO ASTM A36 COM ESPESSURA DE 16 MM - D = 1.600 MM</v>
          </cell>
          <cell r="C3483" t="str">
            <v>M</v>
          </cell>
          <cell r="D3483">
            <v>9529.01</v>
          </cell>
        </row>
        <row r="3484">
          <cell r="A3484">
            <v>2306631</v>
          </cell>
          <cell r="B3484" t="str">
            <v>CONFECÇÃO DE CAMISA METÁLICA EM AÇO ASTM A36 COM ESPESSURA DE 16 MM - D = 1.700 MM</v>
          </cell>
          <cell r="C3484" t="str">
            <v>M</v>
          </cell>
          <cell r="D3484">
            <v>9617.17</v>
          </cell>
        </row>
        <row r="3485">
          <cell r="A3485">
            <v>2306632</v>
          </cell>
          <cell r="B3485" t="str">
            <v>CONFECÇÃO DE CAMISA METÁLICA EM AÇO ASTM A36 COM ESPESSURA DE 16 MM - D = 1.800 MM</v>
          </cell>
          <cell r="C3485" t="str">
            <v>M</v>
          </cell>
          <cell r="D3485">
            <v>9708.2000000000007</v>
          </cell>
        </row>
        <row r="3486">
          <cell r="A3486">
            <v>2306610</v>
          </cell>
          <cell r="B3486" t="str">
            <v>CONFECÇÃO DE CAMISA METÁLICA EM AÇO ASTM A36 COM ESPESSURA DE 6,3 MM - D = 1.000 MM</v>
          </cell>
          <cell r="C3486" t="str">
            <v>M</v>
          </cell>
          <cell r="D3486">
            <v>2169.11</v>
          </cell>
        </row>
        <row r="3487">
          <cell r="A3487">
            <v>2306604</v>
          </cell>
          <cell r="B3487" t="str">
            <v>CONFECÇÃO DE CAMISA METÁLICA EM AÇO ASTM A36 COM ESPESSURA DE 6,3 MM - D = 400 MM</v>
          </cell>
          <cell r="C3487" t="str">
            <v>M</v>
          </cell>
          <cell r="D3487">
            <v>782.59</v>
          </cell>
        </row>
        <row r="3488">
          <cell r="A3488">
            <v>2306605</v>
          </cell>
          <cell r="B3488" t="str">
            <v>CONFECÇÃO DE CAMISA METÁLICA EM AÇO ASTM A36 COM ESPESSURA DE 6,3 MM - D = 500 MM</v>
          </cell>
          <cell r="C3488" t="str">
            <v>M</v>
          </cell>
          <cell r="D3488">
            <v>982.15</v>
          </cell>
        </row>
        <row r="3489">
          <cell r="A3489">
            <v>2306606</v>
          </cell>
          <cell r="B3489" t="str">
            <v>CONFECÇÃO DE CAMISA METÁLICA EM AÇO ASTM A36 COM ESPESSURA DE 6,3 MM - D = 600 MM</v>
          </cell>
          <cell r="C3489" t="str">
            <v>M</v>
          </cell>
          <cell r="D3489">
            <v>1134.53</v>
          </cell>
        </row>
        <row r="3490">
          <cell r="A3490">
            <v>2306607</v>
          </cell>
          <cell r="B3490" t="str">
            <v>CONFECÇÃO DE CAMISA METÁLICA EM AÇO ASTM A36 COM ESPESSURA DE 6,3 MM - D = 700 MM</v>
          </cell>
          <cell r="C3490" t="str">
            <v>M</v>
          </cell>
          <cell r="D3490">
            <v>1343.85</v>
          </cell>
        </row>
        <row r="3491">
          <cell r="A3491">
            <v>2306608</v>
          </cell>
          <cell r="B3491" t="str">
            <v>CONFECÇÃO DE CAMISA METÁLICA EM AÇO ASTM A36 COM ESPESSURA DE 6,3 MM - D = 800 MM</v>
          </cell>
          <cell r="C3491" t="str">
            <v>M</v>
          </cell>
          <cell r="D3491">
            <v>1651.82</v>
          </cell>
        </row>
        <row r="3492">
          <cell r="A3492">
            <v>2306609</v>
          </cell>
          <cell r="B3492" t="str">
            <v>CONFECÇÃO DE CAMISA METÁLICA EM AÇO ASTM A36 COM ESPESSURA DE 6,3 MM - D = 900 MM</v>
          </cell>
          <cell r="C3492" t="str">
            <v>M</v>
          </cell>
          <cell r="D3492">
            <v>1663.14</v>
          </cell>
        </row>
        <row r="3493">
          <cell r="A3493">
            <v>2306614</v>
          </cell>
          <cell r="B3493" t="str">
            <v>CONFECÇÃO DE CAMISA METÁLICA EM AÇO ASTM A36 COM ESPESSURA DE 8 MM - D = 1.000 MM</v>
          </cell>
          <cell r="C3493" t="str">
            <v>M</v>
          </cell>
          <cell r="D3493">
            <v>2793.35</v>
          </cell>
        </row>
        <row r="3494">
          <cell r="A3494">
            <v>2306615</v>
          </cell>
          <cell r="B3494" t="str">
            <v>CONFECÇÃO DE CAMISA METÁLICA EM AÇO ASTM A36 COM ESPESSURA DE 8 MM - D = 1.100 MM</v>
          </cell>
          <cell r="C3494" t="str">
            <v>M</v>
          </cell>
          <cell r="D3494">
            <v>2810.29</v>
          </cell>
        </row>
        <row r="3495">
          <cell r="A3495">
            <v>2306616</v>
          </cell>
          <cell r="B3495" t="str">
            <v>CONFECÇÃO DE CAMISA METÁLICA EM AÇO ASTM A36 COM ESPESSURA DE 8 MM - D = 1.200 MM</v>
          </cell>
          <cell r="C3495" t="str">
            <v>M</v>
          </cell>
          <cell r="D3495">
            <v>2826.93</v>
          </cell>
        </row>
        <row r="3496">
          <cell r="A3496">
            <v>2306611</v>
          </cell>
          <cell r="B3496" t="str">
            <v>CONFECÇÃO DE CAMISA METÁLICA EM AÇO ASTM A36 COM ESPESSURA DE 8 MM - D = 700 MM</v>
          </cell>
          <cell r="C3496" t="str">
            <v>M</v>
          </cell>
          <cell r="D3496">
            <v>1737.48</v>
          </cell>
        </row>
        <row r="3497">
          <cell r="A3497">
            <v>2306612</v>
          </cell>
          <cell r="B3497" t="str">
            <v>CONFECÇÃO DE CAMISA METÁLICA EM AÇO ASTM A36 COM ESPESSURA DE 8 MM - D = 800 MM</v>
          </cell>
          <cell r="C3497" t="str">
            <v>M</v>
          </cell>
          <cell r="D3497">
            <v>2131.2399999999998</v>
          </cell>
        </row>
        <row r="3498">
          <cell r="A3498">
            <v>2306613</v>
          </cell>
          <cell r="B3498" t="str">
            <v>CONFECÇÃO DE CAMISA METÁLICA EM AÇO ASTM A36 COM ESPESSURA DE 8 MM - D = 900 MM</v>
          </cell>
          <cell r="C3498" t="str">
            <v>M</v>
          </cell>
          <cell r="D3498">
            <v>2148.1799999999998</v>
          </cell>
        </row>
        <row r="3499">
          <cell r="A3499">
            <v>2306618</v>
          </cell>
          <cell r="B3499" t="str">
            <v>CONFECÇÃO DE CAMISA METÁLICA EM AÇO ASTM A36 COM ESPESSURA DE 9,5 MM - D = 1.000 MM</v>
          </cell>
          <cell r="C3499" t="str">
            <v>M</v>
          </cell>
          <cell r="D3499">
            <v>3377.22</v>
          </cell>
        </row>
        <row r="3500">
          <cell r="A3500">
            <v>2306619</v>
          </cell>
          <cell r="B3500" t="str">
            <v>CONFECÇÃO DE CAMISA METÁLICA EM AÇO ASTM A36 COM ESPESSURA DE 9,5 MM - D = 1.100 MM</v>
          </cell>
          <cell r="C3500" t="str">
            <v>M</v>
          </cell>
          <cell r="D3500">
            <v>3401.36</v>
          </cell>
        </row>
        <row r="3501">
          <cell r="A3501">
            <v>2306620</v>
          </cell>
          <cell r="B3501" t="str">
            <v>CONFECÇÃO DE CAMISA METÁLICA EM AÇO ASTM A36 COM ESPESSURA DE 9,5 MM - D = 1.200 MM</v>
          </cell>
          <cell r="C3501" t="str">
            <v>M</v>
          </cell>
          <cell r="D3501">
            <v>3424.86</v>
          </cell>
        </row>
        <row r="3502">
          <cell r="A3502">
            <v>2306621</v>
          </cell>
          <cell r="B3502" t="str">
            <v>CONFECÇÃO DE CAMISA METÁLICA EM AÇO ASTM A36 COM ESPESSURA DE 9,5 MM - D = 1.300 MM</v>
          </cell>
          <cell r="C3502" t="str">
            <v>M</v>
          </cell>
          <cell r="D3502">
            <v>4941.1499999999996</v>
          </cell>
        </row>
        <row r="3503">
          <cell r="A3503">
            <v>2306622</v>
          </cell>
          <cell r="B3503" t="str">
            <v>CONFECÇÃO DE CAMISA METÁLICA EM AÇO ASTM A36 COM ESPESSURA DE 9,5 MM - D = 1.400 MM</v>
          </cell>
          <cell r="C3503" t="str">
            <v>M</v>
          </cell>
          <cell r="D3503">
            <v>4965.3599999999997</v>
          </cell>
        </row>
        <row r="3504">
          <cell r="A3504">
            <v>2306623</v>
          </cell>
          <cell r="B3504" t="str">
            <v>CONFECÇÃO DE CAMISA METÁLICA EM AÇO ASTM A36 COM ESPESSURA DE 9,5 MM - D = 1.500 MM</v>
          </cell>
          <cell r="C3504" t="str">
            <v>M</v>
          </cell>
          <cell r="D3504">
            <v>4988.79</v>
          </cell>
        </row>
        <row r="3505">
          <cell r="A3505">
            <v>2306617</v>
          </cell>
          <cell r="B3505" t="str">
            <v>CONFECÇÃO DE CAMISA METÁLICA EM AÇO ASTM A36 COM ESPESSURA DE 9,5 MM - D = 900 MM</v>
          </cell>
          <cell r="C3505" t="str">
            <v>M</v>
          </cell>
          <cell r="D3505">
            <v>2607.3000000000002</v>
          </cell>
        </row>
        <row r="3506">
          <cell r="A3506">
            <v>2306014</v>
          </cell>
          <cell r="B3506" t="str">
            <v>CONTRAVENTAMENTO DE GRUPO DE ESTACAS SUBMERSAS EM AÇO ASTM A36 - CONFECÇÃO E INSTALAÇÃO</v>
          </cell>
          <cell r="C3506" t="str">
            <v>KG</v>
          </cell>
          <cell r="D3506">
            <v>13.22</v>
          </cell>
        </row>
        <row r="3507">
          <cell r="A3507">
            <v>2306700</v>
          </cell>
          <cell r="B3507" t="str">
            <v>ESCAVAÇÃO COM PERFURATRIZ TIPO WIRTH EM ROCHA COM MÉDIA DUREZA E MÉDIA ABRASÃO - RESISTÊNCIA À COMPRESSÃO MENOR QUE 80 MPA - D = 1.000 MM</v>
          </cell>
          <cell r="C3507" t="str">
            <v>M</v>
          </cell>
          <cell r="D3507">
            <v>2142.71</v>
          </cell>
        </row>
        <row r="3508">
          <cell r="A3508">
            <v>2306703</v>
          </cell>
          <cell r="B3508" t="str">
            <v>ESCAVAÇÃO COM PERFURATRIZ TIPO WIRTH EM ROCHA COM MÉDIA DUREZA E MÉDIA ABRASÃO - RESISTÊNCIA À COMPRESSÃO MENOR QUE 80 MPA - D = 1.100 MM</v>
          </cell>
          <cell r="C3508" t="str">
            <v>M</v>
          </cell>
          <cell r="D3508">
            <v>2216.2399999999998</v>
          </cell>
        </row>
        <row r="3509">
          <cell r="A3509">
            <v>2306706</v>
          </cell>
          <cell r="B3509" t="str">
            <v>ESCAVAÇÃO COM PERFURATRIZ TIPO WIRTH EM ROCHA COM MÉDIA DUREZA E MÉDIA ABRASÃO - RESISTÊNCIA À COMPRESSÃO MENOR QUE 80 MPA - D = 1.200 MM</v>
          </cell>
          <cell r="C3509" t="str">
            <v>M</v>
          </cell>
          <cell r="D3509">
            <v>2335.29</v>
          </cell>
        </row>
        <row r="3510">
          <cell r="A3510">
            <v>2306709</v>
          </cell>
          <cell r="B3510" t="str">
            <v>ESCAVAÇÃO COM PERFURATRIZ TIPO WIRTH EM ROCHA COM MÉDIA DUREZA E MÉDIA ABRASÃO - RESISTÊNCIA À COMPRESSÃO MENOR QUE 80 MPA - D = 1.300 MM</v>
          </cell>
          <cell r="C3510" t="str">
            <v>M</v>
          </cell>
          <cell r="D3510">
            <v>2505.54</v>
          </cell>
        </row>
        <row r="3511">
          <cell r="A3511">
            <v>2306712</v>
          </cell>
          <cell r="B3511" t="str">
            <v>ESCAVAÇÃO COM PERFURATRIZ TIPO WIRTH EM ROCHA COM MÉDIA DUREZA E MÉDIA ABRASÃO - RESISTÊNCIA À COMPRESSÃO MENOR QUE 80 MPA - D = 1.400 MM</v>
          </cell>
          <cell r="C3511" t="str">
            <v>M</v>
          </cell>
          <cell r="D3511">
            <v>2593.4499999999998</v>
          </cell>
        </row>
        <row r="3512">
          <cell r="A3512">
            <v>2306715</v>
          </cell>
          <cell r="B3512" t="str">
            <v>ESCAVAÇÃO COM PERFURATRIZ TIPO WIRTH EM ROCHA COM MÉDIA DUREZA E MÉDIA ABRASÃO - RESISTÊNCIA À COMPRESSÃO MENOR QUE 80 MPA - D = 1.500 MM</v>
          </cell>
          <cell r="C3512" t="str">
            <v>M</v>
          </cell>
          <cell r="D3512">
            <v>2703.7</v>
          </cell>
        </row>
        <row r="3513">
          <cell r="A3513">
            <v>2306718</v>
          </cell>
          <cell r="B3513" t="str">
            <v>ESCAVAÇÃO COM PERFURATRIZ TIPO WIRTH EM ROCHA COM MÉDIA DUREZA E MÉDIA ABRASÃO - RESISTÊNCIA À COMPRESSÃO MENOR QUE 80 MPA - D = 1.600 MM</v>
          </cell>
          <cell r="C3513" t="str">
            <v>M</v>
          </cell>
          <cell r="D3513">
            <v>2875.33</v>
          </cell>
        </row>
        <row r="3514">
          <cell r="A3514">
            <v>2306721</v>
          </cell>
          <cell r="B3514" t="str">
            <v>ESCAVAÇÃO COM PERFURATRIZ TIPO WIRTH EM ROCHA COM MÉDIA DUREZA E MÉDIA ABRASÃO - RESISTÊNCIA À COMPRESSÃO MENOR QUE 80 MPA - D = 1.700 MM</v>
          </cell>
          <cell r="C3514" t="str">
            <v>M</v>
          </cell>
          <cell r="D3514">
            <v>2957.73</v>
          </cell>
        </row>
        <row r="3515">
          <cell r="A3515">
            <v>2306724</v>
          </cell>
          <cell r="B3515" t="str">
            <v>ESCAVAÇÃO COM PERFURATRIZ TIPO WIRTH EM ROCHA COM MÉDIA DUREZA E MÉDIA ABRASÃO - RESISTÊNCIA À COMPRESSÃO MENOR QUE 80 MPA - D = 1.800 MM</v>
          </cell>
          <cell r="C3515" t="str">
            <v>M</v>
          </cell>
          <cell r="D3515">
            <v>3112.55</v>
          </cell>
        </row>
        <row r="3516">
          <cell r="A3516">
            <v>2306688</v>
          </cell>
          <cell r="B3516" t="str">
            <v>ESCAVAÇÃO COM PERFURATRIZ TIPO WIRTH EM ROCHA COM MÉDIA DUREZA E MÉDIA ABRASÃO - RESISTÊNCIA À COMPRESSÃO MENOR QUE 80 MPA - D = 600 MM</v>
          </cell>
          <cell r="C3516" t="str">
            <v>M</v>
          </cell>
          <cell r="D3516">
            <v>1707.8</v>
          </cell>
        </row>
        <row r="3517">
          <cell r="A3517">
            <v>2306691</v>
          </cell>
          <cell r="B3517" t="str">
            <v>ESCAVAÇÃO COM PERFURATRIZ TIPO WIRTH EM ROCHA COM MÉDIA DUREZA E MÉDIA ABRASÃO - RESISTÊNCIA À COMPRESSÃO MENOR QUE 80 MPA - D = 700 MM</v>
          </cell>
          <cell r="C3517" t="str">
            <v>M</v>
          </cell>
          <cell r="D3517">
            <v>1798.8</v>
          </cell>
        </row>
        <row r="3518">
          <cell r="A3518">
            <v>2306694</v>
          </cell>
          <cell r="B3518" t="str">
            <v>ESCAVAÇÃO COM PERFURATRIZ TIPO WIRTH EM ROCHA COM MÉDIA DUREZA E MÉDIA ABRASÃO - RESISTÊNCIA À COMPRESSÃO MENOR QUE 80 MPA - D = 800 MM</v>
          </cell>
          <cell r="C3518" t="str">
            <v>M</v>
          </cell>
          <cell r="D3518">
            <v>1926.95</v>
          </cell>
        </row>
        <row r="3519">
          <cell r="A3519">
            <v>2306697</v>
          </cell>
          <cell r="B3519" t="str">
            <v>ESCAVAÇÃO COM PERFURATRIZ TIPO WIRTH EM ROCHA COM MÉDIA DUREZA E MÉDIA ABRASÃO - RESISTÊNCIA À COMPRESSÃO MENOR QUE 80 MPA - D = 900 MM</v>
          </cell>
          <cell r="C3519" t="str">
            <v>M</v>
          </cell>
          <cell r="D3519">
            <v>2014.98</v>
          </cell>
        </row>
        <row r="3520">
          <cell r="A3520">
            <v>2306701</v>
          </cell>
          <cell r="B3520" t="str">
            <v>ESCAVAÇÃO COM PERFURATRIZ TIPO WIRTH EM ROCHA DE ALTA DUREZA E ALTA ABRASÃO - RESISTÊNCIA À COMPRESSÃO ACIMA DE 80 MPA - D = 1.000 MM</v>
          </cell>
          <cell r="C3520" t="str">
            <v>M</v>
          </cell>
          <cell r="D3520">
            <v>3928.92</v>
          </cell>
        </row>
        <row r="3521">
          <cell r="A3521">
            <v>2306704</v>
          </cell>
          <cell r="B3521" t="str">
            <v>ESCAVAÇÃO COM PERFURATRIZ TIPO WIRTH EM ROCHA DE ALTA DUREZA E ALTA ABRASÃO - RESISTÊNCIA À COMPRESSÃO ACIMA DE 80 MPA - D = 1.100 MM</v>
          </cell>
          <cell r="C3521" t="str">
            <v>M</v>
          </cell>
          <cell r="D3521">
            <v>4160.57</v>
          </cell>
        </row>
        <row r="3522">
          <cell r="A3522">
            <v>2306707</v>
          </cell>
          <cell r="B3522" t="str">
            <v>ESCAVAÇÃO COM PERFURATRIZ TIPO WIRTH EM ROCHA DE ALTA DUREZA E ALTA ABRASÃO - RESISTÊNCIA À COMPRESSÃO ACIMA DE 80 MPA - D = 1.200 MM</v>
          </cell>
          <cell r="C3522" t="str">
            <v>M</v>
          </cell>
          <cell r="D3522">
            <v>4331.3999999999996</v>
          </cell>
        </row>
        <row r="3523">
          <cell r="A3523">
            <v>2306710</v>
          </cell>
          <cell r="B3523" t="str">
            <v>ESCAVAÇÃO COM PERFURATRIZ TIPO WIRTH EM ROCHA DE ALTA DUREZA E ALTA ABRASÃO - RESISTÊNCIA À COMPRESSÃO ACIMA DE 80 MPA - D = 1.300 MM</v>
          </cell>
          <cell r="C3523" t="str">
            <v>M</v>
          </cell>
          <cell r="D3523">
            <v>4542.2299999999996</v>
          </cell>
        </row>
        <row r="3524">
          <cell r="A3524">
            <v>2306713</v>
          </cell>
          <cell r="B3524" t="str">
            <v>ESCAVAÇÃO COM PERFURATRIZ TIPO WIRTH EM ROCHA DE ALTA DUREZA E ALTA ABRASÃO - RESISTÊNCIA À COMPRESSÃO ACIMA DE 80 MPA - D = 1.400 MM</v>
          </cell>
          <cell r="C3524" t="str">
            <v>M</v>
          </cell>
          <cell r="D3524">
            <v>4664.45</v>
          </cell>
        </row>
        <row r="3525">
          <cell r="A3525">
            <v>2306716</v>
          </cell>
          <cell r="B3525" t="str">
            <v>ESCAVAÇÃO COM PERFURATRIZ TIPO WIRTH EM ROCHA DE ALTA DUREZA E ALTA ABRASÃO - RESISTÊNCIA À COMPRESSÃO ACIMA DE 80 MPA - D = 1.500 MM</v>
          </cell>
          <cell r="C3525" t="str">
            <v>M</v>
          </cell>
          <cell r="D3525">
            <v>4932.37</v>
          </cell>
        </row>
        <row r="3526">
          <cell r="A3526">
            <v>2306719</v>
          </cell>
          <cell r="B3526" t="str">
            <v>ESCAVAÇÃO COM PERFURATRIZ TIPO WIRTH EM ROCHA DE ALTA DUREZA E ALTA ABRASÃO - RESISTÊNCIA À COMPRESSÃO ACIMA DE 80 MPA - D = 1.600 MM</v>
          </cell>
          <cell r="C3526" t="str">
            <v>M</v>
          </cell>
          <cell r="D3526">
            <v>5343.99</v>
          </cell>
        </row>
        <row r="3527">
          <cell r="A3527">
            <v>2306722</v>
          </cell>
          <cell r="B3527" t="str">
            <v>ESCAVAÇÃO COM PERFURATRIZ TIPO WIRTH EM ROCHA DE ALTA DUREZA E ALTA ABRASÃO - RESISTÊNCIA À COMPRESSÃO ACIMA DE 80 MPA - D = 1.700 MM</v>
          </cell>
          <cell r="C3527" t="str">
            <v>M</v>
          </cell>
          <cell r="D3527">
            <v>5586.2</v>
          </cell>
        </row>
        <row r="3528">
          <cell r="A3528">
            <v>2306725</v>
          </cell>
          <cell r="B3528" t="str">
            <v>ESCAVAÇÃO COM PERFURATRIZ TIPO WIRTH EM ROCHA DE ALTA DUREZA E ALTA ABRASÃO - RESISTÊNCIA À COMPRESSÃO ACIMA DE 80 MPA - D = 1.800 MM</v>
          </cell>
          <cell r="C3528" t="str">
            <v>M</v>
          </cell>
          <cell r="D3528">
            <v>5842.32</v>
          </cell>
        </row>
        <row r="3529">
          <cell r="A3529">
            <v>2306689</v>
          </cell>
          <cell r="B3529" t="str">
            <v>ESCAVAÇÃO COM PERFURATRIZ TIPO WIRTH EM ROCHA DE ALTA DUREZA E ALTA ABRASÃO - RESISTÊNCIA À COMPRESSÃO ACIMA DE 80 MPA - D = 600 MM</v>
          </cell>
          <cell r="C3529" t="str">
            <v>M</v>
          </cell>
          <cell r="D3529">
            <v>3122.9</v>
          </cell>
        </row>
        <row r="3530">
          <cell r="A3530">
            <v>2306692</v>
          </cell>
          <cell r="B3530" t="str">
            <v>ESCAVAÇÃO COM PERFURATRIZ TIPO WIRTH EM ROCHA DE ALTA DUREZA E ALTA ABRASÃO - RESISTÊNCIA À COMPRESSÃO ACIMA DE 80 MPA - D = 700 MM</v>
          </cell>
          <cell r="C3530" t="str">
            <v>M</v>
          </cell>
          <cell r="D3530">
            <v>3283.85</v>
          </cell>
        </row>
        <row r="3531">
          <cell r="A3531">
            <v>2306695</v>
          </cell>
          <cell r="B3531" t="str">
            <v>ESCAVAÇÃO COM PERFURATRIZ TIPO WIRTH EM ROCHA DE ALTA DUREZA E ALTA ABRASÃO - RESISTÊNCIA À COMPRESSÃO ACIMA DE 80 MPA - D = 800 MM</v>
          </cell>
          <cell r="C3531" t="str">
            <v>M</v>
          </cell>
          <cell r="D3531">
            <v>3449.83</v>
          </cell>
        </row>
        <row r="3532">
          <cell r="A3532">
            <v>2306698</v>
          </cell>
          <cell r="B3532" t="str">
            <v>ESCAVAÇÃO COM PERFURATRIZ TIPO WIRTH EM ROCHA DE ALTA DUREZA E ALTA ABRASÃO - RESISTÊNCIA À COMPRESSÃO ACIMA DE 80 MPA - D = 900 MM</v>
          </cell>
          <cell r="C3532" t="str">
            <v>M</v>
          </cell>
          <cell r="D3532">
            <v>3649.26</v>
          </cell>
        </row>
        <row r="3533">
          <cell r="A3533">
            <v>2306699</v>
          </cell>
          <cell r="B3533" t="str">
            <v>ESCAVAÇÃO COM PERFURATRIZ TIPO WIRTH EM SOLO - D = 1.000 MM</v>
          </cell>
          <cell r="C3533" t="str">
            <v>M</v>
          </cell>
          <cell r="D3533">
            <v>337.88</v>
          </cell>
        </row>
        <row r="3534">
          <cell r="A3534">
            <v>2306702</v>
          </cell>
          <cell r="B3534" t="str">
            <v>ESCAVAÇÃO COM PERFURATRIZ TIPO WIRTH EM SOLO - D = 1.100 MM</v>
          </cell>
          <cell r="C3534" t="str">
            <v>M</v>
          </cell>
          <cell r="D3534">
            <v>349.24</v>
          </cell>
        </row>
        <row r="3535">
          <cell r="A3535">
            <v>2306705</v>
          </cell>
          <cell r="B3535" t="str">
            <v>ESCAVAÇÃO COM PERFURATRIZ TIPO WIRTH EM SOLO - D = 1.200 MM</v>
          </cell>
          <cell r="C3535" t="str">
            <v>M</v>
          </cell>
          <cell r="D3535">
            <v>367.78</v>
          </cell>
        </row>
        <row r="3536">
          <cell r="A3536">
            <v>2306708</v>
          </cell>
          <cell r="B3536" t="str">
            <v>ESCAVAÇÃO COM PERFURATRIZ TIPO WIRTH EM SOLO - D = 1.300 MM</v>
          </cell>
          <cell r="C3536" t="str">
            <v>M</v>
          </cell>
          <cell r="D3536">
            <v>381.28</v>
          </cell>
        </row>
        <row r="3537">
          <cell r="A3537">
            <v>2306711</v>
          </cell>
          <cell r="B3537" t="str">
            <v>ESCAVAÇÃO COM PERFURATRIZ TIPO WIRTH EM SOLO - D = 1.400 MM</v>
          </cell>
          <cell r="C3537" t="str">
            <v>M</v>
          </cell>
          <cell r="D3537">
            <v>395.8</v>
          </cell>
        </row>
        <row r="3538">
          <cell r="A3538">
            <v>2306714</v>
          </cell>
          <cell r="B3538" t="str">
            <v>ESCAVAÇÃO COM PERFURATRIZ TIPO WIRTH EM SOLO - D = 1.500 MM</v>
          </cell>
          <cell r="C3538" t="str">
            <v>M</v>
          </cell>
          <cell r="D3538">
            <v>411.48</v>
          </cell>
        </row>
        <row r="3539">
          <cell r="A3539">
            <v>2306717</v>
          </cell>
          <cell r="B3539" t="str">
            <v>ESCAVAÇÃO COM PERFURATRIZ TIPO WIRTH EM SOLO - D = 1.600 MM</v>
          </cell>
          <cell r="C3539" t="str">
            <v>M</v>
          </cell>
          <cell r="D3539">
            <v>429.55</v>
          </cell>
        </row>
        <row r="3540">
          <cell r="A3540">
            <v>2306720</v>
          </cell>
          <cell r="B3540" t="str">
            <v>ESCAVAÇÃO COM PERFURATRIZ TIPO WIRTH EM SOLO - D = 1.700 MM</v>
          </cell>
          <cell r="C3540" t="str">
            <v>M</v>
          </cell>
          <cell r="D3540">
            <v>448.08</v>
          </cell>
        </row>
        <row r="3541">
          <cell r="A3541">
            <v>2306723</v>
          </cell>
          <cell r="B3541" t="str">
            <v>ESCAVAÇÃO COM PERFURATRIZ TIPO WIRTH EM SOLO - D = 1.800 MM</v>
          </cell>
          <cell r="C3541" t="str">
            <v>M</v>
          </cell>
          <cell r="D3541">
            <v>457.95</v>
          </cell>
        </row>
        <row r="3542">
          <cell r="A3542">
            <v>2306687</v>
          </cell>
          <cell r="B3542" t="str">
            <v>ESCAVAÇÃO COM PERFURATRIZ TIPO WIRTH EM SOLO - D = 600 MM</v>
          </cell>
          <cell r="C3542" t="str">
            <v>M</v>
          </cell>
          <cell r="D3542">
            <v>281.27999999999997</v>
          </cell>
        </row>
        <row r="3543">
          <cell r="A3543">
            <v>2306690</v>
          </cell>
          <cell r="B3543" t="str">
            <v>ESCAVAÇÃO COM PERFURATRIZ TIPO WIRTH EM SOLO - D = 700 MM</v>
          </cell>
          <cell r="C3543" t="str">
            <v>M</v>
          </cell>
          <cell r="D3543">
            <v>294.22000000000003</v>
          </cell>
        </row>
        <row r="3544">
          <cell r="A3544">
            <v>2306693</v>
          </cell>
          <cell r="B3544" t="str">
            <v>ESCAVAÇÃO COM PERFURATRIZ TIPO WIRTH EM SOLO - D = 800 MM</v>
          </cell>
          <cell r="C3544" t="str">
            <v>M</v>
          </cell>
          <cell r="D3544">
            <v>307.27999999999997</v>
          </cell>
        </row>
        <row r="3545">
          <cell r="A3545">
            <v>2306696</v>
          </cell>
          <cell r="B3545" t="str">
            <v>ESCAVAÇÃO COM PERFURATRIZ TIPO WIRTH EM SOLO - D = 900 MM</v>
          </cell>
          <cell r="C3545" t="str">
            <v>M</v>
          </cell>
          <cell r="D3545">
            <v>321.54000000000002</v>
          </cell>
        </row>
        <row r="3546">
          <cell r="A3546">
            <v>2306239</v>
          </cell>
          <cell r="B3546" t="str">
            <v>ESTACA BARRETE ESCAVADA COM USO DE FLUIDO ESTABILIZANTE - CONFECÇÃO</v>
          </cell>
          <cell r="C3546" t="str">
            <v>M³</v>
          </cell>
          <cell r="D3546">
            <v>244.48</v>
          </cell>
        </row>
        <row r="3547">
          <cell r="A3547">
            <v>2306090</v>
          </cell>
          <cell r="B3547" t="str">
            <v>ESTACA BROCA MANUAL D = 25 CM - CONFECÇÃO</v>
          </cell>
          <cell r="C3547" t="str">
            <v>M</v>
          </cell>
          <cell r="D3547">
            <v>46.6</v>
          </cell>
        </row>
        <row r="3548">
          <cell r="A3548">
            <v>2306091</v>
          </cell>
          <cell r="B3548" t="str">
            <v>ESTACA BROCA MANUAL D = 30 CM - CONFECÇÃO</v>
          </cell>
          <cell r="C3548" t="str">
            <v>M</v>
          </cell>
          <cell r="D3548">
            <v>62.14</v>
          </cell>
        </row>
        <row r="3549">
          <cell r="A3549">
            <v>2306072</v>
          </cell>
          <cell r="B3549" t="str">
            <v>ESTACA CIRCULAR TIPO ESTACÃO ESCAVADA COM USO DE FLUIDO ESTABILIZANTE - CONFECÇÃO</v>
          </cell>
          <cell r="C3549" t="str">
            <v>M³</v>
          </cell>
          <cell r="D3549">
            <v>751.84</v>
          </cell>
        </row>
        <row r="3550">
          <cell r="A3550">
            <v>2306133</v>
          </cell>
          <cell r="B3550" t="str">
            <v>ESTACA DUPLO PERFIL METÁLICO W 250 X 17,9 - COM EMENDA - FORNECIMENTO E CRAVAÇÃO</v>
          </cell>
          <cell r="C3550" t="str">
            <v>M</v>
          </cell>
          <cell r="D3550">
            <v>510.08</v>
          </cell>
        </row>
        <row r="3551">
          <cell r="A3551">
            <v>2306114</v>
          </cell>
          <cell r="B3551" t="str">
            <v>ESTACA DUPLO TRILHO TR 25 - COM EMENDA - FORNECIMENTO E CRAVAÇÃO</v>
          </cell>
          <cell r="C3551" t="str">
            <v>M</v>
          </cell>
          <cell r="D3551">
            <v>293.12</v>
          </cell>
        </row>
        <row r="3552">
          <cell r="A3552">
            <v>2306115</v>
          </cell>
          <cell r="B3552" t="str">
            <v>ESTACA DUPLO TRILHO TR 37 - COM EMENDA - FORNECIMENTO E CRAVAÇÃO</v>
          </cell>
          <cell r="C3552" t="str">
            <v>M</v>
          </cell>
          <cell r="D3552">
            <v>426.71</v>
          </cell>
        </row>
        <row r="3553">
          <cell r="A3553">
            <v>2306116</v>
          </cell>
          <cell r="B3553" t="str">
            <v>ESTACA DUPLO TRILHO TR 45 - COM EMENDA - FORNECIMENTO E CRAVAÇÃO</v>
          </cell>
          <cell r="C3553" t="str">
            <v>M</v>
          </cell>
          <cell r="D3553">
            <v>508.24</v>
          </cell>
        </row>
        <row r="3554">
          <cell r="A3554">
            <v>2306118</v>
          </cell>
          <cell r="B3554" t="str">
            <v>ESTACA DUPLO TRILHO TR 57 - COM EMENDA - FORNECIMENTO E CRAVAÇÃO</v>
          </cell>
          <cell r="C3554" t="str">
            <v>M</v>
          </cell>
          <cell r="D3554">
            <v>638.45000000000005</v>
          </cell>
        </row>
        <row r="3555">
          <cell r="A3555">
            <v>2306122</v>
          </cell>
          <cell r="B3555" t="str">
            <v>ESTACA DUPLO TRILHO TR 68 - COM EMENDA - FORNECIMENTO E CRAVAÇÃO</v>
          </cell>
          <cell r="C3555" t="str">
            <v>M</v>
          </cell>
          <cell r="D3555">
            <v>756.25</v>
          </cell>
        </row>
        <row r="3556">
          <cell r="A3556">
            <v>2306078</v>
          </cell>
          <cell r="B3556" t="str">
            <v>ESTACA FRANKI COM FUSTE APILOADO D = 35 CM - CONFECÇÃO</v>
          </cell>
          <cell r="C3556" t="str">
            <v>M</v>
          </cell>
          <cell r="D3556">
            <v>127.34</v>
          </cell>
        </row>
        <row r="3557">
          <cell r="A3557">
            <v>2306080</v>
          </cell>
          <cell r="B3557" t="str">
            <v>ESTACA FRANKI COM FUSTE APILOADO D = 40 CM - CONFECÇÃO</v>
          </cell>
          <cell r="C3557" t="str">
            <v>M</v>
          </cell>
          <cell r="D3557">
            <v>138.91</v>
          </cell>
        </row>
        <row r="3558">
          <cell r="A3558">
            <v>2306082</v>
          </cell>
          <cell r="B3558" t="str">
            <v>ESTACA FRANKI COM FUSTE APILOADO D = 45 CM - CONFECÇÃO</v>
          </cell>
          <cell r="C3558" t="str">
            <v>M</v>
          </cell>
          <cell r="D3558">
            <v>152.81</v>
          </cell>
        </row>
        <row r="3559">
          <cell r="A3559">
            <v>2306084</v>
          </cell>
          <cell r="B3559" t="str">
            <v>ESTACA FRANKI COM FUSTE APILOADO D = 52 CM - CONFECÇÃO</v>
          </cell>
          <cell r="C3559" t="str">
            <v>M</v>
          </cell>
          <cell r="D3559">
            <v>177.68</v>
          </cell>
        </row>
        <row r="3560">
          <cell r="A3560">
            <v>2306086</v>
          </cell>
          <cell r="B3560" t="str">
            <v>ESTACA FRANKI COM FUSTE APILOADO D = 60 CM - CONFECÇÃO</v>
          </cell>
          <cell r="C3560" t="str">
            <v>M</v>
          </cell>
          <cell r="D3560">
            <v>218.29</v>
          </cell>
        </row>
        <row r="3561">
          <cell r="A3561">
            <v>2309088</v>
          </cell>
          <cell r="B3561" t="str">
            <v>ESTACA FRANKI COM FUSTE APILOADO D = 70 CM - CONFECÇÃO</v>
          </cell>
          <cell r="C3561" t="str">
            <v>M</v>
          </cell>
          <cell r="D3561">
            <v>305.61</v>
          </cell>
        </row>
        <row r="3562">
          <cell r="A3562">
            <v>2306074</v>
          </cell>
          <cell r="B3562" t="str">
            <v>ESTACA HÉLICE CONTÍNUA - CONFECÇÃO</v>
          </cell>
          <cell r="C3562" t="str">
            <v>M³</v>
          </cell>
          <cell r="D3562">
            <v>194.28</v>
          </cell>
        </row>
        <row r="3563">
          <cell r="A3563">
            <v>2306095</v>
          </cell>
          <cell r="B3563" t="str">
            <v>ESTACA HÉLICE DE DESLOCAMENTO - CONFECÇÃO</v>
          </cell>
          <cell r="C3563" t="str">
            <v>M³</v>
          </cell>
          <cell r="D3563">
            <v>232.95</v>
          </cell>
        </row>
        <row r="3564">
          <cell r="A3564">
            <v>2306132</v>
          </cell>
          <cell r="B3564" t="str">
            <v>ESTACA PERFIL METÁLICO W 150 X 22,5 (H) - FORNECIMENTO E CRAVAÇÃO</v>
          </cell>
          <cell r="C3564" t="str">
            <v>M</v>
          </cell>
          <cell r="D3564">
            <v>328.07</v>
          </cell>
        </row>
        <row r="3565">
          <cell r="A3565">
            <v>2306015</v>
          </cell>
          <cell r="B3565" t="str">
            <v>ESTACA PRANCHA METÁLICA - FORNECIMENTO E CRAVAÇÃO ATÉ 12 METROS</v>
          </cell>
          <cell r="C3565" t="str">
            <v>KG</v>
          </cell>
          <cell r="D3565">
            <v>15.74</v>
          </cell>
        </row>
        <row r="3566">
          <cell r="A3566">
            <v>2306019</v>
          </cell>
          <cell r="B3566" t="str">
            <v>ESTACA PRANCHA METÁLICA COM APOIO DE FLUTUANTE - FORNECIMENTO E CRAVAÇÃO DE 12 METROS</v>
          </cell>
          <cell r="C3566" t="str">
            <v>KG</v>
          </cell>
          <cell r="D3566">
            <v>16.34</v>
          </cell>
        </row>
        <row r="3567">
          <cell r="A3567">
            <v>2306018</v>
          </cell>
          <cell r="B3567" t="str">
            <v>ESTACA PRANCHA METÁLICA COM APOIO DE FLUTUANTE E UTILIZAÇÃO DE 10 VEZES - FORNECIMENTO, CRAVAÇÃO ATÉ 12 METROS</v>
          </cell>
          <cell r="C3567" t="str">
            <v>KG</v>
          </cell>
          <cell r="D3567">
            <v>2.81</v>
          </cell>
        </row>
        <row r="3568">
          <cell r="A3568">
            <v>2306016</v>
          </cell>
          <cell r="B3568" t="str">
            <v>ESTACA PRANCHA METÁLICA COM UTILIZAÇÃO DE 10 VEZES - FORNECIMENTO, CRAVAÇÃO ATÉ 12 METROS</v>
          </cell>
          <cell r="C3568" t="str">
            <v>KG</v>
          </cell>
          <cell r="D3568">
            <v>1.91</v>
          </cell>
        </row>
        <row r="3569">
          <cell r="A3569">
            <v>2305999</v>
          </cell>
          <cell r="B3569" t="str">
            <v>ESTACA PRÉ-MOLDADA DE CONCRETO ARMADO CENTRIFUGADO COM COMPRESSÃO ADMISSÍVEL DE 100 T - SEM EMENDA - FORNECIMENTO E CRAVAÇÃO</v>
          </cell>
          <cell r="C3569" t="str">
            <v>M</v>
          </cell>
          <cell r="D3569">
            <v>335.73</v>
          </cell>
        </row>
        <row r="3570">
          <cell r="A3570">
            <v>2306000</v>
          </cell>
          <cell r="B3570" t="str">
            <v>ESTACA PRÉ-MOLDADA DE CONCRETO ARMADO CENTRIFUGADO COM COMPRESSÃO ADMISSÍVEL DE 125 T - SEM EMENDA - FORNECIMENTO E CRAVAÇÃO</v>
          </cell>
          <cell r="C3570" t="str">
            <v>M</v>
          </cell>
          <cell r="D3570">
            <v>415.92</v>
          </cell>
        </row>
        <row r="3571">
          <cell r="A3571">
            <v>2306001</v>
          </cell>
          <cell r="B3571" t="str">
            <v>ESTACA PRÉ-MOLDADA DE CONCRETO ARMADO CENTRIFUGADO COM COMPRESSÃO ADMISSÍVEL DE 170 T - SEM EMENDA - FORNECIMENTO E CRAVAÇÃO</v>
          </cell>
          <cell r="C3571" t="str">
            <v>M</v>
          </cell>
          <cell r="D3571">
            <v>628.41</v>
          </cell>
        </row>
        <row r="3572">
          <cell r="A3572">
            <v>2306002</v>
          </cell>
          <cell r="B3572" t="str">
            <v>ESTACA PRÉ-MOLDADA DE CONCRETO ARMADO CENTRIFUGADO COM COMPRESSÃO ADMISSÍVEL DE 230 T - SEM EMENDA - FORNECIMENTO E CRAVAÇÃO</v>
          </cell>
          <cell r="C3572" t="str">
            <v>M</v>
          </cell>
          <cell r="D3572">
            <v>705.02</v>
          </cell>
        </row>
        <row r="3573">
          <cell r="A3573">
            <v>2306003</v>
          </cell>
          <cell r="B3573" t="str">
            <v>ESTACA PRÉ-MOLDADA DE CONCRETO ARMADO CENTRIFUGADO COM COMPRESSÃO ADMISSÍVEL DE 300 T - SEM EMENDA - FORNECIMENTO E CRAVAÇÃO</v>
          </cell>
          <cell r="C3573" t="str">
            <v>M</v>
          </cell>
          <cell r="D3573">
            <v>1041.18</v>
          </cell>
        </row>
        <row r="3574">
          <cell r="A3574">
            <v>2305997</v>
          </cell>
          <cell r="B3574" t="str">
            <v>ESTACA PRÉ-MOLDADA DE CONCRETO ARMADO CENTRIFUGADO COM COMPRESSÃO ADMISSÍVEL DE 55 T - SEM EMENDA - FORNECIMENTO E CRAVAÇÃO</v>
          </cell>
          <cell r="C3574" t="str">
            <v>M</v>
          </cell>
          <cell r="D3574">
            <v>219.62</v>
          </cell>
        </row>
        <row r="3575">
          <cell r="A3575">
            <v>2305998</v>
          </cell>
          <cell r="B3575" t="str">
            <v>ESTACA PRÉ-MOLDADA DE CONCRETO ARMADO CENTRIFUGADO COM COMPRESSÃO ADMISSÍVEL DE 80 T - SEM EMENDA - FORNECIMENTO E CRAVAÇÃO</v>
          </cell>
          <cell r="C3575" t="str">
            <v>M</v>
          </cell>
          <cell r="D3575">
            <v>316.08</v>
          </cell>
        </row>
        <row r="3576">
          <cell r="A3576">
            <v>2306101</v>
          </cell>
          <cell r="B3576" t="str">
            <v>ESTACA PRÉ-MOLDADA DE CONCRETO PROTENDIDO 15 X 15 CM - PRODUZIDA - SEM EMENDA - CRAVAÇÃO</v>
          </cell>
          <cell r="C3576" t="str">
            <v>M</v>
          </cell>
          <cell r="D3576">
            <v>73.19</v>
          </cell>
        </row>
        <row r="3577">
          <cell r="A3577">
            <v>2306102</v>
          </cell>
          <cell r="B3577" t="str">
            <v>ESTACA PRÉ-MOLDADA DE CONCRETO PROTENDIDO 17 X 17 CM - PRODUZIDA - SEM EMENDA - CRAVAÇÃO</v>
          </cell>
          <cell r="C3577" t="str">
            <v>M</v>
          </cell>
          <cell r="D3577">
            <v>77.94</v>
          </cell>
        </row>
        <row r="3578">
          <cell r="A3578">
            <v>2306103</v>
          </cell>
          <cell r="B3578" t="str">
            <v>ESTACA PRÉ-MOLDADA DE CONCRETO PROTENDIDO 20 X 20 CM - PRODUZIDA - SEM EMENDA - CRAVAÇÃO</v>
          </cell>
          <cell r="C3578" t="str">
            <v>M</v>
          </cell>
          <cell r="D3578">
            <v>87.86</v>
          </cell>
        </row>
        <row r="3579">
          <cell r="A3579">
            <v>2306104</v>
          </cell>
          <cell r="B3579" t="str">
            <v>ESTACA PRÉ-MOLDADA DE CONCRETO PROTENDIDO 21 X 21 CM - PRODUZIDA - SEM EMENDA - CRAVAÇÃO</v>
          </cell>
          <cell r="C3579" t="str">
            <v>M</v>
          </cell>
          <cell r="D3579">
            <v>93.37</v>
          </cell>
        </row>
        <row r="3580">
          <cell r="A3580">
            <v>2306105</v>
          </cell>
          <cell r="B3580" t="str">
            <v>ESTACA PRÉ-MOLDADA DE CONCRETO PROTENDIDO 23 X 23 CM - PRODUZIDA - SEM EMENDA - CRAVAÇÃO</v>
          </cell>
          <cell r="C3580" t="str">
            <v>M</v>
          </cell>
          <cell r="D3580">
            <v>99.16</v>
          </cell>
        </row>
        <row r="3581">
          <cell r="A3581">
            <v>2306106</v>
          </cell>
          <cell r="B3581" t="str">
            <v>ESTACA PRÉ-MOLDADA DE CONCRETO PROTENDIDO 25 X 25 CM - PRODUZIDA - SEM EMENDA - CRAVAÇÃO</v>
          </cell>
          <cell r="C3581" t="str">
            <v>M</v>
          </cell>
          <cell r="D3581">
            <v>108.27</v>
          </cell>
        </row>
        <row r="3582">
          <cell r="A3582">
            <v>2306107</v>
          </cell>
          <cell r="B3582" t="str">
            <v>ESTACA PRÉ-MOLDADA DE CONCRETO PROTENDIDO 26 X 26 CM - PRODUZIDA - SEM EMENDA - CRAVAÇÃO</v>
          </cell>
          <cell r="C3582" t="str">
            <v>M</v>
          </cell>
          <cell r="D3582">
            <v>111.38</v>
          </cell>
        </row>
        <row r="3583">
          <cell r="A3583">
            <v>2306269</v>
          </cell>
          <cell r="B3583" t="str">
            <v>ESTACA PRÉ-MOLDADA DE CONCRETO PROTENDIDO 30 X 30 CM - PRODUZIDA - SEM EMENDA - CRAVAÇÃO</v>
          </cell>
          <cell r="C3583" t="str">
            <v>M</v>
          </cell>
          <cell r="D3583">
            <v>125.41</v>
          </cell>
        </row>
        <row r="3584">
          <cell r="A3584">
            <v>2306270</v>
          </cell>
          <cell r="B3584" t="str">
            <v>ESTACA PRÉ-MOLDADA DE CONCRETO PROTENDIDO 33 X 33 CM - PRODUZIDA - SEM EMENDA - CRAVAÇÃO</v>
          </cell>
          <cell r="C3584" t="str">
            <v>M</v>
          </cell>
          <cell r="D3584">
            <v>140.25</v>
          </cell>
        </row>
        <row r="3585">
          <cell r="A3585">
            <v>2306271</v>
          </cell>
          <cell r="B3585" t="str">
            <v>ESTACA PRÉ-MOLDADA DE CONCRETO PROTENDIDO 35 X 35 CM - PRODUZIDA - SEM EMENDA - CRAVAÇÃO</v>
          </cell>
          <cell r="C3585" t="str">
            <v>M</v>
          </cell>
          <cell r="D3585">
            <v>154.28</v>
          </cell>
        </row>
        <row r="3586">
          <cell r="A3586">
            <v>2306272</v>
          </cell>
          <cell r="B3586" t="str">
            <v>ESTACA PRÉ-MOLDADA DE CONCRETO PROTENDIDO 38 X 38 CM - PRODUZIDA - SEM EMENDA - CRAVAÇÃO</v>
          </cell>
          <cell r="C3586" t="str">
            <v>M</v>
          </cell>
          <cell r="D3586">
            <v>163.16</v>
          </cell>
        </row>
        <row r="3587">
          <cell r="A3587">
            <v>2306273</v>
          </cell>
          <cell r="B3587" t="str">
            <v>ESTACA PRÉ-MOLDADA DE CONCRETO PROTENDIDO 40 X 40 CM - PRODUZIDA - SEM EMENDA - CRAVAÇÃO</v>
          </cell>
          <cell r="C3587" t="str">
            <v>M</v>
          </cell>
          <cell r="D3587">
            <v>183.37</v>
          </cell>
        </row>
        <row r="3588">
          <cell r="A3588">
            <v>2306274</v>
          </cell>
          <cell r="B3588" t="str">
            <v>ESTACA PRÉ-MOLDADA DE CONCRETO PROTENDIDO 42 X 42 CM - PRODUZIDA - SEM EMENDA - CRAVAÇÃO</v>
          </cell>
          <cell r="C3588" t="str">
            <v>M</v>
          </cell>
          <cell r="D3588">
            <v>196.47</v>
          </cell>
        </row>
        <row r="3589">
          <cell r="A3589">
            <v>2306275</v>
          </cell>
          <cell r="B3589" t="str">
            <v>ESTACA PRÉ-MOLDADA DE CONCRETO PROTENDIDO 45 X 45 CM - PRODUZIDA - SEM EMENDA - CRAVAÇÃO</v>
          </cell>
          <cell r="C3589" t="str">
            <v>M</v>
          </cell>
          <cell r="D3589">
            <v>227.8</v>
          </cell>
        </row>
        <row r="3590">
          <cell r="A3590">
            <v>2306100</v>
          </cell>
          <cell r="B3590" t="str">
            <v>ESTACA PRÉ-MOLDADA DE CONCRETO PROTENDIDO COM COMPRESSÃO ADMISSÍVEL DE 100 T - COMERCIAL - SEM EMENDA - FORNECIMENTO E CRAVAÇÃO</v>
          </cell>
          <cell r="C3590" t="str">
            <v>M</v>
          </cell>
          <cell r="D3590">
            <v>305.16000000000003</v>
          </cell>
        </row>
        <row r="3591">
          <cell r="A3591">
            <v>2306004</v>
          </cell>
          <cell r="B3591" t="str">
            <v>ESTACA PRÉ-MOLDADA DE CONCRETO PROTENDIDO COM COMPRESSÃO ADMISSÍVEL DE 25 T - COMERCIAL - SEM EMENDA - FORNECIMENTO E CRAVAÇÃO</v>
          </cell>
          <cell r="C3591" t="str">
            <v>M</v>
          </cell>
          <cell r="D3591">
            <v>120.68</v>
          </cell>
        </row>
        <row r="3592">
          <cell r="A3592">
            <v>2306097</v>
          </cell>
          <cell r="B3592" t="str">
            <v>ESTACA PRÉ-MOLDADA DE CONCRETO PROTENDIDO COM COMPRESSÃO ADMISSÍVEL DE 35 T - COMERCIAL - SEM EMENDA - FORNECIMENTO E CRAVAÇÃO</v>
          </cell>
          <cell r="C3592" t="str">
            <v>M</v>
          </cell>
          <cell r="D3592">
            <v>143.38999999999999</v>
          </cell>
        </row>
        <row r="3593">
          <cell r="A3593">
            <v>2306098</v>
          </cell>
          <cell r="B3593" t="str">
            <v>ESTACA PRÉ-MOLDADA DE CONCRETO PROTENDIDO COM COMPRESSÃO ADMISSÍVEL DE 60 T - COMERCIAL - SEM EMENDA - FORNECIMENTO E CRAVAÇÃO</v>
          </cell>
          <cell r="C3593" t="str">
            <v>M</v>
          </cell>
          <cell r="D3593">
            <v>177.31</v>
          </cell>
        </row>
        <row r="3594">
          <cell r="A3594">
            <v>2306007</v>
          </cell>
          <cell r="B3594" t="str">
            <v>ESTACA PRÉ-MOLDADA DE CONCRETO PROTENDIDO COM COMPRESSÃO ADMISSÍVEL DE 75 T - COMERCIAL - SEM EMENDA - FORNECIMENTO E CRAVAÇÃO</v>
          </cell>
          <cell r="C3594" t="str">
            <v>M</v>
          </cell>
          <cell r="D3594">
            <v>239.65</v>
          </cell>
        </row>
        <row r="3595">
          <cell r="A3595">
            <v>2306067</v>
          </cell>
          <cell r="B3595" t="str">
            <v>ESTACA RAIZ PERFURADA NA ROCHA COM D = 16 CM - CONFECÇÃO</v>
          </cell>
          <cell r="C3595" t="str">
            <v>M</v>
          </cell>
          <cell r="D3595">
            <v>477.45</v>
          </cell>
        </row>
        <row r="3596">
          <cell r="A3596">
            <v>2306068</v>
          </cell>
          <cell r="B3596" t="str">
            <v>ESTACA RAIZ PERFURADA NA ROCHA COM D = 20 CM - CONFECÇÃO</v>
          </cell>
          <cell r="C3596" t="str">
            <v>M</v>
          </cell>
          <cell r="D3596">
            <v>601.67999999999995</v>
          </cell>
        </row>
        <row r="3597">
          <cell r="A3597">
            <v>2306069</v>
          </cell>
          <cell r="B3597" t="str">
            <v>ESTACA RAIZ PERFURADA NA ROCHA COM D = 25 CM - CONFECÇÃO</v>
          </cell>
          <cell r="C3597" t="str">
            <v>M</v>
          </cell>
          <cell r="D3597">
            <v>815</v>
          </cell>
        </row>
        <row r="3598">
          <cell r="A3598">
            <v>2306070</v>
          </cell>
          <cell r="B3598" t="str">
            <v>ESTACA RAIZ PERFURADA NA ROCHA COM D = 31 CM - CONFECÇÃO</v>
          </cell>
          <cell r="C3598" t="str">
            <v>M</v>
          </cell>
          <cell r="D3598">
            <v>1296.77</v>
          </cell>
        </row>
        <row r="3599">
          <cell r="A3599">
            <v>2306071</v>
          </cell>
          <cell r="B3599" t="str">
            <v>ESTACA RAIZ PERFURADA NA ROCHA COM D = 40 CM - CONFECÇÃO</v>
          </cell>
          <cell r="C3599" t="str">
            <v>M</v>
          </cell>
          <cell r="D3599">
            <v>1951.7</v>
          </cell>
        </row>
        <row r="3600">
          <cell r="A3600">
            <v>2306181</v>
          </cell>
          <cell r="B3600" t="str">
            <v>ESTACA RAIZ PERFURADA NA ROCHA COM D = 45 CM - CONFECÇÃO</v>
          </cell>
          <cell r="C3600" t="str">
            <v>M</v>
          </cell>
          <cell r="D3600">
            <v>1967.35</v>
          </cell>
        </row>
        <row r="3601">
          <cell r="A3601">
            <v>2306062</v>
          </cell>
          <cell r="B3601" t="str">
            <v>ESTACA RAIZ PERFURADA NO SOLO COM D = 16 CM - CONFECÇÃO</v>
          </cell>
          <cell r="C3601" t="str">
            <v>M</v>
          </cell>
          <cell r="D3601">
            <v>85.37</v>
          </cell>
        </row>
        <row r="3602">
          <cell r="A3602">
            <v>2306063</v>
          </cell>
          <cell r="B3602" t="str">
            <v>ESTACA RAIZ PERFURADA NO SOLO COM D = 20 CM - CONFECÇÃO</v>
          </cell>
          <cell r="C3602" t="str">
            <v>M</v>
          </cell>
          <cell r="D3602">
            <v>103.57</v>
          </cell>
        </row>
        <row r="3603">
          <cell r="A3603">
            <v>2306064</v>
          </cell>
          <cell r="B3603" t="str">
            <v>ESTACA RAIZ PERFURADA NO SOLO COM D = 25 CM - CONFECÇÃO</v>
          </cell>
          <cell r="C3603" t="str">
            <v>M</v>
          </cell>
          <cell r="D3603">
            <v>128.54</v>
          </cell>
        </row>
        <row r="3604">
          <cell r="A3604">
            <v>2306065</v>
          </cell>
          <cell r="B3604" t="str">
            <v>ESTACA RAIZ PERFURADA NO SOLO COM D = 31 CM - CONFECÇÃO</v>
          </cell>
          <cell r="C3604" t="str">
            <v>M</v>
          </cell>
          <cell r="D3604">
            <v>167.15</v>
          </cell>
        </row>
        <row r="3605">
          <cell r="A3605">
            <v>2306066</v>
          </cell>
          <cell r="B3605" t="str">
            <v>ESTACA RAIZ PERFURADA NO SOLO COM D = 40 CM - CONFECÇÃO</v>
          </cell>
          <cell r="C3605" t="str">
            <v>M</v>
          </cell>
          <cell r="D3605">
            <v>236.66</v>
          </cell>
        </row>
        <row r="3606">
          <cell r="A3606">
            <v>2306180</v>
          </cell>
          <cell r="B3606" t="str">
            <v>ESTACA RAIZ PERFURADA NO SOLO COM D = 45 CM - CONFECÇÃO</v>
          </cell>
          <cell r="C3606" t="str">
            <v>M</v>
          </cell>
          <cell r="D3606">
            <v>267.62</v>
          </cell>
        </row>
        <row r="3607">
          <cell r="A3607">
            <v>2306009</v>
          </cell>
          <cell r="B3607" t="str">
            <v>ESTACA STRAUSS D = 25 CM - CONFECÇÃO</v>
          </cell>
          <cell r="C3607" t="str">
            <v>M</v>
          </cell>
          <cell r="D3607">
            <v>16.88</v>
          </cell>
        </row>
        <row r="3608">
          <cell r="A3608">
            <v>2306010</v>
          </cell>
          <cell r="B3608" t="str">
            <v>ESTACA STRAUSS D = 32 CM - CONFECÇÃO</v>
          </cell>
          <cell r="C3608" t="str">
            <v>M</v>
          </cell>
          <cell r="D3608">
            <v>21.04</v>
          </cell>
        </row>
        <row r="3609">
          <cell r="A3609">
            <v>2306011</v>
          </cell>
          <cell r="B3609" t="str">
            <v>ESTACA STRAUSS D = 38 CM - CONFECÇÃO</v>
          </cell>
          <cell r="C3609" t="str">
            <v>M</v>
          </cell>
          <cell r="D3609">
            <v>23.96</v>
          </cell>
        </row>
        <row r="3610">
          <cell r="A3610">
            <v>2306012</v>
          </cell>
          <cell r="B3610" t="str">
            <v>ESTACA STRAUSS D = 45 CM - CONFECÇÃO</v>
          </cell>
          <cell r="C3610" t="str">
            <v>M</v>
          </cell>
          <cell r="D3610">
            <v>28.05</v>
          </cell>
        </row>
        <row r="3611">
          <cell r="A3611">
            <v>2306108</v>
          </cell>
          <cell r="B3611" t="str">
            <v>ESTACA TRILHO TR 25 - FORNECIMENTO E CRAVAÇÃO</v>
          </cell>
          <cell r="C3611" t="str">
            <v>M</v>
          </cell>
          <cell r="D3611">
            <v>156.79</v>
          </cell>
        </row>
        <row r="3612">
          <cell r="A3612">
            <v>2306110</v>
          </cell>
          <cell r="B3612" t="str">
            <v>ESTACA TRILHO TR 37 - FORNECIMENTO E CRAVAÇÃO</v>
          </cell>
          <cell r="C3612" t="str">
            <v>M</v>
          </cell>
          <cell r="D3612">
            <v>223.81</v>
          </cell>
        </row>
        <row r="3613">
          <cell r="A3613">
            <v>2306111</v>
          </cell>
          <cell r="B3613" t="str">
            <v>ESTACA TRILHO TR 45 - FORNECIMENTO E CRAVAÇÃO</v>
          </cell>
          <cell r="C3613" t="str">
            <v>M</v>
          </cell>
          <cell r="D3613">
            <v>264.20999999999998</v>
          </cell>
        </row>
        <row r="3614">
          <cell r="A3614">
            <v>2306112</v>
          </cell>
          <cell r="B3614" t="str">
            <v>ESTACA TRILHO TR 57 - FORNECIMENTO E CRAVAÇÃO</v>
          </cell>
          <cell r="C3614" t="str">
            <v>M</v>
          </cell>
          <cell r="D3614">
            <v>329.11</v>
          </cell>
        </row>
        <row r="3615">
          <cell r="A3615">
            <v>2306113</v>
          </cell>
          <cell r="B3615" t="str">
            <v>ESTACA TRILHO TR 68 - FORNECIMENTO E CRAVAÇÃO</v>
          </cell>
          <cell r="C3615" t="str">
            <v>M</v>
          </cell>
          <cell r="D3615">
            <v>387.87</v>
          </cell>
        </row>
        <row r="3616">
          <cell r="A3616">
            <v>2306123</v>
          </cell>
          <cell r="B3616" t="str">
            <v>ESTACA TRIPLO TRILHO TR 25 - COM EMENDA - FORNECIMENTO E CRAVAÇÃO</v>
          </cell>
          <cell r="C3616" t="str">
            <v>M</v>
          </cell>
          <cell r="D3616">
            <v>428.1</v>
          </cell>
        </row>
        <row r="3617">
          <cell r="A3617">
            <v>2306124</v>
          </cell>
          <cell r="B3617" t="str">
            <v>ESTACA TRIPLO TRILHO TR 37 - COM EMENDA - FORNECIMENTO E CRAVAÇÃO</v>
          </cell>
          <cell r="C3617" t="str">
            <v>M</v>
          </cell>
          <cell r="D3617">
            <v>627.88</v>
          </cell>
        </row>
        <row r="3618">
          <cell r="A3618">
            <v>2306125</v>
          </cell>
          <cell r="B3618" t="str">
            <v>ESTACA TRIPLO TRILHO TR 45 - COM EMENDA - FORNECIMENTO E CRAVAÇÃO</v>
          </cell>
          <cell r="C3618" t="str">
            <v>M</v>
          </cell>
          <cell r="D3618">
            <v>749.74</v>
          </cell>
        </row>
        <row r="3619">
          <cell r="A3619">
            <v>2306126</v>
          </cell>
          <cell r="B3619" t="str">
            <v>ESTACA TRIPLO TRILHO TR 57 - COM EMENDA - FORNECIMENTO E CRAVAÇÃO</v>
          </cell>
          <cell r="C3619" t="str">
            <v>M</v>
          </cell>
          <cell r="D3619">
            <v>944.46</v>
          </cell>
        </row>
        <row r="3620">
          <cell r="A3620">
            <v>2306127</v>
          </cell>
          <cell r="B3620" t="str">
            <v>ESTACA TRIPLO TRILHO TR 68 - COM EMENDA - FORNECIMENTO E CRAVAÇÃO</v>
          </cell>
          <cell r="C3620" t="str">
            <v>M</v>
          </cell>
          <cell r="D3620">
            <v>1120.49</v>
          </cell>
        </row>
        <row r="3621">
          <cell r="A3621">
            <v>2306300</v>
          </cell>
          <cell r="B3621" t="str">
            <v>FABRICAÇÃO DE ESTACA PRÉ-MOLDADA DE CONCRETO PROTENDIDA SEÇÃO 15 X 15 CM</v>
          </cell>
          <cell r="C3621" t="str">
            <v>M</v>
          </cell>
          <cell r="D3621">
            <v>34.979999999999997</v>
          </cell>
        </row>
        <row r="3622">
          <cell r="A3622">
            <v>2306301</v>
          </cell>
          <cell r="B3622" t="str">
            <v>FABRICAÇÃO DE ESTACA PRÉ-MOLDADA DE CONCRETO PROTENDIDA SEÇÃO 17 X 17 CM</v>
          </cell>
          <cell r="C3622" t="str">
            <v>M</v>
          </cell>
          <cell r="D3622">
            <v>37.770000000000003</v>
          </cell>
        </row>
        <row r="3623">
          <cell r="A3623">
            <v>2306302</v>
          </cell>
          <cell r="B3623" t="str">
            <v>FABRICAÇÃO DE ESTACA PRÉ-MOLDADA DE CONCRETO PROTENDIDA SEÇÃO 20 X 20 CM</v>
          </cell>
          <cell r="C3623" t="str">
            <v>M</v>
          </cell>
          <cell r="D3623">
            <v>45.33</v>
          </cell>
        </row>
        <row r="3624">
          <cell r="A3624">
            <v>2306303</v>
          </cell>
          <cell r="B3624" t="str">
            <v>FABRICAÇÃO DE ESTACA PRÉ-MOLDADA DE CONCRETO PROTENDIDA SEÇÃO 21 X 21 CM</v>
          </cell>
          <cell r="C3624" t="str">
            <v>M</v>
          </cell>
          <cell r="D3624">
            <v>49.22</v>
          </cell>
        </row>
        <row r="3625">
          <cell r="A3625">
            <v>2306304</v>
          </cell>
          <cell r="B3625" t="str">
            <v>FABRICAÇÃO DE ESTACA PRÉ-MOLDADA DE CONCRETO PROTENDIDA SEÇÃO 23 X 23 CM</v>
          </cell>
          <cell r="C3625" t="str">
            <v>M</v>
          </cell>
          <cell r="D3625">
            <v>52.57</v>
          </cell>
        </row>
        <row r="3626">
          <cell r="A3626">
            <v>2306305</v>
          </cell>
          <cell r="B3626" t="str">
            <v>FABRICAÇÃO DE ESTACA PRÉ-MOLDADA DE CONCRETO PROTENDIDA SEÇÃO 25 X 25 CM</v>
          </cell>
          <cell r="C3626" t="str">
            <v>M</v>
          </cell>
          <cell r="D3626">
            <v>59.3</v>
          </cell>
        </row>
        <row r="3627">
          <cell r="A3627">
            <v>2306306</v>
          </cell>
          <cell r="B3627" t="str">
            <v>FABRICAÇÃO DE ESTACA PRÉ-MOLDADA DE CONCRETO PROTENDIDA SEÇÃO 26 X 26 CM</v>
          </cell>
          <cell r="C3627" t="str">
            <v>M</v>
          </cell>
          <cell r="D3627">
            <v>60.77</v>
          </cell>
        </row>
        <row r="3628">
          <cell r="A3628">
            <v>2306307</v>
          </cell>
          <cell r="B3628" t="str">
            <v>FABRICAÇÃO DE ESTACA PRÉ-MOLDADA DE CONCRETO PROTENDIDA SEÇÃO 30 X 30 CM</v>
          </cell>
          <cell r="C3628" t="str">
            <v>M</v>
          </cell>
          <cell r="D3628">
            <v>70.53</v>
          </cell>
        </row>
        <row r="3629">
          <cell r="A3629">
            <v>2306308</v>
          </cell>
          <cell r="B3629" t="str">
            <v>FABRICAÇÃO DE ESTACA PRÉ-MOLDADA DE CONCRETO PROTENDIDA SEÇÃO 33 X 33 CM</v>
          </cell>
          <cell r="C3629" t="str">
            <v>M</v>
          </cell>
          <cell r="D3629">
            <v>79.650000000000006</v>
          </cell>
        </row>
        <row r="3630">
          <cell r="A3630">
            <v>2306309</v>
          </cell>
          <cell r="B3630" t="str">
            <v>FABRICAÇÃO DE ESTACA PRÉ-MOLDADA DE CONCRETO PROTENDIDA SEÇÃO 35 X 35 CM</v>
          </cell>
          <cell r="C3630" t="str">
            <v>M</v>
          </cell>
          <cell r="D3630">
            <v>90.15</v>
          </cell>
        </row>
        <row r="3631">
          <cell r="A3631">
            <v>2306310</v>
          </cell>
          <cell r="B3631" t="str">
            <v>FABRICAÇÃO DE ESTACA PRÉ-MOLDADA DE CONCRETO PROTENDIDA SEÇÃO 38 X 38 CM</v>
          </cell>
          <cell r="C3631" t="str">
            <v>M</v>
          </cell>
          <cell r="D3631">
            <v>95.41</v>
          </cell>
        </row>
        <row r="3632">
          <cell r="A3632">
            <v>2306311</v>
          </cell>
          <cell r="B3632" t="str">
            <v>FABRICAÇÃO DE ESTACA PRÉ-MOLDADA DE CONCRETO PROTENDIDA SEÇÃO 40 X 40 CM</v>
          </cell>
          <cell r="C3632" t="str">
            <v>M</v>
          </cell>
          <cell r="D3632">
            <v>110.27</v>
          </cell>
        </row>
        <row r="3633">
          <cell r="A3633">
            <v>2306312</v>
          </cell>
          <cell r="B3633" t="str">
            <v>FABRICAÇÃO DE ESTACA PRÉ-MOLDADA DE CONCRETO PROTENDIDA SEÇÃO 42 X 42 CM</v>
          </cell>
          <cell r="C3633" t="str">
            <v>M</v>
          </cell>
          <cell r="D3633">
            <v>119.33</v>
          </cell>
        </row>
        <row r="3634">
          <cell r="A3634">
            <v>2306313</v>
          </cell>
          <cell r="B3634" t="str">
            <v>FABRICAÇÃO DE ESTACA PRÉ-MOLDADA DE CONCRETO PROTENDIDA SEÇÃO 45 X 45 CM</v>
          </cell>
          <cell r="C3634" t="str">
            <v>M</v>
          </cell>
          <cell r="D3634">
            <v>144.25</v>
          </cell>
        </row>
        <row r="3635">
          <cell r="A3635">
            <v>2306013</v>
          </cell>
          <cell r="B3635" t="str">
            <v>GABARITO DE CRAVAÇÃO DE ESTACAS SUBMERSAS EM AÇO ASTM A36 - CONFECÇÃO E INSTALAÇÃO</v>
          </cell>
          <cell r="C3635" t="str">
            <v>KG</v>
          </cell>
          <cell r="D3635">
            <v>13.12</v>
          </cell>
        </row>
        <row r="3636">
          <cell r="A3636">
            <v>2306243</v>
          </cell>
          <cell r="B3636" t="str">
            <v>MURO GUIA PARA ESTACA BARRETE COM DUAS CORTINAS DE 10 X 110 CM</v>
          </cell>
          <cell r="C3636" t="str">
            <v>M</v>
          </cell>
          <cell r="D3636">
            <v>592.34</v>
          </cell>
        </row>
        <row r="3637">
          <cell r="A3637">
            <v>2408149</v>
          </cell>
          <cell r="B3637" t="str">
            <v>ESTRUTURA EM PERFIL DE AÇO ASTM A36 CORTE, SOLDA E MONTAGEM - FORNECIMENTO E INSTALAÇÃO</v>
          </cell>
          <cell r="C3637" t="str">
            <v>KG</v>
          </cell>
          <cell r="D3637">
            <v>16.37</v>
          </cell>
        </row>
        <row r="3638">
          <cell r="A3638">
            <v>2407972</v>
          </cell>
          <cell r="B3638" t="str">
            <v>FORNECIMENTO E APLICAÇÃO DE ADESIVO ESTRUTURAL À BASE DE RESINA EPÓXI</v>
          </cell>
          <cell r="C3638" t="str">
            <v>KG</v>
          </cell>
          <cell r="D3638">
            <v>71.86</v>
          </cell>
        </row>
        <row r="3639">
          <cell r="A3639">
            <v>2408075</v>
          </cell>
          <cell r="B3639" t="str">
            <v>JATEAMENTO ABRASIVO EM CHAPA DE AÇO POR ESTEIRA CONTÍNUA</v>
          </cell>
          <cell r="C3639" t="str">
            <v>M²</v>
          </cell>
          <cell r="D3639">
            <v>5.5</v>
          </cell>
        </row>
        <row r="3640">
          <cell r="A3640">
            <v>2408069</v>
          </cell>
          <cell r="B3640" t="str">
            <v>JATEAMENTO DE CHAPA DE AÇO COM O USO DE GRANALHAS DE AÇO GRAU SA2</v>
          </cell>
          <cell r="C3640" t="str">
            <v>M²</v>
          </cell>
          <cell r="D3640">
            <v>5.72</v>
          </cell>
        </row>
        <row r="3641">
          <cell r="A3641">
            <v>2419790</v>
          </cell>
          <cell r="B3641" t="str">
            <v>JATEAMENTO DE CHAPA DE AÇO COM O USO DE GRANALHAS DE AÇO GRAU SA2 1/2</v>
          </cell>
          <cell r="C3641" t="str">
            <v>M²</v>
          </cell>
          <cell r="D3641">
            <v>10.34</v>
          </cell>
        </row>
        <row r="3642">
          <cell r="A3642">
            <v>2408068</v>
          </cell>
          <cell r="B3642" t="str">
            <v>JATEAMENTO DE CHAPA DE AÇO COM O USO DE GRANALHAS DE AÇO GRAU SA3</v>
          </cell>
          <cell r="C3642" t="str">
            <v>M²</v>
          </cell>
          <cell r="D3642">
            <v>16.11</v>
          </cell>
        </row>
        <row r="3643">
          <cell r="A3643">
            <v>2419705</v>
          </cell>
          <cell r="B3643" t="str">
            <v>PINTURA COM EPÓXI DE DOIS COMPONENTES COM PISTOLA A AR COMPRIMIDO, UMA DEMÃO, ESPESSURA DE ATÉ 120 µM</v>
          </cell>
          <cell r="C3643" t="str">
            <v>M²</v>
          </cell>
          <cell r="D3643">
            <v>10.39</v>
          </cell>
        </row>
        <row r="3644">
          <cell r="A3644">
            <v>2419704</v>
          </cell>
          <cell r="B3644" t="str">
            <v>PINTURA COM PRIMER EPÓXI DE DOIS COMPONENTES COM PISTOLA A AR COMPRIMIDO, UMA DEMÃO, ESPESSURA DE ATÉ 70 µM</v>
          </cell>
          <cell r="C3644" t="str">
            <v>M²</v>
          </cell>
          <cell r="D3644">
            <v>13.21</v>
          </cell>
        </row>
        <row r="3645">
          <cell r="A3645">
            <v>2419703</v>
          </cell>
          <cell r="B3645" t="str">
            <v>PINTURA COM TINTA ANTICORROSIVA À BASE DE EPÓXI POLIAMIDA DE DOIS COMPONENTES COM PISTOLA A AR COMPRIMIDO, UMA DEMÃO, ESPESSURA DE ATÉ 150 µM</v>
          </cell>
          <cell r="C3645" t="str">
            <v>M²</v>
          </cell>
          <cell r="D3645">
            <v>15.18</v>
          </cell>
        </row>
        <row r="3646">
          <cell r="A3646">
            <v>2408080</v>
          </cell>
          <cell r="B3646" t="str">
            <v>PINTURA DE ACABAMENTO COM ESMALTE EPÓXI COM PISTOLA A AR COMPRIMIDO, UMA DEMÃO, ESPESSURA DE ATÉ 40 µM</v>
          </cell>
          <cell r="C3646" t="str">
            <v>M²</v>
          </cell>
          <cell r="D3646">
            <v>7.66</v>
          </cell>
        </row>
        <row r="3647">
          <cell r="A3647">
            <v>2408078</v>
          </cell>
          <cell r="B3647" t="str">
            <v>PINTURA DE ACABAMENTO COM ESMALTE SINTÉTICO COM PISTOLA A AR COMPRIMIDO, UMA DEMÃO, ESPESSURA DE ATÉ 30 µM</v>
          </cell>
          <cell r="C3647" t="str">
            <v>M²</v>
          </cell>
          <cell r="D3647">
            <v>2.87</v>
          </cell>
        </row>
        <row r="3648">
          <cell r="A3648">
            <v>2408077</v>
          </cell>
          <cell r="B3648" t="str">
            <v>PINTURA DE FUNDO COM TINTA ALQUÍDICA COM PISTOLA A AR COMPRIMIDO, UMA DEMÃO, ESPESSURA DE ATÉ 30 µM</v>
          </cell>
          <cell r="C3648" t="str">
            <v>M²</v>
          </cell>
          <cell r="D3648">
            <v>7.81</v>
          </cell>
        </row>
        <row r="3649">
          <cell r="A3649">
            <v>2408079</v>
          </cell>
          <cell r="B3649" t="str">
            <v>PINTURA DE FUNDO COM TINTA EPÓXI COM PISTOLA A AR COMPRIMIDO, UMA DEMÃO, ESPESSURA DE ATÉ 120 µM</v>
          </cell>
          <cell r="C3649" t="str">
            <v>M²</v>
          </cell>
          <cell r="D3649">
            <v>40.31</v>
          </cell>
        </row>
        <row r="3650">
          <cell r="A3650">
            <v>2408076</v>
          </cell>
          <cell r="B3650" t="str">
            <v>PINTURA SHOP PRIMER EM CHAPA DE AÇO POR ESTEIRA CONTÍNUA</v>
          </cell>
          <cell r="C3650" t="str">
            <v>M²</v>
          </cell>
          <cell r="D3650">
            <v>10.39</v>
          </cell>
        </row>
        <row r="3651">
          <cell r="A3651">
            <v>2408057</v>
          </cell>
          <cell r="B3651" t="str">
            <v>SOLDA ELÉTRICA DE PERFIS METÁLICOS E CHAPAS DE AÇO COM ELETRODO E60XX</v>
          </cell>
          <cell r="C3651" t="str">
            <v>KG</v>
          </cell>
          <cell r="D3651">
            <v>101.61</v>
          </cell>
        </row>
        <row r="3652">
          <cell r="A3652">
            <v>2408058</v>
          </cell>
          <cell r="B3652" t="str">
            <v>SOLDA ELÉTRICA DE PERFIS METÁLICOS E CHAPAS DE AÇO COM ELETRODO E70XX</v>
          </cell>
          <cell r="C3652" t="str">
            <v>KG</v>
          </cell>
          <cell r="D3652">
            <v>63.8</v>
          </cell>
        </row>
        <row r="3653">
          <cell r="A3653">
            <v>2419789</v>
          </cell>
          <cell r="B3653" t="str">
            <v>TRATAMENTO EM CHAPA DE AÇO POR ESTEIRA CONTÍNUA</v>
          </cell>
          <cell r="C3653" t="str">
            <v>M²</v>
          </cell>
          <cell r="D3653">
            <v>8.94</v>
          </cell>
        </row>
        <row r="3654">
          <cell r="A3654">
            <v>2607183</v>
          </cell>
          <cell r="B3654" t="str">
            <v>ALINHAMENTO MANUAL DA GRADE DO AMV PARA QUALQUER ABERTURA E QUALQUER BITOLA</v>
          </cell>
          <cell r="C3654" t="str">
            <v>UN</v>
          </cell>
          <cell r="D3654">
            <v>318.72000000000003</v>
          </cell>
        </row>
        <row r="3655">
          <cell r="A3655">
            <v>2607226</v>
          </cell>
          <cell r="B3655" t="str">
            <v>ASSENTAMENTO DOS MATERIAIS METÁLICOS DO AMV 1:10, TR 45, BITOLA LARGA</v>
          </cell>
          <cell r="C3655" t="str">
            <v>UN</v>
          </cell>
          <cell r="D3655">
            <v>350310.04</v>
          </cell>
        </row>
        <row r="3656">
          <cell r="A3656">
            <v>2607209</v>
          </cell>
          <cell r="B3656" t="str">
            <v>ASSENTAMENTO DOS MATERIAIS METÁLICOS DO AMV 1:10, TR 45, BITOLA MÉTRICA</v>
          </cell>
          <cell r="C3656" t="str">
            <v>UN</v>
          </cell>
          <cell r="D3656">
            <v>305247.26</v>
          </cell>
        </row>
        <row r="3657">
          <cell r="A3657">
            <v>2607161</v>
          </cell>
          <cell r="B3657" t="str">
            <v>ASSENTAMENTO DOS MATERIAIS METÁLICOS DO AMV 1:10, TR 45, BITOLA MISTA</v>
          </cell>
          <cell r="C3657" t="str">
            <v>UN</v>
          </cell>
          <cell r="D3657">
            <v>419708.18</v>
          </cell>
        </row>
        <row r="3658">
          <cell r="A3658">
            <v>2607148</v>
          </cell>
          <cell r="B3658" t="str">
            <v>ASSENTAMENTO DOS MATERIAIS METÁLICOS DO AMV 1:10, TR 57, BITOLA LARGA</v>
          </cell>
          <cell r="C3658" t="str">
            <v>UN</v>
          </cell>
          <cell r="D3658">
            <v>442348.42</v>
          </cell>
        </row>
        <row r="3659">
          <cell r="A3659">
            <v>2607213</v>
          </cell>
          <cell r="B3659" t="str">
            <v>ASSENTAMENTO DOS MATERIAIS METÁLICOS DO AMV 1:10, TR 57, BITOLA MÉTRICA</v>
          </cell>
          <cell r="C3659" t="str">
            <v>UN</v>
          </cell>
          <cell r="D3659">
            <v>385204.45</v>
          </cell>
        </row>
        <row r="3660">
          <cell r="A3660">
            <v>2607165</v>
          </cell>
          <cell r="B3660" t="str">
            <v>ASSENTAMENTO DOS MATERIAIS METÁLICOS DO AMV 1:10, TR 57, BITOLA MISTA</v>
          </cell>
          <cell r="C3660" t="str">
            <v>UN</v>
          </cell>
          <cell r="D3660">
            <v>533018.03</v>
          </cell>
        </row>
        <row r="3661">
          <cell r="A3661">
            <v>2607152</v>
          </cell>
          <cell r="B3661" t="str">
            <v>ASSENTAMENTO DOS MATERIAIS METÁLICOS DO AMV 1:10, TR 68, BITOLA LARGA</v>
          </cell>
          <cell r="C3661" t="str">
            <v>UN</v>
          </cell>
          <cell r="D3661">
            <v>528689.1</v>
          </cell>
        </row>
        <row r="3662">
          <cell r="A3662">
            <v>2607217</v>
          </cell>
          <cell r="B3662" t="str">
            <v>ASSENTAMENTO DOS MATERIAIS METÁLICOS DO AMV 1:10, TR 68, BITOLA MÉTRICA</v>
          </cell>
          <cell r="C3662" t="str">
            <v>UN</v>
          </cell>
          <cell r="D3662">
            <v>458468.55</v>
          </cell>
        </row>
        <row r="3663">
          <cell r="A3663">
            <v>2607169</v>
          </cell>
          <cell r="B3663" t="str">
            <v>ASSENTAMENTO DOS MATERIAIS METÁLICOS DO AMV 1:10, TR 68, BITOLA MISTA</v>
          </cell>
          <cell r="C3663" t="str">
            <v>UN</v>
          </cell>
          <cell r="D3663">
            <v>634181.16</v>
          </cell>
        </row>
        <row r="3664">
          <cell r="A3664">
            <v>2607156</v>
          </cell>
          <cell r="B3664" t="str">
            <v>ASSENTAMENTO DOS MATERIAIS METÁLICOS DO AMV 1:10, UIC 60, BITOLA LARGA</v>
          </cell>
          <cell r="C3664" t="str">
            <v>UN</v>
          </cell>
          <cell r="D3664">
            <v>465471.95</v>
          </cell>
        </row>
        <row r="3665">
          <cell r="A3665">
            <v>2607221</v>
          </cell>
          <cell r="B3665" t="str">
            <v>ASSENTAMENTO DOS MATERIAIS METÁLICOS DO AMV 1:10, UIC 60, BITOLA MÉTRICA</v>
          </cell>
          <cell r="C3665" t="str">
            <v>UN</v>
          </cell>
          <cell r="D3665">
            <v>405240.21</v>
          </cell>
        </row>
        <row r="3666">
          <cell r="A3666">
            <v>2607173</v>
          </cell>
          <cell r="B3666" t="str">
            <v>ASSENTAMENTO DOS MATERIAIS METÁLICOS DO AMV 1:10, UIC 60, BITOLA MISTA</v>
          </cell>
          <cell r="C3666" t="str">
            <v>UN</v>
          </cell>
          <cell r="D3666">
            <v>560685.39</v>
          </cell>
        </row>
        <row r="3667">
          <cell r="A3667">
            <v>2607227</v>
          </cell>
          <cell r="B3667" t="str">
            <v>ASSENTAMENTO DOS MATERIAIS METÁLICOS DO AMV 1:12, TR 45, BITOLA LARGA</v>
          </cell>
          <cell r="C3667" t="str">
            <v>UN</v>
          </cell>
          <cell r="D3667">
            <v>384966.73</v>
          </cell>
        </row>
        <row r="3668">
          <cell r="A3668">
            <v>2607210</v>
          </cell>
          <cell r="B3668" t="str">
            <v>ASSENTAMENTO DOS MATERIAIS METÁLICOS DO AMV 1:12, TR 45, BITOLA MÉTRICA</v>
          </cell>
          <cell r="C3668" t="str">
            <v>UN</v>
          </cell>
          <cell r="D3668">
            <v>335363.08</v>
          </cell>
        </row>
        <row r="3669">
          <cell r="A3669">
            <v>2607162</v>
          </cell>
          <cell r="B3669" t="str">
            <v>ASSENTAMENTO DOS MATERIAIS METÁLICOS DO AMV 1:12, TR 45, BITOLA MISTA</v>
          </cell>
          <cell r="C3669" t="str">
            <v>UN</v>
          </cell>
          <cell r="D3669">
            <v>461389.67</v>
          </cell>
        </row>
        <row r="3670">
          <cell r="A3670">
            <v>2607149</v>
          </cell>
          <cell r="B3670" t="str">
            <v>ASSENTAMENTO DOS MATERIAIS METÁLICOS DO AMV 1:12, TR 57, BITOLA LARGA</v>
          </cell>
          <cell r="C3670" t="str">
            <v>UN</v>
          </cell>
          <cell r="D3670">
            <v>486245.31</v>
          </cell>
        </row>
        <row r="3671">
          <cell r="A3671">
            <v>2607214</v>
          </cell>
          <cell r="B3671" t="str">
            <v>ASSENTAMENTO DOS MATERIAIS METÁLICOS DO AMV 1:12, TR 57, BITOLA MÉTRICA</v>
          </cell>
          <cell r="C3671" t="str">
            <v>UN</v>
          </cell>
          <cell r="D3671">
            <v>423343.16</v>
          </cell>
        </row>
        <row r="3672">
          <cell r="A3672">
            <v>2607166</v>
          </cell>
          <cell r="B3672" t="str">
            <v>ASSENTAMENTO DOS MATERIAIS METÁLICOS DO AMV 1:12, TR 57, BITOLA MISTA</v>
          </cell>
          <cell r="C3672" t="str">
            <v>UN</v>
          </cell>
          <cell r="D3672">
            <v>585833.98</v>
          </cell>
        </row>
        <row r="3673">
          <cell r="A3673">
            <v>2607153</v>
          </cell>
          <cell r="B3673" t="str">
            <v>ASSENTAMENTO DOS MATERIAIS METÁLICOS DO AMV 1:12, TR 68, BITOLA LARGA</v>
          </cell>
          <cell r="C3673" t="str">
            <v>UN</v>
          </cell>
          <cell r="D3673">
            <v>580935.41</v>
          </cell>
        </row>
        <row r="3674">
          <cell r="A3674">
            <v>2607218</v>
          </cell>
          <cell r="B3674" t="str">
            <v>ASSENTAMENTO DOS MATERIAIS METÁLICOS DO AMV 1:12, TR 68, BITOLA MÉTRICA</v>
          </cell>
          <cell r="C3674" t="str">
            <v>UN</v>
          </cell>
          <cell r="D3674">
            <v>506507.35</v>
          </cell>
        </row>
        <row r="3675">
          <cell r="A3675">
            <v>2607170</v>
          </cell>
          <cell r="B3675" t="str">
            <v>ASSENTAMENTO DOS MATERIAIS METÁLICOS DO AMV 1:12, TR 68, BITOLA MISTA</v>
          </cell>
          <cell r="C3675" t="str">
            <v>UN</v>
          </cell>
          <cell r="D3675">
            <v>697144.7</v>
          </cell>
        </row>
        <row r="3676">
          <cell r="A3676">
            <v>2607157</v>
          </cell>
          <cell r="B3676" t="str">
            <v>ASSENTAMENTO DOS MATERIAIS METÁLICOS DO AMV 1:12, UIC 60, BITOLA LARGA</v>
          </cell>
          <cell r="C3676" t="str">
            <v>UN</v>
          </cell>
          <cell r="D3676">
            <v>514258.55</v>
          </cell>
        </row>
        <row r="3677">
          <cell r="A3677">
            <v>2607222</v>
          </cell>
          <cell r="B3677" t="str">
            <v>ASSENTAMENTO DOS MATERIAIS METÁLICOS DO AMV 1:12, UIC 60, BITOLA MÉTRICA</v>
          </cell>
          <cell r="C3677" t="str">
            <v>UN</v>
          </cell>
          <cell r="D3677">
            <v>445389.6</v>
          </cell>
        </row>
        <row r="3678">
          <cell r="A3678">
            <v>2607174</v>
          </cell>
          <cell r="B3678" t="str">
            <v>ASSENTAMENTO DOS MATERIAIS METÁLICOS DO AMV 1:12, UIC 60, BITOLA MISTA</v>
          </cell>
          <cell r="C3678" t="str">
            <v>UN</v>
          </cell>
          <cell r="D3678">
            <v>616282.57999999996</v>
          </cell>
        </row>
        <row r="3679">
          <cell r="A3679">
            <v>2607228</v>
          </cell>
          <cell r="B3679" t="str">
            <v>ASSENTAMENTO DOS MATERIAIS METÁLICOS DO AMV 1:14, TR 45, BITOLA LARGA</v>
          </cell>
          <cell r="C3679" t="str">
            <v>UN</v>
          </cell>
          <cell r="D3679">
            <v>423061.37</v>
          </cell>
        </row>
        <row r="3680">
          <cell r="A3680">
            <v>2607211</v>
          </cell>
          <cell r="B3680" t="str">
            <v>ASSENTAMENTO DOS MATERIAIS METÁLICOS DO AMV 1:14, TR 45, BITOLA MÉTRICA</v>
          </cell>
          <cell r="C3680" t="str">
            <v>UN</v>
          </cell>
          <cell r="D3680">
            <v>368469.58</v>
          </cell>
        </row>
        <row r="3681">
          <cell r="A3681">
            <v>2607163</v>
          </cell>
          <cell r="B3681" t="str">
            <v>ASSENTAMENTO DOS MATERIAIS METÁLICOS DO AMV 1:14, TR 45, BITOLA MISTA</v>
          </cell>
          <cell r="C3681" t="str">
            <v>UN</v>
          </cell>
          <cell r="D3681">
            <v>509753.03</v>
          </cell>
        </row>
        <row r="3682">
          <cell r="A3682">
            <v>2607150</v>
          </cell>
          <cell r="B3682" t="str">
            <v>ASSENTAMENTO DOS MATERIAIS METÁLICOS DO AMV 1:14, TR 57, BITOLA LARGA</v>
          </cell>
          <cell r="C3682" t="str">
            <v>UN</v>
          </cell>
          <cell r="D3682">
            <v>537122.51</v>
          </cell>
        </row>
        <row r="3683">
          <cell r="A3683">
            <v>2607215</v>
          </cell>
          <cell r="B3683" t="str">
            <v>ASSENTAMENTO DOS MATERIAIS METÁLICOS DO AMV 1:14, TR 57, BITOLA MÉTRICA</v>
          </cell>
          <cell r="C3683" t="str">
            <v>UN</v>
          </cell>
          <cell r="D3683">
            <v>465269.68</v>
          </cell>
        </row>
        <row r="3684">
          <cell r="A3684">
            <v>2607167</v>
          </cell>
          <cell r="B3684" t="str">
            <v>ASSENTAMENTO DOS MATERIAIS METÁLICOS DO AMV 1:14, TR 57, BITOLA MISTA</v>
          </cell>
          <cell r="C3684" t="str">
            <v>UN</v>
          </cell>
          <cell r="D3684">
            <v>643874.98</v>
          </cell>
        </row>
        <row r="3685">
          <cell r="A3685">
            <v>2607154</v>
          </cell>
          <cell r="B3685" t="str">
            <v>ASSENTAMENTO DOS MATERIAIS METÁLICOS DO AMV 1:14, TR 68, BITOLA LARGA</v>
          </cell>
          <cell r="C3685" t="str">
            <v>UN</v>
          </cell>
          <cell r="D3685">
            <v>638377.34</v>
          </cell>
        </row>
        <row r="3686">
          <cell r="A3686">
            <v>2607219</v>
          </cell>
          <cell r="B3686" t="str">
            <v>ASSENTAMENTO DOS MATERIAIS METÁLICOS DO AMV 1:14, TR 68, BITOLA MÉTRICA</v>
          </cell>
          <cell r="C3686" t="str">
            <v>UN</v>
          </cell>
          <cell r="D3686">
            <v>556506.43000000005</v>
          </cell>
        </row>
        <row r="3687">
          <cell r="A3687">
            <v>2607171</v>
          </cell>
          <cell r="B3687" t="str">
            <v>ASSENTAMENTO DOS MATERIAIS METÁLICOS DO AMV 1:14, TR 68, BITOLA MISTA</v>
          </cell>
          <cell r="C3687" t="str">
            <v>UN</v>
          </cell>
          <cell r="D3687">
            <v>774017.43</v>
          </cell>
        </row>
        <row r="3688">
          <cell r="A3688">
            <v>2607158</v>
          </cell>
          <cell r="B3688" t="str">
            <v>ASSENTAMENTO DOS MATERIAIS METÁLICOS DO AMV 1:14, UIC 60, BITOLA LARGA</v>
          </cell>
          <cell r="C3688" t="str">
            <v>UN</v>
          </cell>
          <cell r="D3688">
            <v>565071.14</v>
          </cell>
        </row>
        <row r="3689">
          <cell r="A3689">
            <v>2607223</v>
          </cell>
          <cell r="B3689" t="str">
            <v>ASSENTAMENTO DOS MATERIAIS METÁLICOS DO AMV 1:14, UIC 60, BITOLA MÉTRICA</v>
          </cell>
          <cell r="C3689" t="str">
            <v>UN</v>
          </cell>
          <cell r="D3689">
            <v>489526.55</v>
          </cell>
        </row>
        <row r="3690">
          <cell r="A3690">
            <v>2607175</v>
          </cell>
          <cell r="B3690" t="str">
            <v>ASSENTAMENTO DOS MATERIAIS METÁLICOS DO AMV 1:14, UIC 60, BITOLA MISTA</v>
          </cell>
          <cell r="C3690" t="str">
            <v>UN</v>
          </cell>
          <cell r="D3690">
            <v>677380.58</v>
          </cell>
        </row>
        <row r="3691">
          <cell r="A3691">
            <v>2607151</v>
          </cell>
          <cell r="B3691" t="str">
            <v>ASSENTAMENTO DOS MATERIAIS METÁLICOS DO AMV 1:20, TR 57, BITOLA LARGA</v>
          </cell>
          <cell r="C3691" t="str">
            <v>UN</v>
          </cell>
          <cell r="D3691">
            <v>643487.72</v>
          </cell>
        </row>
        <row r="3692">
          <cell r="A3692">
            <v>2607216</v>
          </cell>
          <cell r="B3692" t="str">
            <v>ASSENTAMENTO DOS MATERIAIS METÁLICOS DO AMV 1:20, TR 57, BITOLA MÉTRICA</v>
          </cell>
          <cell r="C3692" t="str">
            <v>UN</v>
          </cell>
          <cell r="D3692">
            <v>560274.36</v>
          </cell>
        </row>
        <row r="3693">
          <cell r="A3693">
            <v>2607168</v>
          </cell>
          <cell r="B3693" t="str">
            <v>ASSENTAMENTO DOS MATERIAIS METÁLICOS DO AMV 1:20, TR 57, BITOLA MISTA</v>
          </cell>
          <cell r="C3693" t="str">
            <v>UN</v>
          </cell>
          <cell r="D3693">
            <v>779691.31</v>
          </cell>
        </row>
        <row r="3694">
          <cell r="A3694">
            <v>2607155</v>
          </cell>
          <cell r="B3694" t="str">
            <v>ASSENTAMENTO DOS MATERIAIS METÁLICOS DO AMV 1:20, TR 68, BITOLA LARGA</v>
          </cell>
          <cell r="C3694" t="str">
            <v>UN</v>
          </cell>
          <cell r="D3694">
            <v>772656.79</v>
          </cell>
        </row>
        <row r="3695">
          <cell r="A3695">
            <v>2607220</v>
          </cell>
          <cell r="B3695" t="str">
            <v>ASSENTAMENTO DOS MATERIAIS METÁLICOS DO AMV 1:20, TR 68, BITOLA MÉTRICA</v>
          </cell>
          <cell r="C3695" t="str">
            <v>UN</v>
          </cell>
          <cell r="D3695">
            <v>666736.55000000005</v>
          </cell>
        </row>
        <row r="3696">
          <cell r="A3696">
            <v>2607172</v>
          </cell>
          <cell r="B3696" t="str">
            <v>ASSENTAMENTO DOS MATERIAIS METÁLICOS DO AMV 1:20, TR 68, BITOLA MISTA</v>
          </cell>
          <cell r="C3696" t="str">
            <v>UN</v>
          </cell>
          <cell r="D3696">
            <v>926752.56</v>
          </cell>
        </row>
        <row r="3697">
          <cell r="A3697">
            <v>2607159</v>
          </cell>
          <cell r="B3697" t="str">
            <v>ASSENTAMENTO DOS MATERIAIS METÁLICOS DO AMV 1:20, UIC 60, BITOLA LARGA</v>
          </cell>
          <cell r="C3697" t="str">
            <v>UN</v>
          </cell>
          <cell r="D3697">
            <v>677166.7</v>
          </cell>
        </row>
        <row r="3698">
          <cell r="A3698">
            <v>2607224</v>
          </cell>
          <cell r="B3698" t="str">
            <v>ASSENTAMENTO DOS MATERIAIS METÁLICOS DO AMV 1:20, UIC 60, BITOLA MÉTRICA</v>
          </cell>
          <cell r="C3698" t="str">
            <v>UN</v>
          </cell>
          <cell r="D3698">
            <v>589405.87</v>
          </cell>
        </row>
        <row r="3699">
          <cell r="A3699">
            <v>2607176</v>
          </cell>
          <cell r="B3699" t="str">
            <v>ASSENTAMENTO DOS MATERIAIS METÁLICOS DO AMV 1:20, UIC 60, BITOLA MISTA</v>
          </cell>
          <cell r="C3699" t="str">
            <v>UN</v>
          </cell>
          <cell r="D3699">
            <v>819945.11</v>
          </cell>
        </row>
        <row r="3700">
          <cell r="A3700">
            <v>2607225</v>
          </cell>
          <cell r="B3700" t="str">
            <v>ASSENTAMENTO DOS MATERIAIS METÁLICOS DO AMV 1:8, TR 45, BITOLA LARGA</v>
          </cell>
          <cell r="C3700" t="str">
            <v>UN</v>
          </cell>
          <cell r="D3700">
            <v>318779.26</v>
          </cell>
        </row>
        <row r="3701">
          <cell r="A3701">
            <v>2607208</v>
          </cell>
          <cell r="B3701" t="str">
            <v>ASSENTAMENTO DOS MATERIAIS METÁLICOS DO AMV 1:8, TR 45, BITOLA MÉTRICA</v>
          </cell>
          <cell r="C3701" t="str">
            <v>UN</v>
          </cell>
          <cell r="D3701">
            <v>277850.98</v>
          </cell>
        </row>
        <row r="3702">
          <cell r="A3702">
            <v>2607160</v>
          </cell>
          <cell r="B3702" t="str">
            <v>ASSENTAMENTO DOS MATERIAIS METÁLICOS DO AMV 1:8, TR 45, BITOLA MISTA</v>
          </cell>
          <cell r="C3702" t="str">
            <v>UN</v>
          </cell>
          <cell r="D3702">
            <v>381775.59</v>
          </cell>
        </row>
        <row r="3703">
          <cell r="A3703">
            <v>2607229</v>
          </cell>
          <cell r="B3703" t="str">
            <v>ASSENTAMENTO DOS MATERIAIS METÁLICOS DO AMV 1:8, TR 57, BITOLA LARGA</v>
          </cell>
          <cell r="C3703" t="str">
            <v>UN</v>
          </cell>
          <cell r="D3703">
            <v>402382.32</v>
          </cell>
        </row>
        <row r="3704">
          <cell r="A3704">
            <v>2607212</v>
          </cell>
          <cell r="B3704" t="str">
            <v>ASSENTAMENTO DOS MATERIAIS METÁLICOS DO AMV 1:8, TR 57, BITOLA MÉTRICA</v>
          </cell>
          <cell r="C3704" t="str">
            <v>UN</v>
          </cell>
          <cell r="D3704">
            <v>350509.49</v>
          </cell>
        </row>
        <row r="3705">
          <cell r="A3705">
            <v>2607164</v>
          </cell>
          <cell r="B3705" t="str">
            <v>ASSENTAMENTO DOS MATERIAIS METÁLICOS DO AMV 1:8, TR 57, BITOLA MISTA</v>
          </cell>
          <cell r="C3705" t="str">
            <v>UN</v>
          </cell>
          <cell r="D3705">
            <v>482394.18</v>
          </cell>
        </row>
        <row r="3706">
          <cell r="A3706">
            <v>2607207</v>
          </cell>
          <cell r="B3706" t="str">
            <v>LANÇAMENTO MANUAL DE LASTRO EM AMV COM DESCARGA DA BRITA POR CAMINHÃO</v>
          </cell>
          <cell r="C3706" t="str">
            <v>M³</v>
          </cell>
          <cell r="D3706">
            <v>181.99</v>
          </cell>
        </row>
        <row r="3707">
          <cell r="A3707">
            <v>2607206</v>
          </cell>
          <cell r="B3707" t="str">
            <v>LANÇAMENTO MECÂNICO DE LASTRO EM AMV COM DESCARGA DA BRITA POR CAMINHÃO E ESPALHAMENTO COM CARREGADEIRA DE PNEUS</v>
          </cell>
          <cell r="C3707" t="str">
            <v>M³</v>
          </cell>
          <cell r="D3707">
            <v>177.47</v>
          </cell>
        </row>
        <row r="3708">
          <cell r="A3708">
            <v>2607344</v>
          </cell>
          <cell r="B3708" t="str">
            <v>NIVELAMENTO DE AMV COM SOCARIA COM GRUPO VIBRADOR E LEVANTE DE ATÉ 10 CM, ABERTURA 1:10, BITOLA LARGA, DORMENTE DE MADEIRA OU CONCRETO</v>
          </cell>
          <cell r="C3708" t="str">
            <v>UN</v>
          </cell>
          <cell r="D3708">
            <v>230.14</v>
          </cell>
        </row>
        <row r="3709">
          <cell r="A3709">
            <v>2607339</v>
          </cell>
          <cell r="B3709" t="str">
            <v>NIVELAMENTO DE AMV COM SOCARIA COM GRUPO VIBRADOR E LEVANTE DE ATÉ 10 CM, ABERTURA 1:10, BITOLA MÉTRICA, DORMENTE DE MADEIRA OU CONCRETO</v>
          </cell>
          <cell r="C3709" t="str">
            <v>UN</v>
          </cell>
          <cell r="D3709">
            <v>158.11000000000001</v>
          </cell>
        </row>
        <row r="3710">
          <cell r="A3710">
            <v>2607349</v>
          </cell>
          <cell r="B3710" t="str">
            <v>NIVELAMENTO DE AMV COM SOCARIA COM GRUPO VIBRADOR E LEVANTE DE ATÉ 10 CM, ABERTURA 1:10, BITOLA MISTA, DORMENTE DE MADEIRA OU CONCRETO</v>
          </cell>
          <cell r="C3710" t="str">
            <v>UN</v>
          </cell>
          <cell r="D3710">
            <v>351.4</v>
          </cell>
        </row>
        <row r="3711">
          <cell r="A3711">
            <v>2607345</v>
          </cell>
          <cell r="B3711" t="str">
            <v>NIVELAMENTO DE AMV COM SOCARIA COM GRUPO VIBRADOR E LEVANTE DE ATÉ 10 CM, ABERTURA 1:12, BITOLA LARGA, DORMENTE DE MADEIRA OU CONCRETO</v>
          </cell>
          <cell r="C3711" t="str">
            <v>UN</v>
          </cell>
          <cell r="D3711">
            <v>262.61</v>
          </cell>
        </row>
        <row r="3712">
          <cell r="A3712">
            <v>2607340</v>
          </cell>
          <cell r="B3712" t="str">
            <v>NIVELAMENTO DE AMV COM SOCARIA COM GRUPO VIBRADOR E LEVANTE DE ATÉ 10 CM, ABERTURA 1:12, BITOLA MÉTRICA, DORMENTE DE MADEIRA OU CONCRETO</v>
          </cell>
          <cell r="C3712" t="str">
            <v>UN</v>
          </cell>
          <cell r="D3712">
            <v>180.52</v>
          </cell>
        </row>
        <row r="3713">
          <cell r="A3713">
            <v>2607350</v>
          </cell>
          <cell r="B3713" t="str">
            <v>NIVELAMENTO DE AMV COM SOCARIA COM GRUPO VIBRADOR E LEVANTE DE ATÉ 10 CM, ABERTURA 1:12, BITOLA MISTA, DORMENTE DE MADEIRA OU CONCRETO</v>
          </cell>
          <cell r="C3713" t="str">
            <v>UN</v>
          </cell>
          <cell r="D3713">
            <v>401.39</v>
          </cell>
        </row>
        <row r="3714">
          <cell r="A3714">
            <v>2607346</v>
          </cell>
          <cell r="B3714" t="str">
            <v>NIVELAMENTO DE AMV COM SOCARIA COM GRUPO VIBRADOR E LEVANTE DE ATÉ 10 CM, ABERTURA 1:14, BITOLA LARGA, DORMENTE DE MADEIRA OU CONCRETO</v>
          </cell>
          <cell r="C3714" t="str">
            <v>UN</v>
          </cell>
          <cell r="D3714">
            <v>305.01</v>
          </cell>
        </row>
        <row r="3715">
          <cell r="A3715">
            <v>2607341</v>
          </cell>
          <cell r="B3715" t="str">
            <v>NIVELAMENTO DE AMV COM SOCARIA COM GRUPO VIBRADOR E LEVANTE DE ATÉ 10 CM, ABERTURA 1:14, BITOLA MÉTRICA, DORMENTE DE MADEIRA OU CONCRETO</v>
          </cell>
          <cell r="C3715" t="str">
            <v>UN</v>
          </cell>
          <cell r="D3715">
            <v>212.97</v>
          </cell>
        </row>
        <row r="3716">
          <cell r="A3716">
            <v>2607351</v>
          </cell>
          <cell r="B3716" t="str">
            <v>NIVELAMENTO DE AMV COM SOCARIA COM GRUPO VIBRADOR E LEVANTE DE ATÉ 10 CM, ABERTURA 1:14, BITOLA MISTA, DORMENTE DE MADEIRA OU CONCRETO</v>
          </cell>
          <cell r="C3716" t="str">
            <v>UN</v>
          </cell>
          <cell r="D3716">
            <v>466.26</v>
          </cell>
        </row>
        <row r="3717">
          <cell r="A3717">
            <v>2607347</v>
          </cell>
          <cell r="B3717" t="str">
            <v>NIVELAMENTO DE AMV COM SOCARIA COM GRUPO VIBRADOR E LEVANTE DE ATÉ 10 CM, ABERTURA 1:20, BITOLA LARGA, DORMENTE DE MADEIRA OU CONCRETO</v>
          </cell>
          <cell r="C3717" t="str">
            <v>UN</v>
          </cell>
          <cell r="D3717">
            <v>402.43</v>
          </cell>
        </row>
        <row r="3718">
          <cell r="A3718">
            <v>2607342</v>
          </cell>
          <cell r="B3718" t="str">
            <v>NIVELAMENTO DE AMV COM SOCARIA COM GRUPO VIBRADOR E LEVANTE DE ATÉ 10 CM, ABERTURA 1:20, BITOLA MÉTRICA, DORMENTE DE MADEIRA OU CONCRETO</v>
          </cell>
          <cell r="C3718" t="str">
            <v>UN</v>
          </cell>
          <cell r="D3718">
            <v>262.61</v>
          </cell>
        </row>
        <row r="3719">
          <cell r="A3719">
            <v>2607352</v>
          </cell>
          <cell r="B3719" t="str">
            <v>NIVELAMENTO DE AMV COM SOCARIA COM GRUPO VIBRADOR E LEVANTE DE ATÉ 10 CM, ABERTURA 1:20, BITOLA MISTA, DORMENTE DE MADEIRA OU CONCRETO</v>
          </cell>
          <cell r="C3719" t="str">
            <v>UN</v>
          </cell>
          <cell r="D3719">
            <v>613.47</v>
          </cell>
        </row>
        <row r="3720">
          <cell r="A3720">
            <v>2607343</v>
          </cell>
          <cell r="B3720" t="str">
            <v>NIVELAMENTO DE AMV COM SOCARIA COM GRUPO VIBRADOR E LEVANTE DE ATÉ 10 CM, ABERTURA 1:8, BITOLA LARGA, DORMENTE DE MADEIRA</v>
          </cell>
          <cell r="C3720" t="str">
            <v>UN</v>
          </cell>
          <cell r="D3720">
            <v>184.78</v>
          </cell>
        </row>
        <row r="3721">
          <cell r="A3721">
            <v>2607338</v>
          </cell>
          <cell r="B3721" t="str">
            <v>NIVELAMENTO DE AMV COM SOCARIA COM GRUPO VIBRADOR E LEVANTE DE ATÉ 10 CM, ABERTURA 1:8, BITOLA MÉTRICA, DORMENTE DE MADEIRA</v>
          </cell>
          <cell r="C3721" t="str">
            <v>UN</v>
          </cell>
          <cell r="D3721">
            <v>135.21</v>
          </cell>
        </row>
        <row r="3722">
          <cell r="A3722">
            <v>2607348</v>
          </cell>
          <cell r="B3722" t="str">
            <v>NIVELAMENTO DE AMV COM SOCARIA COM GRUPO VIBRADOR E LEVANTE DE ATÉ 10 CM, ABERTURA 1:8, BITOLA MISTA, DORMENTE DE MADEIRA</v>
          </cell>
          <cell r="C3722" t="str">
            <v>UN</v>
          </cell>
          <cell r="D3722">
            <v>282.31</v>
          </cell>
        </row>
        <row r="3723">
          <cell r="A3723">
            <v>2607329</v>
          </cell>
          <cell r="B3723" t="str">
            <v>NIVELAMENTO DE AMV COM SOCARIA MANUAL E LEVANTE DE ATÉ 10 CM, ABERTURA 1:10, BITOLA LARGA, DORMENTE DE MADEIRA OU CONCRETO</v>
          </cell>
          <cell r="C3723" t="str">
            <v>UN</v>
          </cell>
          <cell r="D3723">
            <v>529.92999999999995</v>
          </cell>
        </row>
        <row r="3724">
          <cell r="A3724">
            <v>2607324</v>
          </cell>
          <cell r="B3724" t="str">
            <v>NIVELAMENTO DE AMV COM SOCARIA MANUAL E LEVANTE DE ATÉ 10 CM, ABERTURA 1:10, BITOLA MÉTRICA, DORMENTE DE MADEIRA OU CONCRETO</v>
          </cell>
          <cell r="C3724" t="str">
            <v>UN</v>
          </cell>
          <cell r="D3724">
            <v>361.8</v>
          </cell>
        </row>
        <row r="3725">
          <cell r="A3725">
            <v>2607334</v>
          </cell>
          <cell r="B3725" t="str">
            <v>NIVELAMENTO DE AMV COM SOCARIA MANUAL E LEVANTE DE ATÉ 10 CM, ABERTURA 1:10, BITOLA MISTA, DORMENTE DE MADEIRA OU CONCRETO</v>
          </cell>
          <cell r="C3725" t="str">
            <v>UN</v>
          </cell>
          <cell r="D3725">
            <v>768.33</v>
          </cell>
        </row>
        <row r="3726">
          <cell r="A3726">
            <v>2607330</v>
          </cell>
          <cell r="B3726" t="str">
            <v>NIVELAMENTO DE AMV COM SOCARIA MANUAL E LEVANTE DE ATÉ 10 CM, ABERTURA 1:12, BITOLA LARGA, DORMENTE DE MADEIRA OU CONCRETO</v>
          </cell>
          <cell r="C3726" t="str">
            <v>UN</v>
          </cell>
          <cell r="D3726">
            <v>605.96</v>
          </cell>
        </row>
        <row r="3727">
          <cell r="A3727">
            <v>2607325</v>
          </cell>
          <cell r="B3727" t="str">
            <v>NIVELAMENTO DE AMV COM SOCARIA MANUAL E LEVANTE DE ATÉ 10 CM, ABERTURA 1:12, BITOLA MÉTRICA, DORMENTE DE MADEIRA OU CONCRETO</v>
          </cell>
          <cell r="C3727" t="str">
            <v>UN</v>
          </cell>
          <cell r="D3727">
            <v>415.49</v>
          </cell>
        </row>
        <row r="3728">
          <cell r="A3728">
            <v>2607335</v>
          </cell>
          <cell r="B3728" t="str">
            <v>NIVELAMENTO DE AMV COM SOCARIA MANUAL E LEVANTE DE ATÉ 10 CM, ABERTURA 1:12, BITOLA MISTA, DORMENTE DE MADEIRA OU CONCRETO</v>
          </cell>
          <cell r="C3728" t="str">
            <v>UN</v>
          </cell>
          <cell r="D3728">
            <v>877.96</v>
          </cell>
        </row>
        <row r="3729">
          <cell r="A3729">
            <v>2607331</v>
          </cell>
          <cell r="B3729" t="str">
            <v>NIVELAMENTO DE AMV COM SOCARIA MANUAL E LEVANTE DE ATÉ 10 CM, ABERTURA 1:14, BITOLA LARGA, DORMENTE DE MADEIRA OU CONCRETO</v>
          </cell>
          <cell r="C3729" t="str">
            <v>UN</v>
          </cell>
          <cell r="D3729">
            <v>704.46</v>
          </cell>
        </row>
        <row r="3730">
          <cell r="A3730">
            <v>2607326</v>
          </cell>
          <cell r="B3730" t="str">
            <v>NIVELAMENTO DE AMV COM SOCARIA MANUAL E LEVANTE DE ATÉ 10 CM, ABERTURA 1:14, BITOLA MÉTRICA, DORMENTE DE MADEIRA OU CONCRETO</v>
          </cell>
          <cell r="C3730" t="str">
            <v>UN</v>
          </cell>
          <cell r="D3730">
            <v>491.53</v>
          </cell>
        </row>
        <row r="3731">
          <cell r="A3731">
            <v>2607336</v>
          </cell>
          <cell r="B3731" t="str">
            <v>NIVELAMENTO DE AMV COM SOCARIA MANUAL E LEVANTE DE ATÉ 10 CM, ABERTURA 1:14, BITOLA MISTA, DORMENTE DE MADEIRA OU CONCRETO</v>
          </cell>
          <cell r="C3731" t="str">
            <v>UN</v>
          </cell>
          <cell r="D3731">
            <v>1021.26</v>
          </cell>
        </row>
        <row r="3732">
          <cell r="A3732">
            <v>2607332</v>
          </cell>
          <cell r="B3732" t="str">
            <v>NIVELAMENTO DE AMV COM SOCARIA MANUAL E LEVANTE DE ATÉ 10 CM, ABERTURA 1:20, BITOLA LARGA, DORMENTE DE MADEIRA OU CONCRETO</v>
          </cell>
          <cell r="C3732" t="str">
            <v>UN</v>
          </cell>
          <cell r="D3732">
            <v>932.62</v>
          </cell>
        </row>
        <row r="3733">
          <cell r="A3733">
            <v>2607327</v>
          </cell>
          <cell r="B3733" t="str">
            <v>NIVELAMENTO DE AMV COM SOCARIA MANUAL E LEVANTE DE ATÉ 10 CM, ABERTURA 1:20, BITOLA MÉTRICA, DORMENTE DE MADEIRA OU CONCRETO</v>
          </cell>
          <cell r="C3733" t="str">
            <v>UN</v>
          </cell>
          <cell r="D3733">
            <v>605.96</v>
          </cell>
        </row>
        <row r="3734">
          <cell r="A3734">
            <v>2607337</v>
          </cell>
          <cell r="B3734" t="str">
            <v>NIVELAMENTO DE AMV COM SOCARIA MANUAL E LEVANTE DE ATÉ 10 CM, ABERTURA 1:20, BITOLA MISTA, DORMENTE DE MADEIRA OU CONCRETO</v>
          </cell>
          <cell r="C3734" t="str">
            <v>UN</v>
          </cell>
          <cell r="D3734">
            <v>1350.24</v>
          </cell>
        </row>
        <row r="3735">
          <cell r="A3735">
            <v>2607328</v>
          </cell>
          <cell r="B3735" t="str">
            <v>NIVELAMENTO DE AMV COM SOCARIA MANUAL E LEVANTE DE ATÉ 10 CM, ABERTURA 1:8, BITOLA LARGA, DORMENTE DE MADEIRA</v>
          </cell>
          <cell r="C3735" t="str">
            <v>UN</v>
          </cell>
          <cell r="D3735">
            <v>425.1</v>
          </cell>
        </row>
        <row r="3736">
          <cell r="A3736">
            <v>2607323</v>
          </cell>
          <cell r="B3736" t="str">
            <v>NIVELAMENTO DE AMV COM SOCARIA MANUAL E LEVANTE DE ATÉ 10 CM, ABERTURA 1:8, BITOLA MÉTRICA, DORMENTE DE MADEIRA</v>
          </cell>
          <cell r="C3736" t="str">
            <v>UN</v>
          </cell>
          <cell r="D3736">
            <v>310.60000000000002</v>
          </cell>
        </row>
        <row r="3737">
          <cell r="A3737">
            <v>2607333</v>
          </cell>
          <cell r="B3737" t="str">
            <v>NIVELAMENTO DE AMV COM SOCARIA MANUAL E LEVANTE DE ATÉ 10 CM, ABERTURA 1:8, BITOLA MISTA, DORMENTE DE MADEIRA</v>
          </cell>
          <cell r="C3737" t="str">
            <v>UN</v>
          </cell>
          <cell r="D3737">
            <v>615.5</v>
          </cell>
        </row>
        <row r="3738">
          <cell r="A3738">
            <v>2607106</v>
          </cell>
          <cell r="B3738" t="str">
            <v>POSICIONAMENTO DE JOGO DE DORMENTES DE CONCRETO PARA AMV 1:10, BITOLA LARGA</v>
          </cell>
          <cell r="C3738" t="str">
            <v>JG</v>
          </cell>
          <cell r="D3738">
            <v>94053.97</v>
          </cell>
        </row>
        <row r="3739">
          <cell r="A3739">
            <v>2607102</v>
          </cell>
          <cell r="B3739" t="str">
            <v>POSICIONAMENTO DE JOGO DE DORMENTES DE CONCRETO PARA AMV 1:10, BITOLA MÉTRICA</v>
          </cell>
          <cell r="C3739" t="str">
            <v>JG</v>
          </cell>
          <cell r="D3739">
            <v>46310.27</v>
          </cell>
        </row>
        <row r="3740">
          <cell r="A3740">
            <v>2607261</v>
          </cell>
          <cell r="B3740" t="str">
            <v>POSICIONAMENTO DE JOGO DE DORMENTES DE CONCRETO PARA AMV 1:10, BITOLA MISTA</v>
          </cell>
          <cell r="C3740" t="str">
            <v>JG</v>
          </cell>
          <cell r="D3740">
            <v>94053.97</v>
          </cell>
        </row>
        <row r="3741">
          <cell r="A3741">
            <v>2607107</v>
          </cell>
          <cell r="B3741" t="str">
            <v>POSICIONAMENTO DE JOGO DE DORMENTES DE CONCRETO PARA AMV 1:12, BITOLA LARGA</v>
          </cell>
          <cell r="C3741" t="str">
            <v>JG</v>
          </cell>
          <cell r="D3741">
            <v>107346.47</v>
          </cell>
        </row>
        <row r="3742">
          <cell r="A3742">
            <v>2607103</v>
          </cell>
          <cell r="B3742" t="str">
            <v>POSICIONAMENTO DE JOGO DE DORMENTES DE CONCRETO PARA AMV 1:12, BITOLA MÉTRICA</v>
          </cell>
          <cell r="C3742" t="str">
            <v>JG</v>
          </cell>
          <cell r="D3742">
            <v>52706.13</v>
          </cell>
        </row>
        <row r="3743">
          <cell r="A3743">
            <v>2607262</v>
          </cell>
          <cell r="B3743" t="str">
            <v>POSICIONAMENTO DE JOGO DE DORMENTES DE CONCRETO PARA AMV 1:12, BITOLA MISTA</v>
          </cell>
          <cell r="C3743" t="str">
            <v>JG</v>
          </cell>
          <cell r="D3743">
            <v>107346.47</v>
          </cell>
        </row>
        <row r="3744">
          <cell r="A3744">
            <v>2607108</v>
          </cell>
          <cell r="B3744" t="str">
            <v>POSICIONAMENTO DE JOGO DE DORMENTES DE CONCRETO PARA AMV 1:14, BITOLA LARGA</v>
          </cell>
          <cell r="C3744" t="str">
            <v>JG</v>
          </cell>
          <cell r="D3744">
            <v>125045.98</v>
          </cell>
        </row>
        <row r="3745">
          <cell r="A3745">
            <v>2607104</v>
          </cell>
          <cell r="B3745" t="str">
            <v>POSICIONAMENTO DE JOGO DE DORMENTES DE CONCRETO PARA AMV 1:14, BITOLA MÉTRICA</v>
          </cell>
          <cell r="C3745" t="str">
            <v>JG</v>
          </cell>
          <cell r="D3745">
            <v>62275.99</v>
          </cell>
        </row>
        <row r="3746">
          <cell r="A3746">
            <v>2607263</v>
          </cell>
          <cell r="B3746" t="str">
            <v>POSICIONAMENTO DE JOGO DE DORMENTES DE CONCRETO PARA AMV 1:14, BITOLA MISTA</v>
          </cell>
          <cell r="C3746" t="str">
            <v>JG</v>
          </cell>
          <cell r="D3746">
            <v>125045.98</v>
          </cell>
        </row>
        <row r="3747">
          <cell r="A3747">
            <v>2607109</v>
          </cell>
          <cell r="B3747" t="str">
            <v>POSICIONAMENTO DE JOGO DE DORMENTES DE CONCRETO PARA AMV 1:20, BITOLA LARGA</v>
          </cell>
          <cell r="C3747" t="str">
            <v>JG</v>
          </cell>
          <cell r="D3747">
            <v>164875.79999999999</v>
          </cell>
        </row>
        <row r="3748">
          <cell r="A3748">
            <v>2607105</v>
          </cell>
          <cell r="B3748" t="str">
            <v>POSICIONAMENTO DE JOGO DE DORMENTES DE CONCRETO PARA AMV 1:20, BITOLA MÉTRICA</v>
          </cell>
          <cell r="C3748" t="str">
            <v>JG</v>
          </cell>
          <cell r="D3748">
            <v>77448.210000000006</v>
          </cell>
        </row>
        <row r="3749">
          <cell r="A3749">
            <v>2607264</v>
          </cell>
          <cell r="B3749" t="str">
            <v>POSICIONAMENTO DE JOGO DE DORMENTES DE CONCRETO PARA AMV 1:20, BITOLA MISTA</v>
          </cell>
          <cell r="C3749" t="str">
            <v>JG</v>
          </cell>
          <cell r="D3749">
            <v>164875.79999999999</v>
          </cell>
        </row>
        <row r="3750">
          <cell r="A3750">
            <v>2607093</v>
          </cell>
          <cell r="B3750" t="str">
            <v>POSICIONAMENTO DE JOGO DE DORMENTES DE MADEIRA PARA AMV 1:10, BITOLA LARGA</v>
          </cell>
          <cell r="C3750" t="str">
            <v>JG</v>
          </cell>
          <cell r="D3750">
            <v>46562.34</v>
          </cell>
        </row>
        <row r="3751">
          <cell r="A3751">
            <v>2607088</v>
          </cell>
          <cell r="B3751" t="str">
            <v>POSICIONAMENTO DE JOGO DE DORMENTES DE MADEIRA PARA AMV 1:10, BITOLA MÉTRICA</v>
          </cell>
          <cell r="C3751" t="str">
            <v>JG</v>
          </cell>
          <cell r="D3751">
            <v>19219.169999999998</v>
          </cell>
        </row>
        <row r="3752">
          <cell r="A3752">
            <v>2607098</v>
          </cell>
          <cell r="B3752" t="str">
            <v>POSICIONAMENTO DE JOGO DE DORMENTES DE MADEIRA PARA AMV 1:10, BITOLA MISTA</v>
          </cell>
          <cell r="C3752" t="str">
            <v>JG</v>
          </cell>
          <cell r="D3752">
            <v>46897.33</v>
          </cell>
        </row>
        <row r="3753">
          <cell r="A3753">
            <v>2607094</v>
          </cell>
          <cell r="B3753" t="str">
            <v>POSICIONAMENTO DE JOGO DE DORMENTES DE MADEIRA PARA AMV 1:12, BITOLA LARGA</v>
          </cell>
          <cell r="C3753" t="str">
            <v>JG</v>
          </cell>
          <cell r="D3753">
            <v>52482.93</v>
          </cell>
        </row>
        <row r="3754">
          <cell r="A3754">
            <v>2607089</v>
          </cell>
          <cell r="B3754" t="str">
            <v>POSICIONAMENTO DE JOGO DE DORMENTES DE MADEIRA PARA AMV 1:12, BITOLA MÉTRICA</v>
          </cell>
          <cell r="C3754" t="str">
            <v>JG</v>
          </cell>
          <cell r="D3754">
            <v>22003.63</v>
          </cell>
        </row>
        <row r="3755">
          <cell r="A3755">
            <v>2607099</v>
          </cell>
          <cell r="B3755" t="str">
            <v>POSICIONAMENTO DE JOGO DE DORMENTES DE MADEIRA PARA AMV 1:12, BITOLA MISTA</v>
          </cell>
          <cell r="C3755" t="str">
            <v>JG</v>
          </cell>
          <cell r="D3755">
            <v>52864.57</v>
          </cell>
        </row>
        <row r="3756">
          <cell r="A3756">
            <v>2607095</v>
          </cell>
          <cell r="B3756" t="str">
            <v>POSICIONAMENTO DE JOGO DE DORMENTES DE MADEIRA PARA AMV 1:14, BITOLA LARGA</v>
          </cell>
          <cell r="C3756" t="str">
            <v>JG</v>
          </cell>
          <cell r="D3756">
            <v>61651.49</v>
          </cell>
        </row>
        <row r="3757">
          <cell r="A3757">
            <v>2607090</v>
          </cell>
          <cell r="B3757" t="str">
            <v>POSICIONAMENTO DE JOGO DE DORMENTES DE MADEIRA PARA AMV 1:14, BITOLA MÉTRICA</v>
          </cell>
          <cell r="C3757" t="str">
            <v>JG</v>
          </cell>
          <cell r="D3757">
            <v>26793.59</v>
          </cell>
        </row>
        <row r="3758">
          <cell r="A3758">
            <v>2607260</v>
          </cell>
          <cell r="B3758" t="str">
            <v>POSICIONAMENTO DE JOGO DE DORMENTES DE MADEIRA PARA AMV 1:14, BITOLA MISTA</v>
          </cell>
          <cell r="C3758" t="str">
            <v>JG</v>
          </cell>
          <cell r="D3758">
            <v>62094.73</v>
          </cell>
        </row>
        <row r="3759">
          <cell r="A3759">
            <v>2607096</v>
          </cell>
          <cell r="B3759" t="str">
            <v>POSICIONAMENTO DE JOGO DE DORMENTES DE MADEIRA PARA AMV 1:20, BITOLA LARGA</v>
          </cell>
          <cell r="C3759" t="str">
            <v>JG</v>
          </cell>
          <cell r="D3759">
            <v>81272.960000000006</v>
          </cell>
        </row>
        <row r="3760">
          <cell r="A3760">
            <v>2607091</v>
          </cell>
          <cell r="B3760" t="str">
            <v>POSICIONAMENTO DE JOGO DE DORMENTES DE MADEIRA PARA AMV 1:20, BITOLA MÉTRICA</v>
          </cell>
          <cell r="C3760" t="str">
            <v>JG</v>
          </cell>
          <cell r="D3760">
            <v>33661.99</v>
          </cell>
        </row>
        <row r="3761">
          <cell r="A3761">
            <v>2607101</v>
          </cell>
          <cell r="B3761" t="str">
            <v>POSICIONAMENTO DE JOGO DE DORMENTES DE MADEIRA PARA AMV 1:20, BITOLA MISTA</v>
          </cell>
          <cell r="C3761" t="str">
            <v>JG</v>
          </cell>
          <cell r="D3761">
            <v>81857.14</v>
          </cell>
        </row>
        <row r="3762">
          <cell r="A3762">
            <v>2607092</v>
          </cell>
          <cell r="B3762" t="str">
            <v>POSICIONAMENTO DE JOGO DE DORMENTES DE MADEIRA PARA AMV 1:8, BITOLA LARGA</v>
          </cell>
          <cell r="C3762" t="str">
            <v>JG</v>
          </cell>
          <cell r="D3762">
            <v>37051.03</v>
          </cell>
        </row>
        <row r="3763">
          <cell r="A3763">
            <v>2607087</v>
          </cell>
          <cell r="B3763" t="str">
            <v>POSICIONAMENTO DE JOGO DE DORMENTES DE MADEIRA PARA AMV 1:8, BITOLA MÉTRICA</v>
          </cell>
          <cell r="C3763" t="str">
            <v>JG</v>
          </cell>
          <cell r="D3763">
            <v>16041.94</v>
          </cell>
        </row>
        <row r="3764">
          <cell r="A3764">
            <v>2607097</v>
          </cell>
          <cell r="B3764" t="str">
            <v>POSICIONAMENTO DE JOGO DE DORMENTES DE MADEIRA PARA AMV 1:8, BITOLA MISTA</v>
          </cell>
          <cell r="C3764" t="str">
            <v>JG</v>
          </cell>
          <cell r="D3764">
            <v>37319.230000000003</v>
          </cell>
        </row>
        <row r="3765">
          <cell r="A3765">
            <v>2607198</v>
          </cell>
          <cell r="B3765" t="str">
            <v>REGULARIZAÇÃO MANUAL DO LASTRO DO AMV PARA QUALQUER ABERTURA E QUALQUER BITOLA</v>
          </cell>
          <cell r="C3765" t="str">
            <v>UN</v>
          </cell>
          <cell r="D3765">
            <v>322.45999999999998</v>
          </cell>
        </row>
        <row r="3766">
          <cell r="A3766">
            <v>2809170</v>
          </cell>
          <cell r="B3766" t="str">
            <v>DEMOLIÇÃO DE AMV 1:10 TR 37, EM BITOLA MÉTRICA, DORMENTE DE MADEIRA, COM SEPARAÇÃO E EMPILHAMENTO</v>
          </cell>
          <cell r="C3766" t="str">
            <v>UN</v>
          </cell>
          <cell r="D3766">
            <v>1974.83</v>
          </cell>
        </row>
        <row r="3767">
          <cell r="A3767">
            <v>2809183</v>
          </cell>
          <cell r="B3767" t="str">
            <v>DEMOLIÇÃO DE AMV 1:10 TR 45, EM BITOLA LARGA, DORMENTE DE MADEIRA, COM SEPARAÇÃO E EMPILHAMENTO</v>
          </cell>
          <cell r="C3767" t="str">
            <v>UN</v>
          </cell>
          <cell r="D3767">
            <v>2859.63</v>
          </cell>
        </row>
        <row r="3768">
          <cell r="A3768">
            <v>2809174</v>
          </cell>
          <cell r="B3768" t="str">
            <v>DEMOLIÇÃO DE AMV 1:10 TR 45, EM BITOLA MÉTRICA, DORMENTE DE MADEIRA, COM SEPARAÇÃO E EMPILHAMENTO</v>
          </cell>
          <cell r="C3768" t="str">
            <v>UN</v>
          </cell>
          <cell r="D3768">
            <v>2074.9499999999998</v>
          </cell>
        </row>
        <row r="3769">
          <cell r="A3769">
            <v>2809196</v>
          </cell>
          <cell r="B3769" t="str">
            <v>DEMOLIÇÃO DE AMV 1:10 TR 45, EM BITOLA MISTA, DORMENTE DE MADEIRA, COM SEPARAÇÃO E EMPILHAMENTO</v>
          </cell>
          <cell r="C3769" t="str">
            <v>UN</v>
          </cell>
          <cell r="D3769">
            <v>3003.49</v>
          </cell>
        </row>
        <row r="3770">
          <cell r="A3770">
            <v>2809187</v>
          </cell>
          <cell r="B3770" t="str">
            <v>DEMOLIÇÃO DE AMV 1:10 TR 57, EM BITOLA LARGA, DORMENTE DE MADEIRA, COM SEPARAÇÃO E EMPILHAMENTO</v>
          </cell>
          <cell r="C3770" t="str">
            <v>UN</v>
          </cell>
          <cell r="D3770">
            <v>3010.05</v>
          </cell>
        </row>
        <row r="3771">
          <cell r="A3771">
            <v>2809178</v>
          </cell>
          <cell r="B3771" t="str">
            <v>DEMOLIÇÃO DE AMV 1:10 TR 57, EM BITOLA MÉTRICA, DORMENTE DE MADEIRA, COM SEPARAÇÃO E EMPILHAMENTO</v>
          </cell>
          <cell r="C3771" t="str">
            <v>UN</v>
          </cell>
          <cell r="D3771">
            <v>2224.98</v>
          </cell>
        </row>
        <row r="3772">
          <cell r="A3772">
            <v>2809200</v>
          </cell>
          <cell r="B3772" t="str">
            <v>DEMOLIÇÃO DE AMV 1:10 TR 57, EM BITOLA MISTA, DORMENTE DE MADEIRA, COM SEPARAÇÃO E EMPILHAMENTO</v>
          </cell>
          <cell r="C3772" t="str">
            <v>UN</v>
          </cell>
          <cell r="D3772">
            <v>3160.14</v>
          </cell>
        </row>
        <row r="3773">
          <cell r="A3773">
            <v>2809191</v>
          </cell>
          <cell r="B3773" t="str">
            <v>DEMOLIÇÃO DE AMV 1:10 TR 68, EM BITOLA LARGA, DORMENTE DE MADEIRA, COM SEPARAÇÃO E EMPILHAMENTO</v>
          </cell>
          <cell r="C3773" t="str">
            <v>UN</v>
          </cell>
          <cell r="D3773">
            <v>3148</v>
          </cell>
        </row>
        <row r="3774">
          <cell r="A3774">
            <v>2809204</v>
          </cell>
          <cell r="B3774" t="str">
            <v>DEMOLIÇÃO DE AMV 1:10 TR 68, EM BITOLA MISTA, DORMENTE DE MADEIRA, COM SEPARAÇÃO E EMPILHAMENTO</v>
          </cell>
          <cell r="C3774" t="str">
            <v>UN</v>
          </cell>
          <cell r="D3774">
            <v>3303.54</v>
          </cell>
        </row>
        <row r="3775">
          <cell r="A3775">
            <v>2809171</v>
          </cell>
          <cell r="B3775" t="str">
            <v>DEMOLIÇÃO DE AMV 1:12 TR 37, EM BITOLA MÉTRICA, DORMENTE DE MADEIRA, COM SEPARAÇÃO E EMPILHAMENTO</v>
          </cell>
          <cell r="C3775" t="str">
            <v>UN</v>
          </cell>
          <cell r="D3775">
            <v>2228.6999999999998</v>
          </cell>
        </row>
        <row r="3776">
          <cell r="A3776">
            <v>2809184</v>
          </cell>
          <cell r="B3776" t="str">
            <v>DEMOLIÇÃO DE AMV 1:12 TR 45, EM BITOLA LARGA, DORMENTE DE MADEIRA, COM SEPARAÇÃO E EMPILHAMENTO</v>
          </cell>
          <cell r="C3776" t="str">
            <v>UN</v>
          </cell>
          <cell r="D3776">
            <v>3225.01</v>
          </cell>
        </row>
        <row r="3777">
          <cell r="A3777">
            <v>2809175</v>
          </cell>
          <cell r="B3777" t="str">
            <v>DEMOLIÇÃO DE AMV 1:12 TR 45, EM BITOLA MÉTRICA, DORMENTE DE MADEIRA, COM SEPARAÇÃO E EMPILHAMENTO</v>
          </cell>
          <cell r="C3777" t="str">
            <v>UN</v>
          </cell>
          <cell r="D3777">
            <v>2338.83</v>
          </cell>
        </row>
        <row r="3778">
          <cell r="A3778">
            <v>2809197</v>
          </cell>
          <cell r="B3778" t="str">
            <v>DEMOLIÇÃO DE AMV 1:12 TR 45, EM BITOLA MISTA, DORMENTE DE MADEIRA, COM SEPARAÇÃO E EMPILHAMENTO</v>
          </cell>
          <cell r="C3778" t="str">
            <v>UN</v>
          </cell>
          <cell r="D3778">
            <v>3383.63</v>
          </cell>
        </row>
        <row r="3779">
          <cell r="A3779">
            <v>2809188</v>
          </cell>
          <cell r="B3779" t="str">
            <v>DEMOLIÇÃO DE AMV 1:12 TR 57, EM BITOLA LARGA, DORMENTE DE MADEIRA, COM SEPARAÇÃO E EMPILHAMENTO</v>
          </cell>
          <cell r="C3779" t="str">
            <v>UN</v>
          </cell>
          <cell r="D3779">
            <v>3390.47</v>
          </cell>
        </row>
        <row r="3780">
          <cell r="A3780">
            <v>2809179</v>
          </cell>
          <cell r="B3780" t="str">
            <v>DEMOLIÇÃO DE AMV 1:12 TR 57, EM BITOLA MÉTRICA, DORMENTE DE MADEIRA, COM SEPARAÇÃO E EMPILHAMENTO</v>
          </cell>
          <cell r="C3780" t="str">
            <v>UN</v>
          </cell>
          <cell r="D3780">
            <v>2503.87</v>
          </cell>
        </row>
        <row r="3781">
          <cell r="A3781">
            <v>2809201</v>
          </cell>
          <cell r="B3781" t="str">
            <v>DEMOLIÇÃO DE AMV 1:12 TR 57, EM BITOLA MISTA, DORMENTE DE MADEIRA, COM SEPARAÇÃO E EMPILHAMENTO</v>
          </cell>
          <cell r="C3781" t="str">
            <v>UN</v>
          </cell>
          <cell r="D3781">
            <v>3555.94</v>
          </cell>
        </row>
        <row r="3782">
          <cell r="A3782">
            <v>2809192</v>
          </cell>
          <cell r="B3782" t="str">
            <v>DEMOLIÇÃO DE AMV 1:12 TR 68, EM BITOLA LARGA, DORMENTE DE MADEIRA, COM SEPARAÇÃO E EMPILHAMENTO</v>
          </cell>
          <cell r="C3782" t="str">
            <v>UN</v>
          </cell>
          <cell r="D3782">
            <v>3542.21</v>
          </cell>
        </row>
        <row r="3783">
          <cell r="A3783">
            <v>2809205</v>
          </cell>
          <cell r="B3783" t="str">
            <v>DEMOLIÇÃO DE AMV 1:12 TR 68, EM BITOLA MISTA, DORMENTE DE MADEIRA, COM SEPARAÇÃO E EMPILHAMENTO</v>
          </cell>
          <cell r="C3783" t="str">
            <v>UN</v>
          </cell>
          <cell r="D3783">
            <v>3713.68</v>
          </cell>
        </row>
        <row r="3784">
          <cell r="A3784">
            <v>2809172</v>
          </cell>
          <cell r="B3784" t="str">
            <v>DEMOLIÇÃO DE AMV 1:14 TR 37, EM BITOLA MÉTRICA, DORMENTE DE MADEIRA, COM SEPARAÇÃO E EMPILHAMENTO</v>
          </cell>
          <cell r="C3784" t="str">
            <v>UN</v>
          </cell>
          <cell r="D3784">
            <v>2604.63</v>
          </cell>
        </row>
        <row r="3785">
          <cell r="A3785">
            <v>2809185</v>
          </cell>
          <cell r="B3785" t="str">
            <v>DEMOLIÇÃO DE AMV 1:14 TR 45, EM BITOLA LARGA, DORMENTE DE MADEIRA, COM SEPARAÇÃO E EMPILHAMENTO</v>
          </cell>
          <cell r="C3785" t="str">
            <v>UN</v>
          </cell>
          <cell r="D3785">
            <v>3711.92</v>
          </cell>
        </row>
        <row r="3786">
          <cell r="A3786">
            <v>2809176</v>
          </cell>
          <cell r="B3786" t="str">
            <v>DEMOLIÇÃO DE AMV 1:14 TR 45, EM BITOLA MÉTRICA, DORMENTE DE MADEIRA, COM SEPARAÇÃO E EMPILHAMENTO</v>
          </cell>
          <cell r="C3786" t="str">
            <v>UN</v>
          </cell>
          <cell r="D3786">
            <v>2725.77</v>
          </cell>
        </row>
        <row r="3787">
          <cell r="A3787">
            <v>2809198</v>
          </cell>
          <cell r="B3787" t="str">
            <v>DEMOLIÇÃO DE AMV 1:14 TR 45, EM BITOLA MISTA, DORMENTE DE MADEIRA, COM SEPARAÇÃO E EMPILHAMENTO</v>
          </cell>
          <cell r="C3787" t="str">
            <v>UN</v>
          </cell>
          <cell r="D3787">
            <v>3889.31</v>
          </cell>
        </row>
        <row r="3788">
          <cell r="A3788">
            <v>2809189</v>
          </cell>
          <cell r="B3788" t="str">
            <v>DEMOLIÇÃO DE AMV 1:14 TR 57, EM BITOLA LARGA, DORMENTE DE MADEIRA, COM SEPARAÇÃO E EMPILHAMENTO</v>
          </cell>
          <cell r="C3788" t="str">
            <v>UN</v>
          </cell>
          <cell r="D3788">
            <v>3893.93</v>
          </cell>
        </row>
        <row r="3789">
          <cell r="A3789">
            <v>2809180</v>
          </cell>
          <cell r="B3789" t="str">
            <v>DEMOLIÇÃO DE AMV 1:14 TR 57, EM BITOLA MÉTRICA, DORMENTE DE MADEIRA, COM SEPARAÇÃO E EMPILHAMENTO</v>
          </cell>
          <cell r="C3789" t="str">
            <v>UN</v>
          </cell>
          <cell r="D3789">
            <v>2907.31</v>
          </cell>
        </row>
        <row r="3790">
          <cell r="A3790">
            <v>2809202</v>
          </cell>
          <cell r="B3790" t="str">
            <v>DEMOLIÇÃO DE AMV 1:14 TR 57, EM BITOLA MISTA, DORMENTE DE MADEIRA, COM SEPARAÇÃO E EMPILHAMENTO</v>
          </cell>
          <cell r="C3790" t="str">
            <v>UN</v>
          </cell>
          <cell r="D3790">
            <v>4078.85</v>
          </cell>
        </row>
        <row r="3791">
          <cell r="A3791">
            <v>2809193</v>
          </cell>
          <cell r="B3791" t="str">
            <v>DEMOLIÇÃO DE AMV 1:14 TR 68, EM BITOLA LARGA, DORMENTE DE MADEIRA, COM SEPARAÇÃO E EMPILHAMENTO</v>
          </cell>
          <cell r="C3791" t="str">
            <v>UN</v>
          </cell>
          <cell r="D3791">
            <v>4060.84</v>
          </cell>
        </row>
        <row r="3792">
          <cell r="A3792">
            <v>2809206</v>
          </cell>
          <cell r="B3792" t="str">
            <v>DEMOLIÇÃO DE AMV 1:14 TR 68, EM BITOLA MISTA, DORMENTE DE MADEIRA, COM SEPARAÇÃO E EMPILHAMENTO</v>
          </cell>
          <cell r="C3792" t="str">
            <v>UN</v>
          </cell>
          <cell r="D3792">
            <v>4252.37</v>
          </cell>
        </row>
        <row r="3793">
          <cell r="A3793">
            <v>2809190</v>
          </cell>
          <cell r="B3793" t="str">
            <v>DEMOLIÇÃO DE AMV 1:20 TR 57, EM BITOLA LARGA, DORMENTE DE MADEIRA, COM SEPARAÇÃO E EMPILHAMENTO</v>
          </cell>
          <cell r="C3793" t="str">
            <v>UN</v>
          </cell>
          <cell r="D3793">
            <v>5040.0600000000004</v>
          </cell>
        </row>
        <row r="3794">
          <cell r="A3794">
            <v>2809181</v>
          </cell>
          <cell r="B3794" t="str">
            <v>DEMOLIÇÃO DE AMV 1:20 TR 57, EM BITOLA MÉTRICA, DORMENTE DE MADEIRA, COM SEPARAÇÃO E EMPILHAMENTO</v>
          </cell>
          <cell r="C3794" t="str">
            <v>UN</v>
          </cell>
          <cell r="D3794">
            <v>3572.96</v>
          </cell>
        </row>
        <row r="3795">
          <cell r="A3795">
            <v>2809203</v>
          </cell>
          <cell r="B3795" t="str">
            <v>DEMOLIÇÃO DE AMV 1:20 TR 57, EM BITOLA MISTA, DORMENTE DE MADEIRA, COM SEPARAÇÃO E EMPILHAMENTO</v>
          </cell>
          <cell r="C3795" t="str">
            <v>UN</v>
          </cell>
          <cell r="D3795">
            <v>5263.58</v>
          </cell>
        </row>
        <row r="3796">
          <cell r="A3796">
            <v>2809194</v>
          </cell>
          <cell r="B3796" t="str">
            <v>DEMOLIÇÃO DE AMV 1:20 TR 68, EM BITOLA LARGA, DORMENTE DE MADEIRA, COM SEPARAÇÃO E EMPILHAMENTO</v>
          </cell>
          <cell r="C3796" t="str">
            <v>UN</v>
          </cell>
          <cell r="D3796">
            <v>5240.3599999999997</v>
          </cell>
        </row>
        <row r="3797">
          <cell r="A3797">
            <v>2809207</v>
          </cell>
          <cell r="B3797" t="str">
            <v>DEMOLIÇÃO DE AMV 1:20 TR 68, EM BITOLA MISTA, DORMENTE DE MADEIRA, COM SEPARAÇÃO E EMPILHAMENTO</v>
          </cell>
          <cell r="C3797" t="str">
            <v>UN</v>
          </cell>
          <cell r="D3797">
            <v>5471.8</v>
          </cell>
        </row>
        <row r="3798">
          <cell r="A3798">
            <v>2809169</v>
          </cell>
          <cell r="B3798" t="str">
            <v>DEMOLIÇÃO DE AMV 1:8 TR 37, EM BITOLA MÉTRICA, DORMENTE DE MADEIRA, COM SEPARAÇÃO E EMPILHAMENTO</v>
          </cell>
          <cell r="C3798" t="str">
            <v>UN</v>
          </cell>
          <cell r="D3798">
            <v>1698.98</v>
          </cell>
        </row>
        <row r="3799">
          <cell r="A3799">
            <v>2809182</v>
          </cell>
          <cell r="B3799" t="str">
            <v>DEMOLIÇÃO DE AMV 1:8 TR 45, EM BITOLA LARGA, DORMENTE DE MADEIRA, COM SEPARAÇÃO E EMPILHAMENTO</v>
          </cell>
          <cell r="C3799" t="str">
            <v>UN</v>
          </cell>
          <cell r="D3799">
            <v>2356.87</v>
          </cell>
        </row>
        <row r="3800">
          <cell r="A3800">
            <v>2809173</v>
          </cell>
          <cell r="B3800" t="str">
            <v>DEMOLIÇÃO DE AMV 1:8 TR 45, EM BITOLA MÉTRICA, DORMENTE DE MADEIRA, COM SEPARAÇÃO E EMPILHAMENTO</v>
          </cell>
          <cell r="C3800" t="str">
            <v>UN</v>
          </cell>
          <cell r="D3800">
            <v>1789.99</v>
          </cell>
        </row>
        <row r="3801">
          <cell r="A3801">
            <v>2809195</v>
          </cell>
          <cell r="B3801" t="str">
            <v>DEMOLIÇÃO DE AMV 1:8 TR 45, EM BITOLA MISTA, DORMENTE DE MADEIRA, COM SEPARAÇÃO E EMPILHAMENTO</v>
          </cell>
          <cell r="C3801" t="str">
            <v>UN</v>
          </cell>
          <cell r="D3801">
            <v>2464.5700000000002</v>
          </cell>
        </row>
        <row r="3802">
          <cell r="A3802">
            <v>2809186</v>
          </cell>
          <cell r="B3802" t="str">
            <v>DEMOLIÇÃO DE AMV 1:8 TR 57, EM BITOLA LARGA, DORMENTE DE MADEIRA, COM SEPARAÇÃO E EMPILHAMENTO</v>
          </cell>
          <cell r="C3802" t="str">
            <v>UN</v>
          </cell>
          <cell r="D3802">
            <v>2493.61</v>
          </cell>
        </row>
        <row r="3803">
          <cell r="A3803">
            <v>2809177</v>
          </cell>
          <cell r="B3803" t="str">
            <v>DEMOLIÇÃO DE AMV 1:8 TR 57, EM BITOLA MÉTRICA, DORMENTE DE MADEIRA, COM SEPARAÇÃO E EMPILHAMENTO</v>
          </cell>
          <cell r="C3803" t="str">
            <v>UN</v>
          </cell>
          <cell r="D3803">
            <v>1926.39</v>
          </cell>
        </row>
        <row r="3804">
          <cell r="A3804">
            <v>2809199</v>
          </cell>
          <cell r="B3804" t="str">
            <v>DEMOLIÇÃO DE AMV 1:8 TR 57, EM BITOLA MISTA, DORMENTE DE MADEIRA, COM SEPARAÇÃO E EMPILHAMENTO</v>
          </cell>
          <cell r="C3804" t="str">
            <v>UN</v>
          </cell>
          <cell r="D3804">
            <v>2606.98</v>
          </cell>
        </row>
        <row r="3805">
          <cell r="A3805">
            <v>2809219</v>
          </cell>
          <cell r="B3805" t="str">
            <v>DEMOLIÇÃO DE VIA, BITOLA LARGA, 1.667 DORMENTES DE MADEIRA/KM, TRILHO TR 45, BARRA COM 12 M DE COMPRIMENTO, COM SEPARAÇÃO E EMPILHAMENTO</v>
          </cell>
          <cell r="C3805" t="str">
            <v>KM</v>
          </cell>
          <cell r="D3805">
            <v>23569.4</v>
          </cell>
        </row>
        <row r="3806">
          <cell r="A3806">
            <v>2809220</v>
          </cell>
          <cell r="B3806" t="str">
            <v>DEMOLIÇÃO DE VIA, BITOLA LARGA, 1.667 DORMENTES DE MADEIRA/KM, TRILHO TR 57, BARRA COM 12 M DE COMPRIMENTO, COM SEPARAÇÃO E EMPILHAMENTO</v>
          </cell>
          <cell r="C3806" t="str">
            <v>KM</v>
          </cell>
          <cell r="D3806">
            <v>25097.01</v>
          </cell>
        </row>
        <row r="3807">
          <cell r="A3807">
            <v>2809221</v>
          </cell>
          <cell r="B3807" t="str">
            <v>DEMOLIÇÃO DE VIA, BITOLA LARGA, 1.667 DORMENTES DE MADEIRA/KM, TRILHO TR 68, BARRA COM 12 M DE COMPRIMENTO, COM SEPARAÇÃO E EMPILHAMENTO</v>
          </cell>
          <cell r="C3807" t="str">
            <v>KM</v>
          </cell>
          <cell r="D3807">
            <v>25856.85</v>
          </cell>
        </row>
        <row r="3808">
          <cell r="A3808">
            <v>2809163</v>
          </cell>
          <cell r="B3808" t="str">
            <v>DEMOLIÇÃO DE VIA, BITOLA LARGA, 1.750 DORMENTES DE MADEIRA/KM, TRILHO TR 45, BARRA COM 12 M DE COMPRIMENTO, COM SEPARAÇÃO E EMPILHAMENTO</v>
          </cell>
          <cell r="C3808" t="str">
            <v>KM</v>
          </cell>
          <cell r="D3808">
            <v>24608.37</v>
          </cell>
        </row>
        <row r="3809">
          <cell r="A3809">
            <v>2809164</v>
          </cell>
          <cell r="B3809" t="str">
            <v>DEMOLIÇÃO DE VIA, BITOLA LARGA, 1.750 DORMENTES DE MADEIRA/KM, TRILHO TR 57, BARRA COM 12 M DE COMPRIMENTO, COM SEPARAÇÃO E EMPILHAMENTO</v>
          </cell>
          <cell r="C3809" t="str">
            <v>KM</v>
          </cell>
          <cell r="D3809">
            <v>26191.81</v>
          </cell>
        </row>
        <row r="3810">
          <cell r="A3810">
            <v>2809165</v>
          </cell>
          <cell r="B3810" t="str">
            <v>DEMOLIÇÃO DE VIA, BITOLA LARGA, 1.750 DORMENTES DE MADEIRA/KM, TRILHO TR 68, BARRA COM 12 M DE COMPRIMENTO, COM SEPARAÇÃO E EMPILHAMENTO</v>
          </cell>
          <cell r="C3810" t="str">
            <v>KM</v>
          </cell>
          <cell r="D3810">
            <v>26973.1</v>
          </cell>
        </row>
        <row r="3811">
          <cell r="A3811">
            <v>2809216</v>
          </cell>
          <cell r="B3811" t="str">
            <v>DEMOLIÇÃO DE VIA, BITOLA MÉTRICA, 1.667 DORMENTES DE MADEIRA/KM, TRILHO TR 37, BARRA COM 12 M DE COMPRIMENTO, COM SEPARAÇÃO E EMPILHAMENTO</v>
          </cell>
          <cell r="C3811" t="str">
            <v>KM</v>
          </cell>
          <cell r="D3811">
            <v>21896.84</v>
          </cell>
        </row>
        <row r="3812">
          <cell r="A3812">
            <v>2809217</v>
          </cell>
          <cell r="B3812" t="str">
            <v>DEMOLIÇÃO DE VIA, BITOLA MÉTRICA, 1.667 DORMENTES DE MADEIRA/KM, TRILHO TR 45, BARRA COM 12 M DE COMPRIMENTO, COM SEPARAÇÃO E EMPILHAMENTO</v>
          </cell>
          <cell r="C3812" t="str">
            <v>KM</v>
          </cell>
          <cell r="D3812">
            <v>22298.16</v>
          </cell>
        </row>
        <row r="3813">
          <cell r="A3813">
            <v>2809218</v>
          </cell>
          <cell r="B3813" t="str">
            <v>DEMOLIÇÃO DE VIA, BITOLA MÉTRICA, 1.667 DORMENTES DE MADEIRA/KM, TRILHO TR 57, BARRA COM 12 M DE COMPRIMENTO, COM SEPARAÇÃO E EMPILHAMENTO</v>
          </cell>
          <cell r="C3813" t="str">
            <v>KM</v>
          </cell>
          <cell r="D3813">
            <v>23817.52</v>
          </cell>
        </row>
        <row r="3814">
          <cell r="A3814">
            <v>2809160</v>
          </cell>
          <cell r="B3814" t="str">
            <v>DEMOLIÇÃO DE VIA, BITOLA MÉTRICA, 1.750 DORMENTES DE MADEIRA/KM, TRILHO TR 37, BARRA COM 12 M DE COMPRIMENTO, COM SEPARAÇÃO E EMPILHAMENTO</v>
          </cell>
          <cell r="C3814" t="str">
            <v>KM</v>
          </cell>
          <cell r="D3814">
            <v>22870.61</v>
          </cell>
        </row>
        <row r="3815">
          <cell r="A3815">
            <v>2809161</v>
          </cell>
          <cell r="B3815" t="str">
            <v>DEMOLIÇÃO DE VIA, BITOLA MÉTRICA, 1.750 DORMENTES DE MADEIRA/KM, TRILHO TR 45, BARRA COM 12 M DE COMPRIMENTO, COM SEPARAÇÃO E EMPILHAMENTO</v>
          </cell>
          <cell r="C3815" t="str">
            <v>KM</v>
          </cell>
          <cell r="D3815">
            <v>23274.83</v>
          </cell>
        </row>
        <row r="3816">
          <cell r="A3816">
            <v>2809162</v>
          </cell>
          <cell r="B3816" t="str">
            <v>DEMOLIÇÃO DE VIA, BITOLA MÉTRICA, 1.750 DORMENTES DE MADEIRA/KM, TRILHO TR 57, BARRA COM 12 M DE COMPRIMENTO, COM SEPARAÇÃO E EMPILHAMENTO</v>
          </cell>
          <cell r="C3816" t="str">
            <v>KM</v>
          </cell>
          <cell r="D3816">
            <v>24849.88</v>
          </cell>
        </row>
        <row r="3817">
          <cell r="A3817">
            <v>2809222</v>
          </cell>
          <cell r="B3817" t="str">
            <v>DEMOLIÇÃO DE VIA, BITOLA MISTA, 1.667 DORMENTES DE MADEIRA/KM, TRILHO TR 45, BARRA COM 12 M DE COMPRIMENTO, COM SEPARAÇÃO E EMPILHAMENTO</v>
          </cell>
          <cell r="C3817" t="str">
            <v>KM</v>
          </cell>
          <cell r="D3817">
            <v>21533.73</v>
          </cell>
        </row>
        <row r="3818">
          <cell r="A3818">
            <v>2809223</v>
          </cell>
          <cell r="B3818" t="str">
            <v>DEMOLIÇÃO DE VIA, BITOLA MISTA, 1.667 DORMENTES DE MADEIRA/KM, TRILHO TR 57, BARRA COM 12 M DE COMPRIMENTO, COM SEPARAÇÃO E EMPILHAMENTO</v>
          </cell>
          <cell r="C3818" t="str">
            <v>KM</v>
          </cell>
          <cell r="D3818">
            <v>27554.89</v>
          </cell>
        </row>
        <row r="3819">
          <cell r="A3819">
            <v>2809224</v>
          </cell>
          <cell r="B3819" t="str">
            <v>DEMOLIÇÃO DE VIA, BITOLA MISTA, 1.667 DORMENTES DE MADEIRA/KM, TRILHO TR 68, BARRA COM 12 M DE COMPRIMENTO, COM SEPARAÇÃO E EMPILHAMENTO</v>
          </cell>
          <cell r="C3819" t="str">
            <v>KM</v>
          </cell>
          <cell r="D3819">
            <v>28694.65</v>
          </cell>
        </row>
        <row r="3820">
          <cell r="A3820">
            <v>2809166</v>
          </cell>
          <cell r="B3820" t="str">
            <v>DEMOLIÇÃO DE VIA, BITOLA MISTA, 1.750 DORMENTES DE MADEIRA/KM, TRILHO TR 45, BARRA COM 12 M DE COMPRIMENTO, COM SEPARAÇÃO E EMPILHAMENTO</v>
          </cell>
          <cell r="C3820" t="str">
            <v>KM</v>
          </cell>
          <cell r="D3820">
            <v>22406.59</v>
          </cell>
        </row>
        <row r="3821">
          <cell r="A3821">
            <v>2809167</v>
          </cell>
          <cell r="B3821" t="str">
            <v>DEMOLIÇÃO DE VIA, BITOLA MISTA, 1.750 DORMENTES DE MADEIRA/KM, TRILHO TR 57, BARRA COM 12 M DE COMPRIMENTO, COM SEPARAÇÃO E EMPILHAMENTO</v>
          </cell>
          <cell r="C3821" t="str">
            <v>KM</v>
          </cell>
          <cell r="D3821">
            <v>28722.05</v>
          </cell>
        </row>
        <row r="3822">
          <cell r="A3822">
            <v>2809168</v>
          </cell>
          <cell r="B3822" t="str">
            <v>DEMOLIÇÃO DE VIA, BITOLA MISTA, 1.750 DORMENTES DE MADEIRA/KM, TRILHO TR 68, BARRA COM 12 M DE COMPRIMENTO, COM SEPARAÇÃO E EMPILHAMENTO</v>
          </cell>
          <cell r="C3822" t="str">
            <v>KM</v>
          </cell>
          <cell r="D3822">
            <v>29893.98</v>
          </cell>
        </row>
        <row r="3823">
          <cell r="A3823">
            <v>2909152</v>
          </cell>
          <cell r="B3823" t="str">
            <v>AFERIÇÃO DA GEOMETRIA DA VIA COM CARRO CONTROLE</v>
          </cell>
          <cell r="C3823" t="str">
            <v>KM</v>
          </cell>
          <cell r="D3823">
            <v>112.89</v>
          </cell>
        </row>
        <row r="3824">
          <cell r="A3824">
            <v>2909153</v>
          </cell>
          <cell r="B3824" t="str">
            <v>CAPINA QUÍMICA DA PLATAFORMA FERROVIÁRIA</v>
          </cell>
          <cell r="C3824" t="str">
            <v>KM</v>
          </cell>
          <cell r="D3824">
            <v>161.80000000000001</v>
          </cell>
        </row>
        <row r="3825">
          <cell r="A3825">
            <v>2909151</v>
          </cell>
          <cell r="B3825" t="str">
            <v>ESTABILIZAÇÃO DINÂMICA DA VIA</v>
          </cell>
          <cell r="C3825" t="str">
            <v>KM</v>
          </cell>
          <cell r="D3825">
            <v>62.01</v>
          </cell>
        </row>
        <row r="3826">
          <cell r="A3826">
            <v>2909145</v>
          </cell>
          <cell r="B3826" t="str">
            <v>NIVELAMENTO DE JUNTA COM SOCARIA MANUAL DA VIA</v>
          </cell>
          <cell r="C3826" t="str">
            <v>UN</v>
          </cell>
          <cell r="D3826">
            <v>10.62</v>
          </cell>
        </row>
        <row r="3827">
          <cell r="A3827">
            <v>2909379</v>
          </cell>
          <cell r="B3827" t="str">
            <v>NIVELAMENTO DE VIA COM GRUPO GERADOR/VIBRADOR E LEVANTE DE ATÉ 10 CM - BITOLA MÉTRICA OU LARGA COM DORMENTE DE MADEIRA OU CONCRETO E TAXA DE DORMENTAÇÃO DE 1.667 UN/KM</v>
          </cell>
          <cell r="C3827" t="str">
            <v>KM</v>
          </cell>
          <cell r="D3827">
            <v>5910.96</v>
          </cell>
        </row>
        <row r="3828">
          <cell r="A3828">
            <v>2909381</v>
          </cell>
          <cell r="B3828" t="str">
            <v>NIVELAMENTO DE VIA COM GRUPO GERADOR/VIBRADOR E LEVANTE DE ATÉ 10 CM - BITOLA MÉTRICA OU LARGA COM DORMENTE DE MADEIRA OU CONCRETO E TAXA DE DORMENTAÇÃO DE 1.750 UN/KM</v>
          </cell>
          <cell r="C3828" t="str">
            <v>KM</v>
          </cell>
          <cell r="D3828">
            <v>6185.28</v>
          </cell>
        </row>
        <row r="3829">
          <cell r="A3829">
            <v>2909380</v>
          </cell>
          <cell r="B3829" t="str">
            <v>NIVELAMENTO DE VIA COM GRUPO GERADOR/VIBRADOR E LEVANTE DE ATÉ 10 CM - BITOLA MISTA COM DORMENTE DE MADEIRA OU CONCRETO E TAXA DE DORMENTAÇÃO DE 1.667 UN/KM</v>
          </cell>
          <cell r="C3829" t="str">
            <v>KM</v>
          </cell>
          <cell r="D3829">
            <v>8663.6</v>
          </cell>
        </row>
        <row r="3830">
          <cell r="A3830">
            <v>2909382</v>
          </cell>
          <cell r="B3830" t="str">
            <v>NIVELAMENTO DE VIA COM GRUPO GERADOR/VIBRADOR E LEVANTE DE ATÉ 10 CM - BITOLA MISTA COM DORMENTE DE MADEIRA OU CONCRETO E TAXA DE DORMENTAÇÃO DE 1.750 UN/KM</v>
          </cell>
          <cell r="C3830" t="str">
            <v>KM</v>
          </cell>
          <cell r="D3830">
            <v>9074.15</v>
          </cell>
        </row>
        <row r="3831">
          <cell r="A3831">
            <v>2909375</v>
          </cell>
          <cell r="B3831" t="str">
            <v>NIVELAMENTO DE VIA COM SOCARIA MANUAL E LEVANTE DE ATÉ 10 CM - BITOLA MÉTRICA OU LARGA COM DORMENTE DE MADEIRA OU CONCRETO E TAXA DE DORMENTAÇÃO DE 1.667 UN/KM</v>
          </cell>
          <cell r="C3831" t="str">
            <v>KM</v>
          </cell>
          <cell r="D3831">
            <v>9480.2099999999991</v>
          </cell>
        </row>
        <row r="3832">
          <cell r="A3832">
            <v>2909377</v>
          </cell>
          <cell r="B3832" t="str">
            <v>NIVELAMENTO DE VIA COM SOCARIA MANUAL E LEVANTE DE ATÉ 10 CM - BITOLA MÉTRICA OU LARGA COM DORMENTE DE MADEIRA OU CONCRETO E TAXA DE DORMENTAÇÃO DE 1.750 UN/KM</v>
          </cell>
          <cell r="C3832" t="str">
            <v>KM</v>
          </cell>
          <cell r="D3832">
            <v>9922.93</v>
          </cell>
        </row>
        <row r="3833">
          <cell r="A3833">
            <v>2909376</v>
          </cell>
          <cell r="B3833" t="str">
            <v>NIVELAMENTO DE VIA COM SOCARIA MANUAL E LEVANTE DE ATÉ 10 CM - BITOLA MISTA COM DORMENTE DE MADEIRA OU CONCRETO E TAXA DE DORMENTAÇÃO DE 1.667 UN/KM</v>
          </cell>
          <cell r="C3833" t="str">
            <v>KM</v>
          </cell>
          <cell r="D3833">
            <v>13924.18</v>
          </cell>
        </row>
        <row r="3834">
          <cell r="A3834">
            <v>2909378</v>
          </cell>
          <cell r="B3834" t="str">
            <v>NIVELAMENTO DE VIA COM SOCARIA MANUAL E LEVANTE DE ATÉ 10 CM - BITOLA MISTA COM DORMENTE DE MADEIRA OU CONCRETO E TAXA DE DORMENTAÇÃO DE 1.750 UN/KM</v>
          </cell>
          <cell r="C3834" t="str">
            <v>KM</v>
          </cell>
          <cell r="D3834">
            <v>14593.61</v>
          </cell>
        </row>
        <row r="3835">
          <cell r="A3835">
            <v>2909383</v>
          </cell>
          <cell r="B3835" t="str">
            <v>NIVELAMENTO E ALINHAMENTO DE VIA COM SOCADORA AUTOMÁTICA E LEVANTE DE ATÉ 10 CM - QUALQUER BITOLA OU DORMENTE E TAXA DE DORMENTAÇÃO DE 1.667 UN/KM</v>
          </cell>
          <cell r="C3835" t="str">
            <v>KM</v>
          </cell>
          <cell r="D3835">
            <v>5433.52</v>
          </cell>
        </row>
        <row r="3836">
          <cell r="A3836">
            <v>2909384</v>
          </cell>
          <cell r="B3836" t="str">
            <v>NIVELAMENTO E ALINHAMENTO DE VIA COM SOCADORA AUTOMÁTICA E LEVANTE DE ATÉ 10 CM - QUALQUER BITOLA OU DORMENTE E TAXA DE DORMENTAÇÃO DE 1.750 UN/KM</v>
          </cell>
          <cell r="C3836" t="str">
            <v>KM</v>
          </cell>
          <cell r="D3836">
            <v>5704.08</v>
          </cell>
        </row>
        <row r="3837">
          <cell r="A3837">
            <v>2909148</v>
          </cell>
          <cell r="B3837" t="str">
            <v>REGULARIZAÇÃO DO LASTRO COM REGULADORA DE LASTRO</v>
          </cell>
          <cell r="C3837" t="str">
            <v>KM</v>
          </cell>
          <cell r="D3837">
            <v>435.36</v>
          </cell>
        </row>
        <row r="3838">
          <cell r="A3838">
            <v>3009336</v>
          </cell>
          <cell r="B3838" t="str">
            <v>ALÍVIO DE TENSÃO, COM MARTELO DE BRONZE, EM TLS COM 120 DE COMPRIMENTO DE TR45, TAXA DE DORMENTAÇÃO DE 1.667 UN/KM, PARA QUALQUER BITOLA E FIXAÇÃO ELÁSTICA</v>
          </cell>
          <cell r="C3838" t="str">
            <v>UN</v>
          </cell>
          <cell r="D3838">
            <v>96</v>
          </cell>
        </row>
        <row r="3839">
          <cell r="A3839">
            <v>3009337</v>
          </cell>
          <cell r="B3839" t="str">
            <v>ALÍVIO DE TENSÃO, COM MARTELO DE BRONZE, EM TLS COM 120 DE COMPRIMENTO DE TR45, TAXA DE DORMENTAÇÃO DE 1.750 UN/KM, PARA QUALQUER BITOLA E FIXAÇÃO ELÁSTICA</v>
          </cell>
          <cell r="C3839" t="str">
            <v>UN</v>
          </cell>
          <cell r="D3839">
            <v>98.55</v>
          </cell>
        </row>
        <row r="3840">
          <cell r="A3840">
            <v>3009340</v>
          </cell>
          <cell r="B3840" t="str">
            <v>ALÍVIO DE TENSÃO, COM MARTELO DE BRONZE, EM TLS COM 120 DE COMPRIMENTO DE TR57, TAXA DE DORMENTAÇÃO DE 1.667 UN/KM, PARA QUALQUER BITOLA E FIXAÇÃO ELÁSTICA</v>
          </cell>
          <cell r="C3840" t="str">
            <v>UN</v>
          </cell>
          <cell r="D3840">
            <v>183.72</v>
          </cell>
        </row>
        <row r="3841">
          <cell r="A3841">
            <v>3009341</v>
          </cell>
          <cell r="B3841" t="str">
            <v>ALÍVIO DE TENSÃO, COM MARTELO DE BRONZE, EM TLS COM 120 DE COMPRIMENTO DE TR57, TAXA DE DORMENTAÇÃO DE 1.750 UN/KM, PARA QUALQUER BITOLA E FIXAÇÃO ELÁSTICA</v>
          </cell>
          <cell r="C3841" t="str">
            <v>UN</v>
          </cell>
          <cell r="D3841">
            <v>188.82</v>
          </cell>
        </row>
        <row r="3842">
          <cell r="A3842">
            <v>3009344</v>
          </cell>
          <cell r="B3842" t="str">
            <v>ALÍVIO DE TENSÃO, COM MARTELO DE BRONZE, EM TLS COM 120 DE COMPRIMENTO DE TR68, TAXA DE DORMENTAÇÃO DE 1.667 UN/KM, PARA QUALQUER BITOLA E FIXAÇÃO ELÁSTICA</v>
          </cell>
          <cell r="C3842" t="str">
            <v>UN</v>
          </cell>
          <cell r="D3842">
            <v>96.42</v>
          </cell>
        </row>
        <row r="3843">
          <cell r="A3843">
            <v>3009345</v>
          </cell>
          <cell r="B3843" t="str">
            <v>ALÍVIO DE TENSÃO, COM MARTELO DE BRONZE, EM TLS COM 120 DE COMPRIMENTO DE TR68, TAXA DE DORMENTAÇÃO DE 1.750 UN/KM, PARA QUALQUER BITOLA E FIXAÇÃO ELÁSTICA</v>
          </cell>
          <cell r="C3843" t="str">
            <v>UN</v>
          </cell>
          <cell r="D3843">
            <v>98.97</v>
          </cell>
        </row>
        <row r="3844">
          <cell r="A3844">
            <v>3009348</v>
          </cell>
          <cell r="B3844" t="str">
            <v>ALÍVIO DE TENSÃO, COM MARTELO DE BRONZE, EM TLS COM 120 DE COMPRIMENTO DE UIC60, TAXA DE DORMENTAÇÃO DE 1.667 UN/KM, PARA QUALQUER BITOLA E FIXAÇÃO ELÁSTICA</v>
          </cell>
          <cell r="C3844" t="str">
            <v>UN</v>
          </cell>
          <cell r="D3844">
            <v>183.77</v>
          </cell>
        </row>
        <row r="3845">
          <cell r="A3845">
            <v>3009349</v>
          </cell>
          <cell r="B3845" t="str">
            <v>ALÍVIO DE TENSÃO, COM MARTELO DE BRONZE, EM TLS COM 120 DE COMPRIMENTO DE UIC60, TAXA DE DORMENTAÇÃO DE 1.750 UN/KM, PARA QUALQUER BITOLA E FIXAÇÃO ELÁSTICA</v>
          </cell>
          <cell r="C3845" t="str">
            <v>UN</v>
          </cell>
          <cell r="D3845">
            <v>188.87</v>
          </cell>
        </row>
        <row r="3846">
          <cell r="A3846">
            <v>3009338</v>
          </cell>
          <cell r="B3846" t="str">
            <v>ALÍVIO DE TENSÃO, COM MARTELO DE BRONZE, EM TLS COM 240 DE COMPRIMENTO DE TR45, TAXA DE DORMENTAÇÃO DE 1.667 UN/KM, PARA QUALQUER BITOLA E FIXAÇÃO ELÁSTICA</v>
          </cell>
          <cell r="C3846" t="str">
            <v>UN</v>
          </cell>
          <cell r="D3846">
            <v>96</v>
          </cell>
        </row>
        <row r="3847">
          <cell r="A3847">
            <v>3009339</v>
          </cell>
          <cell r="B3847" t="str">
            <v>ALÍVIO DE TENSÃO, COM MARTELO DE BRONZE, EM TLS COM 240 DE COMPRIMENTO DE TR45, TAXA DE DORMENTAÇÃO DE 1.750 UN/KM, PARA QUALQUER BITOLA E FIXAÇÃO ELÁSTICA</v>
          </cell>
          <cell r="C3847" t="str">
            <v>UN</v>
          </cell>
          <cell r="D3847">
            <v>98.55</v>
          </cell>
        </row>
        <row r="3848">
          <cell r="A3848">
            <v>3009342</v>
          </cell>
          <cell r="B3848" t="str">
            <v>ALÍVIO DE TENSÃO, COM MARTELO DE BRONZE, EM TLS COM 240 DE COMPRIMENTO DE TR57, TAXA DE DORMENTAÇÃO DE 1.667 UN/KM, PARA QUALQUER BITOLA E FIXAÇÃO ELÁSTICA</v>
          </cell>
          <cell r="C3848" t="str">
            <v>UN</v>
          </cell>
          <cell r="D3848">
            <v>183.72</v>
          </cell>
        </row>
        <row r="3849">
          <cell r="A3849">
            <v>3009343</v>
          </cell>
          <cell r="B3849" t="str">
            <v>ALÍVIO DE TENSÃO, COM MARTELO DE BRONZE, EM TLS COM 240 DE COMPRIMENTO DE TR57, TAXA DE DORMENTAÇÃO DE 1.750 UN/KM, PARA QUALQUER BITOLA E FIXAÇÃO ELÁSTICA</v>
          </cell>
          <cell r="C3849" t="str">
            <v>UN</v>
          </cell>
          <cell r="D3849">
            <v>188.82</v>
          </cell>
        </row>
        <row r="3850">
          <cell r="A3850">
            <v>3009346</v>
          </cell>
          <cell r="B3850" t="str">
            <v>ALÍVIO DE TENSÃO, COM MARTELO DE BRONZE, EM TLS COM 240 DE COMPRIMENTO DE TR68, TAXA DE DORMENTAÇÃO DE 1.667 UN/KM, PARA QUALQUER BITOLA E FIXAÇÃO ELÁSTICA</v>
          </cell>
          <cell r="C3850" t="str">
            <v>UN</v>
          </cell>
          <cell r="D3850">
            <v>96.42</v>
          </cell>
        </row>
        <row r="3851">
          <cell r="A3851">
            <v>3009347</v>
          </cell>
          <cell r="B3851" t="str">
            <v>ALÍVIO DE TENSÃO, COM MARTELO DE BRONZE, EM TLS COM 240 DE COMPRIMENTO DE TR68, TAXA DE DORMENTAÇÃO DE 1.750 UN/KM, PARA QUALQUER BITOLA E FIXAÇÃO ELÁSTICA</v>
          </cell>
          <cell r="C3851" t="str">
            <v>UN</v>
          </cell>
          <cell r="D3851">
            <v>98.97</v>
          </cell>
        </row>
        <row r="3852">
          <cell r="A3852">
            <v>3009350</v>
          </cell>
          <cell r="B3852" t="str">
            <v>ALÍVIO DE TENSÃO, COM MARTELO DE BRONZE, EM TLS COM 240 DE COMPRIMENTO DE UIC60, TAXA DE DORMENTAÇÃO DE 1.667 UN/KM, PARA QUALQUER BITOLA E FIXAÇÃO ELÁSTICA</v>
          </cell>
          <cell r="C3852" t="str">
            <v>UN</v>
          </cell>
          <cell r="D3852">
            <v>183.77</v>
          </cell>
        </row>
        <row r="3853">
          <cell r="A3853">
            <v>3009351</v>
          </cell>
          <cell r="B3853" t="str">
            <v>ALÍVIO DE TENSÃO, COM MARTELO DE BRONZE, EM TLS COM 240 DE COMPRIMENTO DE UIC60, TAXA DE DORMENTAÇÃO DE 1.750 UN/KM, PARA QUALQUER BITOLA E FIXAÇÃO ELÁSTICA</v>
          </cell>
          <cell r="C3853" t="str">
            <v>UN</v>
          </cell>
          <cell r="D3853">
            <v>188.87</v>
          </cell>
        </row>
        <row r="3854">
          <cell r="A3854">
            <v>3009080</v>
          </cell>
          <cell r="B3854" t="str">
            <v>COLOCAÇÃO MANUAL DE GRAMPO ELÁSTICO PANDROL</v>
          </cell>
          <cell r="C3854" t="str">
            <v>UN</v>
          </cell>
          <cell r="D3854">
            <v>0.14000000000000001</v>
          </cell>
        </row>
        <row r="3855">
          <cell r="A3855">
            <v>3009075</v>
          </cell>
          <cell r="B3855" t="str">
            <v>COLOCAÇÃO MANUAL DE RETENSOR PARA TRILHO TR45</v>
          </cell>
          <cell r="C3855" t="str">
            <v>UN</v>
          </cell>
          <cell r="D3855">
            <v>46.61</v>
          </cell>
        </row>
        <row r="3856">
          <cell r="A3856">
            <v>3009076</v>
          </cell>
          <cell r="B3856" t="str">
            <v>COLOCAÇÃO MANUAL DE RETENSOR PARA TRILHO TR57</v>
          </cell>
          <cell r="C3856" t="str">
            <v>UN</v>
          </cell>
          <cell r="D3856">
            <v>48.33</v>
          </cell>
        </row>
        <row r="3857">
          <cell r="A3857">
            <v>3009077</v>
          </cell>
          <cell r="B3857" t="str">
            <v>COLOCAÇÃO MANUAL DE RETENSOR PARA TRILHO TR68</v>
          </cell>
          <cell r="C3857" t="str">
            <v>UN</v>
          </cell>
          <cell r="D3857">
            <v>50.24</v>
          </cell>
        </row>
        <row r="3858">
          <cell r="A3858">
            <v>3009078</v>
          </cell>
          <cell r="B3858" t="str">
            <v>COLOCAÇÃO MANUAL DE RETENSOR PARA TRILHO UIC60</v>
          </cell>
          <cell r="C3858" t="str">
            <v>UN</v>
          </cell>
          <cell r="D3858">
            <v>51.94</v>
          </cell>
        </row>
        <row r="3859">
          <cell r="A3859">
            <v>3009087</v>
          </cell>
          <cell r="B3859" t="str">
            <v>COLOCAÇÃO MECANIZADA DE GRAMPO ELÁSTICO PANDROL</v>
          </cell>
          <cell r="C3859" t="str">
            <v>UN</v>
          </cell>
          <cell r="D3859">
            <v>0.1</v>
          </cell>
        </row>
        <row r="3860">
          <cell r="A3860">
            <v>3009085</v>
          </cell>
          <cell r="B3860" t="str">
            <v>CONTRATRILHO TR45, COMPRIMENTO DE 12 M, SOBRE DORMENTE DE MADEIRA, TAXA DE DORMENTAÇÃO DE 1.750 UN/KM, TALA DE JUNÇÃO DE 6 FUROS E FIXAÇÃO RÍGIDA - POSICIONAMENTO E ASSENTAMENTO MANUAL</v>
          </cell>
          <cell r="C3860" t="str">
            <v>M</v>
          </cell>
          <cell r="D3860">
            <v>1694.41</v>
          </cell>
        </row>
        <row r="3861">
          <cell r="A3861">
            <v>3009086</v>
          </cell>
          <cell r="B3861" t="str">
            <v>CONTRATRILHO TR57, COMPRIMENTO DE 12 M, SOBRE DORMENTE DE MADEIRA, TAXA DE DORMENTAÇÃO DE 1.750 UN/KM, TALA DE JUNÇÃO DE 6 FUROS E FIXAÇÃO RÍGIDA - POSICIONAMENTO E ASSENTAMENTO MANUAL</v>
          </cell>
          <cell r="C3861" t="str">
            <v>M</v>
          </cell>
          <cell r="D3861">
            <v>2119.96</v>
          </cell>
        </row>
        <row r="3862">
          <cell r="A3862">
            <v>3009089</v>
          </cell>
          <cell r="B3862" t="str">
            <v>CONTRATRILHO TR68, COMPRIMENTO DE 12 M, SOBRE DORMENTE DE MADEIRA, TAXA DE DORMENTAÇÃO DE 1.750 UN/KM, TALA DE JUNÇÃO DE 6 FUROS E FIXAÇÃO RÍGIDA - POSICIONAMENTO E ASSENTAMENTO MANUAL</v>
          </cell>
          <cell r="C3862" t="str">
            <v>M</v>
          </cell>
          <cell r="D3862">
            <v>2494.23</v>
          </cell>
        </row>
        <row r="3863">
          <cell r="A3863">
            <v>3009090</v>
          </cell>
          <cell r="B3863" t="str">
            <v>CONTRATRILHO UIC60, COMPRIMENTO DE 12 M, SOBRE DORMENTE DE MADEIRA, TAXA DE DORMENTAÇÃO DE 1.750 UN/KM, TALA DE JUNÇÃO DE 6 FUROS E FIXAÇÃO RÍGIDA - POSICIONAMENTO E ASSENTAMENTO MANUAL</v>
          </cell>
          <cell r="C3863" t="str">
            <v>M</v>
          </cell>
          <cell r="D3863">
            <v>2366.6999999999998</v>
          </cell>
        </row>
        <row r="3864">
          <cell r="A3864">
            <v>3009004</v>
          </cell>
          <cell r="B3864" t="str">
            <v>DORMENTE DE CONCRETO MONOBLOCO PROTENDIDO BITOLA LARGA - CONFECÇÃO</v>
          </cell>
          <cell r="C3864" t="str">
            <v>UN</v>
          </cell>
          <cell r="D3864">
            <v>413.17</v>
          </cell>
        </row>
        <row r="3865">
          <cell r="A3865">
            <v>3009002</v>
          </cell>
          <cell r="B3865" t="str">
            <v>DORMENTE DE CONCRETO MONOBLOCO PROTENDIDO BITOLA MÉTRICA - CONFECÇÃO</v>
          </cell>
          <cell r="C3865" t="str">
            <v>UN</v>
          </cell>
          <cell r="D3865">
            <v>313.02</v>
          </cell>
        </row>
        <row r="3866">
          <cell r="A3866">
            <v>3009006</v>
          </cell>
          <cell r="B3866" t="str">
            <v>DORMENTE DE CONCRETO MONOBLOCO PROTENDIDO BITOLA MISTA - CONFECÇÃO</v>
          </cell>
          <cell r="C3866" t="str">
            <v>UN</v>
          </cell>
          <cell r="D3866">
            <v>569.76</v>
          </cell>
        </row>
        <row r="3867">
          <cell r="A3867">
            <v>3009335</v>
          </cell>
          <cell r="B3867" t="str">
            <v>DORMENTE DE CONCRETO MONOBLOCO PROTENDIDO PARA AMV BITOLA LARGA OU MISTA - CONFECÇÃO</v>
          </cell>
          <cell r="C3867" t="str">
            <v>UN</v>
          </cell>
          <cell r="D3867">
            <v>1081.21</v>
          </cell>
        </row>
        <row r="3868">
          <cell r="A3868">
            <v>3009334</v>
          </cell>
          <cell r="B3868" t="str">
            <v>DORMENTE DE CONCRETO MONOBLOCO PROTENDIDO PARA AMV BITOLA MÉTRICA - CONFECÇÃO</v>
          </cell>
          <cell r="C3868" t="str">
            <v>UN</v>
          </cell>
          <cell r="D3868">
            <v>771.27</v>
          </cell>
        </row>
        <row r="3869">
          <cell r="A3869">
            <v>3009280</v>
          </cell>
          <cell r="B3869" t="str">
            <v>DORMENTE DE CONCRETO MONOBLOCO, BITOLA LARGA, TAXA DE DORMENTAÇÃO DE 1.667 UN/KM, FIXAÇÃO ELÁSTICA PANDROL - POSICIONAMENTO MECANIZADO COM CARREGADEIRA</v>
          </cell>
          <cell r="C3869" t="str">
            <v>KM</v>
          </cell>
          <cell r="D3869">
            <v>712071.52</v>
          </cell>
        </row>
        <row r="3870">
          <cell r="A3870">
            <v>3009281</v>
          </cell>
          <cell r="B3870" t="str">
            <v>DORMENTE DE CONCRETO MONOBLOCO, BITOLA LARGA, TAXA DE DORMENTAÇÃO DE 1.667 UN/KM, FIXAÇÃO ELÁSTICA PANDROL - POSICIONAMENTO MECANIZADO COM PÓRTICO</v>
          </cell>
          <cell r="C3870" t="str">
            <v>KM</v>
          </cell>
          <cell r="D3870">
            <v>703859.31</v>
          </cell>
        </row>
        <row r="3871">
          <cell r="A3871">
            <v>3009061</v>
          </cell>
          <cell r="B3871" t="str">
            <v>DORMENTE DE CONCRETO MONOBLOCO, BITOLA LARGA, TAXA DE DORMENTAÇÃO DE 1.750 UN/KM, FIXAÇÃO ELÁSTICA PANDROL - POSICIONAMENTO MECANIZADO COM CARREGADEIRA</v>
          </cell>
          <cell r="C3871" t="str">
            <v>KM</v>
          </cell>
          <cell r="D3871">
            <v>747526.6</v>
          </cell>
        </row>
        <row r="3872">
          <cell r="A3872">
            <v>3009062</v>
          </cell>
          <cell r="B3872" t="str">
            <v>DORMENTE DE CONCRETO MONOBLOCO, BITOLA LARGA, TAXA DE DORMENTAÇÃO DE 1.750 UN/KM, FIXAÇÃO ELÁSTICA PANDROL - POSICIONAMENTO MECANIZADO COM PÓRTICO</v>
          </cell>
          <cell r="C3872" t="str">
            <v>KM</v>
          </cell>
          <cell r="D3872">
            <v>738904.44</v>
          </cell>
        </row>
        <row r="3873">
          <cell r="A3873">
            <v>3009278</v>
          </cell>
          <cell r="B3873" t="str">
            <v>DORMENTE DE CONCRETO MONOBLOCO, BITOLA MÉTRICA, TAXA DE DORMENTAÇÃO DE 1.667 UN/KM, FIXAÇÃO ELÁSTICA PANDROL - POSICIONAMENTO MECANIZADO COM CARREGADEIRA</v>
          </cell>
          <cell r="C3873" t="str">
            <v>KM</v>
          </cell>
          <cell r="D3873">
            <v>540185.15</v>
          </cell>
        </row>
        <row r="3874">
          <cell r="A3874">
            <v>3009279</v>
          </cell>
          <cell r="B3874" t="str">
            <v>DORMENTE DE CONCRETO MONOBLOCO, BITOLA MÉTRICA, TAXA DE DORMENTAÇÃO DE 1.667 UN/KM, FIXAÇÃO ELÁSTICA PANDROL - POSICIONAMENTO MECANIZADO COM PÓRTICO</v>
          </cell>
          <cell r="C3874" t="str">
            <v>KM</v>
          </cell>
          <cell r="D3874">
            <v>534206.24</v>
          </cell>
        </row>
        <row r="3875">
          <cell r="A3875">
            <v>3009059</v>
          </cell>
          <cell r="B3875" t="str">
            <v>DORMENTE DE CONCRETO MONOBLOCO, BITOLA MÉTRICA, TAXA DE DORMENTAÇÃO DE 1.750 UN/KM, FIXAÇÃO ELÁSTICA PANDROL - POSICIONAMENTO MECANIZADO COM CARREGADEIRA</v>
          </cell>
          <cell r="C3875" t="str">
            <v>KM</v>
          </cell>
          <cell r="D3875">
            <v>567082</v>
          </cell>
        </row>
        <row r="3876">
          <cell r="A3876">
            <v>3009060</v>
          </cell>
          <cell r="B3876" t="str">
            <v>DORMENTE DE CONCRETO MONOBLOCO, BITOLA MÉTRICA, TAXA DE DORMENTAÇÃO DE 1.750 UN/KM, FIXAÇÃO ELÁSTICA PANDROL - POSICIONAMENTO MECANIZADO COM PÓRTICO</v>
          </cell>
          <cell r="C3876" t="str">
            <v>KM</v>
          </cell>
          <cell r="D3876">
            <v>560804.34</v>
          </cell>
        </row>
        <row r="3877">
          <cell r="A3877">
            <v>3009282</v>
          </cell>
          <cell r="B3877" t="str">
            <v>DORMENTE DE CONCRETO MONOBLOCO, BITOLA MISTA, TAXA DE DORMENTAÇÃO DE 1.667 UN/KM, FIXAÇÃO ELÁSTICA PANDROL - POSICIONAMENTO MECANIZADO COM CARREGADEIRA</v>
          </cell>
          <cell r="C3877" t="str">
            <v>KM</v>
          </cell>
          <cell r="D3877">
            <v>973108.05</v>
          </cell>
        </row>
        <row r="3878">
          <cell r="A3878">
            <v>3009283</v>
          </cell>
          <cell r="B3878" t="str">
            <v>DORMENTE DE CONCRETO MONOBLOCO, BITOLA MISTA, TAXA DE DORMENTAÇÃO DE 1.667 UN/KM, FIXAÇÃO ELÁSTICA PANDROL - POSICIONAMENTO MECANIZADO COM PÓRTICO</v>
          </cell>
          <cell r="C3878" t="str">
            <v>KM</v>
          </cell>
          <cell r="D3878">
            <v>964895.34</v>
          </cell>
        </row>
        <row r="3879">
          <cell r="A3879">
            <v>3009063</v>
          </cell>
          <cell r="B3879" t="str">
            <v>DORMENTE DE CONCRETO MONOBLOCO, BITOLA MISTA, TAXA DE DORMENTAÇÃO DE 1.750 UN/KM, FIXAÇÃO ELÁSTICA PANDROL - POSICIONAMENTO MECANIZADO COM CARREGADEIRA</v>
          </cell>
          <cell r="C3879" t="str">
            <v>KM</v>
          </cell>
          <cell r="D3879">
            <v>1021560.15</v>
          </cell>
        </row>
        <row r="3880">
          <cell r="A3880">
            <v>3009064</v>
          </cell>
          <cell r="B3880" t="str">
            <v>DORMENTE DE CONCRETO MONOBLOCO, BITOLA MISTA, TAXA DE DORMENTAÇÃO DE 1.750 UN/KM, FIXAÇÃO ELÁSTICA PANDROL - POSICIONAMENTO MECANIZADO COM PÓRTICO</v>
          </cell>
          <cell r="C3880" t="str">
            <v>KM</v>
          </cell>
          <cell r="D3880">
            <v>1012937.47</v>
          </cell>
        </row>
        <row r="3881">
          <cell r="A3881">
            <v>3009081</v>
          </cell>
          <cell r="B3881" t="str">
            <v>DORMENTE DE MADEIRA PARA PONTE, BITOLA MÉTRICA OU LARGA, PARA TR45, FIXAÇÃO RÍGIDA - POSICIONAMENTO E ASSENTAMENTO MECANIZADO</v>
          </cell>
          <cell r="C3881" t="str">
            <v>UN</v>
          </cell>
          <cell r="D3881">
            <v>750.96</v>
          </cell>
        </row>
        <row r="3882">
          <cell r="A3882">
            <v>3009082</v>
          </cell>
          <cell r="B3882" t="str">
            <v>DORMENTE DE MADEIRA PARA PONTE, BITOLA MÉTRICA OU LARGA, PARA TR57, FIXAÇÃO RÍGIDA - POSICIONAMENTO E ASSENTAMENTO MECANIZADO</v>
          </cell>
          <cell r="C3882" t="str">
            <v>UN</v>
          </cell>
          <cell r="D3882">
            <v>911.54</v>
          </cell>
        </row>
        <row r="3883">
          <cell r="A3883">
            <v>3009083</v>
          </cell>
          <cell r="B3883" t="str">
            <v>DORMENTE DE MADEIRA PARA PONTE, BITOLA MÉTRICA OU LARGA, PARA TR68, FIXAÇÃO RÍGIDA - POSICIONAMENTO E ASSENTAMENTO MECANIZADO</v>
          </cell>
          <cell r="C3883" t="str">
            <v>UN</v>
          </cell>
          <cell r="D3883">
            <v>932.37</v>
          </cell>
        </row>
        <row r="3884">
          <cell r="A3884">
            <v>3009084</v>
          </cell>
          <cell r="B3884" t="str">
            <v>DORMENTE DE MADEIRA PARA PONTE, BITOLA MÉTRICA OU LARGA, PARA UIC60, FIXAÇÃO RÍGIDA - POSICIONAMENTO E ASSENTAMENTO MECANIZADO</v>
          </cell>
          <cell r="C3884" t="str">
            <v>UN</v>
          </cell>
          <cell r="D3884">
            <v>937.14</v>
          </cell>
        </row>
        <row r="3885">
          <cell r="A3885">
            <v>3009070</v>
          </cell>
          <cell r="B3885" t="str">
            <v>DORMENTE DE MADEIRA, BITOLA LARGA OU MISTA - POSICIONAMENTO MANUAL</v>
          </cell>
          <cell r="C3885" t="str">
            <v>UN</v>
          </cell>
          <cell r="D3885">
            <v>402.85</v>
          </cell>
        </row>
        <row r="3886">
          <cell r="A3886">
            <v>3009285</v>
          </cell>
          <cell r="B3886" t="str">
            <v>DORMENTE DE MADEIRA, BITOLA LARGA OU MISTA, TAXA DE DORMENTAÇÃO DE 1.667 UN/KM - POSICIONAMENTO MECANIZADO COM CARREGADEIRA</v>
          </cell>
          <cell r="C3886" t="str">
            <v>KM</v>
          </cell>
          <cell r="D3886">
            <v>652122.52</v>
          </cell>
        </row>
        <row r="3887">
          <cell r="A3887">
            <v>3009072</v>
          </cell>
          <cell r="B3887" t="str">
            <v>DORMENTE DE MADEIRA, BITOLA LARGA OU MISTA, TAXA DE DORMENTAÇÃO DE 1.750 UN/KM - POSICIONAMENTO MECANIZADO COM CARREGADEIRA</v>
          </cell>
          <cell r="C3887" t="str">
            <v>KM</v>
          </cell>
          <cell r="D3887">
            <v>684592.74</v>
          </cell>
        </row>
        <row r="3888">
          <cell r="A3888">
            <v>3009069</v>
          </cell>
          <cell r="B3888" t="str">
            <v>DORMENTE DE MADEIRA, BITOLA MÉTRICA - POSICIONAMENTO MANUAL</v>
          </cell>
          <cell r="C3888" t="str">
            <v>UN</v>
          </cell>
          <cell r="D3888">
            <v>252.3</v>
          </cell>
        </row>
        <row r="3889">
          <cell r="A3889">
            <v>3009284</v>
          </cell>
          <cell r="B3889" t="str">
            <v>DORMENTE DE MADEIRA, BITOLA MÉTRICA, TAXA DE DORMENTAÇÃO DE 1.667 UN/KM - POSICIONAMENTO MECANIZADO COM CARREGADEIRA</v>
          </cell>
          <cell r="C3889" t="str">
            <v>KM</v>
          </cell>
          <cell r="D3889">
            <v>405881.31</v>
          </cell>
        </row>
        <row r="3890">
          <cell r="A3890">
            <v>3009071</v>
          </cell>
          <cell r="B3890" t="str">
            <v>DORMENTE DE MADEIRA, BITOLA MÉTRICA, TAXA DE DORMENTAÇÃO DE 1.750 UN/KM - POSICIONAMENTO MECANIZADO COM CARREGADEIRA</v>
          </cell>
          <cell r="C3890" t="str">
            <v>KM</v>
          </cell>
          <cell r="D3890">
            <v>426091.17</v>
          </cell>
        </row>
        <row r="3891">
          <cell r="A3891">
            <v>3009091</v>
          </cell>
          <cell r="B3891" t="str">
            <v>LANÇAMENTO DE LASTRO, 10 CM DE ALTURA, PRIMEIRO LEVANTE, DESCARGA DE PEDRA BRITADA DE CAMINHÕES</v>
          </cell>
          <cell r="C3891" t="str">
            <v>M³</v>
          </cell>
          <cell r="D3891">
            <v>191.77</v>
          </cell>
        </row>
        <row r="3892">
          <cell r="A3892">
            <v>3009058</v>
          </cell>
          <cell r="B3892" t="str">
            <v>LUBRIFICADOR DE TRILHOS E DE FLANGES DE RODAS</v>
          </cell>
          <cell r="C3892" t="str">
            <v>UN</v>
          </cell>
          <cell r="D3892">
            <v>92087.25</v>
          </cell>
        </row>
        <row r="3893">
          <cell r="A3893">
            <v>3009229</v>
          </cell>
          <cell r="B3893" t="str">
            <v>POSICIONAMENTO MECANIZADO DE TRILHOS</v>
          </cell>
          <cell r="C3893" t="str">
            <v>KM</v>
          </cell>
          <cell r="D3893">
            <v>175.93</v>
          </cell>
        </row>
        <row r="3894">
          <cell r="A3894">
            <v>3009132</v>
          </cell>
          <cell r="B3894" t="str">
            <v>PRÉ-ALINHAMENTO MANUAL DA GRADE COM DORMENTE DE MADEIRA</v>
          </cell>
          <cell r="C3894" t="str">
            <v>KM</v>
          </cell>
          <cell r="D3894">
            <v>1274.9000000000001</v>
          </cell>
        </row>
        <row r="3895">
          <cell r="A3895">
            <v>3009133</v>
          </cell>
          <cell r="B3895" t="str">
            <v>PRÉ-ALINHAMENTO MECANIZADO DA GRADE</v>
          </cell>
          <cell r="C3895" t="str">
            <v>KM</v>
          </cell>
          <cell r="D3895">
            <v>1534.22</v>
          </cell>
        </row>
        <row r="3896">
          <cell r="A3896">
            <v>3009321</v>
          </cell>
          <cell r="B3896" t="str">
            <v>SOLDA ALUMINOTÉRMICA PARA TR45 COM CADINHO DESCARTÁVEL, EXECUTADA NO CAMPO, PARA FORMAÇÃO DE TRILHO LONGO SOLDADO (TLS)</v>
          </cell>
          <cell r="C3896" t="str">
            <v>UN</v>
          </cell>
          <cell r="D3896">
            <v>1313.61</v>
          </cell>
        </row>
        <row r="3897">
          <cell r="A3897">
            <v>3009322</v>
          </cell>
          <cell r="B3897" t="str">
            <v>SOLDA ALUMINOTÉRMICA PARA TR57 COM CADINHO DESCARTÁVEL, EXECUTADA NO CAMPO, PARA FORMAÇÃO DE TRILHO LONGO SOLDADO (TLS)</v>
          </cell>
          <cell r="C3897" t="str">
            <v>UN</v>
          </cell>
          <cell r="D3897">
            <v>1322.47</v>
          </cell>
        </row>
        <row r="3898">
          <cell r="A3898">
            <v>3009323</v>
          </cell>
          <cell r="B3898" t="str">
            <v>SOLDA ALUMINOTÉRMICA PARA TR68 COM CADINHO DESCARTÁVEL, EXECUTADA NO CAMPO, PARA FORMAÇÃO DE TRILHO LONGO SOLDADO (TLS)</v>
          </cell>
          <cell r="C3898" t="str">
            <v>UN</v>
          </cell>
          <cell r="D3898">
            <v>1396.7</v>
          </cell>
        </row>
        <row r="3899">
          <cell r="A3899">
            <v>3009324</v>
          </cell>
          <cell r="B3899" t="str">
            <v>SOLDA ALUMINOTÉRMICA PARA UIC60 COM CADINHO DESCARTÁVEL, EXECUTADA NO CAMPO, PARA FORMAÇÃO DE TRILHO LONGO SOLDADO (TLS)</v>
          </cell>
          <cell r="C3899" t="str">
            <v>UN</v>
          </cell>
          <cell r="D3899">
            <v>1338.04</v>
          </cell>
        </row>
        <row r="3900">
          <cell r="A3900">
            <v>3009096</v>
          </cell>
          <cell r="B3900" t="str">
            <v>SOLDA ELÉTRICA POR CALDEAMENTO PARA QUALQUER PERFIL DE TRILHO, COMPRIMENTO DE 12 M, EM ESTALEIRO PARA FORMAÇÃO DE TRILHO LONGO SOLDADO</v>
          </cell>
          <cell r="C3900" t="str">
            <v>UN</v>
          </cell>
          <cell r="D3900">
            <v>255.16</v>
          </cell>
        </row>
        <row r="3901">
          <cell r="A3901">
            <v>3009330</v>
          </cell>
          <cell r="B3901" t="str">
            <v>SOLDA ELÉTRICA POR CALDEAMENTO PARA TRILHO TR45, COMPRIMENTO DE ATÉ 24 M, EM VIA COM DORMENTE DE CONCRETO PARA FORMAÇÃO DE BARRA OU TRILHO LONGO SOLDADO</v>
          </cell>
          <cell r="C3901" t="str">
            <v>UN</v>
          </cell>
          <cell r="D3901">
            <v>207.49</v>
          </cell>
        </row>
        <row r="3902">
          <cell r="A3902">
            <v>3009326</v>
          </cell>
          <cell r="B3902" t="str">
            <v>SOLDA ELÉTRICA POR CALDEAMENTO PARA TRILHO TR45, COMPRIMENTO DE ATÉ 24 M, EM VIA COM DORMENTE DE MADEIRA PARA FORMAÇÃO DE BARRA OU TRILHO LONGO SOLDADO</v>
          </cell>
          <cell r="C3902" t="str">
            <v>UN</v>
          </cell>
          <cell r="D3902">
            <v>213.23</v>
          </cell>
        </row>
        <row r="3903">
          <cell r="A3903">
            <v>3009234</v>
          </cell>
          <cell r="B3903" t="str">
            <v>TRILHO TR45, COMPRIMENTO DE 12 M, SOBRE DORMENTE DE CONCRETO, BITOLA MÉTRICA OU LARGA, TAXA DE DORMENTAÇÃO DE 1.667 UN/KM, TALA DE JUNÇÃO DE 6 FUROS E FIXAÇÃO ELÁSTICA PANDROL - POSICIONAMENTO E ASSENTAMENTO MANUAL</v>
          </cell>
          <cell r="C3903" t="str">
            <v>KM</v>
          </cell>
          <cell r="D3903">
            <v>1761034.65</v>
          </cell>
        </row>
        <row r="3904">
          <cell r="A3904">
            <v>3009022</v>
          </cell>
          <cell r="B3904" t="str">
            <v>TRILHO TR45, COMPRIMENTO DE 12 M, SOBRE DORMENTE DE CONCRETO, BITOLA MÉTRICA OU LARGA, TAXA DE DORMENTAÇÃO DE 1.750 UN/KM, TALA DE JUNÇÃO DE 6 FUROS E FIXAÇÃO ELÁSTICA PANDROL - POSICIONAMENTO E ASSENTAMENTO MANUAL</v>
          </cell>
          <cell r="C3904" t="str">
            <v>KM</v>
          </cell>
          <cell r="D3904">
            <v>1768190.24</v>
          </cell>
        </row>
        <row r="3905">
          <cell r="A3905">
            <v>3009230</v>
          </cell>
          <cell r="B3905" t="str">
            <v>TRILHO TR45, COMPRIMENTO DE 12 M, SOBRE DORMENTE DE CONCRETO, BITOLA MISTA, TAXA DE DORMENTAÇÃO DE 1.667 UN/KM, TALA DE JUNÇÃO DE 6 FUROS E FIXAÇÃO ELÁSTICA PANDROL - POSICIONAMENTO E ASSENTAMENTO MANUAL</v>
          </cell>
          <cell r="C3905" t="str">
            <v>KM</v>
          </cell>
          <cell r="D3905">
            <v>2641711.46</v>
          </cell>
        </row>
        <row r="3906">
          <cell r="A3906">
            <v>3009018</v>
          </cell>
          <cell r="B3906" t="str">
            <v>TRILHO TR45, COMPRIMENTO DE 12 M, SOBRE DORMENTE DE CONCRETO, BITOLA MISTA, TAXA DE DORMENTAÇÃO DE 1.750 UN/KM, TALA DE JUNÇÃO DE 6 FUROS E FIXAÇÃO ELÁSTICA PANDROL - POSICIONAMENTO E ASSENTAMENTO MANUAL</v>
          </cell>
          <cell r="C3906" t="str">
            <v>KM</v>
          </cell>
          <cell r="D3906">
            <v>2652444.85</v>
          </cell>
        </row>
        <row r="3907">
          <cell r="A3907">
            <v>3009288</v>
          </cell>
          <cell r="B3907" t="str">
            <v>TRILHO TR45, COMPRIMENTO DE 12 M, SOBRE DORMENTE DE MADEIRA, BITOLA MÉTRICA OU LARGA, TAXA DE DORMENTAÇÃO DE 1.667 UN/KM, TALA DE JUNÇÃO DE 6 FUROS E FIXAÇÃO RÍGIDA - POSICIONAMENTO E ASSENTAMENTO MANUAL</v>
          </cell>
          <cell r="C3907" t="str">
            <v>KM</v>
          </cell>
          <cell r="D3907">
            <v>2099376.7200000002</v>
          </cell>
        </row>
        <row r="3908">
          <cell r="A3908">
            <v>3009013</v>
          </cell>
          <cell r="B3908" t="str">
            <v>TRILHO TR45, COMPRIMENTO DE 12 M, SOBRE DORMENTE DE MADEIRA, BITOLA MÉTRICA OU LARGA, TAXA DE DORMENTAÇÃO DE 1.750 UN/KM, TALA DE JUNÇÃO DE 6 FUROS E FIXAÇÃO RÍGIDA - POSICIONAMENTO E ASSENTAMENTO MANUAL</v>
          </cell>
          <cell r="C3908" t="str">
            <v>KM</v>
          </cell>
          <cell r="D3908">
            <v>2123167.61</v>
          </cell>
        </row>
        <row r="3909">
          <cell r="A3909">
            <v>3009292</v>
          </cell>
          <cell r="B3909" t="str">
            <v>TRILHO TR45, COMPRIMENTO DE 12 M, SOBRE DORMENTE DE MADEIRA, BITOLA MISTA, TAXA DE DORMENTAÇÃO DE 1.667 UN/KM, TALA DE JUNÇÃO DE 6 FUROS E FIXAÇÃO RÍGIDA - POSICIONAMENTO E ASSENTAMENTO MANUAL</v>
          </cell>
          <cell r="C3909" t="str">
            <v>KM</v>
          </cell>
          <cell r="D3909">
            <v>3149067.7</v>
          </cell>
        </row>
        <row r="3910">
          <cell r="A3910">
            <v>3009225</v>
          </cell>
          <cell r="B3910" t="str">
            <v>TRILHO TR45, COMPRIMENTO DE 12 M, SOBRE DORMENTE DE MADEIRA, BITOLA MISTA, TAXA DE DORMENTAÇÃO DE 1.750 UN/KM, TALA DE JUNÇÃO DE 6 FUROS E FIXAÇÃO RÍGIDA - POSICIONAMENTO E ASSENTAMENTO MANUAL</v>
          </cell>
          <cell r="C3910" t="str">
            <v>KM</v>
          </cell>
          <cell r="D3910">
            <v>3184754.19</v>
          </cell>
        </row>
        <row r="3911">
          <cell r="A3911">
            <v>3009100</v>
          </cell>
          <cell r="B3911" t="str">
            <v>TRILHO TR45, COMPRIMENTO DE 120 M (TLS), FORMADO POR TRILHOS CURTOS DE 12 M SOLDADOS POR CALDEAMENTO - CONFECÇÃO EM ESTALEIRO</v>
          </cell>
          <cell r="C3911" t="str">
            <v>UN</v>
          </cell>
          <cell r="D3911">
            <v>89770.94</v>
          </cell>
        </row>
        <row r="3912">
          <cell r="A3912">
            <v>3009238</v>
          </cell>
          <cell r="B3912" t="str">
            <v>TRILHO TR45, COMPRIMENTO DE 120 M (TLS), SOBRE DORMENTE DE CONCRETO, BITOLA MÉTRICA OU LARGA, TAXA DE DORMENTAÇÃO DE 1.667 UN/KM, TALA DE JUNÇÃO DE 6 FUROS E FIXAÇÃO ELÁSTICA PANDROL - POSICIONAMENTO E ASSENTAMENTO MECANIZADO</v>
          </cell>
          <cell r="C3912" t="str">
            <v>KM</v>
          </cell>
          <cell r="D3912">
            <v>1659052.84</v>
          </cell>
        </row>
        <row r="3913">
          <cell r="A3913">
            <v>3009304</v>
          </cell>
          <cell r="B3913" t="str">
            <v>TRILHO TR45, COMPRIMENTO DE 120 M (TLS), SOBRE DORMENTE DE CONCRETO, BITOLA MISTA, TAXA DE DORMENTAÇÃO DE 1.667 UN/KM, TALA DE JUNÇÃO DE 6 FUROS E FIXAÇÃO ELÁSTICA PANDROL - POSICIONAMENTO E ASSENTAMENTO MECANIZADO</v>
          </cell>
          <cell r="C3913" t="str">
            <v>KM</v>
          </cell>
          <cell r="D3913">
            <v>2488490.92</v>
          </cell>
        </row>
        <row r="3914">
          <cell r="A3914">
            <v>3009030</v>
          </cell>
          <cell r="B3914" t="str">
            <v>TRILHO TR45, COMPRIMENTO DE 120 M (TLS), SOBRE DORMENTE DE CONCRETO, BITOLA MISTA, TAXA DE DORMENTAÇÃO DE 1.750 UN/KM, TALA DE JUNÇÃO DE 6 FUROS E FIXAÇÃO ELÁSTICA PANDROL - POSICIONAMENTO E ASSENTAMENTO MECANIZADO</v>
          </cell>
          <cell r="C3914" t="str">
            <v>KM</v>
          </cell>
          <cell r="D3914">
            <v>2499216.5099999998</v>
          </cell>
        </row>
        <row r="3915">
          <cell r="A3915">
            <v>3009254</v>
          </cell>
          <cell r="B3915" t="str">
            <v>TRILHO TR45, COMPRIMENTO DE 120 M (TLS), SOBRE DORMENTE DE MADEIRA, BITOLA MÉTRICA OU LARGA, TAXA DE DORMENTAÇÃO DE 1.667 UN/KM, TALA DE JUNÇÃO DE 6 FUROS E FIXAÇÃO ELÁSTICA PANDROL - POSICIONAMENTO E ASSENTAMENTO MECANIZADO</v>
          </cell>
          <cell r="C3915" t="str">
            <v>KM</v>
          </cell>
          <cell r="D3915">
            <v>2135344.7000000002</v>
          </cell>
        </row>
        <row r="3916">
          <cell r="A3916">
            <v>3009262</v>
          </cell>
          <cell r="B3916" t="str">
            <v>TRILHO TR45, COMPRIMENTO DE 120 M (TLS), SOBRE DORMENTE DE MADEIRA, BITOLA MÉTRICA OU LARGA, TAXA DE DORMENTAÇÃO DE 1.667 UN/KM, TALA DE JUNÇÃO DE 6 FUROS E FIXAÇÃO RÍGIDA - POSICIONAMENTO E ASSENTAMENTO MECANIZADO</v>
          </cell>
          <cell r="C3916" t="str">
            <v>KM</v>
          </cell>
          <cell r="D3916">
            <v>1995940.63</v>
          </cell>
        </row>
        <row r="3917">
          <cell r="A3917">
            <v>3009034</v>
          </cell>
          <cell r="B3917" t="str">
            <v>TRILHO TR45, COMPRIMENTO DE 120 M (TLS), SOBRE DORMENTE DE MADEIRA, BITOLA MÉTRICA OU LARGA, TAXA DE DORMENTAÇÃO DE 1.750 UN/KM, TALA DE JUNÇÃO DE 6 FUROS E FIXAÇÃO ELÁSTICA PANDROL - POSICIONAMENTO E ASSENTAMENTO MECANIZADO</v>
          </cell>
          <cell r="C3917" t="str">
            <v>KM</v>
          </cell>
          <cell r="D3917">
            <v>2166486.08</v>
          </cell>
        </row>
        <row r="3918">
          <cell r="A3918">
            <v>3009042</v>
          </cell>
          <cell r="B3918" t="str">
            <v>TRILHO TR45, COMPRIMENTO DE 120 M (TLS), SOBRE DORMENTE DE MADEIRA, BITOLA MÉTRICA OU LARGA, TAXA DE DORMENTAÇÃO DE 1.750 UN/KM, TALA DE JUNÇÃO DE 6 FUROS E FIXAÇÃO RÍGIDA - POSICIONAMENTO E ASSENTAMENTO MECANIZADO</v>
          </cell>
          <cell r="C3918" t="str">
            <v>KM</v>
          </cell>
          <cell r="D3918">
            <v>2020140.91</v>
          </cell>
        </row>
        <row r="3919">
          <cell r="A3919">
            <v>3009270</v>
          </cell>
          <cell r="B3919" t="str">
            <v>TRILHO TR45, COMPRIMENTO DE 120 M (TLS), SOBRE DORMENTE DE MADEIRA, BITOLA MISTA, TAXA DE DORMENTAÇÃO DE 1.667 UN/KM, TALA DE JUNÇÃO DE 6 FUROS E FIXAÇÃO ELÁSTICA PANDROL - POSICIONAMENTO E ASSENTAMENTO MECANIZADO</v>
          </cell>
          <cell r="C3919" t="str">
            <v>KM</v>
          </cell>
          <cell r="D3919">
            <v>3203698.7</v>
          </cell>
        </row>
        <row r="3920">
          <cell r="A3920">
            <v>3009050</v>
          </cell>
          <cell r="B3920" t="str">
            <v>TRILHO TR45, COMPRIMENTO DE 120 M (TLS), SOBRE DORMENTE DE MADEIRA, BITOLA MISTA, TAXA DE DORMENTAÇÃO DE 1.750 UN/KM, TALA DE JUNÇÃO DE 6 FUROS E FIXAÇÃO ELÁSTICA PANDROL - POSICIONAMENTO E ASSENTAMENTO MECANIZADO</v>
          </cell>
          <cell r="C3920" t="str">
            <v>KM</v>
          </cell>
          <cell r="D3920">
            <v>3250449.55</v>
          </cell>
        </row>
        <row r="3921">
          <cell r="A3921">
            <v>3009101</v>
          </cell>
          <cell r="B3921" t="str">
            <v>TRILHO TR45, COMPRIMENTO DE 240 M (TLS), FORMADO POR TRILHOS CURTOS DE 12 M SOLDADOS POR CALDEAMENTO - CONFECÇÃO EM ESTALEIRO</v>
          </cell>
          <cell r="C3921" t="str">
            <v>UN</v>
          </cell>
          <cell r="D3921">
            <v>179797.04</v>
          </cell>
        </row>
        <row r="3922">
          <cell r="A3922">
            <v>3009246</v>
          </cell>
          <cell r="B3922" t="str">
            <v>TRILHO TR45, COMPRIMENTO DE 240 M (TLS), SOBRE DORMENTE DE CONCRETO, BITOLA MÉTRICA OU LARGA, TAXA DE DORMENTAÇÃO DE 1.667 UN/KM, TALA DE JUNÇÃO DE 6 FUROS E FIXAÇÃO ELÁSTICA PANDROL - POSICIONAMENTO E ASSENTAMENTO MECANIZADO</v>
          </cell>
          <cell r="C3922" t="str">
            <v>KM</v>
          </cell>
          <cell r="D3922">
            <v>1653772.6</v>
          </cell>
        </row>
        <row r="3923">
          <cell r="A3923">
            <v>3009208</v>
          </cell>
          <cell r="B3923" t="str">
            <v>TRILHO TR45, COMPRIMENTO DE 240 M (TLS), SOBRE DORMENTE DE CONCRETO, BITOLA MÉTRICA OU LARGA, TAXA DE DORMENTAÇÃO DE 1.750 UN/KM, TALA DE JUNÇÃO DE 6 FUROS E FIXAÇÃO ELÁSTICA PANDROL - POSICIONAMENTO E ASSENTAMENTO MECANIZADO</v>
          </cell>
          <cell r="C3923" t="str">
            <v>KM</v>
          </cell>
          <cell r="D3923">
            <v>1660923.19</v>
          </cell>
        </row>
        <row r="3924">
          <cell r="A3924">
            <v>3009308</v>
          </cell>
          <cell r="B3924" t="str">
            <v>TRILHO TR45, COMPRIMENTO DE 240 M (TLS), SOBRE DORMENTE DE CONCRETO, BITOLA MISTA, TAXA DE DORMENTAÇÃO DE 1.667 UN/KM, TALA DE JUNÇÃO DE 6 FUROS E FIXAÇÃO ELÁSTICA PANDROL - POSICIONAMENTO E ASSENTAMENTO MECANIZADO</v>
          </cell>
          <cell r="C3924" t="str">
            <v>KM</v>
          </cell>
          <cell r="D3924">
            <v>2480571.84</v>
          </cell>
        </row>
        <row r="3925">
          <cell r="A3925">
            <v>3009212</v>
          </cell>
          <cell r="B3925" t="str">
            <v>TRILHO TR45, COMPRIMENTO DE 240 M (TLS), SOBRE DORMENTE DE CONCRETO, BITOLA MISTA, TAXA DE DORMENTAÇÃO DE 1.750 UN/KM, TALA DE JUNÇÃO DE 6 FUROS E FIXAÇÃO ELÁSTICA PANDROL - POSICIONAMENTO E ASSENTAMENTO MECANIZADO</v>
          </cell>
          <cell r="C3925" t="str">
            <v>KM</v>
          </cell>
          <cell r="D3925">
            <v>2491297.73</v>
          </cell>
        </row>
        <row r="3926">
          <cell r="A3926">
            <v>3009258</v>
          </cell>
          <cell r="B3926" t="str">
            <v>TRILHO TR45, COMPRIMENTO DE 240 M (TLS), SOBRE DORMENTE DE MADEIRA, BITOLA MÉTRICA OU LARGA, TAXA DE DORMENTAÇÃO DE 1.667 UN/KM, TALA DE JUNÇÃO DE 6 FUROS E FIXAÇÃO ELÁSTICA PANDROL - POSICIONAMENTO E ASSENTAMENTO MECANIZADO</v>
          </cell>
          <cell r="C3926" t="str">
            <v>KM</v>
          </cell>
          <cell r="D3926">
            <v>2130122.92</v>
          </cell>
        </row>
        <row r="3927">
          <cell r="A3927">
            <v>3009266</v>
          </cell>
          <cell r="B3927" t="str">
            <v>TRILHO TR45, COMPRIMENTO DE 240 M (TLS), SOBRE DORMENTE DE MADEIRA, BITOLA MÉTRICA OU LARGA, TAXA DE DORMENTAÇÃO DE 1.667 UN/KM, TALA DE JUNÇÃO DE 6 FUROS E FIXAÇÃO RÍGIDA - POSICIONAMENTO E ASSENTAMENTO MECANIZADO</v>
          </cell>
          <cell r="C3927" t="str">
            <v>KM</v>
          </cell>
          <cell r="D3927">
            <v>1990718.85</v>
          </cell>
        </row>
        <row r="3928">
          <cell r="A3928">
            <v>3009038</v>
          </cell>
          <cell r="B3928" t="str">
            <v>TRILHO TR45, COMPRIMENTO DE 240 M (TLS), SOBRE DORMENTE DE MADEIRA, BITOLA MÉTRICA OU LARGA, TAXA DE DORMENTAÇÃO DE 1.750 UN/KM, TALA DE JUNÇÃO DE 6 FUROS E FIXAÇÃO ELÁSTICA PANDROL - POSICIONAMENTO E ASSENTAMENTO MECANIZADO</v>
          </cell>
          <cell r="C3928" t="str">
            <v>KM</v>
          </cell>
          <cell r="D3928">
            <v>2161264.2999999998</v>
          </cell>
        </row>
        <row r="3929">
          <cell r="A3929">
            <v>3009046</v>
          </cell>
          <cell r="B3929" t="str">
            <v>TRILHO TR45, COMPRIMENTO DE 240 M (TLS), SOBRE DORMENTE DE MADEIRA, BITOLA MÉTRICA OU LARGA, TAXA DE DORMENTAÇÃO DE 1.750 UN/KM, TALA DE JUNÇÃO DE 6 FUROS E FIXAÇÃO RÍGIDA - POSICIONAMENTO E ASSENTAMENTO MECANIZADO</v>
          </cell>
          <cell r="C3929" t="str">
            <v>KM</v>
          </cell>
          <cell r="D3929">
            <v>2014919.14</v>
          </cell>
        </row>
        <row r="3930">
          <cell r="A3930">
            <v>3009274</v>
          </cell>
          <cell r="B3930" t="str">
            <v>TRILHO TR45, COMPRIMENTO DE 240 M (TLS), SOBRE DORMENTE DE MADEIRA, BITOLA MISTA, TAXA DE DORMENTAÇÃO DE 1.667 UN/KM, TALA DE JUNÇÃO DE 6 FUROS E FIXAÇÃO ELÁSTICA PANDROL - POSICIONAMENTO E ASSENTAMENTO MECANIZADO</v>
          </cell>
          <cell r="C3930" t="str">
            <v>KM</v>
          </cell>
          <cell r="D3930">
            <v>3195867.39</v>
          </cell>
        </row>
        <row r="3931">
          <cell r="A3931">
            <v>3009054</v>
          </cell>
          <cell r="B3931" t="str">
            <v>TRILHO TR45, COMPRIMENTO DE 240 M (TLS), SOBRE DORMENTE DE MADEIRA, BITOLA MISTA, TAXA DE DORMENTAÇÃO DE 1.750 UN/KM, TALA DE JUNÇÃO DE 6 FUROS E FIXAÇÃO ELÁSTICA PANDROL - POSICIONAMENTO E ASSENTAMENTO MECANIZADO</v>
          </cell>
          <cell r="C3931" t="str">
            <v>KM</v>
          </cell>
          <cell r="D3931">
            <v>3242618.24</v>
          </cell>
        </row>
        <row r="3932">
          <cell r="A3932">
            <v>3009235</v>
          </cell>
          <cell r="B3932" t="str">
            <v>TRILHO TR57, COMPRIMENTO DE 12 M, SOBRE DORMENTE DE CONCRETO, BITOLA MÉTRICA OU LARGA, TAXA DE DORMENTAÇÃO DE 1.667 UN/KM, TALA DE JUNÇÃO DE 6 FUROS E FIXAÇÃO ELÁSTICA PANDROL - POSICIONAMENTO E ASSENTAMENTO MANUAL</v>
          </cell>
          <cell r="C3932" t="str">
            <v>KM</v>
          </cell>
          <cell r="D3932">
            <v>2187020.9700000002</v>
          </cell>
        </row>
        <row r="3933">
          <cell r="A3933">
            <v>3009023</v>
          </cell>
          <cell r="B3933" t="str">
            <v>TRILHO TR57, COMPRIMENTO DE 12 M, SOBRE DORMENTE DE CONCRETO, BITOLA MÉTRICA OU LARGA, TAXA DE DORMENTAÇÃO DE 1.750 UN/KM, TALA DE JUNÇÃO DE 6 FUROS E FIXAÇÃO ELÁSTICA PANDROL - POSICIONAMENTO E ASSENTAMENTO MANUAL</v>
          </cell>
          <cell r="C3933" t="str">
            <v>KM</v>
          </cell>
          <cell r="D3933">
            <v>2193964.08</v>
          </cell>
        </row>
        <row r="3934">
          <cell r="A3934">
            <v>3009231</v>
          </cell>
          <cell r="B3934" t="str">
            <v>TRILHO TR57, COMPRIMENTO DE 12 M, SOBRE DORMENTE DE CONCRETO, BITOLA MISTA, TAXA DE DORMENTAÇÃO DE 1.667 UN/KM, TALA DE JUNÇÃO DE 6 FUROS E FIXAÇÃO ELÁSTICA PANDROL - POSICIONAMENTO E ASSENTAMENTO MANUAL</v>
          </cell>
          <cell r="C3934" t="str">
            <v>KM</v>
          </cell>
          <cell r="D3934">
            <v>3278744.71</v>
          </cell>
        </row>
        <row r="3935">
          <cell r="A3935">
            <v>3009019</v>
          </cell>
          <cell r="B3935" t="str">
            <v>TRILHO TR57, COMPRIMENTO DE 12 M, SOBRE DORMENTE DE CONCRETO, BITOLA MISTA, TAXA DE DORMENTAÇÃO DE 1.750 UN/KM, TALA DE JUNÇÃO DE 6 FUROS E FIXAÇÃO ELÁSTICA PANDROL - POSICIONAMENTO E ASSENTAMENTO MANUAL</v>
          </cell>
          <cell r="C3935" t="str">
            <v>KM</v>
          </cell>
          <cell r="D3935">
            <v>3291583.72</v>
          </cell>
        </row>
        <row r="3936">
          <cell r="A3936">
            <v>3009289</v>
          </cell>
          <cell r="B3936" t="str">
            <v>TRILHO TR57, COMPRIMENTO DE 12 M, SOBRE DORMENTE DE MADEIRA, BITOLA MÉTRICA OU LARGA, TAXA DE DORMENTAÇÃO DE 1.667 UN/KM, TALA DE JUNÇÃO DE 6 FUROS E FIXAÇÃO RÍGIDA - POSICIONAMENTO E ASSENTAMENTO MANUAL</v>
          </cell>
          <cell r="C3936" t="str">
            <v>KM</v>
          </cell>
          <cell r="D3936">
            <v>2792765.41</v>
          </cell>
        </row>
        <row r="3937">
          <cell r="A3937">
            <v>3009014</v>
          </cell>
          <cell r="B3937" t="str">
            <v>TRILHO TR57, COMPRIMENTO DE 12 M, SOBRE DORMENTE DE MADEIRA, BITOLA MÉTRICA OU LARGA, TAXA DE DORMENTAÇÃO DE 1.750 UN/KM, TALA DE JUNÇÃO DE 6 FUROS E FIXAÇÃO RÍGIDA - POSICIONAMENTO E ASSENTAMENTO MANUAL</v>
          </cell>
          <cell r="C3937" t="str">
            <v>KM</v>
          </cell>
          <cell r="D3937">
            <v>2830165.63</v>
          </cell>
        </row>
        <row r="3938">
          <cell r="A3938">
            <v>3009293</v>
          </cell>
          <cell r="B3938" t="str">
            <v>TRILHO TR57, COMPRIMENTO DE 12 M, SOBRE DORMENTE DE MADEIRA, BITOLA MISTA, TAXA DE DORMENTAÇÃO DE 1.667 UN/KM, TALA DE JUNÇÃO DE 6 FUROS E FIXAÇÃO RÍGIDA - POSICIONAMENTO E ASSENTAMENTO MANUAL</v>
          </cell>
          <cell r="C3938" t="str">
            <v>KM</v>
          </cell>
          <cell r="D3938">
            <v>4189150.82</v>
          </cell>
        </row>
        <row r="3939">
          <cell r="A3939">
            <v>3009226</v>
          </cell>
          <cell r="B3939" t="str">
            <v>TRILHO TR57, COMPRIMENTO DE 12 M, SOBRE DORMENTE DE MADEIRA, BITOLA MISTA, TAXA DE DORMENTAÇÃO DE 1.750 UN/KM, TALA DE JUNÇÃO DE 6 FUROS E FIXAÇÃO RÍGIDA - POSICIONAMENTO E ASSENTAMENTO MANUAL</v>
          </cell>
          <cell r="C3939" t="str">
            <v>KM</v>
          </cell>
          <cell r="D3939">
            <v>4245251.42</v>
          </cell>
        </row>
        <row r="3940">
          <cell r="A3940">
            <v>3009102</v>
          </cell>
          <cell r="B3940" t="str">
            <v>TRILHO TR57, COMPRIMENTO DE 120 M (TLS), FORMADO POR TRILHOS CURTOS DE 12 M SOLDADOS POR CALDEAMENTO - CONFECÇÃO EM ESTALEIRO</v>
          </cell>
          <cell r="C3940" t="str">
            <v>UN</v>
          </cell>
          <cell r="D3940">
            <v>113795.07</v>
          </cell>
        </row>
        <row r="3941">
          <cell r="A3941">
            <v>3009297</v>
          </cell>
          <cell r="B3941" t="str">
            <v>TRILHO TR57, COMPRIMENTO DE 120 M (TLS), SOBRE DORMENTE DE CONCRETO, BITOLA MÉTRICA OU LARGA, TAXA DE DORMENTAÇÃO DE 1.667 UN/KM, TALA DE JUNÇÃO DE 6 FUROS E FIXAÇÃO ELÁSTICA PANDROL - POSICIONAMENTO E ASSENTAMENTO MECANIZADO</v>
          </cell>
          <cell r="C3941" t="str">
            <v>KM</v>
          </cell>
          <cell r="D3941">
            <v>2061870.52</v>
          </cell>
        </row>
        <row r="3942">
          <cell r="A3942">
            <v>3009027</v>
          </cell>
          <cell r="B3942" t="str">
            <v>TRILHO TR57, COMPRIMENTO DE 120 M (TLS), SOBRE DORMENTE DE CONCRETO, BITOLA MÉTRICA OU LARGA, TAXA DE DORMENTAÇÃO DE 1.750 UN/KM, TALA DE JUNÇÃO DE 6 FUROS E FIXAÇÃO ELÁSTICA PANDROL - POSICIONAMENTO E ASSENTAMENTO MECANIZADO</v>
          </cell>
          <cell r="C3942" t="str">
            <v>KM</v>
          </cell>
          <cell r="D3942">
            <v>2069021.02</v>
          </cell>
        </row>
        <row r="3943">
          <cell r="A3943">
            <v>3009305</v>
          </cell>
          <cell r="B3943" t="str">
            <v>TRILHO TR57, COMPRIMENTO DE 120 M (TLS), SOBRE DORMENTE DE CONCRETO, BITOLA MISTA, TAXA DE DORMENTAÇÃO DE 1.667 UN/KM, TALA DE JUNÇÃO DE 6 FUROS E FIXAÇÃO ELÁSTICA PANDROL - POSICIONAMENTO E ASSENTAMENTO MECANIZADO</v>
          </cell>
          <cell r="C3943" t="str">
            <v>KM</v>
          </cell>
          <cell r="D3943">
            <v>3092717.32</v>
          </cell>
        </row>
        <row r="3944">
          <cell r="A3944">
            <v>3009031</v>
          </cell>
          <cell r="B3944" t="str">
            <v>TRILHO TR57, COMPRIMENTO DE 120 M (TLS), SOBRE DORMENTE DE CONCRETO, BITOLA MISTA, TAXA DE DORMENTAÇÃO DE 1.750 UN/KM, TALA DE JUNÇÃO DE 6 FUROS E FIXAÇÃO ELÁSTICA PANDROL - POSICIONAMENTO E ASSENTAMENTO MECANIZADO</v>
          </cell>
          <cell r="C3944" t="str">
            <v>KM</v>
          </cell>
          <cell r="D3944">
            <v>3103442.91</v>
          </cell>
        </row>
        <row r="3945">
          <cell r="A3945">
            <v>3009255</v>
          </cell>
          <cell r="B3945" t="str">
            <v>TRILHO TR57, COMPRIMENTO DE 120 M (TLS), SOBRE DORMENTE DE MADEIRA, BITOLA MÉTRICA OU LARGA, TAXA DE DORMENTAÇÃO DE 1.667 UN/KM, TALA DE JUNÇÃO DE 6 FUROS E FIXAÇÃO ELÁSTICA PANDROL - POSICIONAMENTO E ASSENTAMENTO MECANIZADO</v>
          </cell>
          <cell r="C3945" t="str">
            <v>KM</v>
          </cell>
          <cell r="D3945">
            <v>2658140.17</v>
          </cell>
        </row>
        <row r="3946">
          <cell r="A3946">
            <v>3009263</v>
          </cell>
          <cell r="B3946" t="str">
            <v>TRILHO TR57, COMPRIMENTO DE 120 M (TLS), SOBRE DORMENTE DE MADEIRA, BITOLA MÉTRICA OU LARGA, TAXA DE DORMENTAÇÃO DE 1.667 UN/KM, TALA DE JUNÇÃO DE 6 FUROS E FIXAÇÃO RÍGIDA - POSICIONAMENTO E ASSENTAMENTO MECANIZADO</v>
          </cell>
          <cell r="C3946" t="str">
            <v>KM</v>
          </cell>
          <cell r="D3946">
            <v>2666435.88</v>
          </cell>
        </row>
        <row r="3947">
          <cell r="A3947">
            <v>3009035</v>
          </cell>
          <cell r="B3947" t="str">
            <v>TRILHO TR57, COMPRIMENTO DE 120 M (TLS), SOBRE DORMENTE DE MADEIRA, BITOLA MÉTRICA OU LARGA, TAXA DE DORMENTAÇÃO DE 1.750 UN/KM, TALA DE JUNÇÃO DE 6 FUROS E FIXAÇÃO ELÁSTICA PANDROL - POSICIONAMENTO E ASSENTAMENTO MECANIZADO</v>
          </cell>
          <cell r="C3947" t="str">
            <v>KM</v>
          </cell>
          <cell r="D3947">
            <v>2695255.24</v>
          </cell>
        </row>
        <row r="3948">
          <cell r="A3948">
            <v>3009043</v>
          </cell>
          <cell r="B3948" t="str">
            <v>TRILHO TR57, COMPRIMENTO DE 120 M (TLS), SOBRE DORMENTE DE MADEIRA, BITOLA MÉTRICA OU LARGA, TAXA DE DORMENTAÇÃO DE 1.750 UN/KM, TALA DE JUNÇÃO DE 6 FUROS E FIXAÇÃO RÍGIDA - POSICIONAMENTO E ASSENTAMENTO MECANIZADO</v>
          </cell>
          <cell r="C3948" t="str">
            <v>KM</v>
          </cell>
          <cell r="D3948">
            <v>2703963.84</v>
          </cell>
        </row>
        <row r="3949">
          <cell r="A3949">
            <v>3009271</v>
          </cell>
          <cell r="B3949" t="str">
            <v>TRILHO TR57, COMPRIMENTO DE 120 M (TLS), SOBRE DORMENTE DE MADEIRA, BITOLA MISTA, TAXA DE DORMENTAÇÃO DE 1.667 UN/KM, TALA DE JUNÇÃO DE 6 FUROS E FIXAÇÃO ELÁSTICA PANDROL - POSICIONAMENTO E ASSENTAMENTO MECANIZADO</v>
          </cell>
          <cell r="C3949" t="str">
            <v>KM</v>
          </cell>
          <cell r="D3949">
            <v>3987891.78</v>
          </cell>
        </row>
        <row r="3950">
          <cell r="A3950">
            <v>3009051</v>
          </cell>
          <cell r="B3950" t="str">
            <v>TRILHO TR57, COMPRIMENTO DE 120 M (TLS), SOBRE DORMENTE DE MADEIRA, BITOLA MISTA, TAXA DE DORMENTAÇÃO DE 1.750 UN/KM, TALA DE JUNÇÃO DE 6 FUROS E FIXAÇÃO ELÁSTICA PANDROL - POSICIONAMENTO E ASSENTAMENTO MECANIZADO</v>
          </cell>
          <cell r="C3950" t="str">
            <v>KM</v>
          </cell>
          <cell r="D3950">
            <v>4043603.19</v>
          </cell>
        </row>
        <row r="3951">
          <cell r="A3951">
            <v>3009103</v>
          </cell>
          <cell r="B3951" t="str">
            <v>TRILHO TR57, COMPRIMENTO DE 240 M (TLS), FORMADO POR TRILHOS CURTOS DE 12 M SOLDADOS POR CALDEAMENTO - CONFECÇÃO EM ESTALEIRO</v>
          </cell>
          <cell r="C3951" t="str">
            <v>UN</v>
          </cell>
          <cell r="D3951">
            <v>227845.3</v>
          </cell>
        </row>
        <row r="3952">
          <cell r="A3952">
            <v>3009247</v>
          </cell>
          <cell r="B3952" t="str">
            <v>TRILHO TR57, COMPRIMENTO DE 240 M (TLS), SOBRE DORMENTE DE CONCRETO, BITOLA MÉTRICA OU LARGA, TAXA DE DORMENTAÇÃO DE 1.667 UN/KM, TALA DE JUNÇÃO DE 6 FUROS E FIXAÇÃO ELÁSTICA PANDROL - POSICIONAMENTO E ASSENTAMENTO MECANIZADO</v>
          </cell>
          <cell r="C3952" t="str">
            <v>KM</v>
          </cell>
          <cell r="D3952">
            <v>2055382.53</v>
          </cell>
        </row>
        <row r="3953">
          <cell r="A3953">
            <v>3009209</v>
          </cell>
          <cell r="B3953" t="str">
            <v>TRILHO TR57, COMPRIMENTO DE 240 M (TLS), SOBRE DORMENTE DE CONCRETO, BITOLA MÉTRICA OU LARGA, TAXA DE DORMENTAÇÃO DE 1.750 UN/KM, TALA DE JUNÇÃO DE 6 FUROS E FIXAÇÃO ELÁSTICA PANDROL - POSICIONAMENTO E ASSENTAMENTO MECANIZADO</v>
          </cell>
          <cell r="C3953" t="str">
            <v>KM</v>
          </cell>
          <cell r="D3953">
            <v>2062533.12</v>
          </cell>
        </row>
        <row r="3954">
          <cell r="A3954">
            <v>3009309</v>
          </cell>
          <cell r="B3954" t="str">
            <v>TRILHO TR57, COMPRIMENTO DE 240 M (TLS), SOBRE DORMENTE DE CONCRETO, BITOLA MISTA, TAXA DE DORMENTAÇÃO DE 1.667 UN/KM, TALA DE JUNÇÃO DE 6 FUROS E FIXAÇÃO ELÁSTICA PANDROL - POSICIONAMENTO E ASSENTAMENTO MECANIZADO</v>
          </cell>
          <cell r="C3954" t="str">
            <v>KM</v>
          </cell>
          <cell r="D3954">
            <v>3082986.97</v>
          </cell>
        </row>
        <row r="3955">
          <cell r="A3955">
            <v>3009213</v>
          </cell>
          <cell r="B3955" t="str">
            <v>TRILHO TR57, COMPRIMENTO DE 240 M (TLS), SOBRE DORMENTE DE CONCRETO, BITOLA MISTA, TAXA DE DORMENTAÇÃO DE 1.750 UN/KM, TALA DE JUNÇÃO DE 6 FUROS E FIXAÇÃO ELÁSTICA PANDROL - POSICIONAMENTO E ASSENTAMENTO MECANIZADO</v>
          </cell>
          <cell r="C3955" t="str">
            <v>KM</v>
          </cell>
          <cell r="D3955">
            <v>3093712.86</v>
          </cell>
        </row>
        <row r="3956">
          <cell r="A3956">
            <v>3009259</v>
          </cell>
          <cell r="B3956" t="str">
            <v>TRILHO TR57, COMPRIMENTO DE 240 M (TLS), SOBRE DORMENTE DE MADEIRA, BITOLA MÉTRICA OU LARGA, TAXA DE DORMENTAÇÃO DE 1.667 UN/KM, TALA DE JUNÇÃO DE 6 FUROS E FIXAÇÃO ELÁSTICA PANDROL - POSICIONAMENTO E ASSENTAMENTO MECANIZADO</v>
          </cell>
          <cell r="C3956" t="str">
            <v>KM</v>
          </cell>
          <cell r="D3956">
            <v>2651710.64</v>
          </cell>
        </row>
        <row r="3957">
          <cell r="A3957">
            <v>3009267</v>
          </cell>
          <cell r="B3957" t="str">
            <v>TRILHO TR57, COMPRIMENTO DE 240 M (TLS), SOBRE DORMENTE DE MADEIRA, BITOLA MÉTRICA OU LARGA, TAXA DE DORMENTAÇÃO DE 1.667 UN/KM, TALA DE JUNÇÃO DE 6 FUROS E FIXAÇÃO RÍGIDA - POSICIONAMENTO E ASSENTAMENTO MECANIZADO</v>
          </cell>
          <cell r="C3957" t="str">
            <v>KM</v>
          </cell>
          <cell r="D3957">
            <v>2660006.35</v>
          </cell>
        </row>
        <row r="3958">
          <cell r="A3958">
            <v>3009039</v>
          </cell>
          <cell r="B3958" t="str">
            <v>TRILHO TR57, COMPRIMENTO DE 240 M (TLS), SOBRE DORMENTE DE MADEIRA, BITOLA MÉTRICA OU LARGA, TAXA DE DORMENTAÇÃO DE 1.750 UN/KM, TALA DE JUNÇÃO DE 6 FUROS E FIXAÇÃO ELÁSTICA PANDROL - POSICIONAMENTO E ASSENTAMENTO MECANIZADO</v>
          </cell>
          <cell r="C3958" t="str">
            <v>KM</v>
          </cell>
          <cell r="D3958">
            <v>2688825.71</v>
          </cell>
        </row>
        <row r="3959">
          <cell r="A3959">
            <v>3009047</v>
          </cell>
          <cell r="B3959" t="str">
            <v>TRILHO TR57, COMPRIMENTO DE 240 M (TLS), SOBRE DORMENTE DE MADEIRA, BITOLA MÉTRICA OU LARGA, TAXA DE DORMENTAÇÃO DE 1.750 UN/KM, TALA DE JUNÇÃO DE 6 FUROS E FIXAÇÃO RÍGIDA - POSICIONAMENTO E ASSENTAMENTO MECANIZADO</v>
          </cell>
          <cell r="C3959" t="str">
            <v>KM</v>
          </cell>
          <cell r="D3959">
            <v>2697534.31</v>
          </cell>
        </row>
        <row r="3960">
          <cell r="A3960">
            <v>3009275</v>
          </cell>
          <cell r="B3960" t="str">
            <v>TRILHO TR57, COMPRIMENTO DE 240 M (TLS), SOBRE DORMENTE DE MADEIRA, BITOLA MISTA, TAXA DE DORMENTAÇÃO DE 1.667 UN/KM, TALA DE JUNÇÃO DE 6 FUROS E FIXAÇÃO ELÁSTICA PANDROL - POSICIONAMENTO E ASSENTAMENTO MECANIZADO</v>
          </cell>
          <cell r="C3960" t="str">
            <v>KM</v>
          </cell>
          <cell r="D3960">
            <v>3978249.2</v>
          </cell>
        </row>
        <row r="3961">
          <cell r="A3961">
            <v>3009055</v>
          </cell>
          <cell r="B3961" t="str">
            <v>TRILHO TR57, COMPRIMENTO DE 240 M (TLS), SOBRE DORMENTE DE MADEIRA, BITOLA MISTA, TAXA DE DORMENTAÇÃO DE 1.750 UN/KM, TALA DE JUNÇÃO DE 6 FUROS E FIXAÇÃO ELÁSTICA PANDROL - POSICIONAMENTO E ASSENTAMENTO MECANIZADO</v>
          </cell>
          <cell r="C3961" t="str">
            <v>KM</v>
          </cell>
          <cell r="D3961">
            <v>4033960.6</v>
          </cell>
        </row>
        <row r="3962">
          <cell r="A3962">
            <v>3009236</v>
          </cell>
          <cell r="B3962" t="str">
            <v>TRILHO TR68, COMPRIMENTO DE 12 M, SOBRE DORMENTE DE CONCRETO, BITOLA MÉTRICA OU LARGA, TAXA DE DORMENTAÇÃO DE 1.667 UN/KM, TALA DE JUNÇÃO DE 6 FUROS E FIXAÇÃO ELÁSTICA PANDROL - POSICIONAMENTO E ASSENTAMENTO MANUAL</v>
          </cell>
          <cell r="C3962" t="str">
            <v>KM</v>
          </cell>
          <cell r="D3962">
            <v>2562754.1</v>
          </cell>
        </row>
        <row r="3963">
          <cell r="A3963">
            <v>3009024</v>
          </cell>
          <cell r="B3963" t="str">
            <v>TRILHO TR68, COMPRIMENTO DE 12 M, SOBRE DORMENTE DE CONCRETO, BITOLA MÉTRICA OU LARGA, TAXA DE DORMENTAÇÃO DE 1.750 UN/KM, TALA DE JUNÇÃO DE 6 FUROS E FIXAÇÃO ELÁSTICA PANDROL - POSICIONAMENTO E ASSENTAMENTO MANUAL</v>
          </cell>
          <cell r="C3963" t="str">
            <v>KM</v>
          </cell>
          <cell r="D3963">
            <v>2568122.81</v>
          </cell>
        </row>
        <row r="3964">
          <cell r="A3964">
            <v>3009232</v>
          </cell>
          <cell r="B3964" t="str">
            <v>TRILHO TR68, COMPRIMENTO DE 12 M, SOBRE DORMENTE DE CONCRETO, BITOLA MISTA, TAXA DE DORMENTAÇÃO DE 1.667 UN/KM, TALA DE JUNÇÃO DE 6 FUROS E FIXAÇÃO ELÁSTICA PANDROL - POSICIONAMENTO E ASSENTAMENTO MANUAL</v>
          </cell>
          <cell r="C3964" t="str">
            <v>KM</v>
          </cell>
          <cell r="D3964">
            <v>3840195.3</v>
          </cell>
        </row>
        <row r="3965">
          <cell r="A3965">
            <v>3009020</v>
          </cell>
          <cell r="B3965" t="str">
            <v>TRILHO TR68, COMPRIMENTO DE 12 M, SOBRE DORMENTE DE CONCRETO, BITOLA MISTA, TAXA DE DORMENTAÇÃO DE 1.750 UN/KM, TALA DE JUNÇÃO DE 6 FUROS E FIXAÇÃO ELÁSTICA PANDROL - POSICIONAMENTO E ASSENTAMENTO MANUAL</v>
          </cell>
          <cell r="C3965" t="str">
            <v>KM</v>
          </cell>
          <cell r="D3965">
            <v>3850556.84</v>
          </cell>
        </row>
        <row r="3966">
          <cell r="A3966">
            <v>3009290</v>
          </cell>
          <cell r="B3966" t="str">
            <v>TRILHO TR68, COMPRIMENTO DE 12 M, SOBRE DORMENTE DE MADEIRA, BITOLA MÉTRICA OU LARGA, TAXA DE DORMENTAÇÃO DE 1.667 UN/KM, TALA DE JUNÇÃO DE 6 FUROS E FIXAÇÃO RÍGIDA - POSICIONAMENTO E ASSENTAMENTO MANUAL</v>
          </cell>
          <cell r="C3966" t="str">
            <v>KM</v>
          </cell>
          <cell r="D3966">
            <v>3201643.92</v>
          </cell>
        </row>
        <row r="3967">
          <cell r="A3967">
            <v>3009015</v>
          </cell>
          <cell r="B3967" t="str">
            <v>TRILHO TR68, COMPRIMENTO DE 12 M, SOBRE DORMENTE DE MADEIRA, BITOLA MÉTRICA OU LARGA, TAXA DE DORMENTAÇÃO DE 1.750 UN/KM, TALA DE JUNÇÃO DE 6 FUROS E FIXAÇÃO RÍGIDA - POSICIONAMENTO E ASSENTAMENTO MANUAL</v>
          </cell>
          <cell r="C3967" t="str">
            <v>KM</v>
          </cell>
          <cell r="D3967">
            <v>3240772.84</v>
          </cell>
        </row>
        <row r="3968">
          <cell r="A3968">
            <v>3009294</v>
          </cell>
          <cell r="B3968" t="str">
            <v>TRILHO TR68, COMPRIMENTO DE 12 M, SOBRE DORMENTE DE MADEIRA, BITOLA MISTA, TAXA DE DORMENTAÇÃO DE 1.667 UN/KM, TALA DE JUNÇÃO DE 6 FUROS E FIXAÇÃO RÍGIDA - POSICIONAMENTO E ASSENTAMENTO MANUAL</v>
          </cell>
          <cell r="C3968" t="str">
            <v>KM</v>
          </cell>
          <cell r="D3968">
            <v>4802468.58</v>
          </cell>
        </row>
        <row r="3969">
          <cell r="A3969">
            <v>3009227</v>
          </cell>
          <cell r="B3969" t="str">
            <v>TRILHO TR68, COMPRIMENTO DE 12 M, SOBRE DORMENTE DE MADEIRA, BITOLA MISTA, TAXA DE DORMENTAÇÃO DE 1.750 UN/KM, TALA DE JUNÇÃO DE 6 FUROS E FIXAÇÃO RÍGIDA - POSICIONAMENTO E ASSENTAMENTO MANUAL</v>
          </cell>
          <cell r="C3969" t="str">
            <v>KM</v>
          </cell>
          <cell r="D3969">
            <v>4861162.2300000004</v>
          </cell>
        </row>
        <row r="3970">
          <cell r="A3970">
            <v>3009104</v>
          </cell>
          <cell r="B3970" t="str">
            <v>TRILHO TR68, COMPRIMENTO DE 120 M (TLS), FORMADO POR TRILHOS CURTOS DE 12 M SOLDADOS POR CALDEAMENTO - CONFECÇÃO EM ESTALEIRO</v>
          </cell>
          <cell r="C3970" t="str">
            <v>UN</v>
          </cell>
          <cell r="D3970">
            <v>134683.92000000001</v>
          </cell>
        </row>
        <row r="3971">
          <cell r="A3971">
            <v>3009240</v>
          </cell>
          <cell r="B3971" t="str">
            <v>TRILHO TR68, COMPRIMENTO DE 120 M (TLS), SOBRE DORMENTE DE CONCRETO, BITOLA MÉTRICA OU LARGA, TAXA DE DORMENTAÇÃO DE 1.667 UN/KM, TALA DE JUNÇÃO DE 6 FUROS E FIXAÇÃO ELÁSTICA PANDROL - POSICIONAMENTO E ASSENTAMENTO MECANIZADO</v>
          </cell>
          <cell r="C3971" t="str">
            <v>KM</v>
          </cell>
          <cell r="D3971">
            <v>2412533.39</v>
          </cell>
        </row>
        <row r="3972">
          <cell r="A3972">
            <v>3009028</v>
          </cell>
          <cell r="B3972" t="str">
            <v>TRILHO TR68, COMPRIMENTO DE 120 M (TLS), SOBRE DORMENTE DE CONCRETO, BITOLA MÉTRICA OU LARGA, TAXA DE DORMENTAÇÃO DE 1.750 UN/KM, TALA DE JUNÇÃO DE 6 FUROS E FIXAÇÃO ELÁSTICA PANDROL - POSICIONAMENTO E ASSENTAMENTO MECANIZADO</v>
          </cell>
          <cell r="C3972" t="str">
            <v>KM</v>
          </cell>
          <cell r="D3972">
            <v>2419683.9</v>
          </cell>
        </row>
        <row r="3973">
          <cell r="A3973">
            <v>3009306</v>
          </cell>
          <cell r="B3973" t="str">
            <v>TRILHO TR68, COMPRIMENTO DE 120 M (TLS), SOBRE DORMENTE DE CONCRETO, BITOLA MISTA, TAXA DE DORMENTAÇÃO DE 1.667 UN/KM, TALA DE JUNÇÃO DE 6 FUROS E FIXAÇÃO ELÁSTICA PANDROL - POSICIONAMENTO E ASSENTAMENTO MECANIZADO</v>
          </cell>
          <cell r="C3973" t="str">
            <v>KM</v>
          </cell>
          <cell r="D3973">
            <v>3618711.53</v>
          </cell>
        </row>
        <row r="3974">
          <cell r="A3974">
            <v>3009032</v>
          </cell>
          <cell r="B3974" t="str">
            <v>TRILHO TR68, COMPRIMENTO DE 120 M (TLS), SOBRE DORMENTE DE CONCRETO, BITOLA MISTA, TAXA DE DORMENTAÇÃO DE 1.750 UN/KM, TALA DE JUNÇÃO DE 6 FUROS E FIXAÇÃO ELÁSTICA PANDROL - POSICIONAMENTO E ASSENTAMENTO MECANIZADO</v>
          </cell>
          <cell r="C3974" t="str">
            <v>KM</v>
          </cell>
          <cell r="D3974">
            <v>3629437.12</v>
          </cell>
        </row>
        <row r="3975">
          <cell r="A3975">
            <v>3009256</v>
          </cell>
          <cell r="B3975" t="str">
            <v>TRILHO TR68, COMPRIMENTO DE 120 M (TLS), SOBRE DORMENTE DE MADEIRA, BITOLA MÉTRICA OU LARGA, TAXA DE DORMENTAÇÃO DE 1.667 UN/KM, TALA DE JUNÇÃO DE 6 FUROS E FIXAÇÃO ELÁSTICA PANDROL - POSICIONAMENTO E ASSENTAMENTO MECANIZADO</v>
          </cell>
          <cell r="C3975" t="str">
            <v>KM</v>
          </cell>
          <cell r="D3975">
            <v>3066855.36</v>
          </cell>
        </row>
        <row r="3976">
          <cell r="A3976">
            <v>3009264</v>
          </cell>
          <cell r="B3976" t="str">
            <v>TRILHO TR68, COMPRIMENTO DE 120 M (TLS), SOBRE DORMENTE DE MADEIRA, BITOLA MÉTRICA OU LARGA, TAXA DE DORMENTAÇÃO DE 1.667 UN/KM, TALA DE JUNÇÃO DE 6 FUROS E FIXAÇÃO RÍGIDA - POSICIONAMENTO E ASSENTAMENTO MECANIZADO</v>
          </cell>
          <cell r="C3976" t="str">
            <v>KM</v>
          </cell>
          <cell r="D3976">
            <v>3051818.53</v>
          </cell>
        </row>
        <row r="3977">
          <cell r="A3977">
            <v>3009036</v>
          </cell>
          <cell r="B3977" t="str">
            <v>TRILHO TR68, COMPRIMENTO DE 120 M (TLS), SOBRE DORMENTE DE MADEIRA, BITOLA MÉTRICA OU LARGA, TAXA DE DORMENTAÇÃO DE 1.750 UN/KM, TALA DE JUNÇÃO DE 6 FUROS E FIXAÇÃO ELÁSTICA PANDROL - POSICIONAMENTO E ASSENTAMENTO MECANIZADO</v>
          </cell>
          <cell r="C3977" t="str">
            <v>KM</v>
          </cell>
          <cell r="D3977">
            <v>3106860.86</v>
          </cell>
        </row>
        <row r="3978">
          <cell r="A3978">
            <v>3009044</v>
          </cell>
          <cell r="B3978" t="str">
            <v>TRILHO TR68, COMPRIMENTO DE 120 M (TLS), SOBRE DORMENTE DE MADEIRA, BITOLA MÉTRICA OU LARGA, TAXA DE DORMENTAÇÃO DE 1.750 UN/KM, TALA DE JUNÇÃO DE 6 FUROS E FIXAÇÃO RÍGIDA - POSICIONAMENTO E ASSENTAMENTO MECANIZADO</v>
          </cell>
          <cell r="C3978" t="str">
            <v>KM</v>
          </cell>
          <cell r="D3978">
            <v>3091075.19</v>
          </cell>
        </row>
        <row r="3979">
          <cell r="A3979">
            <v>3009272</v>
          </cell>
          <cell r="B3979" t="str">
            <v>TRILHO TR68, COMPRIMENTO DE 120 M (TLS), SOBRE DORMENTE DE MADEIRA, BITOLA MISTA, TAXA DE DORMENTAÇÃO DE 1.667 UN/KM, TALA DE JUNÇÃO DE 6 FUROS E FIXAÇÃO ELÁSTICA PANDROL - POSICIONAMENTO E ASSENTAMENTO MECANIZADO</v>
          </cell>
          <cell r="C3979" t="str">
            <v>KM</v>
          </cell>
          <cell r="D3979">
            <v>4600964.47</v>
          </cell>
        </row>
        <row r="3980">
          <cell r="A3980">
            <v>3009052</v>
          </cell>
          <cell r="B3980" t="str">
            <v>TRILHO TR68, COMPRIMENTO DE 120 M (TLS), SOBRE DORMENTE DE MADEIRA, BITOLA MISTA, TAXA DE DORMENTAÇÃO DE 1.750 UN/KM, TALA DE JUNÇÃO DE 6 FUROS E FIXAÇÃO ELÁSTICA PANDROL - POSICIONAMENTO E ASSENTAMENTO MECANIZADO</v>
          </cell>
          <cell r="C3980" t="str">
            <v>KM</v>
          </cell>
          <cell r="D3980">
            <v>4661011.51</v>
          </cell>
        </row>
        <row r="3981">
          <cell r="A3981">
            <v>3009105</v>
          </cell>
          <cell r="B3981" t="str">
            <v>TRILHO TR68, COMPRIMENTO DE 240 M (TLS), FORMADO POR TRILHOS CURTOS DE 12 M SOLDADOS POR CALDEAMENTO - CONFECÇÃO EM ESTALEIRO</v>
          </cell>
          <cell r="C3981" t="str">
            <v>UN</v>
          </cell>
          <cell r="D3981">
            <v>269623</v>
          </cell>
        </row>
        <row r="3982">
          <cell r="A3982">
            <v>3009248</v>
          </cell>
          <cell r="B3982" t="str">
            <v>TRILHO TR68, COMPRIMENTO DE 240 M (TLS), SOBRE DORMENTE DE CONCRETO, BITOLA MÉTRICA OU LARGA, TAXA DE DORMENTAÇÃO DE 1.667 UN/KM, TALA DE JUNÇÃO DE 6 FUROS E FIXAÇÃO ELÁSTICA PANDROL - POSICIONAMENTO E ASSENTAMENTO MECANIZADO</v>
          </cell>
          <cell r="C3982" t="str">
            <v>KM</v>
          </cell>
          <cell r="D3982">
            <v>2404792.9500000002</v>
          </cell>
        </row>
        <row r="3983">
          <cell r="A3983">
            <v>3009210</v>
          </cell>
          <cell r="B3983" t="str">
            <v>TRILHO TR68, COMPRIMENTO DE 240 M (TLS), SOBRE DORMENTE DE CONCRETO, BITOLA MÉTRICA OU LARGA, TAXA DE DORMENTAÇÃO DE 1.750 UN/KM, TALA DE JUNÇÃO DE 6 FUROS E FIXAÇÃO ELÁSTICA PANDROL - POSICIONAMENTO E ASSENTAMENTO MECANIZADO</v>
          </cell>
          <cell r="C3983" t="str">
            <v>KM</v>
          </cell>
          <cell r="D3983">
            <v>2411943.5499999998</v>
          </cell>
        </row>
        <row r="3984">
          <cell r="A3984">
            <v>3009310</v>
          </cell>
          <cell r="B3984" t="str">
            <v>TRILHO TR68, COMPRIMENTO DE 240 M (TLS), SOBRE DORMENTE DE CONCRETO, BITOLA MISTA, TAXA DE DORMENTAÇÃO DE 1.667 UN/KM, TALA DE JUNÇÃO DE 6 FUROS E FIXAÇÃO ELÁSTICA PANDROL - POSICIONAMENTO E ASSENTAMENTO MECANIZADO</v>
          </cell>
          <cell r="C3984" t="str">
            <v>KM</v>
          </cell>
          <cell r="D3984">
            <v>3607102.82</v>
          </cell>
        </row>
        <row r="3985">
          <cell r="A3985">
            <v>3009214</v>
          </cell>
          <cell r="B3985" t="str">
            <v>TRILHO TR68, COMPRIMENTO DE 240 M (TLS), SOBRE DORMENTE DE CONCRETO, BITOLA MISTA, TAXA DE DORMENTAÇÃO DE 1.750 UN/KM, TALA DE JUNÇÃO DE 6 FUROS E FIXAÇÃO ELÁSTICA PANDROL - POSICIONAMENTO E ASSENTAMENTO MECANIZADO</v>
          </cell>
          <cell r="C3985" t="str">
            <v>KM</v>
          </cell>
          <cell r="D3985">
            <v>3617828.7</v>
          </cell>
        </row>
        <row r="3986">
          <cell r="A3986">
            <v>3009260</v>
          </cell>
          <cell r="B3986" t="str">
            <v>TRILHO TR68, COMPRIMENTO DE 240 M (TLS), SOBRE DORMENTE DE MADEIRA, BITOLA MÉTRICA OU LARGA, TAXA DE DORMENTAÇÃO DE 1.667 UN/KM, TALA DE JUNÇÃO DE 6 FUROS E FIXAÇÃO ELÁSTICA PANDROL - POSICIONAMENTO E ASSENTAMENTO MECANIZADO</v>
          </cell>
          <cell r="C3986" t="str">
            <v>KM</v>
          </cell>
          <cell r="D3986">
            <v>3059173.38</v>
          </cell>
        </row>
        <row r="3987">
          <cell r="A3987">
            <v>3009268</v>
          </cell>
          <cell r="B3987" t="str">
            <v>TRILHO TR68, COMPRIMENTO DE 240 M (TLS), SOBRE DORMENTE DE MADEIRA, BITOLA MÉTRICA OU LARGA, TAXA DE DORMENTAÇÃO DE 1.667 UN/KM, TALA DE JUNÇÃO DE 6 FUROS E FIXAÇÃO RÍGIDA - POSICIONAMENTO E ASSENTAMENTO MECANIZADO</v>
          </cell>
          <cell r="C3987" t="str">
            <v>KM</v>
          </cell>
          <cell r="D3987">
            <v>3044136.55</v>
          </cell>
        </row>
        <row r="3988">
          <cell r="A3988">
            <v>3009040</v>
          </cell>
          <cell r="B3988" t="str">
            <v>TRILHO TR68, COMPRIMENTO DE 240 M (TLS), SOBRE DORMENTE DE MADEIRA, BITOLA MÉTRICA OU LARGA, TAXA DE DORMENTAÇÃO DE 1.750 UN/KM, TALA DE JUNÇÃO DE 6 FUROS E FIXAÇÃO ELÁSTICA PANDROL - POSICIONAMENTO E ASSENTAMENTO MECANIZADO</v>
          </cell>
          <cell r="C3988" t="str">
            <v>KM</v>
          </cell>
          <cell r="D3988">
            <v>3099178.89</v>
          </cell>
        </row>
        <row r="3989">
          <cell r="A3989">
            <v>3009048</v>
          </cell>
          <cell r="B3989" t="str">
            <v>TRILHO TR68, COMPRIMENTO DE 240 M (TLS), SOBRE DORMENTE DE MADEIRA, BITOLA MÉTRICA OU LARGA, TAXA DE DORMENTAÇÃO DE 1.750 UN/KM, TALA DE JUNÇÃO DE 6 FUROS E FIXAÇÃO RÍGIDA - POSICIONAMENTO E ASSENTAMENTO MECANIZADO</v>
          </cell>
          <cell r="C3989" t="str">
            <v>KM</v>
          </cell>
          <cell r="D3989">
            <v>3083393.21</v>
          </cell>
        </row>
        <row r="3990">
          <cell r="A3990">
            <v>3009276</v>
          </cell>
          <cell r="B3990" t="str">
            <v>TRILHO TR68, COMPRIMENTO DE 240 M (TLS), SOBRE DORMENTE DE MADEIRA, BITOLA MISTA, TAXA DE DORMENTAÇÃO DE 1.667 UN/KM, TALA DE JUNÇÃO DE 6 FUROS E FIXAÇÃO ELÁSTICA PANDROL - POSICIONAMENTO E ASSENTAMENTO MECANIZADO</v>
          </cell>
          <cell r="C3990" t="str">
            <v>KM</v>
          </cell>
          <cell r="D3990">
            <v>4589443.5199999996</v>
          </cell>
        </row>
        <row r="3991">
          <cell r="A3991">
            <v>3009056</v>
          </cell>
          <cell r="B3991" t="str">
            <v>TRILHO TR68, COMPRIMENTO DE 240 M (TLS), SOBRE DORMENTE DE MADEIRA, BITOLA MISTA, TAXA DE DORMENTAÇÃO DE 1.750 UN/KM, TALA DE JUNÇÃO DE 6 FUROS E FIXAÇÃO ELÁSTICA PANDROL - POSICIONAMENTO E ASSENTAMENTO MECANIZADO</v>
          </cell>
          <cell r="C3991" t="str">
            <v>KM</v>
          </cell>
          <cell r="D3991">
            <v>4649490.57</v>
          </cell>
        </row>
        <row r="3992">
          <cell r="A3992">
            <v>3009237</v>
          </cell>
          <cell r="B3992" t="str">
            <v>TRILHO UIC60, COMPRIMENTO DE 12 M, SOBRE DORMENTE DE CONCRETO, BITOLA MÉTRICA OU LARGA, TAXA DE DORMENTAÇÃO DE 1.667 UN/KM, TALA DE JUNÇÃO DE 6 FUROS E FIXAÇÃO ELÁSTICA PANDROL - POSICIONAMENTO E ASSENTAMENTO MANUAL</v>
          </cell>
          <cell r="C3992" t="str">
            <v>KM</v>
          </cell>
          <cell r="D3992">
            <v>2435275.83</v>
          </cell>
        </row>
        <row r="3993">
          <cell r="A3993">
            <v>3009025</v>
          </cell>
          <cell r="B3993" t="str">
            <v>TRILHO UIC60, COMPRIMENTO DE 12 M, SOBRE DORMENTE DE CONCRETO, BITOLA MÉTRICA OU LARGA, TAXA DE DORMENTAÇÃO DE 1.750 UN/KM, TALA DE JUNÇÃO DE 6 FUROS E FIXAÇÃO ELÁSTICA PANDROL - POSICIONAMENTO E ASSENTAMENTO MANUAL</v>
          </cell>
          <cell r="C3993" t="str">
            <v>KM</v>
          </cell>
          <cell r="D3993">
            <v>2440750.79</v>
          </cell>
        </row>
        <row r="3994">
          <cell r="A3994">
            <v>3009319</v>
          </cell>
          <cell r="B3994" t="str">
            <v>TRILHO UIC60, COMPRIMENTO DE 12 M, SOBRE DORMENTE DE CONCRETO, BITOLA MISTA, TAXA DE DORMENTAÇÃO DE 1.667 UN/KM, TALA DE JUNÇÃO DE 6 FUROS E FIXAÇÃO ELÁSTICA PANDROL - POSICIONAMENTO E ASSENTAMENTO MANUAL</v>
          </cell>
          <cell r="C3994" t="str">
            <v>KM</v>
          </cell>
          <cell r="D3994">
            <v>3651030.4</v>
          </cell>
        </row>
        <row r="3995">
          <cell r="A3995">
            <v>3009021</v>
          </cell>
          <cell r="B3995" t="str">
            <v>TRILHO UIC60, COMPRIMENTO DE 12 M, SOBRE DORMENTE DE CONCRETO, BITOLA MISTA, TAXA DE DORMENTAÇÃO DE 1.750 UN/KM, TALA DE JUNÇÃO DE 6 FUROS E FIXAÇÃO ELÁSTICA PANDROL - POSICIONAMENTO E ASSENTAMENTO MANUAL</v>
          </cell>
          <cell r="C3995" t="str">
            <v>KM</v>
          </cell>
          <cell r="D3995">
            <v>3659551.92</v>
          </cell>
        </row>
        <row r="3996">
          <cell r="A3996">
            <v>3009291</v>
          </cell>
          <cell r="B3996" t="str">
            <v>TRILHO UIC60, COMPRIMENTO DE 12 M, SOBRE DORMENTE DE MADEIRA, BITOLA MÉTRICA OU LARGA, TAXA DE DORMENTAÇÃO DE 1.667 UN/KM, TALA DE JUNÇÃO DE 6 FUROS E FIXAÇÃO RÍGIDA - POSICIONAMENTO E ASSENTAMENTO MANUAL</v>
          </cell>
          <cell r="C3996" t="str">
            <v>KM</v>
          </cell>
          <cell r="D3996">
            <v>3082122.69</v>
          </cell>
        </row>
        <row r="3997">
          <cell r="A3997">
            <v>3009016</v>
          </cell>
          <cell r="B3997" t="str">
            <v>TRILHO UIC60, COMPRIMENTO DE 12 M, SOBRE DORMENTE DE MADEIRA, BITOLA MÉTRICA OU LARGA, TAXA DE DORMENTAÇÃO DE 1.750 UN/KM, TALA DE JUNÇÃO DE 6 FUROS E FIXAÇÃO RÍGIDA - POSICIONAMENTO E ASSENTAMENTO MANUAL</v>
          </cell>
          <cell r="C3997" t="str">
            <v>KM</v>
          </cell>
          <cell r="D3997">
            <v>3121647.79</v>
          </cell>
        </row>
        <row r="3998">
          <cell r="A3998">
            <v>3009295</v>
          </cell>
          <cell r="B3998" t="str">
            <v>TRILHO UIC60, COMPRIMENTO DE 12 M, SOBRE DORMENTE DE MADEIRA, BITOLA MISTA, TAXA DE DORMENTAÇÃO DE 1.667 UN/KM, TALA DE JUNÇÃO DE 6 FUROS E FIXAÇÃO RÍGIDA - POSICIONAMENTO E ASSENTAMENTO MANUAL</v>
          </cell>
          <cell r="C3998" t="str">
            <v>KM</v>
          </cell>
          <cell r="D3998">
            <v>4623186.7300000004</v>
          </cell>
        </row>
        <row r="3999">
          <cell r="A3999">
            <v>3009228</v>
          </cell>
          <cell r="B3999" t="str">
            <v>TRILHO UIC60, COMPRIMENTO DE 12 M, SOBRE DORMENTE DE MADEIRA, BITOLA MISTA, TAXA DE DORMENTAÇÃO DE 1.750 UN/KM, TALA DE JUNÇÃO DE 6 FUROS E FIXAÇÃO RÍGIDA - POSICIONAMENTO E ASSENTAMENTO MANUAL</v>
          </cell>
          <cell r="C3999" t="str">
            <v>KM</v>
          </cell>
          <cell r="D3999">
            <v>4682474.66</v>
          </cell>
        </row>
        <row r="4000">
          <cell r="A4000">
            <v>3009106</v>
          </cell>
          <cell r="B4000" t="str">
            <v>TRILHO UIC60, COMPRIMENTO DE 120 M (TLS), FORMADO POR TRILHOS CURTOS DE 12 M SOLDADOS POR CALDEAMENTO - CONFECÇÃO EM ESTALEIRO</v>
          </cell>
          <cell r="C4000" t="str">
            <v>UN</v>
          </cell>
          <cell r="D4000">
            <v>127793.71</v>
          </cell>
        </row>
        <row r="4001">
          <cell r="A4001">
            <v>3009299</v>
          </cell>
          <cell r="B4001" t="str">
            <v>TRILHO UIC60, COMPRIMENTO DE 120 M (TLS), SOBRE DORMENTE DE CONCRETO, BITOLA MÉTRICA OU LARGA, TAXA DE DORMENTAÇÃO DE 1.667 UN/KM, TALA DE JUNÇÃO DE 6 FUROS E FIXAÇÃO ELÁSTICA PANDROL - POSICIONAMENTO E ASSENTAMENTO MECANIZADO</v>
          </cell>
          <cell r="C4001" t="str">
            <v>KM</v>
          </cell>
          <cell r="D4001">
            <v>2296478.0299999998</v>
          </cell>
        </row>
        <row r="4002">
          <cell r="A4002">
            <v>3009029</v>
          </cell>
          <cell r="B4002" t="str">
            <v>TRILHO UIC60, COMPRIMENTO DE 120 M (TLS), SOBRE DORMENTE DE CONCRETO, BITOLA MÉTRICA OU LARGA, TAXA DE DORMENTAÇÃO DE 1.750 UN/KM, TALA DE JUNÇÃO DE 6 FUROS E FIXAÇÃO ELÁSTICA PANDROL - POSICIONAMENTO E ASSENTAMENTO MECANIZADO</v>
          </cell>
          <cell r="C4002" t="str">
            <v>KM</v>
          </cell>
          <cell r="D4002">
            <v>2303628.5299999998</v>
          </cell>
        </row>
        <row r="4003">
          <cell r="A4003">
            <v>3009245</v>
          </cell>
          <cell r="B4003" t="str">
            <v>TRILHO UIC60, COMPRIMENTO DE 120 M (TLS), SOBRE DORMENTE DE CONCRETO, BITOLA MISTA, TAXA DE DORMENTAÇÃO DE 1.667 UN/KM, TALA DE JUNÇÃO DE 6 FUROS E FIXAÇÃO ELÁSTICA PANDROL - POSICIONAMENTO E ASSENTAMENTO MECANIZADO</v>
          </cell>
          <cell r="C4003" t="str">
            <v>KM</v>
          </cell>
          <cell r="D4003">
            <v>3444628.52</v>
          </cell>
        </row>
        <row r="4004">
          <cell r="A4004">
            <v>3009033</v>
          </cell>
          <cell r="B4004" t="str">
            <v>TRILHO UIC60, COMPRIMENTO DE 120 M (TLS), SOBRE DORMENTE DE CONCRETO, BITOLA MISTA, TAXA DE DORMENTAÇÃO DE 1.750 UN/KM, TALA DE JUNÇÃO DE 6 FUROS E FIXAÇÃO ELÁSTICA PANDROL - POSICIONAMENTO E ASSENTAMENTO MECANIZADO</v>
          </cell>
          <cell r="C4004" t="str">
            <v>KM</v>
          </cell>
          <cell r="D4004">
            <v>3455354.1</v>
          </cell>
        </row>
        <row r="4005">
          <cell r="A4005">
            <v>3009257</v>
          </cell>
          <cell r="B4005" t="str">
            <v>TRILHO UIC60, COMPRIMENTO DE 120 M (TLS), SOBRE DORMENTE DE MADEIRA, BITOLA MÉTRICA OU LARGA, TAXA DE DORMENTAÇÃO DE 1.667 UN/KM, TALA DE JUNÇÃO DE 6 FUROS E FIXAÇÃO ELÁSTICA PANDROL - POSICIONAMENTO E ASSENTAMENTO MECANIZADO</v>
          </cell>
          <cell r="C4005" t="str">
            <v>KM</v>
          </cell>
          <cell r="D4005">
            <v>2947169.68</v>
          </cell>
        </row>
        <row r="4006">
          <cell r="A4006">
            <v>3009265</v>
          </cell>
          <cell r="B4006" t="str">
            <v>TRILHO UIC60, COMPRIMENTO DE 120 M (TLS), SOBRE DORMENTE DE MADEIRA, BITOLA MÉTRICA OU LARGA, TAXA DE DORMENTAÇÃO DE 1.667 UN/KM, TALA DE JUNÇÃO DE 6 FUROS E FIXAÇÃO RÍGIDA - POSICIONAMENTO E ASSENTAMENTO MECANIZADO</v>
          </cell>
          <cell r="C4006" t="str">
            <v>KM</v>
          </cell>
          <cell r="D4006">
            <v>2943720.2</v>
          </cell>
        </row>
        <row r="4007">
          <cell r="A4007">
            <v>3009037</v>
          </cell>
          <cell r="B4007" t="str">
            <v>TRILHO UIC60, COMPRIMENTO DE 120 M (TLS), SOBRE DORMENTE DE MADEIRA, BITOLA MÉTRICA OU LARGA, TAXA DE DORMENTAÇÃO DE 1.750 UN/KM, TALA DE JUNÇÃO DE 6 FUROS E FIXAÇÃO ELÁSTICA PANDROL - POSICIONAMENTO E ASSENTAMENTO MECANIZADO</v>
          </cell>
          <cell r="C4007" t="str">
            <v>KM</v>
          </cell>
          <cell r="D4007">
            <v>2986994.44</v>
          </cell>
        </row>
        <row r="4008">
          <cell r="A4008">
            <v>3009045</v>
          </cell>
          <cell r="B4008" t="str">
            <v>TRILHO UIC60, COMPRIMENTO DE 120 M (TLS), SOBRE DORMENTE DE MADEIRA, BITOLA MÉTRICA OU LARGA, TAXA DE DORMENTAÇÃO DE 1.750 UN/KM, TALA DE JUNÇÃO DE 6 FUROS E FIXAÇÃO RÍGIDA - POSICIONAMENTO E ASSENTAMENTO MECANIZADO</v>
          </cell>
          <cell r="C4008" t="str">
            <v>KM</v>
          </cell>
          <cell r="D4008">
            <v>2983373.04</v>
          </cell>
        </row>
        <row r="4009">
          <cell r="A4009">
            <v>3009273</v>
          </cell>
          <cell r="B4009" t="str">
            <v>TRILHO UIC60, COMPRIMENTO DE 120 M (TLS), SOBRE DORMENTE DE MADEIRA, BITOLA MISTA, TAXA DE DORMENTAÇÃO DE 1.667 UN/KM, TALA DE JUNÇÃO DE 6 FUROS E FIXAÇÃO ELÁSTICA PANDROL - POSICIONAMENTO E ASSENTAMENTO MECANIZADO</v>
          </cell>
          <cell r="C4009" t="str">
            <v>KM</v>
          </cell>
          <cell r="D4009">
            <v>4421435.99</v>
          </cell>
        </row>
        <row r="4010">
          <cell r="A4010">
            <v>3009053</v>
          </cell>
          <cell r="B4010" t="str">
            <v>TRILHO UIC60, COMPRIMENTO DE 120 M (TLS), SOBRE DORMENTE DE MADEIRA, BITOLA MISTA, TAXA DE DORMENTAÇÃO DE 1.750 UN/KM, TALA DE JUNÇÃO DE 6 FUROS E FIXAÇÃO ELÁSTICA PANDROL - POSICIONAMENTO E ASSENTAMENTO MECANIZADO</v>
          </cell>
          <cell r="C4010" t="str">
            <v>KM</v>
          </cell>
          <cell r="D4010">
            <v>4481211.9000000004</v>
          </cell>
        </row>
        <row r="4011">
          <cell r="A4011">
            <v>3009107</v>
          </cell>
          <cell r="B4011" t="str">
            <v>TRILHO UIC60, COMPRIMENTO DE 240 M (TLS), FORMADO POR TRILHOS CURTOS DE 12 M SOLDADOS POR CALDEAMENTO - CONFECÇÃO EM ESTALEIRO</v>
          </cell>
          <cell r="C4011" t="str">
            <v>UN</v>
          </cell>
          <cell r="D4011">
            <v>255842.57</v>
          </cell>
        </row>
        <row r="4012">
          <cell r="A4012">
            <v>3009249</v>
          </cell>
          <cell r="B4012" t="str">
            <v>TRILHO UIC60, COMPRIMENTO DE 240 M (TLS), SOBRE DORMENTE DE CONCRETO, BITOLA MÉTRICA OU LARGA, TAXA DE DORMENTAÇÃO DE 1.667 UN/KM, TALA DE JUNÇÃO DE 6 FUROS E FIXAÇÃO ELÁSTICA PANDROL - POSICIONAMENTO E ASSENTAMENTO MECANIZADO</v>
          </cell>
          <cell r="C4012" t="str">
            <v>KM</v>
          </cell>
          <cell r="D4012">
            <v>2289346.79</v>
          </cell>
        </row>
        <row r="4013">
          <cell r="A4013">
            <v>3009211</v>
          </cell>
          <cell r="B4013" t="str">
            <v>TRILHO UIC60, COMPRIMENTO DE 240 M (TLS), SOBRE DORMENTE DE CONCRETO, BITOLA MÉTRICA OU LARGA, TAXA DE DORMENTAÇÃO DE 1.750 UN/KM, TALA DE JUNÇÃO DE 6 FUROS E FIXAÇÃO ELÁSTICA PANDROL - POSICIONAMENTO E ASSENTAMENTO MECANIZADO</v>
          </cell>
          <cell r="C4013" t="str">
            <v>KM</v>
          </cell>
          <cell r="D4013">
            <v>2296497.38</v>
          </cell>
        </row>
        <row r="4014">
          <cell r="A4014">
            <v>3009253</v>
          </cell>
          <cell r="B4014" t="str">
            <v>TRILHO UIC60, COMPRIMENTO DE 240 M (TLS), SOBRE DORMENTE DE CONCRETO, BITOLA MISTA, TAXA DE DORMENTAÇÃO DE 1.667 UN/KM, TALA DE JUNÇÃO DE 6 FUROS E FIXAÇÃO ELÁSTICA PANDROL - POSICIONAMENTO E ASSENTAMENTO MECANIZADO</v>
          </cell>
          <cell r="C4014" t="str">
            <v>KM</v>
          </cell>
          <cell r="D4014">
            <v>3433933.5</v>
          </cell>
        </row>
        <row r="4015">
          <cell r="A4015">
            <v>3009215</v>
          </cell>
          <cell r="B4015" t="str">
            <v>TRILHO UIC60, COMPRIMENTO DE 240 M (TLS), SOBRE DORMENTE DE CONCRETO, BITOLA MISTA, TAXA DE DORMENTAÇÃO DE 1.750 UN/KM, TALA DE JUNÇÃO DE 6 FUROS E FIXAÇÃO ELÁSTICA PANDROL - POSICIONAMENTO E ASSENTAMENTO MECANIZADO</v>
          </cell>
          <cell r="C4015" t="str">
            <v>KM</v>
          </cell>
          <cell r="D4015">
            <v>3444659.39</v>
          </cell>
        </row>
        <row r="4016">
          <cell r="A4016">
            <v>3009261</v>
          </cell>
          <cell r="B4016" t="str">
            <v>TRILHO UIC60, COMPRIMENTO DE 240 M (TLS), SOBRE DORMENTE DE MADEIRA, BITOLA MÉTRICA OU LARGA, TAXA DE DORMENTAÇÃO DE 1.667 UN/KM, TALA DE JUNÇÃO DE 6 FUROS E FIXAÇÃO ELÁSTICA PANDROL - POSICIONAMENTO E ASSENTAMENTO MECANIZADO</v>
          </cell>
          <cell r="C4016" t="str">
            <v>KM</v>
          </cell>
          <cell r="D4016">
            <v>2940096.91</v>
          </cell>
        </row>
        <row r="4017">
          <cell r="A4017">
            <v>3009269</v>
          </cell>
          <cell r="B4017" t="str">
            <v>TRILHO UIC60, COMPRIMENTO DE 240 M (TLS), SOBRE DORMENTE DE MADEIRA, BITOLA MÉTRICA OU LARGA, TAXA DE DORMENTAÇÃO DE 1.667 UN/KM, TALA DE JUNÇÃO DE 6 FUROS E FIXAÇÃO RÍGIDA - POSICIONAMENTO E ASSENTAMENTO MECANIZADO</v>
          </cell>
          <cell r="C4017" t="str">
            <v>KM</v>
          </cell>
          <cell r="D4017">
            <v>2936647.42</v>
          </cell>
        </row>
        <row r="4018">
          <cell r="A4018">
            <v>3009041</v>
          </cell>
          <cell r="B4018" t="str">
            <v>TRILHO UIC60, COMPRIMENTO DE 240 M (TLS), SOBRE DORMENTE DE MADEIRA, BITOLA MÉTRICA OU LARGA, TAXA DE DORMENTAÇÃO DE 1.750 UN/KM, TALA DE JUNÇÃO DE 6 FUROS E FIXAÇÃO ELÁSTICA PANDROL - POSICIONAMENTO E ASSENTAMENTO MECANIZADO</v>
          </cell>
          <cell r="C4018" t="str">
            <v>KM</v>
          </cell>
          <cell r="D4018">
            <v>2979921.66</v>
          </cell>
        </row>
        <row r="4019">
          <cell r="A4019">
            <v>3009049</v>
          </cell>
          <cell r="B4019" t="str">
            <v>TRILHO UIC60, COMPRIMENTO DE 240 M (TLS), SOBRE DORMENTE DE MADEIRA, BITOLA MÉTRICA OU LARGA, TAXA DE DORMENTAÇÃO DE 1.750 UN/KM, TALA DE JUNÇÃO DE 6 FUROS E FIXAÇÃO RÍGIDA - POSICIONAMENTO E ASSENTAMENTO MECANIZADO</v>
          </cell>
          <cell r="C4019" t="str">
            <v>KM</v>
          </cell>
          <cell r="D4019">
            <v>2976300.26</v>
          </cell>
        </row>
        <row r="4020">
          <cell r="A4020">
            <v>3009277</v>
          </cell>
          <cell r="B4020" t="str">
            <v>TRILHO UIC60, COMPRIMENTO DE 240 M (TLS), SOBRE DORMENTE DE MADEIRA, BITOLA MISTA, TAXA DE DORMENTAÇÃO DE 1.667 UN/KM, TALA DE JUNÇÃO DE 6 FUROS E FIXAÇÃO ELÁSTICA PANDROL - POSICIONAMENTO E ASSENTAMENTO MECANIZADO</v>
          </cell>
          <cell r="C4020" t="str">
            <v>KM</v>
          </cell>
          <cell r="D4020">
            <v>4410828.74</v>
          </cell>
        </row>
        <row r="4021">
          <cell r="A4021">
            <v>3009057</v>
          </cell>
          <cell r="B4021" t="str">
            <v>TRILHO UIC60, COMPRIMENTO DE 240 M (TLS), SOBRE DORMENTE DE MADEIRA, BITOLA MISTA, TAXA DE DORMENTAÇÃO DE 1.750 UN/KM, TALA DE JUNÇÃO DE 6 FUROS E FIXAÇÃO ELÁSTICA PANDROL - POSICIONAMENTO E ASSENTAMENTO MECANIZADO</v>
          </cell>
          <cell r="C4021" t="str">
            <v>KM</v>
          </cell>
          <cell r="D4021">
            <v>4470604.66</v>
          </cell>
        </row>
        <row r="4022">
          <cell r="A4022">
            <v>3108073</v>
          </cell>
          <cell r="B4022" t="str">
            <v>CONFECÇÃO DE FÔRMA METÁLICA EM CHAPA 1/8" PARA POITA TRAPEZOIDAL</v>
          </cell>
          <cell r="C4022" t="str">
            <v>M²</v>
          </cell>
          <cell r="D4022">
            <v>346.12</v>
          </cell>
        </row>
        <row r="4023">
          <cell r="A4023">
            <v>3107965</v>
          </cell>
          <cell r="B4023" t="str">
            <v>CONFECÇÃO DE FORMA METÁLICA EM CHAPA 3/16" PARA POITA TRAPEZOIDAL</v>
          </cell>
          <cell r="C4023" t="str">
            <v>M²</v>
          </cell>
          <cell r="D4023">
            <v>566.14</v>
          </cell>
        </row>
        <row r="4024">
          <cell r="A4024">
            <v>3105941</v>
          </cell>
          <cell r="B4024" t="str">
            <v>FÔRMA EM CHAPA METÁLICA 1/8" PARA CABEÇA DE TIRANTES - UTILIZAÇÃO DE 50 VEZES - CONFECÇÃO, INSTALAÇÃO E RETIRADA</v>
          </cell>
          <cell r="C4024" t="str">
            <v>M²</v>
          </cell>
          <cell r="D4024">
            <v>27.59</v>
          </cell>
        </row>
        <row r="4025">
          <cell r="A4025">
            <v>3108150</v>
          </cell>
          <cell r="B4025" t="str">
            <v>FÔRMA METÁLICA CURVA EM CHAPA 3/16" REFORÇADA COM NERVURAS DE 40 MM X 3/16" DISPOSTAS EM GRELHAS DE 40 X 60 CM - UTILIZAÇÃO DE 100 VEZES - CONFECÇÃO, INSTALAÇÃO E RETIRADA</v>
          </cell>
          <cell r="C4025" t="str">
            <v>M²</v>
          </cell>
          <cell r="D4025">
            <v>17.25</v>
          </cell>
        </row>
        <row r="4026">
          <cell r="A4026">
            <v>3108071</v>
          </cell>
          <cell r="B4026" t="str">
            <v>FÔRMA METÁLICA EM CHAPA 1/8" PARA POITA TRAPEZOIDAL - UTILIZAÇÃO DE 50 VEZES - MONTAGEM, INSTALAÇÃO E RETIRADA</v>
          </cell>
          <cell r="C4026" t="str">
            <v>M²</v>
          </cell>
          <cell r="D4026">
            <v>13.59</v>
          </cell>
        </row>
        <row r="4027">
          <cell r="A4027">
            <v>3107967</v>
          </cell>
          <cell r="B4027" t="str">
            <v>FÔRMA METÁLICA EM CHAPA 1/8" REFORÇADA COM NERVURAS DE 40 MM X 1/8" DISPOSTAS EM GRELHAS DE 40 X 60 CM - UTILIZAÇÃO DE 100 VEZES - CONFECÇÃO, INSTALAÇÃO E RETIRADA</v>
          </cell>
          <cell r="C4027" t="str">
            <v>M²</v>
          </cell>
          <cell r="D4027">
            <v>9.56</v>
          </cell>
        </row>
        <row r="4028">
          <cell r="A4028">
            <v>3107966</v>
          </cell>
          <cell r="B4028" t="str">
            <v>FÔRMA METÁLICA EM CHAPA 3/16" PARA POITA TRAPEZOIDAL - UTILIZAÇÃO DE 50 VEZES - MONTAGEM, INSTALAÇÃO E RETIRADA</v>
          </cell>
          <cell r="C4028" t="str">
            <v>M²</v>
          </cell>
          <cell r="D4028">
            <v>27.33</v>
          </cell>
        </row>
        <row r="4029">
          <cell r="A4029">
            <v>3108072</v>
          </cell>
          <cell r="B4029" t="str">
            <v>FÔRMA METÁLICA EM CHAPA 3/16" REFORÇADA COM NERVURAS DE 40 MM X 3/16" DISPOSTAS EM GRELHAS DE 40 X 60 CM - UTILIZAÇÃO DE 100 VEZES - CONFECÇÃO, INSTALAÇÃO E RETIRADA</v>
          </cell>
          <cell r="C4029" t="str">
            <v>M²</v>
          </cell>
          <cell r="D4029">
            <v>14.18</v>
          </cell>
        </row>
        <row r="4030">
          <cell r="A4030">
            <v>3117750</v>
          </cell>
          <cell r="B4030" t="str">
            <v>FÔRMA METÁLICA PARA ADUELAS DE BUEIROS CELULARES DE CONCRETO PRÉ-MOLDADOS - UTILIZAÇÃO DE 100 VEZES - CONFECÇÃO, INSTALAÇÃO E RETIRADA</v>
          </cell>
          <cell r="C4030" t="str">
            <v>M²</v>
          </cell>
          <cell r="D4030">
            <v>17.39</v>
          </cell>
        </row>
        <row r="4031">
          <cell r="A4031">
            <v>3117749</v>
          </cell>
          <cell r="B4031" t="str">
            <v>FÔRMA METÁLICA PARA GUARDA-CORPO DE CONCRETO - UTILIZAÇÃO DE 50 VEZES - CONFECÇÃO</v>
          </cell>
          <cell r="C4031" t="str">
            <v>M²</v>
          </cell>
          <cell r="D4031">
            <v>13.73</v>
          </cell>
        </row>
        <row r="4032">
          <cell r="A4032">
            <v>3106551</v>
          </cell>
          <cell r="B4032" t="str">
            <v>FÔRMA METÁLICA PARA TETRÁPODE - UTILIZAÇÃO DE 100 VEZES - CONFECÇÃO, INSTALAÇÃO E RETIRADA</v>
          </cell>
          <cell r="C4032" t="str">
            <v>M²</v>
          </cell>
          <cell r="D4032">
            <v>10.82</v>
          </cell>
        </row>
        <row r="4033">
          <cell r="A4033">
            <v>3106427</v>
          </cell>
          <cell r="B4033" t="str">
            <v>FÔRMA METÁLICA PARA VIGA DE CONCRETO PRÉ-MOLDADA PROTENDIDA PARA OAE - UTILIZAÇÃO DE 20 VEZES - CONFECÇÃO, INSTALAÇÃO E RETIRADA</v>
          </cell>
          <cell r="C4033" t="str">
            <v>M²</v>
          </cell>
          <cell r="D4033">
            <v>39.03</v>
          </cell>
        </row>
        <row r="4034">
          <cell r="A4034">
            <v>3106552</v>
          </cell>
          <cell r="B4034" t="str">
            <v>FÔRMA METÁLICA PARA XBLOC - UTILIZAÇÃO DE 100 VEZES - CONFECÇÃO, INSTALAÇÃO E RETIRADA</v>
          </cell>
          <cell r="C4034" t="str">
            <v>M²</v>
          </cell>
          <cell r="D4034">
            <v>10.01</v>
          </cell>
        </row>
        <row r="4035">
          <cell r="A4035">
            <v>3107969</v>
          </cell>
          <cell r="B4035" t="str">
            <v>FÔRMAS CURVAS DE COMPENSADO PLASTIFICADO 10 MM - USO GERAL - UTILIZAÇÃO DE 2 VEZES - CONFECÇÃO, INSTALAÇÃO E RETIRADA</v>
          </cell>
          <cell r="C4035" t="str">
            <v>M²</v>
          </cell>
          <cell r="D4035">
            <v>123.76</v>
          </cell>
        </row>
        <row r="4036">
          <cell r="A4036">
            <v>3107970</v>
          </cell>
          <cell r="B4036" t="str">
            <v>FÔRMAS CURVAS DE COMPENSADO RESINADO 10 MM - USO GERAL - UTILIZAÇÃO DE 2 VEZES - CONFECÇÃO, INSTALAÇÃO E RETIRADA</v>
          </cell>
          <cell r="C4036" t="str">
            <v>M²</v>
          </cell>
          <cell r="D4036">
            <v>115.59</v>
          </cell>
        </row>
        <row r="4037">
          <cell r="A4037">
            <v>3108007</v>
          </cell>
          <cell r="B4037" t="str">
            <v>FÔRMAS DE COMPENSADO PLASTIFICADO 10 MM - USO GERAL - UTILIZAÇÃO DE 1 VEZ - CONFECÇÃO, INSTALAÇÃO E RETIRADA</v>
          </cell>
          <cell r="C4037" t="str">
            <v>M²</v>
          </cell>
          <cell r="D4037">
            <v>139.18</v>
          </cell>
        </row>
        <row r="4038">
          <cell r="A4038">
            <v>3108008</v>
          </cell>
          <cell r="B4038" t="str">
            <v>FÔRMAS DE COMPENSADO PLASTIFICADO 10 MM - USO GERAL - UTILIZAÇÃO DE 2 VEZES - CONFECÇÃO, INSTALAÇÃO E RETIRADA</v>
          </cell>
          <cell r="C4038" t="str">
            <v>M²</v>
          </cell>
          <cell r="D4038">
            <v>93.29</v>
          </cell>
        </row>
        <row r="4039">
          <cell r="A4039">
            <v>3108009</v>
          </cell>
          <cell r="B4039" t="str">
            <v>FÔRMAS DE COMPENSADO PLASTIFICADO 10 MM - USO GERAL - UTILIZAÇÃO DE 3 VEZES - CONFECÇÃO, INSTALAÇÃO E RETIRADA</v>
          </cell>
          <cell r="C4039" t="str">
            <v>M²</v>
          </cell>
          <cell r="D4039">
            <v>79.59</v>
          </cell>
        </row>
        <row r="4040">
          <cell r="A4040">
            <v>3108011</v>
          </cell>
          <cell r="B4040" t="str">
            <v>FÔRMAS DE COMPENSADO PLASTIFICADO 12 MM - USO GERAL - UTILIZAÇÃO DE 1 VEZ - CONFECÇÃO, INSTALAÇÃO E RETIRADA</v>
          </cell>
          <cell r="C4040" t="str">
            <v>M²</v>
          </cell>
          <cell r="D4040">
            <v>147.38</v>
          </cell>
        </row>
        <row r="4041">
          <cell r="A4041">
            <v>3108012</v>
          </cell>
          <cell r="B4041" t="str">
            <v>FÔRMAS DE COMPENSADO PLASTIFICADO 12 MM - USO GERAL - UTILIZAÇÃO DE 2 VEZES - CONFECÇÃO, INSTALAÇÃO E RETIRADA</v>
          </cell>
          <cell r="C4041" t="str">
            <v>M²</v>
          </cell>
          <cell r="D4041">
            <v>97.6</v>
          </cell>
        </row>
        <row r="4042">
          <cell r="A4042">
            <v>3108013</v>
          </cell>
          <cell r="B4042" t="str">
            <v>FÔRMAS DE COMPENSADO PLASTIFICADO 12 MM - USO GERAL - UTILIZAÇÃO DE 3 VEZES - CONFECÇÃO, INSTALAÇÃO E RETIRADA</v>
          </cell>
          <cell r="C4042" t="str">
            <v>M²</v>
          </cell>
          <cell r="D4042">
            <v>82.61</v>
          </cell>
        </row>
        <row r="4043">
          <cell r="A4043">
            <v>3108015</v>
          </cell>
          <cell r="B4043" t="str">
            <v>FÔRMAS DE COMPENSADO PLASTIFICADO 14 MM - USO GERAL - UTILIZAÇÃO DE 1 VEZ - CONFECÇÃO, INSTALAÇÃO E RETIRADA</v>
          </cell>
          <cell r="C4043" t="str">
            <v>M²</v>
          </cell>
          <cell r="D4043">
            <v>157.12</v>
          </cell>
        </row>
        <row r="4044">
          <cell r="A4044">
            <v>3108016</v>
          </cell>
          <cell r="B4044" t="str">
            <v>FÔRMAS DE COMPENSADO PLASTIFICADO 14 MM - USO GERAL - UTILIZAÇÃO DE 2 VEZES - CONFECÇÃO, INSTALAÇÃO E RETIRADA</v>
          </cell>
          <cell r="C4044" t="str">
            <v>M²</v>
          </cell>
          <cell r="D4044">
            <v>102.71</v>
          </cell>
        </row>
        <row r="4045">
          <cell r="A4045">
            <v>3108017</v>
          </cell>
          <cell r="B4045" t="str">
            <v>FÔRMAS DE COMPENSADO PLASTIFICADO 14 MM - USO GERAL - UTILIZAÇÃO DE 3 VEZES - CONFECÇÃO, INSTALAÇÃO E RETIRADA</v>
          </cell>
          <cell r="C4045" t="str">
            <v>M²</v>
          </cell>
          <cell r="D4045">
            <v>86.19</v>
          </cell>
        </row>
        <row r="4046">
          <cell r="A4046">
            <v>3107995</v>
          </cell>
          <cell r="B4046" t="str">
            <v>FÔRMAS DE COMPENSADO RESINADO 10 MM - USO GERAL - UTILIZAÇÃO DE 1 VEZ - CONFECÇÃO, INSTALAÇÃO E RETIRADA</v>
          </cell>
          <cell r="C4046" t="str">
            <v>M²</v>
          </cell>
          <cell r="D4046">
            <v>124.85</v>
          </cell>
        </row>
        <row r="4047">
          <cell r="A4047">
            <v>3107996</v>
          </cell>
          <cell r="B4047" t="str">
            <v>FÔRMAS DE COMPENSADO RESINADO 10 MM - USO GERAL - UTILIZAÇÃO DE 2 VEZES - CONFECÇÃO, INSTALAÇÃO E RETIRADA</v>
          </cell>
          <cell r="C4047" t="str">
            <v>M²</v>
          </cell>
          <cell r="D4047">
            <v>85.81</v>
          </cell>
        </row>
        <row r="4048">
          <cell r="A4048">
            <v>3107997</v>
          </cell>
          <cell r="B4048" t="str">
            <v>FÔRMAS DE COMPENSADO RESINADO 10 MM - USO GERAL - UTILIZAÇÃO DE 3 VEZES - CONFECÇÃO, INSTALAÇÃO E RETIRADA</v>
          </cell>
          <cell r="C4048" t="str">
            <v>M²</v>
          </cell>
          <cell r="D4048">
            <v>74.39</v>
          </cell>
        </row>
        <row r="4049">
          <cell r="A4049">
            <v>3107999</v>
          </cell>
          <cell r="B4049" t="str">
            <v>FÔRMAS DE COMPENSADO RESINADO 12 MM - USO GERAL - UTILIZAÇÃO DE 1 VEZ - CONFECÇÃO, INSTALAÇÃO E RETIRADA</v>
          </cell>
          <cell r="C4049" t="str">
            <v>M²</v>
          </cell>
          <cell r="D4049">
            <v>132.74</v>
          </cell>
        </row>
        <row r="4050">
          <cell r="A4050">
            <v>3108000</v>
          </cell>
          <cell r="B4050" t="str">
            <v>FÔRMAS DE COMPENSADO RESINADO 12 MM - USO GERAL - UTILIZAÇÃO DE 2 VEZES - CONFECÇÃO, INSTALAÇÃO E RETIRADA</v>
          </cell>
          <cell r="C4050" t="str">
            <v>M²</v>
          </cell>
          <cell r="D4050">
            <v>89.96</v>
          </cell>
        </row>
        <row r="4051">
          <cell r="A4051">
            <v>3108001</v>
          </cell>
          <cell r="B4051" t="str">
            <v>FÔRMAS DE COMPENSADO RESINADO 12 MM - USO GERAL - UTILIZAÇÃO DE 3 VEZES - CONFECÇÃO, INSTALAÇÃO E RETIRADA</v>
          </cell>
          <cell r="C4051" t="str">
            <v>M²</v>
          </cell>
          <cell r="D4051">
            <v>77.290000000000006</v>
          </cell>
        </row>
        <row r="4052">
          <cell r="A4052">
            <v>3108003</v>
          </cell>
          <cell r="B4052" t="str">
            <v>FÔRMAS DE COMPENSADO RESINADO 14 MM - USO GERAL - UTILIZAÇÃO DE 1 VEZ - CONFECÇÃO, INSTALAÇÃO E RETIRADA</v>
          </cell>
          <cell r="C4052" t="str">
            <v>M²</v>
          </cell>
          <cell r="D4052">
            <v>138.16999999999999</v>
          </cell>
        </row>
        <row r="4053">
          <cell r="A4053">
            <v>3108004</v>
          </cell>
          <cell r="B4053" t="str">
            <v>FÔRMAS DE COMPENSADO RESINADO 14 MM - USO GERAL - UTILIZAÇÃO DE 2 VEZES - CONFECÇÃO, INSTALAÇÃO E RETIRADA</v>
          </cell>
          <cell r="C4053" t="str">
            <v>M²</v>
          </cell>
          <cell r="D4053">
            <v>92.8</v>
          </cell>
        </row>
        <row r="4054">
          <cell r="A4054">
            <v>3108005</v>
          </cell>
          <cell r="B4054" t="str">
            <v>FÔRMAS DE COMPENSADO RESINADO 14 MM - USO GERAL - UTILIZAÇÃO DE 3 VEZES - CONFECÇÃO, INSTALAÇÃO E RETIRADA</v>
          </cell>
          <cell r="C4054" t="str">
            <v>M²</v>
          </cell>
          <cell r="D4054">
            <v>79.28</v>
          </cell>
        </row>
        <row r="4055">
          <cell r="A4055">
            <v>3106119</v>
          </cell>
          <cell r="B4055" t="str">
            <v>FÔRMAS DE TÁBUAS DE PINHO - UTILIZAÇÃO DE 1 VEZ - CONFECÇÃO, INSTALAÇÃO E RETIRADA</v>
          </cell>
          <cell r="C4055" t="str">
            <v>M²</v>
          </cell>
          <cell r="D4055">
            <v>152.91</v>
          </cell>
        </row>
        <row r="4056">
          <cell r="A4056">
            <v>3106120</v>
          </cell>
          <cell r="B4056" t="str">
            <v>FÔRMAS DE TÁBUAS DE PINHO - UTILIZAÇÃO DE 2 VEZES - CONFECÇÃO, INSTALAÇÃO E RETIRADA</v>
          </cell>
          <cell r="C4056" t="str">
            <v>M²</v>
          </cell>
          <cell r="D4056">
            <v>108.7</v>
          </cell>
        </row>
        <row r="4057">
          <cell r="A4057">
            <v>3106121</v>
          </cell>
          <cell r="B4057" t="str">
            <v>FÔRMAS DE TÁBUAS DE PINHO - UTILIZAÇÃO DE 3 VEZES - CONFECÇÃO, INSTALAÇÃO E RETIRADA</v>
          </cell>
          <cell r="C4057" t="str">
            <v>M²</v>
          </cell>
          <cell r="D4057">
            <v>95.85</v>
          </cell>
        </row>
        <row r="4058">
          <cell r="A4058">
            <v>3103302</v>
          </cell>
          <cell r="B4058" t="str">
            <v>FÔRMAS DE TÁBUAS DE PINHO PARA DISPOSITIVOS DE DRENAGEM - UTILIZAÇÃO DE 3 VEZES - CONFECÇÃO, INSTALAÇÃO E RETIRADA</v>
          </cell>
          <cell r="C4058" t="str">
            <v>M²</v>
          </cell>
          <cell r="D4058">
            <v>74.45</v>
          </cell>
        </row>
        <row r="4059">
          <cell r="A4059">
            <v>3103303</v>
          </cell>
          <cell r="B4059" t="str">
            <v>FÔRMAS DE TÁBUAS DE PINHO PARA DRENOS - UTILIZAÇÃO DE 5 VEZES - CONFECÇÃO, INSTALAÇÃO E RETIRADA</v>
          </cell>
          <cell r="C4059" t="str">
            <v>M²</v>
          </cell>
          <cell r="D4059">
            <v>38.979999999999997</v>
          </cell>
        </row>
        <row r="4060">
          <cell r="A4060">
            <v>3106759</v>
          </cell>
          <cell r="B4060" t="str">
            <v>FÔRMAS DE TÁBUAS DE PINHO PARA ELEMENTOS ESTRUTURAIS DOS ARCOS METÁLICOS - UTILIZAÇÃO DE 3 VEZES - CONFECÇÃO, INSTALAÇÃO E RETIRADA</v>
          </cell>
          <cell r="C4060" t="str">
            <v>M²</v>
          </cell>
          <cell r="D4060">
            <v>113.72</v>
          </cell>
        </row>
        <row r="4061">
          <cell r="A4061">
            <v>3108023</v>
          </cell>
          <cell r="B4061" t="str">
            <v>GUIA DE MADEIRA DE 2,5 X 10,0 CM - CONFECÇÃO E INSTALAÇÃO</v>
          </cell>
          <cell r="C4061" t="str">
            <v>M</v>
          </cell>
          <cell r="D4061">
            <v>4.7300000000000004</v>
          </cell>
        </row>
        <row r="4062">
          <cell r="A4062">
            <v>3108018</v>
          </cell>
          <cell r="B4062" t="str">
            <v>GUIA DE MADEIRA DE 2,5 X 7,0 CM - CONFECÇÃO E INSTALAÇÃO</v>
          </cell>
          <cell r="C4062" t="str">
            <v>M</v>
          </cell>
          <cell r="D4062">
            <v>3.47</v>
          </cell>
        </row>
        <row r="4063">
          <cell r="A4063">
            <v>3108022</v>
          </cell>
          <cell r="B4063" t="str">
            <v>GUIA DE MADEIRA DE 2,5 X 8,0 CM - CONFECÇÃO E INSTALAÇÃO</v>
          </cell>
          <cell r="C4063" t="str">
            <v>M</v>
          </cell>
          <cell r="D4063">
            <v>3.89</v>
          </cell>
        </row>
        <row r="4064">
          <cell r="A4064">
            <v>3205864</v>
          </cell>
          <cell r="B4064" t="str">
            <v>GABIÃO CAIXA 2 X 1 X 0,50 M - ZN/AL + PVC - D = 2,4 MM - PEDRA DE MÃO COMERCIAL - FORNECIMENTO E ASSENTAMENTO</v>
          </cell>
          <cell r="C4064" t="str">
            <v>M³</v>
          </cell>
          <cell r="D4064">
            <v>1047.1600000000001</v>
          </cell>
        </row>
        <row r="4065">
          <cell r="A4065">
            <v>3205863</v>
          </cell>
          <cell r="B4065" t="str">
            <v>GABIÃO CAIXA 2 X 1 X 0,50 M - ZN/AL + PVC - D = 2,4 MM - PEDRA DE MÃO PRODUZIDA - CONFECÇÃO E ASSENTAMENTO</v>
          </cell>
          <cell r="C4065" t="str">
            <v>M³</v>
          </cell>
          <cell r="D4065">
            <v>933.18</v>
          </cell>
        </row>
        <row r="4066">
          <cell r="A4066">
            <v>3205868</v>
          </cell>
          <cell r="B4066" t="str">
            <v>GABIÃO CAIXA 2 X 1 X 0,50 M ZN/AL - D = 2,7 MM - PEDRA DE MÃO COMERCIAL - FORNECIMENTO E ASSENTAMENTO</v>
          </cell>
          <cell r="C4066" t="str">
            <v>M³</v>
          </cell>
          <cell r="D4066">
            <v>893.83</v>
          </cell>
        </row>
        <row r="4067">
          <cell r="A4067">
            <v>3205867</v>
          </cell>
          <cell r="B4067" t="str">
            <v>GABIÃO CAIXA 2 X 1 X 0,50 M ZN/AL - D = 2,7 MM - PEDRA DE MÃO PRODUZIDA - CONFECÇÃO E ASSENTAMENTO</v>
          </cell>
          <cell r="C4067" t="str">
            <v>M³</v>
          </cell>
          <cell r="D4067">
            <v>779.85</v>
          </cell>
        </row>
        <row r="4068">
          <cell r="A4068">
            <v>3205866</v>
          </cell>
          <cell r="B4068" t="str">
            <v>GABIÃO CAIXA 2 X 1 X 1,00 M - ZN/AL + PVC - D = 2,4 MM - PEDRA DE MÃO COMERCIAL - FORNECIMENTO E ASSENTAMENTO</v>
          </cell>
          <cell r="C4068" t="str">
            <v>M³</v>
          </cell>
          <cell r="D4068">
            <v>808.16</v>
          </cell>
        </row>
        <row r="4069">
          <cell r="A4069">
            <v>3205865</v>
          </cell>
          <cell r="B4069" t="str">
            <v>GABIÃO CAIXA 2 X 1 X 1,00 M - ZN/AL + PVC - D = 2,4 MM - PEDRA DE MÃO PRODUZIDA - CONFECÇÃO E ASSENTAMENTO</v>
          </cell>
          <cell r="C4069" t="str">
            <v>M³</v>
          </cell>
          <cell r="D4069">
            <v>694.17</v>
          </cell>
        </row>
        <row r="4070">
          <cell r="A4070">
            <v>3205870</v>
          </cell>
          <cell r="B4070" t="str">
            <v>GABIÃO CAIXA 2 X 1 X 1,00 M ZN/AL - D = 2,7 MM - PEDRA DE MÃO COMERCIAL - FORNECIMENTO E ASSENTAMENTO</v>
          </cell>
          <cell r="C4070" t="str">
            <v>M³</v>
          </cell>
          <cell r="D4070">
            <v>755.54</v>
          </cell>
        </row>
        <row r="4071">
          <cell r="A4071">
            <v>3205869</v>
          </cell>
          <cell r="B4071" t="str">
            <v>GABIÃO CAIXA 2 X 1 X 1,00 M ZN/AL - D = 2,7 MM - PEDRA DE MÃO PRODUZIDA - CONFECÇÃO E ASSENTAMENTO</v>
          </cell>
          <cell r="C4071" t="str">
            <v>M³</v>
          </cell>
          <cell r="D4071">
            <v>641.55999999999995</v>
          </cell>
        </row>
        <row r="4072">
          <cell r="A4072">
            <v>3205872</v>
          </cell>
          <cell r="B4072" t="str">
            <v>GABIÃO COLCHÃO ESPESSURA 0,17 M - ZN/AL + PVC - D = 2,0 MM - PEDRA DE MÃO COMERCIAL - FORNECIMENTO E ASSENTAMENTO</v>
          </cell>
          <cell r="C4072" t="str">
            <v>M²</v>
          </cell>
          <cell r="D4072">
            <v>268.38</v>
          </cell>
        </row>
        <row r="4073">
          <cell r="A4073">
            <v>3205871</v>
          </cell>
          <cell r="B4073" t="str">
            <v>GABIÃO COLCHÃO ESPESSURA 0,17 M - ZN/AL + PVC - D = 2,0 MM - PEDRA DE MÃO PRODUZIDA - CONFECÇÃO E ASSENTAMENTO</v>
          </cell>
          <cell r="C4073" t="str">
            <v>M²</v>
          </cell>
          <cell r="D4073">
            <v>249</v>
          </cell>
        </row>
        <row r="4074">
          <cell r="A4074">
            <v>3205874</v>
          </cell>
          <cell r="B4074" t="str">
            <v>GABIÃO COLCHÃO ESPESSURA 0,23 M - ZN/AL + PVC - D = 2,0 MM - PEDRA DE MÃO COMERCIAL - FORNECIMENTO E ASSENTAMENTO</v>
          </cell>
          <cell r="C4074" t="str">
            <v>M²</v>
          </cell>
          <cell r="D4074">
            <v>297.23</v>
          </cell>
        </row>
        <row r="4075">
          <cell r="A4075">
            <v>3205873</v>
          </cell>
          <cell r="B4075" t="str">
            <v>GABIÃO COLCHÃO ESPESSURA 0,23 M - ZN/AL + PVC - D = 2,0 MM - PEDRA DE MÃO PRODUZIDA - CONFECÇÃO E ASSENTAMENTO</v>
          </cell>
          <cell r="C4075" t="str">
            <v>M²</v>
          </cell>
          <cell r="D4075">
            <v>271.02</v>
          </cell>
        </row>
        <row r="4076">
          <cell r="A4076">
            <v>3205876</v>
          </cell>
          <cell r="B4076" t="str">
            <v>GABIÃO COLCHÃO ESPESSURA 0,30 M - ZN/AL + PVC - D = 2,0 MM - PEDRA DE MÃO COMERCIAL - FORNECIMENTO E ASSENTAMENTO</v>
          </cell>
          <cell r="C4076" t="str">
            <v>M²</v>
          </cell>
          <cell r="D4076">
            <v>336.58</v>
          </cell>
        </row>
        <row r="4077">
          <cell r="A4077">
            <v>3205875</v>
          </cell>
          <cell r="B4077" t="str">
            <v>GABIÃO COLCHÃO ESPESSURA 0,30 M - ZN/AL + PVC - D = 2,0 MM - PEDRA DE MÃO PRODUZIDA - CONFECÇÃO E ASSENTAMENTO</v>
          </cell>
          <cell r="C4077" t="str">
            <v>M²</v>
          </cell>
          <cell r="D4077">
            <v>302.39</v>
          </cell>
        </row>
        <row r="4078">
          <cell r="A4078">
            <v>3205862</v>
          </cell>
          <cell r="B4078" t="str">
            <v>GABIÃO SACO - DIÂMETRO = 0,65 M - ZN/AL + PVC - D = 2,4 MM - PEDRA DE MÃO COMERCIAL - FORNECIMENTO E ASSENTAMENTO</v>
          </cell>
          <cell r="C4078" t="str">
            <v>M³</v>
          </cell>
          <cell r="D4078">
            <v>834.65</v>
          </cell>
        </row>
        <row r="4079">
          <cell r="A4079">
            <v>3205861</v>
          </cell>
          <cell r="B4079" t="str">
            <v>GABIÃO SACO - DIÂMETRO = 0,65 M - ZN/AL + PVC - D = 2,4 MM - PEDRA DE MÃO PRODUZIDA - CONFECÇÃO E ASSENTAMENTO</v>
          </cell>
          <cell r="C4079" t="str">
            <v>M³</v>
          </cell>
          <cell r="D4079">
            <v>720.67</v>
          </cell>
        </row>
        <row r="4080">
          <cell r="A4080">
            <v>3606579</v>
          </cell>
          <cell r="B4080" t="str">
            <v>CARGA, TRANSPORTE E DESCARGA DE MATERIAL PÉTREO PARA MOLHES COM O USO DE BATELÕES E ESCAVADEIRA HIDRÁULICA - DMT DE 0 A 300 M</v>
          </cell>
          <cell r="C4080" t="str">
            <v>M³</v>
          </cell>
          <cell r="D4080">
            <v>21.32</v>
          </cell>
        </row>
        <row r="4081">
          <cell r="A4081">
            <v>3606583</v>
          </cell>
          <cell r="B4081" t="str">
            <v>CARGA, TRANSPORTE E DESCARGA DE MATERIAL PÉTREO PARA MOLHES COM O USO DE BATELÕES E ESCAVADEIRA HIDRÁULICA - DMT DE 1.200 A 1.500 M</v>
          </cell>
          <cell r="C4081" t="str">
            <v>M³</v>
          </cell>
          <cell r="D4081">
            <v>22.11</v>
          </cell>
        </row>
        <row r="4082">
          <cell r="A4082">
            <v>3606584</v>
          </cell>
          <cell r="B4082" t="str">
            <v>CARGA, TRANSPORTE E DESCARGA DE MATERIAL PÉTREO PARA MOLHES COM O USO DE BATELÕES E ESCAVADEIRA HIDRÁULICA - DMT DE 1.500 A 1.800 M</v>
          </cell>
          <cell r="C4082" t="str">
            <v>M³</v>
          </cell>
          <cell r="D4082">
            <v>22.22</v>
          </cell>
        </row>
        <row r="4083">
          <cell r="A4083">
            <v>3606585</v>
          </cell>
          <cell r="B4083" t="str">
            <v>CARGA, TRANSPORTE E DESCARGA DE MATERIAL PÉTREO PARA MOLHES COM O USO DE BATELÕES E ESCAVADEIRA HIDRÁULICA - DMT DE 1.800 A 2.100 M</v>
          </cell>
          <cell r="C4083" t="str">
            <v>M³</v>
          </cell>
          <cell r="D4083">
            <v>22.34</v>
          </cell>
        </row>
        <row r="4084">
          <cell r="A4084">
            <v>3606586</v>
          </cell>
          <cell r="B4084" t="str">
            <v>CARGA, TRANSPORTE E DESCARGA DE MATERIAL PÉTREO PARA MOLHES COM O USO DE BATELÕES E ESCAVADEIRA HIDRÁULICA - DMT DE 2.100 A 2.400 M</v>
          </cell>
          <cell r="C4084" t="str">
            <v>M³</v>
          </cell>
          <cell r="D4084">
            <v>22.56</v>
          </cell>
        </row>
        <row r="4085">
          <cell r="A4085">
            <v>3606587</v>
          </cell>
          <cell r="B4085" t="str">
            <v>CARGA, TRANSPORTE E DESCARGA DE MATERIAL PÉTREO PARA MOLHES COM O USO DE BATELÕES E ESCAVADEIRA HIDRÁULICA - DMT DE 2.400 A 2.700 M</v>
          </cell>
          <cell r="C4085" t="str">
            <v>M³</v>
          </cell>
          <cell r="D4085">
            <v>22.79</v>
          </cell>
        </row>
        <row r="4086">
          <cell r="A4086">
            <v>3606588</v>
          </cell>
          <cell r="B4086" t="str">
            <v>CARGA, TRANSPORTE E DESCARGA DE MATERIAL PÉTREO PARA MOLHES COM O USO DE BATELÕES E ESCAVADEIRA HIDRÁULICA - DMT DE 2.700 A 3.000 M</v>
          </cell>
          <cell r="C4086" t="str">
            <v>M³</v>
          </cell>
          <cell r="D4086">
            <v>22.9</v>
          </cell>
        </row>
        <row r="4087">
          <cell r="A4087">
            <v>3606589</v>
          </cell>
          <cell r="B4087" t="str">
            <v>CARGA, TRANSPORTE E DESCARGA DE MATERIAL PÉTREO PARA MOLHES COM O USO DE BATELÕES E ESCAVADEIRA HIDRÁULICA - DMT DE 3.000 M</v>
          </cell>
          <cell r="C4087" t="str">
            <v>M³</v>
          </cell>
          <cell r="D4087">
            <v>23.01</v>
          </cell>
        </row>
        <row r="4088">
          <cell r="A4088">
            <v>3606580</v>
          </cell>
          <cell r="B4088" t="str">
            <v>CARGA, TRANSPORTE E DESCARGA DE MATERIAL PÉTREO PARA MOLHES COM O USO DE BATELÕES E ESCAVADEIRA HIDRÁULICA - DMT DE 300 A 600 M</v>
          </cell>
          <cell r="C4088" t="str">
            <v>M³</v>
          </cell>
          <cell r="D4088">
            <v>21.55</v>
          </cell>
        </row>
        <row r="4089">
          <cell r="A4089">
            <v>3606581</v>
          </cell>
          <cell r="B4089" t="str">
            <v>CARGA, TRANSPORTE E DESCARGA DE MATERIAL PÉTREO PARA MOLHES COM O USO DE BATELÕES E ESCAVADEIRA HIDRÁULICA - DMT DE 600 A 900 M</v>
          </cell>
          <cell r="C4089" t="str">
            <v>M³</v>
          </cell>
          <cell r="D4089">
            <v>21.77</v>
          </cell>
        </row>
        <row r="4090">
          <cell r="A4090">
            <v>3606582</v>
          </cell>
          <cell r="B4090" t="str">
            <v>CARGA, TRANSPORTE E DESCARGA DE MATERIAL PÉTREO PARA MOLHES COM O USO DE BATELÕES E ESCAVADEIRA HIDRÁULICA - DMT DE 900 A 1.200 M</v>
          </cell>
          <cell r="C4090" t="str">
            <v>M³</v>
          </cell>
          <cell r="D4090">
            <v>21.88</v>
          </cell>
        </row>
        <row r="4091">
          <cell r="A4091">
            <v>3606527</v>
          </cell>
          <cell r="B4091" t="str">
            <v>ESCAVAÇÃO, CARGA E TRANSPORTE DE MATERIAL PÉTREO PARA A SUBCARAPAÇA - CAMINHO DE SERVIÇO EM LEITO NATURAL - DMT DE 1.000 A 1.200 M - COM CAMINHÃO BASCULANTE DE 8 M³</v>
          </cell>
          <cell r="C4091" t="str">
            <v>M³</v>
          </cell>
          <cell r="D4091">
            <v>50.75</v>
          </cell>
        </row>
        <row r="4092">
          <cell r="A4092">
            <v>3606528</v>
          </cell>
          <cell r="B4092" t="str">
            <v>ESCAVAÇÃO, CARGA E TRANSPORTE DE MATERIAL PÉTREO PARA A SUBCARAPAÇA - CAMINHO DE SERVIÇO EM LEITO NATURAL - DMT DE 1.200 A 1.400 M - COM CAMINHÃO BASCULANTE DE 8 M³</v>
          </cell>
          <cell r="C4092" t="str">
            <v>M³</v>
          </cell>
          <cell r="D4092">
            <v>51.57</v>
          </cell>
        </row>
        <row r="4093">
          <cell r="A4093">
            <v>3606529</v>
          </cell>
          <cell r="B4093" t="str">
            <v>ESCAVAÇÃO, CARGA E TRANSPORTE DE MATERIAL PÉTREO PARA A SUBCARAPAÇA - CAMINHO DE SERVIÇO EM LEITO NATURAL - DMT DE 1.400 A 1.600 M - COM CAMINHÃO BASCULANTE DE 8 M³</v>
          </cell>
          <cell r="C4093" t="str">
            <v>M³</v>
          </cell>
          <cell r="D4093">
            <v>52.23</v>
          </cell>
        </row>
        <row r="4094">
          <cell r="A4094">
            <v>3606530</v>
          </cell>
          <cell r="B4094" t="str">
            <v>ESCAVAÇÃO, CARGA E TRANSPORTE DE MATERIAL PÉTREO PARA A SUBCARAPAÇA - CAMINHO DE SERVIÇO EM LEITO NATURAL - DMT DE 1.600 A 1.800 M - COM CAMINHÃO BASCULANTE DE 8 M³</v>
          </cell>
          <cell r="C4094" t="str">
            <v>M³</v>
          </cell>
          <cell r="D4094">
            <v>53.04</v>
          </cell>
        </row>
        <row r="4095">
          <cell r="A4095">
            <v>3606531</v>
          </cell>
          <cell r="B4095" t="str">
            <v>ESCAVAÇÃO, CARGA E TRANSPORTE DE MATERIAL PÉTREO PARA A SUBCARAPAÇA - CAMINHO DE SERVIÇO EM LEITO NATURAL - DMT DE 1.800 A 2.000 M - COM CAMINHÃO BASCULANTE DE 8 M³</v>
          </cell>
          <cell r="C4095" t="str">
            <v>M³</v>
          </cell>
          <cell r="D4095">
            <v>53.86</v>
          </cell>
        </row>
        <row r="4096">
          <cell r="A4096">
            <v>3606532</v>
          </cell>
          <cell r="B4096" t="str">
            <v>ESCAVAÇÃO, CARGA E TRANSPORTE DE MATERIAL PÉTREO PARA A SUBCARAPAÇA - CAMINHO DE SERVIÇO EM LEITO NATURAL - DMT DE 2.000 A 2.500 M - COM CAMINHÃO BASCULANTE DE 8 M³</v>
          </cell>
          <cell r="C4096" t="str">
            <v>M³</v>
          </cell>
          <cell r="D4096">
            <v>55.17</v>
          </cell>
        </row>
        <row r="4097">
          <cell r="A4097">
            <v>3606533</v>
          </cell>
          <cell r="B4097" t="str">
            <v>ESCAVAÇÃO, CARGA E TRANSPORTE DE MATERIAL PÉTREO PARA A SUBCARAPAÇA - CAMINHO DE SERVIÇO EM LEITO NATURAL - DMT DE 2.500 A 3.000 M - COM CAMINHÃO BASCULANTE DE 8 M³</v>
          </cell>
          <cell r="C4097" t="str">
            <v>M³</v>
          </cell>
          <cell r="D4097">
            <v>59.5</v>
          </cell>
        </row>
        <row r="4098">
          <cell r="A4098">
            <v>3606534</v>
          </cell>
          <cell r="B4098" t="str">
            <v>ESCAVAÇÃO, CARGA E TRANSPORTE DE MATERIAL PÉTREO PARA A SUBCARAPAÇA - CAMINHO DE SERVIÇO EM LEITO NATURAL - DMT DE 3.000 M - COM CAMINHÃO BASCULANTE DE 8 M³</v>
          </cell>
          <cell r="C4098" t="str">
            <v>M³</v>
          </cell>
          <cell r="D4098">
            <v>60.59</v>
          </cell>
        </row>
        <row r="4099">
          <cell r="A4099">
            <v>3606535</v>
          </cell>
          <cell r="B4099" t="str">
            <v>ESCAVAÇÃO, CARGA E TRANSPORTE DE MATERIAL PÉTREO PARA A SUBCARAPAÇA - CAMINHO DE SERVIÇO EM REVESTIMENTO PRIMÁRIO - DMT DE 1.000 A 1.200 M - COM CAMINHÃO BASCULANTE DE 8 M³</v>
          </cell>
          <cell r="C4099" t="str">
            <v>M³</v>
          </cell>
          <cell r="D4099">
            <v>46.15</v>
          </cell>
        </row>
        <row r="4100">
          <cell r="A4100">
            <v>3606536</v>
          </cell>
          <cell r="B4100" t="str">
            <v>ESCAVAÇÃO, CARGA E TRANSPORTE DE MATERIAL PÉTREO PARA A SUBCARAPAÇA - CAMINHO DE SERVIÇO EM REVESTIMENTO PRIMÁRIO - DMT DE 1.200 A 1.400 M - COM CAMINHÃO BASCULANTE DE 8 M³</v>
          </cell>
          <cell r="C4100" t="str">
            <v>M³</v>
          </cell>
          <cell r="D4100">
            <v>46.59</v>
          </cell>
        </row>
        <row r="4101">
          <cell r="A4101">
            <v>3606537</v>
          </cell>
          <cell r="B4101" t="str">
            <v>ESCAVAÇÃO, CARGA E TRANSPORTE DE MATERIAL PÉTREO PARA A SUBCARAPAÇA - CAMINHO DE SERVIÇO EM REVESTIMENTO PRIMÁRIO - DMT DE 1.400 A 1.600 M - COM CAMINHÃO BASCULANTE DE 8 M³</v>
          </cell>
          <cell r="C4101" t="str">
            <v>M³</v>
          </cell>
          <cell r="D4101">
            <v>47.14</v>
          </cell>
        </row>
        <row r="4102">
          <cell r="A4102">
            <v>3606538</v>
          </cell>
          <cell r="B4102" t="str">
            <v>ESCAVAÇÃO, CARGA E TRANSPORTE DE MATERIAL PÉTREO PARA A SUBCARAPAÇA - CAMINHO DE SERVIÇO EM REVESTIMENTO PRIMÁRIO - DMT DE 1.600 A 1.800 M - COM CAMINHÃO BASCULANTE DE 8 M³</v>
          </cell>
          <cell r="C4102" t="str">
            <v>M³</v>
          </cell>
          <cell r="D4102">
            <v>47.57</v>
          </cell>
        </row>
        <row r="4103">
          <cell r="A4103">
            <v>3606539</v>
          </cell>
          <cell r="B4103" t="str">
            <v>ESCAVAÇÃO, CARGA E TRANSPORTE DE MATERIAL PÉTREO PARA A SUBCARAPAÇA - CAMINHO DE SERVIÇO EM REVESTIMENTO PRIMÁRIO - DMT DE 1.800 A 2.000 M - COM CAMINHÃO BASCULANTE DE 8 M³</v>
          </cell>
          <cell r="C4103" t="str">
            <v>M³</v>
          </cell>
          <cell r="D4103">
            <v>48.12</v>
          </cell>
        </row>
        <row r="4104">
          <cell r="A4104">
            <v>3606540</v>
          </cell>
          <cell r="B4104" t="str">
            <v>ESCAVAÇÃO, CARGA E TRANSPORTE DE MATERIAL PÉTREO PARA A SUBCARAPAÇA - CAMINHO DE SERVIÇO EM REVESTIMENTO PRIMÁRIO - DMT DE 2.000 A 2.500 M - COM CAMINHÃO BASCULANTE DE 8 M³</v>
          </cell>
          <cell r="C4104" t="str">
            <v>M³</v>
          </cell>
          <cell r="D4104">
            <v>51.08</v>
          </cell>
        </row>
        <row r="4105">
          <cell r="A4105">
            <v>3606541</v>
          </cell>
          <cell r="B4105" t="str">
            <v>ESCAVAÇÃO, CARGA E TRANSPORTE DE MATERIAL PÉTREO PARA A SUBCARAPAÇA - CAMINHO DE SERVIÇO EM REVESTIMENTO PRIMÁRIO - DMT DE 2.500 A 3.000 M - COM CAMINHÃO BASCULANTE DE 8 M³</v>
          </cell>
          <cell r="C4105" t="str">
            <v>M³</v>
          </cell>
          <cell r="D4105">
            <v>52.55</v>
          </cell>
        </row>
        <row r="4106">
          <cell r="A4106">
            <v>3606542</v>
          </cell>
          <cell r="B4106" t="str">
            <v>ESCAVAÇÃO, CARGA E TRANSPORTE DE MATERIAL PÉTREO PARA A SUBCARAPAÇA - CAMINHO DE SERVIÇO EM REVESTIMENTO PRIMÁRIO - DMT DE 3.000 M - COM CAMINHÃO BASCULANTE DE 8 M³</v>
          </cell>
          <cell r="C4106" t="str">
            <v>M³</v>
          </cell>
          <cell r="D4106">
            <v>53.21</v>
          </cell>
        </row>
        <row r="4107">
          <cell r="A4107">
            <v>3606543</v>
          </cell>
          <cell r="B4107" t="str">
            <v>ESCAVAÇÃO, CARGA E TRANSPORTE DE MATERIAL PÉTREO PARA A SUBCARAPAÇA - CAMINHO DE SERVIÇO PAVIMENTADO - DMT DE 1.000 A 1.200 M - COM CAMINHÃO BASCULANTE DE 8 M³</v>
          </cell>
          <cell r="C4107" t="str">
            <v>M³</v>
          </cell>
          <cell r="D4107">
            <v>45.39</v>
          </cell>
        </row>
        <row r="4108">
          <cell r="A4108">
            <v>3606544</v>
          </cell>
          <cell r="B4108" t="str">
            <v>ESCAVAÇÃO, CARGA E TRANSPORTE DE MATERIAL PÉTREO PARA A SUBCARAPAÇA - CAMINHO DE SERVIÇO PAVIMENTADO - DMT DE 1.200 A 1.400 M - COM CAMINHÃO BASCULANTE DE 8 M³</v>
          </cell>
          <cell r="C4108" t="str">
            <v>M³</v>
          </cell>
          <cell r="D4108">
            <v>45.72</v>
          </cell>
        </row>
        <row r="4109">
          <cell r="A4109">
            <v>3606545</v>
          </cell>
          <cell r="B4109" t="str">
            <v>ESCAVAÇÃO, CARGA E TRANSPORTE DE MATERIAL PÉTREO PARA A SUBCARAPAÇA - CAMINHO DE SERVIÇO PAVIMENTADO - DMT DE 1.400 A 1.600 M - COM CAMINHÃO BASCULANTE DE 8 M³</v>
          </cell>
          <cell r="C4109" t="str">
            <v>M³</v>
          </cell>
          <cell r="D4109">
            <v>46.15</v>
          </cell>
        </row>
        <row r="4110">
          <cell r="A4110">
            <v>3606546</v>
          </cell>
          <cell r="B4110" t="str">
            <v>ESCAVAÇÃO, CARGA E TRANSPORTE DE MATERIAL PÉTREO PARA A SUBCARAPAÇA - CAMINHO DE SERVIÇO PAVIMENTADO - DMT DE 1.600 A 1.800 M - COM CAMINHÃO BASCULANTE DE 8 M³</v>
          </cell>
          <cell r="C4110" t="str">
            <v>M³</v>
          </cell>
          <cell r="D4110">
            <v>46.59</v>
          </cell>
        </row>
        <row r="4111">
          <cell r="A4111">
            <v>3606547</v>
          </cell>
          <cell r="B4111" t="str">
            <v>ESCAVAÇÃO, CARGA E TRANSPORTE DE MATERIAL PÉTREO PARA A SUBCARAPAÇA - CAMINHO DE SERVIÇO PAVIMENTADO - DMT DE 1.800 A 2.000 M - COM CAMINHÃO BASCULANTE DE 8 M³</v>
          </cell>
          <cell r="C4111" t="str">
            <v>M³</v>
          </cell>
          <cell r="D4111">
            <v>46.92</v>
          </cell>
        </row>
        <row r="4112">
          <cell r="A4112">
            <v>3606548</v>
          </cell>
          <cell r="B4112" t="str">
            <v>ESCAVAÇÃO, CARGA E TRANSPORTE DE MATERIAL PÉTREO PARA A SUBCARAPAÇA - CAMINHO DE SERVIÇO PAVIMENTADO - DMT DE 2.000 A 2.500 M - COM CAMINHÃO BASCULANTE DE 8 M³</v>
          </cell>
          <cell r="C4112" t="str">
            <v>M³</v>
          </cell>
          <cell r="D4112">
            <v>47.68</v>
          </cell>
        </row>
        <row r="4113">
          <cell r="A4113">
            <v>3606549</v>
          </cell>
          <cell r="B4113" t="str">
            <v>ESCAVAÇÃO, CARGA E TRANSPORTE DE MATERIAL PÉTREO PARA A SUBCARAPAÇA - CAMINHO DE SERVIÇO PAVIMENTADO - DMT DE 2.500 A 3.000 M - COM CAMINHÃO BASCULANTE DE 8 M³</v>
          </cell>
          <cell r="C4113" t="str">
            <v>M³</v>
          </cell>
          <cell r="D4113">
            <v>50.92</v>
          </cell>
        </row>
        <row r="4114">
          <cell r="A4114">
            <v>3606550</v>
          </cell>
          <cell r="B4114" t="str">
            <v>ESCAVAÇÃO, CARGA E TRANSPORTE DE MATERIAL PÉTREO PARA A SUBCARAPAÇA - CAMINHO DE SERVIÇO PAVIMENTADO - DMT DE 3.000 M - COM CAMINHÃO BASCULANTE DE 8 M³</v>
          </cell>
          <cell r="C4114" t="str">
            <v>M³</v>
          </cell>
          <cell r="D4114">
            <v>51.57</v>
          </cell>
        </row>
        <row r="4115">
          <cell r="A4115">
            <v>3606500</v>
          </cell>
          <cell r="B4115" t="str">
            <v>ESCAVAÇÃO, CARGA E TRANSPORTE DE MATERIAL PÉTREO PARA O NÚCLEO - CAMINHO DE SERVIÇO EM LEITO NATURAL - DMT DE 1.000 A 1.200 M - COM CAMINHÃO BASCULANTE DE 8 M³</v>
          </cell>
          <cell r="C4115" t="str">
            <v>M³</v>
          </cell>
          <cell r="D4115">
            <v>47.87</v>
          </cell>
        </row>
        <row r="4116">
          <cell r="A4116">
            <v>3606501</v>
          </cell>
          <cell r="B4116" t="str">
            <v>ESCAVAÇÃO, CARGA E TRANSPORTE DE MATERIAL PÉTREO PARA O NÚCLEO - CAMINHO DE SERVIÇO EM LEITO NATURAL - DMT DE 1.200 A 1.400 M - COM CAMINHÃO BASCULANTE DE 8 M³</v>
          </cell>
          <cell r="C4116" t="str">
            <v>M³</v>
          </cell>
          <cell r="D4116">
            <v>48.69</v>
          </cell>
        </row>
        <row r="4117">
          <cell r="A4117">
            <v>3606502</v>
          </cell>
          <cell r="B4117" t="str">
            <v>ESCAVAÇÃO, CARGA E TRANSPORTE DE MATERIAL PÉTREO PARA O NÚCLEO - CAMINHO DE SERVIÇO EM LEITO NATURAL - DMT DE 1.400 A 1.600 M - COM CAMINHÃO BASCULANTE DE 8 M³</v>
          </cell>
          <cell r="C4117" t="str">
            <v>M³</v>
          </cell>
          <cell r="D4117">
            <v>49.35</v>
          </cell>
        </row>
        <row r="4118">
          <cell r="A4118">
            <v>3606503</v>
          </cell>
          <cell r="B4118" t="str">
            <v>ESCAVAÇÃO, CARGA E TRANSPORTE DE MATERIAL PÉTREO PARA O NÚCLEO - CAMINHO DE SERVIÇO EM LEITO NATURAL - DMT DE 1.600 A 1.800 M - COM CAMINHÃO BASCULANTE DE 8 M³</v>
          </cell>
          <cell r="C4118" t="str">
            <v>M³</v>
          </cell>
          <cell r="D4118">
            <v>50.17</v>
          </cell>
        </row>
        <row r="4119">
          <cell r="A4119">
            <v>3606504</v>
          </cell>
          <cell r="B4119" t="str">
            <v>ESCAVAÇÃO, CARGA E TRANSPORTE DE MATERIAL PÉTREO PARA O NÚCLEO - CAMINHO DE SERVIÇO EM LEITO NATURAL - DMT DE 1.800 A 2.000 M - COM CAMINHÃO BASCULANTE DE 8 M³</v>
          </cell>
          <cell r="C4119" t="str">
            <v>M³</v>
          </cell>
          <cell r="D4119">
            <v>50.99</v>
          </cell>
        </row>
        <row r="4120">
          <cell r="A4120">
            <v>3606505</v>
          </cell>
          <cell r="B4120" t="str">
            <v>ESCAVAÇÃO, CARGA E TRANSPORTE DE MATERIAL PÉTREO PARA O NÚCLEO - CAMINHO DE SERVIÇO EM LEITO NATURAL - DMT DE 2.000 A 2.500 M - COM CAMINHÃO BASCULANTE DE 8 M³</v>
          </cell>
          <cell r="C4120" t="str">
            <v>M³</v>
          </cell>
          <cell r="D4120">
            <v>52.3</v>
          </cell>
        </row>
        <row r="4121">
          <cell r="A4121">
            <v>3606506</v>
          </cell>
          <cell r="B4121" t="str">
            <v>ESCAVAÇÃO, CARGA E TRANSPORTE DE MATERIAL PÉTREO PARA O NÚCLEO - CAMINHO DE SERVIÇO EM LEITO NATURAL - DMT DE 2.500 A 3.000 M - COM CAMINHÃO BASCULANTE DE 8 M³</v>
          </cell>
          <cell r="C4121" t="str">
            <v>M³</v>
          </cell>
          <cell r="D4121">
            <v>56.51</v>
          </cell>
        </row>
        <row r="4122">
          <cell r="A4122">
            <v>3606507</v>
          </cell>
          <cell r="B4122" t="str">
            <v>ESCAVAÇÃO, CARGA E TRANSPORTE DE MATERIAL PÉTREO PARA O NÚCLEO - CAMINHO DE SERVIÇO EM LEITO NATURAL - DMT DE 3.000 M - COM CAMINHÃO BASCULANTE DE 8 M³</v>
          </cell>
          <cell r="C4122" t="str">
            <v>M³</v>
          </cell>
          <cell r="D4122">
            <v>57.82</v>
          </cell>
        </row>
        <row r="4123">
          <cell r="A4123">
            <v>3606509</v>
          </cell>
          <cell r="B4123" t="str">
            <v>ESCAVAÇÃO, CARGA E TRANSPORTE DE MATERIAL PÉTREO PARA O NÚCLEO - CAMINHO DE SERVIÇO EM REVESTIMENTO PRIMÁRIO - DMT DE 1.000 A 1.200 M - COM CAMINHÃO BASCULANTE DE 8 M³</v>
          </cell>
          <cell r="C4123" t="str">
            <v>M³</v>
          </cell>
          <cell r="D4123">
            <v>43.28</v>
          </cell>
        </row>
        <row r="4124">
          <cell r="A4124">
            <v>3606510</v>
          </cell>
          <cell r="B4124" t="str">
            <v>ESCAVAÇÃO, CARGA E TRANSPORTE DE MATERIAL PÉTREO PARA O NÚCLEO - CAMINHO DE SERVIÇO EM REVESTIMENTO PRIMÁRIO - DMT DE 1.200 A 1.400 M - COM CAMINHÃO BASCULANTE DE 8 M³</v>
          </cell>
          <cell r="C4124" t="str">
            <v>M³</v>
          </cell>
          <cell r="D4124">
            <v>43.82</v>
          </cell>
        </row>
        <row r="4125">
          <cell r="A4125">
            <v>3606511</v>
          </cell>
          <cell r="B4125" t="str">
            <v>ESCAVAÇÃO, CARGA E TRANSPORTE DE MATERIAL PÉTREO PARA O NÚCLEO - CAMINHO DE SERVIÇO EM REVESTIMENTO PRIMÁRIO - DMT DE 1.400 A 1.600 M - COM CAMINHÃO BASCULANTE DE 8 M³</v>
          </cell>
          <cell r="C4125" t="str">
            <v>M³</v>
          </cell>
          <cell r="D4125">
            <v>44.26</v>
          </cell>
        </row>
        <row r="4126">
          <cell r="A4126">
            <v>3606512</v>
          </cell>
          <cell r="B4126" t="str">
            <v>ESCAVAÇÃO, CARGA E TRANSPORTE DE MATERIAL PÉTREO PARA O NÚCLEO - CAMINHO DE SERVIÇO EM REVESTIMENTO PRIMÁRIO - DMT DE 1.600 A 1.800 M - COM CAMINHÃO BASCULANTE DE 8 M³</v>
          </cell>
          <cell r="C4126" t="str">
            <v>M³</v>
          </cell>
          <cell r="D4126">
            <v>44.7</v>
          </cell>
        </row>
        <row r="4127">
          <cell r="A4127">
            <v>3606513</v>
          </cell>
          <cell r="B4127" t="str">
            <v>ESCAVAÇÃO, CARGA E TRANSPORTE DE MATERIAL PÉTREO PARA O NÚCLEO - CAMINHO DE SERVIÇO EM REVESTIMENTO PRIMÁRIO - DMT DE 1.800 A 2.000 M - COM CAMINHÃO BASCULANTE DE 8 M³</v>
          </cell>
          <cell r="C4127" t="str">
            <v>M³</v>
          </cell>
          <cell r="D4127">
            <v>47.38</v>
          </cell>
        </row>
        <row r="4128">
          <cell r="A4128">
            <v>3606514</v>
          </cell>
          <cell r="B4128" t="str">
            <v>ESCAVAÇÃO, CARGA E TRANSPORTE DE MATERIAL PÉTREO PARA O NÚCLEO - CAMINHO DE SERVIÇO EM REVESTIMENTO PRIMÁRIO - DMT DE 2.000 A 2.500 M - COM CAMINHÃO BASCULANTE DE 8 M³</v>
          </cell>
          <cell r="C4128" t="str">
            <v>M³</v>
          </cell>
          <cell r="D4128">
            <v>48.36</v>
          </cell>
        </row>
        <row r="4129">
          <cell r="A4129">
            <v>3606515</v>
          </cell>
          <cell r="B4129" t="str">
            <v>ESCAVAÇÃO, CARGA E TRANSPORTE DE MATERIAL PÉTREO PARA O NÚCLEO - CAMINHO DE SERVIÇO EM REVESTIMENTO PRIMÁRIO - DMT DE 2.500 A 3.000 M - COM CAMINHÃO BASCULANTE DE 8 M³</v>
          </cell>
          <cell r="C4129" t="str">
            <v>M³</v>
          </cell>
          <cell r="D4129">
            <v>49.67</v>
          </cell>
        </row>
        <row r="4130">
          <cell r="A4130">
            <v>3606516</v>
          </cell>
          <cell r="B4130" t="str">
            <v>ESCAVAÇÃO, CARGA E TRANSPORTE DE MATERIAL PÉTREO PARA O NÚCLEO - CAMINHO DE SERVIÇO EM REVESTIMENTO PRIMÁRIO - DMT DE 3.000 M - COM CAMINHÃO BASCULANTE DE 8 M³</v>
          </cell>
          <cell r="C4130" t="str">
            <v>M³</v>
          </cell>
          <cell r="D4130">
            <v>50.33</v>
          </cell>
        </row>
        <row r="4131">
          <cell r="A4131">
            <v>3606518</v>
          </cell>
          <cell r="B4131" t="str">
            <v>ESCAVAÇÃO, CARGA E TRANSPORTE DE MATERIAL PÉTREO PARA O NÚCLEO - CAMINHO DE SERVIÇO PAVIMENTADO - DMT DE 1.000 A 1.200 M - COM CAMINHÃO BASCULANTE DE 8 M³</v>
          </cell>
          <cell r="C4131" t="str">
            <v>M³</v>
          </cell>
          <cell r="D4131">
            <v>42.51</v>
          </cell>
        </row>
        <row r="4132">
          <cell r="A4132">
            <v>3606519</v>
          </cell>
          <cell r="B4132" t="str">
            <v>ESCAVAÇÃO, CARGA E TRANSPORTE DE MATERIAL PÉTREO PARA O NÚCLEO - CAMINHO DE SERVIÇO PAVIMENTADO - DMT DE 1.200 A 1.400 M - COM CAMINHÃO BASCULANTE DE 8 M³</v>
          </cell>
          <cell r="C4132" t="str">
            <v>M³</v>
          </cell>
          <cell r="D4132">
            <v>42.95</v>
          </cell>
        </row>
        <row r="4133">
          <cell r="A4133">
            <v>3606520</v>
          </cell>
          <cell r="B4133" t="str">
            <v>ESCAVAÇÃO, CARGA E TRANSPORTE DE MATERIAL PÉTREO PARA O NÚCLEO - CAMINHO DE SERVIÇO PAVIMENTADO - DMT DE 1.400 A 1.600 M - COM CAMINHÃO BASCULANTE DE 8 M³</v>
          </cell>
          <cell r="C4133" t="str">
            <v>M³</v>
          </cell>
          <cell r="D4133">
            <v>43.28</v>
          </cell>
        </row>
        <row r="4134">
          <cell r="A4134">
            <v>3606521</v>
          </cell>
          <cell r="B4134" t="str">
            <v>ESCAVAÇÃO, CARGA E TRANSPORTE DE MATERIAL PÉTREO PARA O NÚCLEO - CAMINHO DE SERVIÇO PAVIMENTADO - DMT DE 1.600 A 1.800 M - COM CAMINHÃO BASCULANTE DE 8 M³</v>
          </cell>
          <cell r="C4134" t="str">
            <v>M³</v>
          </cell>
          <cell r="D4134">
            <v>43.71</v>
          </cell>
        </row>
        <row r="4135">
          <cell r="A4135">
            <v>3606522</v>
          </cell>
          <cell r="B4135" t="str">
            <v>ESCAVAÇÃO, CARGA E TRANSPORTE DE MATERIAL PÉTREO PARA O NÚCLEO - CAMINHO DE SERVIÇO PAVIMENTADO - DMT DE 1.800 A 2.000 M - COM CAMINHÃO BASCULANTE DE 8 M³</v>
          </cell>
          <cell r="C4135" t="str">
            <v>M³</v>
          </cell>
          <cell r="D4135">
            <v>44.04</v>
          </cell>
        </row>
        <row r="4136">
          <cell r="A4136">
            <v>3606523</v>
          </cell>
          <cell r="B4136" t="str">
            <v>ESCAVAÇÃO, CARGA E TRANSPORTE DE MATERIAL PÉTREO PARA O NÚCLEO - CAMINHO DE SERVIÇO PAVIMENTADO - DMT DE 2.000 A 2.500 M - COM CAMINHÃO BASCULANTE DE 8 M³</v>
          </cell>
          <cell r="C4136" t="str">
            <v>M³</v>
          </cell>
          <cell r="D4136">
            <v>44.8</v>
          </cell>
        </row>
        <row r="4137">
          <cell r="A4137">
            <v>3606524</v>
          </cell>
          <cell r="B4137" t="str">
            <v>ESCAVAÇÃO, CARGA E TRANSPORTE DE MATERIAL PÉTREO PARA O NÚCLEO - CAMINHO DE SERVIÇO PAVIMENTADO - DMT DE 2.500 A 3.000 M - COM CAMINHÃO BASCULANTE DE 8 M³</v>
          </cell>
          <cell r="C4137" t="str">
            <v>M³</v>
          </cell>
          <cell r="D4137">
            <v>48.2</v>
          </cell>
        </row>
        <row r="4138">
          <cell r="A4138">
            <v>3606525</v>
          </cell>
          <cell r="B4138" t="str">
            <v>ESCAVAÇÃO, CARGA E TRANSPORTE DE MATERIAL PÉTREO PARA O NÚCLEO - CAMINHO DE SERVIÇO PAVIMENTADO - DMT DE 3.000 M - COM CAMINHÃO BASCULANTE DE 8 M³</v>
          </cell>
          <cell r="C4138" t="str">
            <v>M³</v>
          </cell>
          <cell r="D4138">
            <v>48.69</v>
          </cell>
        </row>
        <row r="4139">
          <cell r="A4139">
            <v>3606577</v>
          </cell>
          <cell r="B4139" t="str">
            <v>ESPALHAMENTO E CONFORMAÇÃO DE MATERIAL PÉTREO PARA NÚCLEO</v>
          </cell>
          <cell r="C4139" t="str">
            <v>M³</v>
          </cell>
          <cell r="D4139">
            <v>11.47</v>
          </cell>
        </row>
        <row r="4140">
          <cell r="A4140">
            <v>3606576</v>
          </cell>
          <cell r="B4140" t="str">
            <v>ESPALHAMENTO E CONFORMAÇÃO DE MATERIAL PÉTREO PARA SUBCARAPAÇA</v>
          </cell>
          <cell r="C4140" t="str">
            <v>M³</v>
          </cell>
          <cell r="D4140">
            <v>4.6500000000000004</v>
          </cell>
        </row>
        <row r="4141">
          <cell r="A4141">
            <v>3606561</v>
          </cell>
          <cell r="B4141" t="str">
            <v>FABRICAÇÃO DE TETRÁPODE DE 10 T - CONCRETO FCK = 20 MPA - AREIA E BRITA COMERCIAIS</v>
          </cell>
          <cell r="C4141" t="str">
            <v>UN</v>
          </cell>
          <cell r="D4141">
            <v>2232.0300000000002</v>
          </cell>
        </row>
        <row r="4142">
          <cell r="A4142">
            <v>3606556</v>
          </cell>
          <cell r="B4142" t="str">
            <v>FABRICAÇÃO DE TETRÁPODE DE 10 T - CONCRETO FCK = 20 MPA - AREIA EXTRAÍDA E BRITA PRODUZIDA</v>
          </cell>
          <cell r="C4142" t="str">
            <v>UN</v>
          </cell>
          <cell r="D4142">
            <v>1632.15</v>
          </cell>
        </row>
        <row r="4143">
          <cell r="A4143">
            <v>3606562</v>
          </cell>
          <cell r="B4143" t="str">
            <v>FABRICAÇÃO DE TETRÁPODE DE 11 T - CONCRETO FCK = 20 MPA - AREIA E BRITA COMERCIAIS</v>
          </cell>
          <cell r="C4143" t="str">
            <v>UN</v>
          </cell>
          <cell r="D4143">
            <v>2441.48</v>
          </cell>
        </row>
        <row r="4144">
          <cell r="A4144">
            <v>3606557</v>
          </cell>
          <cell r="B4144" t="str">
            <v>FABRICAÇÃO DE TETRÁPODE DE 11 T - CONCRETO FCK = 20 MPA - AREIA EXTRAÍDA E BRITA PRODUZIDA</v>
          </cell>
          <cell r="C4144" t="str">
            <v>UN</v>
          </cell>
          <cell r="D4144">
            <v>1781.62</v>
          </cell>
        </row>
        <row r="4145">
          <cell r="A4145">
            <v>3606563</v>
          </cell>
          <cell r="B4145" t="str">
            <v>FABRICAÇÃO DE TETRÁPODE DE 12 T - CONCRETO FCK = 20 MPA - AREIA E BRITA COMERCIAIS</v>
          </cell>
          <cell r="C4145" t="str">
            <v>UN</v>
          </cell>
          <cell r="D4145">
            <v>2659.98</v>
          </cell>
        </row>
        <row r="4146">
          <cell r="A4146">
            <v>3606558</v>
          </cell>
          <cell r="B4146" t="str">
            <v>FABRICAÇÃO DE TETRÁPODE DE 12 T - CONCRETO FCK = 20 MPA - AREIA EXTRAÍDA E BRITA PRODUZIDA</v>
          </cell>
          <cell r="C4146" t="str">
            <v>UN</v>
          </cell>
          <cell r="D4146">
            <v>1940.13</v>
          </cell>
        </row>
        <row r="4147">
          <cell r="A4147">
            <v>3606559</v>
          </cell>
          <cell r="B4147" t="str">
            <v>FABRICAÇÃO DE TETRÁPODE DE 8 T - CONCRETO FCK = 20 MPA - AREIA E BRITA COMERCIAIS</v>
          </cell>
          <cell r="C4147" t="str">
            <v>UN</v>
          </cell>
          <cell r="D4147">
            <v>1785.65</v>
          </cell>
        </row>
        <row r="4148">
          <cell r="A4148">
            <v>3606554</v>
          </cell>
          <cell r="B4148" t="str">
            <v>FABRICAÇÃO DE TETRÁPODE DE 8 T - CONCRETO FCK = 20 MPA - AREIA EXTRAÍDA E BRITA PRODUZIDA</v>
          </cell>
          <cell r="C4148" t="str">
            <v>UN</v>
          </cell>
          <cell r="D4148">
            <v>1305.75</v>
          </cell>
        </row>
        <row r="4149">
          <cell r="A4149">
            <v>3606560</v>
          </cell>
          <cell r="B4149" t="str">
            <v>FABRICAÇÃO DE TETRÁPODE DE 9 T - CONCRETO FCK = 20 MPA - AREIA E BRITA COMERCIAIS</v>
          </cell>
          <cell r="C4149" t="str">
            <v>UN</v>
          </cell>
          <cell r="D4149">
            <v>1995.94</v>
          </cell>
        </row>
        <row r="4150">
          <cell r="A4150">
            <v>3606555</v>
          </cell>
          <cell r="B4150" t="str">
            <v>FABRICAÇÃO DE TETRÁPODE DE 9 T - CONCRETO FCK = 20 MPA - AREIA EXTRAÍDA E BRITA PRODUZIDA</v>
          </cell>
          <cell r="C4150" t="str">
            <v>UN</v>
          </cell>
          <cell r="D4150">
            <v>1456.06</v>
          </cell>
        </row>
        <row r="4151">
          <cell r="A4151">
            <v>3606571</v>
          </cell>
          <cell r="B4151" t="str">
            <v>FABRICAÇÃO DE XBLOC DE 10 T - CONCRETO FCK = 20 MPA - AREIA E BRITA COMERCIAIS</v>
          </cell>
          <cell r="C4151" t="str">
            <v>UN</v>
          </cell>
          <cell r="D4151">
            <v>2193.64</v>
          </cell>
        </row>
        <row r="4152">
          <cell r="A4152">
            <v>3606566</v>
          </cell>
          <cell r="B4152" t="str">
            <v>FABRICAÇÃO DE XBLOC DE 10 T - CONCRETO FCK = 20 MPA - AREIA EXTRAÍDA E BRITA PRODUZIDA</v>
          </cell>
          <cell r="C4152" t="str">
            <v>UN</v>
          </cell>
          <cell r="D4152">
            <v>1593.77</v>
          </cell>
        </row>
        <row r="4153">
          <cell r="A4153">
            <v>3606572</v>
          </cell>
          <cell r="B4153" t="str">
            <v>FABRICAÇÃO DE XBLOC DE 11 T - CONCRETO FCK = 20 MPA - AREIA E BRITA COMERCIAIS</v>
          </cell>
          <cell r="C4153" t="str">
            <v>UN</v>
          </cell>
          <cell r="D4153">
            <v>2405.6999999999998</v>
          </cell>
        </row>
        <row r="4154">
          <cell r="A4154">
            <v>3606567</v>
          </cell>
          <cell r="B4154" t="str">
            <v>FABRICAÇÃO DE XBLOC DE 11 T - CONCRETO FCK = 20 MPA - AREIA EXTRAÍDA E BRITA PRODUZIDA</v>
          </cell>
          <cell r="C4154" t="str">
            <v>UN</v>
          </cell>
          <cell r="D4154">
            <v>1745.84</v>
          </cell>
        </row>
        <row r="4155">
          <cell r="A4155">
            <v>3606573</v>
          </cell>
          <cell r="B4155" t="str">
            <v>FABRICAÇÃO DE XBLOC DE 12 T - CONCRETO FCK = 20 MPA - AREIA E BRITA COMERCIAIS</v>
          </cell>
          <cell r="C4155" t="str">
            <v>UN</v>
          </cell>
          <cell r="D4155">
            <v>2617.35</v>
          </cell>
        </row>
        <row r="4156">
          <cell r="A4156">
            <v>3606568</v>
          </cell>
          <cell r="B4156" t="str">
            <v>FABRICAÇÃO DE XBLOC DE 12 T - CONCRETO FCK = 20 MPA - AREIA EXTRAÍDA E BRITA PRODUZIDA</v>
          </cell>
          <cell r="C4156" t="str">
            <v>UN</v>
          </cell>
          <cell r="D4156">
            <v>1897.5</v>
          </cell>
        </row>
        <row r="4157">
          <cell r="A4157">
            <v>3606569</v>
          </cell>
          <cell r="B4157" t="str">
            <v>FABRICAÇÃO DE XBLOC DE 8 T - CONCRETO FCK = 20 MPA - AREIA E BRITA COMERCIAIS</v>
          </cell>
          <cell r="C4157" t="str">
            <v>UN</v>
          </cell>
          <cell r="D4157">
            <v>1768.02</v>
          </cell>
        </row>
        <row r="4158">
          <cell r="A4158">
            <v>3606564</v>
          </cell>
          <cell r="B4158" t="str">
            <v>FABRICAÇÃO DE XBLOC DE 8 T - CONCRETO FCK = 20 MPA - AREIA EXTRAÍDA E BRITA PRODUZIDA</v>
          </cell>
          <cell r="C4158" t="str">
            <v>UN</v>
          </cell>
          <cell r="D4158">
            <v>1288.1199999999999</v>
          </cell>
        </row>
        <row r="4159">
          <cell r="A4159">
            <v>3606570</v>
          </cell>
          <cell r="B4159" t="str">
            <v>FABRICAÇÃO DE XBLOC DE 9 T - CONCRETO FCK = 20 MPA - AREIA E BRITA COMERCIAIS</v>
          </cell>
          <cell r="C4159" t="str">
            <v>UN</v>
          </cell>
          <cell r="D4159">
            <v>1981.1</v>
          </cell>
        </row>
        <row r="4160">
          <cell r="A4160">
            <v>3606565</v>
          </cell>
          <cell r="B4160" t="str">
            <v>FABRICAÇÃO DE XBLOC DE 9 T - CONCRETO FCK = 20 MPA - AREIA EXTRAÍDA E BRITA PRODUZIDA</v>
          </cell>
          <cell r="C4160" t="str">
            <v>UN</v>
          </cell>
          <cell r="D4160">
            <v>1441.22</v>
          </cell>
        </row>
        <row r="4161">
          <cell r="A4161">
            <v>3606578</v>
          </cell>
          <cell r="B4161" t="str">
            <v>LANÇAMENTO DE BLOCOS ARTIFICIAS DE CONCRETO</v>
          </cell>
          <cell r="C4161" t="str">
            <v>UN</v>
          </cell>
          <cell r="D4161">
            <v>110.49</v>
          </cell>
        </row>
        <row r="4162">
          <cell r="A4162">
            <v>3606575</v>
          </cell>
          <cell r="B4162" t="str">
            <v>SELEÇÃO DE MATERIAL PÉTREO PARA A CARAPAÇA E SUBCARAPAÇA</v>
          </cell>
          <cell r="C4162" t="str">
            <v>M³</v>
          </cell>
          <cell r="D4162">
            <v>1.87</v>
          </cell>
        </row>
        <row r="4163">
          <cell r="A4163">
            <v>3606574</v>
          </cell>
          <cell r="B4163" t="str">
            <v>SELEÇÃO DE MATERIAL PÉTREO PARA O NÚCLEO</v>
          </cell>
          <cell r="C4163" t="str">
            <v>M³</v>
          </cell>
          <cell r="D4163">
            <v>0.94</v>
          </cell>
        </row>
        <row r="4164">
          <cell r="A4164">
            <v>3713603</v>
          </cell>
          <cell r="B4164" t="str">
            <v>ANCORAGEM DE DEFENSA MALEÁVEL DUPLA - FORNECIMENTO E IMPLANTAÇÃO</v>
          </cell>
          <cell r="C4164" t="str">
            <v>M</v>
          </cell>
          <cell r="D4164">
            <v>1038.57</v>
          </cell>
        </row>
        <row r="4165">
          <cell r="A4165">
            <v>3713601</v>
          </cell>
          <cell r="B4165" t="str">
            <v>ANCORAGEM DE DEFENSA MALEÁVEL SIMPLES - FORNECIMENTO E IMPLANTAÇÃO</v>
          </cell>
          <cell r="C4165" t="str">
            <v>M</v>
          </cell>
          <cell r="D4165">
            <v>838.08</v>
          </cell>
        </row>
        <row r="4166">
          <cell r="A4166">
            <v>3713607</v>
          </cell>
          <cell r="B4166" t="str">
            <v>ANCORAGEM DE DEFENSA SEMIMALEÁVEL DUPLA - FORNECIMENTO E IMPLANTAÇÃO</v>
          </cell>
          <cell r="C4166" t="str">
            <v>M</v>
          </cell>
          <cell r="D4166">
            <v>788.3</v>
          </cell>
        </row>
        <row r="4167">
          <cell r="A4167">
            <v>3713605</v>
          </cell>
          <cell r="B4167" t="str">
            <v>ANCORAGEM DE DEFENSA SEMIMALEÁVEL SIMPLES - FORNECIMENTO E IMPLANTAÇÃO</v>
          </cell>
          <cell r="C4167" t="str">
            <v>M</v>
          </cell>
          <cell r="D4167">
            <v>560.37</v>
          </cell>
        </row>
        <row r="4168">
          <cell r="A4168">
            <v>3719530</v>
          </cell>
          <cell r="B4168" t="str">
            <v>BARREIRA DUPLA DE CONCRETO, ARMADA, PRÉ-MOLDADA (PERFIL NEW JERSEY) - L &gt; 3,00 M E H = 1.070 MM</v>
          </cell>
          <cell r="C4168" t="str">
            <v>M</v>
          </cell>
          <cell r="D4168">
            <v>326.94</v>
          </cell>
        </row>
        <row r="4169">
          <cell r="A4169">
            <v>3713828</v>
          </cell>
          <cell r="B4169" t="str">
            <v>BARREIRA DUPLA DE CONCRETO, ARMADA, PRÉ-MOLDADA (PERFIL NEW JERSEY) - L &gt; 3,00 M E H = 810 MM</v>
          </cell>
          <cell r="C4169" t="str">
            <v>M</v>
          </cell>
          <cell r="D4169">
            <v>243.96</v>
          </cell>
        </row>
        <row r="4170">
          <cell r="A4170">
            <v>3713875</v>
          </cell>
          <cell r="B4170" t="str">
            <v>BARREIRA DUPLA DE CONCRETO, NÃO ARMADA, MOLDADA NO LOCAL (PERFIL F) - H = 810 + 100 MM</v>
          </cell>
          <cell r="C4170" t="str">
            <v>M</v>
          </cell>
          <cell r="D4170">
            <v>68.510000000000005</v>
          </cell>
        </row>
        <row r="4171">
          <cell r="A4171">
            <v>3713619</v>
          </cell>
          <cell r="B4171" t="str">
            <v>BARREIRA DUPLA DE CONCRETO, NÃO ARMADA, MOLDADA NO LOCAL (PERFIL NEW JERSEY) - H = 810 + 100 MM</v>
          </cell>
          <cell r="C4171" t="str">
            <v>M</v>
          </cell>
          <cell r="D4171">
            <v>68.91</v>
          </cell>
        </row>
        <row r="4172">
          <cell r="A4172">
            <v>3713876</v>
          </cell>
          <cell r="B4172" t="str">
            <v>BARREIRA DUPLA DE CONCRETO, NÃO ARMADA, MOLDADA NO LOCAL, COM EXTRUSORA (PERFIL F) - H = 810 + 100 MM</v>
          </cell>
          <cell r="C4172" t="str">
            <v>M</v>
          </cell>
          <cell r="D4172">
            <v>90.44</v>
          </cell>
        </row>
        <row r="4173">
          <cell r="A4173">
            <v>3713827</v>
          </cell>
          <cell r="B4173" t="str">
            <v>BARREIRA DUPLA DE CONCRETO, NÃO ARMADA, MOLDADA NO LOCAL, COM EXTRUSORA (PERFIL NEW JERSEY) - H = 810 + 100 MM</v>
          </cell>
          <cell r="C4173" t="str">
            <v>M</v>
          </cell>
          <cell r="D4173">
            <v>88.99</v>
          </cell>
        </row>
        <row r="4174">
          <cell r="A4174">
            <v>3713904</v>
          </cell>
          <cell r="B4174" t="str">
            <v>BARREIRA SIMPLES DE CONCRETO, ARMADA, PRÉ-MOLDADA (PERFIL NEW JERSEY) - L &gt; 3,00 M E H = 1.070 MM</v>
          </cell>
          <cell r="C4174" t="str">
            <v>M</v>
          </cell>
          <cell r="D4174">
            <v>282.39999999999998</v>
          </cell>
        </row>
        <row r="4175">
          <cell r="A4175">
            <v>3719529</v>
          </cell>
          <cell r="B4175" t="str">
            <v>BARREIRA SIMPLES DE CONCRETO, ARMADA, PRÉ-MOLDADA (PERFIL NEW JERSEY) - L &gt; 3,00 M E H = 810 MM</v>
          </cell>
          <cell r="C4175" t="str">
            <v>M</v>
          </cell>
          <cell r="D4175">
            <v>205.95</v>
          </cell>
        </row>
        <row r="4176">
          <cell r="A4176">
            <v>3713878</v>
          </cell>
          <cell r="B4176" t="str">
            <v>BARREIRA SIMPLES DE CONCRETO, NÃO ARMADA, MOLDADA NO LOCAL (PERFIL F) - H = 810 + 100 MM</v>
          </cell>
          <cell r="C4176" t="str">
            <v>M</v>
          </cell>
          <cell r="D4176">
            <v>68.150000000000006</v>
          </cell>
        </row>
        <row r="4177">
          <cell r="A4177">
            <v>3713617</v>
          </cell>
          <cell r="B4177" t="str">
            <v>BARREIRA SIMPLES DE CONCRETO, NÃO ARMADA, MOLDADA NO LOCAL (PERFIL NEW JERSEY) - H = 810 + 100 MM</v>
          </cell>
          <cell r="C4177" t="str">
            <v>M</v>
          </cell>
          <cell r="D4177">
            <v>68.349999999999994</v>
          </cell>
        </row>
        <row r="4178">
          <cell r="A4178">
            <v>3713879</v>
          </cell>
          <cell r="B4178" t="str">
            <v>BARREIRA SIMPLES DE CONCRETO, NÃO ARMADA, MOLDADA NO LOCAL, COM EXTRUSORA (PERFIL F) - H = 810 + 100 MM</v>
          </cell>
          <cell r="C4178" t="str">
            <v>M</v>
          </cell>
          <cell r="D4178">
            <v>81.650000000000006</v>
          </cell>
        </row>
        <row r="4179">
          <cell r="A4179">
            <v>3713826</v>
          </cell>
          <cell r="B4179" t="str">
            <v>BARREIRA SIMPLES DE CONCRETO, NÃO ARMADA, MOLDADA NO LOCAL, COM EXTRUSORA (PERFIL NEW JERSEY) - H = 810 + 100 MM</v>
          </cell>
          <cell r="C4179" t="str">
            <v>M</v>
          </cell>
          <cell r="D4179">
            <v>78.12</v>
          </cell>
        </row>
        <row r="4180">
          <cell r="A4180">
            <v>3713610</v>
          </cell>
          <cell r="B4180" t="str">
            <v>CERCA COM 4 FIOS DE ARAME FARPADO E MOURÃO DE CONCRETO DE SEÇÃO QUADRADA DE 11 CM A CADA 2,5 M E ESTICADOR DE 15 CM A CADA 50 M - AREIA E BRITA COMERCIAIS</v>
          </cell>
          <cell r="C4180" t="str">
            <v>M</v>
          </cell>
          <cell r="D4180">
            <v>35.369999999999997</v>
          </cell>
        </row>
        <row r="4181">
          <cell r="A4181">
            <v>3713609</v>
          </cell>
          <cell r="B4181" t="str">
            <v>CERCA COM 4 FIOS DE ARAME FARPADO E MOURÃO DE CONCRETO DE SEÇÃO QUADRADA DE 11 CM A CADA 2,5 M E ESTICADOR DE 15 CM A CADA 50 M - AREIA EXTRAÍDA E BRITA PRODUZIDA</v>
          </cell>
          <cell r="C4181" t="str">
            <v>M</v>
          </cell>
          <cell r="D4181">
            <v>33.81</v>
          </cell>
        </row>
        <row r="4182">
          <cell r="A4182">
            <v>3713612</v>
          </cell>
          <cell r="B4182" t="str">
            <v>CERCA COM 4 FIOS DE ARAME FARPADO E MOURÃO DE CONCRETO DE SEÇÃO TRIANGULAR DE 11 CM A CADA 2,5 M E ESTICADOR DE 15 CM A CADA 50 M - AREIA E BRITA COMERCIAIS</v>
          </cell>
          <cell r="C4182" t="str">
            <v>M</v>
          </cell>
          <cell r="D4182">
            <v>29.01</v>
          </cell>
        </row>
        <row r="4183">
          <cell r="A4183">
            <v>3713611</v>
          </cell>
          <cell r="B4183" t="str">
            <v>CERCA COM 4 FIOS DE ARAME FARPADO E MOURÃO DE CONCRETO DE SEÇÃO TRIANGULAR DE 11 CM A CADA 2,5 M E ESTICADOR DE 15 CM A CADA 50 M - AREIA EXTRAÍDA E BRITA PRODUZIDA</v>
          </cell>
          <cell r="C4183" t="str">
            <v>M</v>
          </cell>
          <cell r="D4183">
            <v>28.34</v>
          </cell>
        </row>
        <row r="4184">
          <cell r="A4184">
            <v>3713608</v>
          </cell>
          <cell r="B4184" t="str">
            <v>CERCA COM 4 FIOS DE ARAME FARPADO E MOURÃO DE MADEIRA A CADA 2,5 M E ESTICADOR A CADA 50 M</v>
          </cell>
          <cell r="C4184" t="str">
            <v>M</v>
          </cell>
          <cell r="D4184">
            <v>22.24</v>
          </cell>
        </row>
        <row r="4185">
          <cell r="A4185">
            <v>3713613</v>
          </cell>
          <cell r="B4185" t="str">
            <v>CERCA COM 4 FIOS DE ARAME LISO GALVANIZADO E MOURÃO DE MADEIRA A CADA 2,5 M E ESTICADOR A CADA 50 M</v>
          </cell>
          <cell r="C4185" t="str">
            <v>M</v>
          </cell>
          <cell r="D4185">
            <v>20.48</v>
          </cell>
        </row>
        <row r="4186">
          <cell r="A4186">
            <v>3713822</v>
          </cell>
          <cell r="B4186" t="str">
            <v>CONFECÇÃO DE BARREIRA DUPLA DE CONCRETO, ARMADA, PRÉ-MOLDADA (PERFIL NEW JERSEY) - L &gt; 3,00 M E H = 1.070 MM</v>
          </cell>
          <cell r="C4186" t="str">
            <v>M</v>
          </cell>
          <cell r="D4186">
            <v>319.83</v>
          </cell>
        </row>
        <row r="4187">
          <cell r="A4187">
            <v>3713824</v>
          </cell>
          <cell r="B4187" t="str">
            <v>CONFECÇÃO DE BARREIRA DUPLA DE CONCRETO, ARMADA, PRÉ-MOLDADA (PERFIL NEW JERSEY) - L &gt; 3,00 M E H = 810 MM</v>
          </cell>
          <cell r="C4187" t="str">
            <v>M</v>
          </cell>
          <cell r="D4187">
            <v>236.85</v>
          </cell>
        </row>
        <row r="4188">
          <cell r="A4188">
            <v>3713825</v>
          </cell>
          <cell r="B4188" t="str">
            <v>CONFECÇÃO DE BARREIRA SIMPLES DE CONCRETO, ARMADA, PRÉ-MOLDADA (PERFIL NEW JERSEY) - L &gt; 3,00 M E H = 1.070 MM</v>
          </cell>
          <cell r="C4188" t="str">
            <v>M</v>
          </cell>
          <cell r="D4188">
            <v>275.29000000000002</v>
          </cell>
        </row>
        <row r="4189">
          <cell r="A4189">
            <v>3713823</v>
          </cell>
          <cell r="B4189" t="str">
            <v>CONFECÇÃO DE BARREIRA SIMPLES DE CONCRETO, ARMADA, PRÉ-MOLDADA (PERFIL NEW JERSEY) - L &gt; 3,00 M E H = 810 MM</v>
          </cell>
          <cell r="C4189" t="str">
            <v>M</v>
          </cell>
          <cell r="D4189">
            <v>198.84</v>
          </cell>
        </row>
        <row r="4190">
          <cell r="A4190">
            <v>3713602</v>
          </cell>
          <cell r="B4190" t="str">
            <v>DEFENSA MALEÁVEL DUPLA - FORNECIMENTO E IMPLANTAÇÃO</v>
          </cell>
          <cell r="C4190" t="str">
            <v>M</v>
          </cell>
          <cell r="D4190">
            <v>958.03</v>
          </cell>
        </row>
        <row r="4191">
          <cell r="A4191">
            <v>3713600</v>
          </cell>
          <cell r="B4191" t="str">
            <v>DEFENSA MALEÁVEL SIMPLES - FORNECIMENTO E IMPLANTAÇÃO</v>
          </cell>
          <cell r="C4191" t="str">
            <v>M</v>
          </cell>
          <cell r="D4191">
            <v>771.42</v>
          </cell>
        </row>
        <row r="4192">
          <cell r="A4192">
            <v>3713606</v>
          </cell>
          <cell r="B4192" t="str">
            <v>DEFENSA SEMIMALEÁVEL DUPLA - FORNECIMENTO E IMPLANTAÇÃO</v>
          </cell>
          <cell r="C4192" t="str">
            <v>M</v>
          </cell>
          <cell r="D4192">
            <v>707.77</v>
          </cell>
        </row>
        <row r="4193">
          <cell r="A4193">
            <v>3713604</v>
          </cell>
          <cell r="B4193" t="str">
            <v>DEFENSA SEMIMALEÁVEL SIMPLES - FORNECIMENTO E IMPLANTAÇÃO</v>
          </cell>
          <cell r="C4193" t="str">
            <v>M</v>
          </cell>
          <cell r="D4193">
            <v>505.21</v>
          </cell>
        </row>
        <row r="4194">
          <cell r="A4194">
            <v>3716129</v>
          </cell>
          <cell r="B4194" t="str">
            <v>FABRICAÇÃO DE MOURÃO DE CONCRETO ESTICADOR - SEÇÃO QUADRADA DE 15 CM - AREIA E BRITA COMERCIAIS</v>
          </cell>
          <cell r="C4194" t="str">
            <v>UN</v>
          </cell>
          <cell r="D4194">
            <v>52.91</v>
          </cell>
        </row>
        <row r="4195">
          <cell r="A4195">
            <v>3716128</v>
          </cell>
          <cell r="B4195" t="str">
            <v>FABRICAÇÃO DE MOURÃO DE CONCRETO ESTICADOR - SEÇÃO QUADRADA DE 15 CM - AREIA EXTRAÍDA E BRITA PRODUZIDA</v>
          </cell>
          <cell r="C4195" t="str">
            <v>UN</v>
          </cell>
          <cell r="D4195">
            <v>46.28</v>
          </cell>
        </row>
        <row r="4196">
          <cell r="A4196">
            <v>3716133</v>
          </cell>
          <cell r="B4196" t="str">
            <v>FABRICAÇÃO DE MOURÃO DE CONCRETO ESTICADOR - SEÇÃO TRIANGULAR DE 15 CM - AREIA E BRITA COMERCIAS</v>
          </cell>
          <cell r="C4196" t="str">
            <v>UN</v>
          </cell>
          <cell r="D4196">
            <v>31.38</v>
          </cell>
        </row>
        <row r="4197">
          <cell r="A4197">
            <v>3716132</v>
          </cell>
          <cell r="B4197" t="str">
            <v>FABRICAÇÃO DE MOURÃO DE CONCRETO ESTICADOR - SEÇÃO TRIANGULAR DE 15 CM - AREIA EXTRAÍDA E BRITA PRODUZIDA</v>
          </cell>
          <cell r="C4197" t="str">
            <v>UN</v>
          </cell>
          <cell r="D4197">
            <v>28.5</v>
          </cell>
        </row>
        <row r="4198">
          <cell r="A4198">
            <v>3716131</v>
          </cell>
          <cell r="B4198" t="str">
            <v>FABRICAÇÃO DE MOURÃO DE CONCRETO SUPORTE - SEÇÃO QUADRADA DE 11 CM - AREIA E BRITA COMERCIAIS</v>
          </cell>
          <cell r="C4198" t="str">
            <v>UN</v>
          </cell>
          <cell r="D4198">
            <v>34.54</v>
          </cell>
        </row>
        <row r="4199">
          <cell r="A4199">
            <v>3716130</v>
          </cell>
          <cell r="B4199" t="str">
            <v>FABRICAÇÃO DE MOURÃO DE CONCRETO SUPORTE - SEÇÃO QUADRADA DE 11 CM - AREIA EXTRAÍDA E BRITA PRODUZIDA</v>
          </cell>
          <cell r="C4199" t="str">
            <v>UN</v>
          </cell>
          <cell r="D4199">
            <v>31.13</v>
          </cell>
        </row>
        <row r="4200">
          <cell r="A4200">
            <v>3716135</v>
          </cell>
          <cell r="B4200" t="str">
            <v>FABRICAÇÃO DE MOURÃO DE CONCRETO SUPORTE - SEÇÃO TRIANGULAR DE 11 CM - AREIA E BRITA COMERCIAIS</v>
          </cell>
          <cell r="C4200" t="str">
            <v>UN</v>
          </cell>
          <cell r="D4200">
            <v>21.76</v>
          </cell>
        </row>
        <row r="4201">
          <cell r="A4201">
            <v>3716134</v>
          </cell>
          <cell r="B4201" t="str">
            <v>FABRICAÇÃO DE MOURÃO DE CONCRETO SUPORTE - SEÇÃO TRIANGULAR DE 11 CM - AREIA EXTRAÍDA E BRITA PRODUZIDA</v>
          </cell>
          <cell r="C4201" t="str">
            <v>UN</v>
          </cell>
          <cell r="D4201">
            <v>20.29</v>
          </cell>
        </row>
        <row r="4202">
          <cell r="A4202">
            <v>3713698</v>
          </cell>
          <cell r="B4202" t="str">
            <v>FORNECIMENTO E IMPLANTAÇÃO DE AMORTECEDOR RETRÁTIL (V &lt;= 100 KM/H) TIPO TAU II AFUNILADO - FIXADO EM BARREIRA DE CONCRETO, COM LARGURA DE ÂNCORA TRASEIRA DE 1.830 MM</v>
          </cell>
          <cell r="C4202" t="str">
            <v>UN</v>
          </cell>
          <cell r="D4202">
            <v>372009.02</v>
          </cell>
        </row>
        <row r="4203">
          <cell r="A4203">
            <v>3713699</v>
          </cell>
          <cell r="B4203" t="str">
            <v>FORNECIMENTO E IMPLANTAÇÃO DE AMORTECEDOR RETRÁTIL (V &lt;= 100 KM/H) TIPO TAU II AFUNILADO - FIXADO EM BARREIRA DE CONCRETO, COM LARGURA DE ÂNCORA TRASEIRA DE 1.980 MM</v>
          </cell>
          <cell r="C4203" t="str">
            <v>UN</v>
          </cell>
          <cell r="D4203">
            <v>375143.81</v>
          </cell>
        </row>
        <row r="4204">
          <cell r="A4204">
            <v>3713700</v>
          </cell>
          <cell r="B4204" t="str">
            <v>FORNECIMENTO E IMPLANTAÇÃO DE AMORTECEDOR RETRÁTIL (V &lt;= 100 KM/H) TIPO TAU II AFUNILADO - FIXADO EM BARREIRA DE CONCRETO, COM LARGURA DE ÂNCORA TRASEIRA DE 2.130 MM</v>
          </cell>
          <cell r="C4204" t="str">
            <v>UN</v>
          </cell>
          <cell r="D4204">
            <v>381508.52</v>
          </cell>
        </row>
        <row r="4205">
          <cell r="A4205">
            <v>3713701</v>
          </cell>
          <cell r="B4205" t="str">
            <v>FORNECIMENTO E IMPLANTAÇÃO DE AMORTECEDOR RETRÁTIL (V &lt;= 100 KM/H) TIPO TAU II AFUNILADO - FIXADO EM BARREIRA DE CONCRETO, COM LARGURA DE ÂNCORA TRASEIRA DE 2.290 MM</v>
          </cell>
          <cell r="C4205" t="str">
            <v>UN</v>
          </cell>
          <cell r="D4205">
            <v>394076.52</v>
          </cell>
        </row>
        <row r="4206">
          <cell r="A4206">
            <v>3713702</v>
          </cell>
          <cell r="B4206" t="str">
            <v>FORNECIMENTO E IMPLANTAÇÃO DE AMORTECEDOR RETRÁTIL (V &lt;= 100 KM/H) TIPO TAU II AFUNILADO - FIXADO EM BARREIRA DE CONCRETO, COM LARGURA DE ÂNCORA TRASEIRA DE 2.440 MM</v>
          </cell>
          <cell r="C4206" t="str">
            <v>UN</v>
          </cell>
          <cell r="D4206">
            <v>402482.71</v>
          </cell>
        </row>
        <row r="4207">
          <cell r="A4207">
            <v>3713693</v>
          </cell>
          <cell r="B4207" t="str">
            <v>FORNECIMENTO E IMPLANTAÇÃO DE AMORTECEDOR RETRÁTIL (V &lt;= 100 KM/H) TIPO TAU II COMBINADO - FIXADO EM BARREIRA DE CONCRETO, COM LARGURA DE ÂNCORA TRASEIRA DE 1.060 MM</v>
          </cell>
          <cell r="C4207" t="str">
            <v>UN</v>
          </cell>
          <cell r="D4207">
            <v>319143.59000000003</v>
          </cell>
        </row>
        <row r="4208">
          <cell r="A4208">
            <v>3713694</v>
          </cell>
          <cell r="B4208" t="str">
            <v>FORNECIMENTO E IMPLANTAÇÃO DE AMORTECEDOR RETRÁTIL (V &lt;= 100 KM/H) TIPO TAU II COMBINADO - FIXADO EM BARREIRA DE CONCRETO, COM LARGURA DE ÂNCORA TRASEIRA DE 1.220 MM</v>
          </cell>
          <cell r="C4208" t="str">
            <v>UN</v>
          </cell>
          <cell r="D4208">
            <v>333027</v>
          </cell>
        </row>
        <row r="4209">
          <cell r="A4209">
            <v>3713695</v>
          </cell>
          <cell r="B4209" t="str">
            <v>FORNECIMENTO E IMPLANTAÇÃO DE AMORTECEDOR RETRÁTIL (V &lt;= 100 KM/H) TIPO TAU II COMBINADO - FIXADO EM BARREIRA DE CONCRETO, COM LARGURA DE ÂNCORA TRASEIRA DE 1.370 MM</v>
          </cell>
          <cell r="C4209" t="str">
            <v>UN</v>
          </cell>
          <cell r="D4209">
            <v>350640.85</v>
          </cell>
        </row>
        <row r="4210">
          <cell r="A4210">
            <v>3713696</v>
          </cell>
          <cell r="B4210" t="str">
            <v>FORNECIMENTO E IMPLANTAÇÃO DE AMORTECEDOR RETRÁTIL (V &lt;= 100 KM/H) TIPO TAU II COMBINADO - FIXADO EM BARREIRA DE CONCRETO, COM LARGURA DE ÂNCORA TRASEIRA DE 1.520 MM</v>
          </cell>
          <cell r="C4210" t="str">
            <v>UN</v>
          </cell>
          <cell r="D4210">
            <v>364185.09</v>
          </cell>
        </row>
        <row r="4211">
          <cell r="A4211">
            <v>3713697</v>
          </cell>
          <cell r="B4211" t="str">
            <v>FORNECIMENTO E IMPLANTAÇÃO DE AMORTECEDOR RETRÁTIL (V &lt;= 100 KM/H) TIPO TAU II COMBINADO - FIXADO EM BARREIRA DE CONCRETO, COM LARGURA DE ÂNCORA TRASEIRA DE 1.680 MM</v>
          </cell>
          <cell r="C4211" t="str">
            <v>UN</v>
          </cell>
          <cell r="D4211">
            <v>344624.98</v>
          </cell>
        </row>
        <row r="4212">
          <cell r="A4212">
            <v>3713692</v>
          </cell>
          <cell r="B4212" t="str">
            <v>FORNECIMENTO E IMPLANTAÇÃO DE AMORTECEDOR RETRÁTIL (V &lt;= 100 KM/H) TIPO TAU II COMBINADO - FIXADO EM BARREIRA DE CONCRETO, COM LARGURA DE ÂNCORA TRASEIRA DE 900 MM</v>
          </cell>
          <cell r="C4212" t="str">
            <v>UN</v>
          </cell>
          <cell r="D4212">
            <v>279988.09999999998</v>
          </cell>
        </row>
        <row r="4213">
          <cell r="A4213">
            <v>3713691</v>
          </cell>
          <cell r="B4213" t="str">
            <v>FORNECIMENTO E IMPLANTAÇÃO DE AMORTECEDOR RETRÁTIL (V &lt;= 100 KM/H) TIPO TAU II PARALELO - FIXADO EM BARREIRA DE CONCRETO, COM LARGURA DE ÂNCORA TRASEIRA DE ATÉ 700 MM</v>
          </cell>
          <cell r="C4213" t="str">
            <v>UN</v>
          </cell>
          <cell r="D4213">
            <v>245697.94</v>
          </cell>
        </row>
        <row r="4214">
          <cell r="A4214">
            <v>3713873</v>
          </cell>
          <cell r="B4214" t="str">
            <v>MÓDULO DE TRANSIÇÃO DE DEFENSA METÁLICA PARA BARREIRA RÍGIDA - FORNECIMENTO E IMPLANTAÇÃO</v>
          </cell>
          <cell r="C4214" t="str">
            <v>UN</v>
          </cell>
          <cell r="D4214">
            <v>6872.16</v>
          </cell>
        </row>
        <row r="4215">
          <cell r="A4215">
            <v>3713705</v>
          </cell>
          <cell r="B4215" t="str">
            <v>REMOÇÃO DE DEFENSA METÁLICA</v>
          </cell>
          <cell r="C4215" t="str">
            <v>M</v>
          </cell>
          <cell r="D4215">
            <v>23.27</v>
          </cell>
        </row>
        <row r="4216">
          <cell r="A4216">
            <v>3713902</v>
          </cell>
          <cell r="B4216" t="str">
            <v>TERMINAL ABSORVEDOR DE ENERGIA DE ABERTURA COM NÍVEL DE CONTENÇÃO TL3 PARA DEFENSA METÁLICA - FORNECIMENTO E IMPLANTAÇÃO</v>
          </cell>
          <cell r="C4216" t="str">
            <v>UN</v>
          </cell>
          <cell r="D4216">
            <v>45947.88</v>
          </cell>
        </row>
        <row r="4217">
          <cell r="A4217">
            <v>3713903</v>
          </cell>
          <cell r="B4217" t="str">
            <v>TERMINAL ABSORVEDOR DE ENERGIA DE NÃO ABERTURA COM NÍVEL DE CONTENÇÃO TL3 PARA DEFENSA METÁLICA - FORNECIMENTO E IMPLANTAÇÃO</v>
          </cell>
          <cell r="C4217" t="str">
            <v>UN</v>
          </cell>
          <cell r="D4217">
            <v>62303.8</v>
          </cell>
        </row>
        <row r="4218">
          <cell r="A4218">
            <v>3713689</v>
          </cell>
          <cell r="B4218" t="str">
            <v>TERMINAL AÉREO DE DEFENSA METÁLICA - TIPO A - FORNECIMENTO E IMPLANTAÇÃO</v>
          </cell>
          <cell r="C4218" t="str">
            <v>UN</v>
          </cell>
          <cell r="D4218">
            <v>426.13</v>
          </cell>
        </row>
        <row r="4219">
          <cell r="A4219">
            <v>3713690</v>
          </cell>
          <cell r="B4219" t="str">
            <v>TERMINAL DE ANCORAGEM DE DEFENSA METÁLICA EM BARREIRA NEW JERSEY - FORNECIMENTO E IMPLANTAÇÃO</v>
          </cell>
          <cell r="C4219" t="str">
            <v>UN</v>
          </cell>
          <cell r="D4219">
            <v>554.92999999999995</v>
          </cell>
        </row>
        <row r="4220">
          <cell r="A4220">
            <v>3713897</v>
          </cell>
          <cell r="B4220" t="str">
            <v>TERMINAL DE ANCORAGEM PARA BARREIRA DUPLA DE CONCRETO, MOLDADA NO LOCAL (PERFIL F) - H = 810 + 250 MM</v>
          </cell>
          <cell r="C4220" t="str">
            <v>M</v>
          </cell>
          <cell r="D4220">
            <v>304.55</v>
          </cell>
        </row>
        <row r="4221">
          <cell r="A4221">
            <v>3713893</v>
          </cell>
          <cell r="B4221" t="str">
            <v>TERMINAL DE ANCORAGEM PARA BARREIRA DUPLA DE CONCRETO, MOLDADA NO LOCAL (PERFIL NEW JERSEY) - H = 810 + 250 MM</v>
          </cell>
          <cell r="C4221" t="str">
            <v>M</v>
          </cell>
          <cell r="D4221">
            <v>308.68</v>
          </cell>
        </row>
        <row r="4222">
          <cell r="A4222">
            <v>3713898</v>
          </cell>
          <cell r="B4222" t="str">
            <v>TERMINAL DE ANCORAGEM PARA BARREIRA DUPLA DE CONCRETO, MOLDADA NO LOCAL, COM EXTRUSORA (PERFIL F) - H = 810 + 250 MM</v>
          </cell>
          <cell r="C4222" t="str">
            <v>M</v>
          </cell>
          <cell r="D4222">
            <v>321.33999999999997</v>
          </cell>
        </row>
        <row r="4223">
          <cell r="A4223">
            <v>3713894</v>
          </cell>
          <cell r="B4223" t="str">
            <v>TERMINAL DE ANCORAGEM PARA BARREIRA DUPLA DE CONCRETO, MOLDADA NO LOCAL, COM EXTRUSORA (PERFIL NEW JERSEY) - H = 810 + 250 MM</v>
          </cell>
          <cell r="C4223" t="str">
            <v>M</v>
          </cell>
          <cell r="D4223">
            <v>323.13</v>
          </cell>
        </row>
        <row r="4224">
          <cell r="A4224">
            <v>3713895</v>
          </cell>
          <cell r="B4224" t="str">
            <v>TERMINAL DE ANCORAGEM PARA BARREIRA SIMPLES DE CONCRETO, MOLDADA NO LOCAL (PERFIL F) - H = 810 + 250 MM</v>
          </cell>
          <cell r="C4224" t="str">
            <v>M</v>
          </cell>
          <cell r="D4224">
            <v>283.02</v>
          </cell>
        </row>
        <row r="4225">
          <cell r="A4225">
            <v>3713891</v>
          </cell>
          <cell r="B4225" t="str">
            <v>TERMINAL DE ANCORAGEM PARA BARREIRA SIMPLES DE CONCRETO, MOLDADA NO LOCAL (PERFIL NEW JERSEY) - H = 810 + 250 MM</v>
          </cell>
          <cell r="C4225" t="str">
            <v>M</v>
          </cell>
          <cell r="D4225">
            <v>281.70999999999998</v>
          </cell>
        </row>
        <row r="4226">
          <cell r="A4226">
            <v>3713896</v>
          </cell>
          <cell r="B4226" t="str">
            <v>TERMINAL DE ANCORAGEM PARA BARREIRA SIMPLES DE CONCRETO, MOLDADA NO LOCAL, COM EXTRUSORA (PERFIL F) - H = 810 + 250 MM</v>
          </cell>
          <cell r="C4226" t="str">
            <v>M</v>
          </cell>
          <cell r="D4226">
            <v>293.68</v>
          </cell>
        </row>
        <row r="4227">
          <cell r="A4227">
            <v>3713892</v>
          </cell>
          <cell r="B4227" t="str">
            <v>TERMINAL DE ANCORAGEM PARA BARREIRA SIMPLES DE CONCRETO, MOLDADA NO LOCAL, COM EXTRUSORA (PERFIL NEW JERSEY) - H = 810 + 250 MM</v>
          </cell>
          <cell r="C4227" t="str">
            <v>M</v>
          </cell>
          <cell r="D4227">
            <v>288.7</v>
          </cell>
        </row>
        <row r="4228">
          <cell r="A4228">
            <v>3806412</v>
          </cell>
          <cell r="B4228" t="str">
            <v>ABERTURA DE JANELA EM ESTRUTURA DE CONCRETO EXISTENTE PARA INSPEÇÃO COM ESPESSURA ATÉ 0,20 M E SEÇÃO 0,49 M²</v>
          </cell>
          <cell r="C4228" t="str">
            <v>UN</v>
          </cell>
          <cell r="D4228">
            <v>63.49</v>
          </cell>
        </row>
        <row r="4229">
          <cell r="A4229">
            <v>3806413</v>
          </cell>
          <cell r="B4229" t="str">
            <v>APICOAMENTO MECANIZADO DE CONCRETO</v>
          </cell>
          <cell r="C4229" t="str">
            <v>M²</v>
          </cell>
          <cell r="D4229">
            <v>22.5</v>
          </cell>
        </row>
        <row r="4230">
          <cell r="A4230">
            <v>3807863</v>
          </cell>
          <cell r="B4230" t="str">
            <v>CHUMBADOR DE EXPANSÃO CONTROLADA POR TORQUE PARA CONCRETO D = 12,5 MM - FORNECIMENTO E INSTALAÇÃO</v>
          </cell>
          <cell r="C4230" t="str">
            <v>UN</v>
          </cell>
          <cell r="D4230">
            <v>12.74</v>
          </cell>
        </row>
        <row r="4231">
          <cell r="A4231">
            <v>3807864</v>
          </cell>
          <cell r="B4231" t="str">
            <v>CHUMBADOR DE EXPANSÃO CONTROLADA POR TORQUE PARA CONCRETO D = 16 MM - FORNECIMENTO E INSTALAÇÃO</v>
          </cell>
          <cell r="C4231" t="str">
            <v>UN</v>
          </cell>
          <cell r="D4231">
            <v>17.22</v>
          </cell>
        </row>
        <row r="4232">
          <cell r="A4232">
            <v>3807865</v>
          </cell>
          <cell r="B4232" t="str">
            <v>CHUMBADOR DE EXPANSÃO CONTROLADA POR TORQUE PARA CONCRETO D = 20 MM - FORNECIMENTO E INSTALAÇÃO</v>
          </cell>
          <cell r="C4232" t="str">
            <v>UN</v>
          </cell>
          <cell r="D4232">
            <v>25.76</v>
          </cell>
        </row>
        <row r="4233">
          <cell r="A4233">
            <v>3807861</v>
          </cell>
          <cell r="B4233" t="str">
            <v>CHUMBADOR DE EXPANSÃO CONTROLADA POR TORQUE PARA CONCRETO D = 6,3 MM - FORNECIMENTO E INSTALAÇÃO</v>
          </cell>
          <cell r="C4233" t="str">
            <v>UN</v>
          </cell>
          <cell r="D4233">
            <v>3.36</v>
          </cell>
        </row>
        <row r="4234">
          <cell r="A4234">
            <v>3807862</v>
          </cell>
          <cell r="B4234" t="str">
            <v>CHUMBADOR DE EXPANSÃO CONTROLADA POR TORQUE PARA CONCRETO D = 8 MM - FORNECIMENTO E INSTALAÇÃO</v>
          </cell>
          <cell r="C4234" t="str">
            <v>UN</v>
          </cell>
          <cell r="D4234">
            <v>5.01</v>
          </cell>
        </row>
        <row r="4235">
          <cell r="A4235">
            <v>3807752</v>
          </cell>
          <cell r="B4235" t="str">
            <v>CORTE LINEAR EM SUPERFÍCIE DE CONCRETO PARA FIXAÇÃO DE BARRAS DE AÇO DE 10 MM - L = 12 MM E H = 12 MM</v>
          </cell>
          <cell r="C4235" t="str">
            <v>M</v>
          </cell>
          <cell r="D4235">
            <v>9.19</v>
          </cell>
        </row>
        <row r="4236">
          <cell r="A4236">
            <v>3807753</v>
          </cell>
          <cell r="B4236" t="str">
            <v>CORTE LINEAR EM SUPERFÍCIE DE CONCRETO PARA FIXAÇÃO DE BARRAS DE AÇO DE 12,5 MM - L = 15 MM E H = 15 MM</v>
          </cell>
          <cell r="C4236" t="str">
            <v>M</v>
          </cell>
          <cell r="D4236">
            <v>13.22</v>
          </cell>
        </row>
        <row r="4237">
          <cell r="A4237">
            <v>3807750</v>
          </cell>
          <cell r="B4237" t="str">
            <v>CORTE LINEAR EM SUPERFÍCIE DE CONCRETO PARA FIXAÇÃO DE BARRAS DE AÇO DE 6,3 MM - L = 8 MM E H = 8 MM</v>
          </cell>
          <cell r="C4237" t="str">
            <v>M</v>
          </cell>
          <cell r="D4237">
            <v>5.39</v>
          </cell>
        </row>
        <row r="4238">
          <cell r="A4238">
            <v>3807751</v>
          </cell>
          <cell r="B4238" t="str">
            <v>CORTE LINEAR EM SUPERFÍCIE DE CONCRETO PARA FIXAÇÃO DE BARRAS DE AÇO DE 8 MM - L = 10 MM E H = 10 MM</v>
          </cell>
          <cell r="C4238" t="str">
            <v>M</v>
          </cell>
          <cell r="D4238">
            <v>7.06</v>
          </cell>
        </row>
        <row r="4239">
          <cell r="A4239">
            <v>3806415</v>
          </cell>
          <cell r="B4239" t="str">
            <v>DEMOLIÇÃO CONTROLADA DE CONCRETO COM MARTELETE</v>
          </cell>
          <cell r="C4239" t="str">
            <v>M³</v>
          </cell>
          <cell r="D4239">
            <v>646.15</v>
          </cell>
        </row>
        <row r="4240">
          <cell r="A4240">
            <v>3806416</v>
          </cell>
          <cell r="B4240" t="str">
            <v>ELEVAÇÃO DE ESTRUTURAS ATÉ 496 KN PARA SUBSTITUIÇÃO DE APARELHO DE APOIO COM A UTILIZAÇÃO DE MACACO HIDRÁULICO</v>
          </cell>
          <cell r="C4240" t="str">
            <v>UN</v>
          </cell>
          <cell r="D4240">
            <v>78.59</v>
          </cell>
        </row>
        <row r="4241">
          <cell r="A4241">
            <v>3806419</v>
          </cell>
          <cell r="B4241" t="str">
            <v>ELEVAÇÃO DE ESTRUTURAS DE 1.390 A 1.859 KN PARA SUBSTITUIÇÃO DE APARELHO DE APOIO COM A UTILIZAÇÃO DE MACACO HIDRÁULICO</v>
          </cell>
          <cell r="C4241" t="str">
            <v>UN</v>
          </cell>
          <cell r="D4241">
            <v>105.21</v>
          </cell>
        </row>
        <row r="4242">
          <cell r="A4242">
            <v>3806417</v>
          </cell>
          <cell r="B4242" t="str">
            <v>ELEVAÇÃO DE ESTRUTURAS DE 496 A 929 KN PARA SUBSTITUIÇÃO DE APARELHO DE APOIO COM A UTILIZAÇÃO DE MACACO HIDRÁULICO</v>
          </cell>
          <cell r="C4242" t="str">
            <v>UN</v>
          </cell>
          <cell r="D4242">
            <v>87.99</v>
          </cell>
        </row>
        <row r="4243">
          <cell r="A4243">
            <v>3806418</v>
          </cell>
          <cell r="B4243" t="str">
            <v>ELEVAÇÃO DE ESTRUTURAS DE 929 A 1.390 KN PARA SUBSTITUIÇÃO DE APARELHO DE APOIO COM A UTILIZAÇÃO DE MACACO HIDRÁULICO</v>
          </cell>
          <cell r="C4243" t="str">
            <v>UN</v>
          </cell>
          <cell r="D4243">
            <v>104.16</v>
          </cell>
        </row>
        <row r="4244">
          <cell r="A4244">
            <v>3808207</v>
          </cell>
          <cell r="B4244" t="str">
            <v>ESCADA TUBULAR MULTIDIRECIONAL EM AÇO GALVANIZADO - UTILIZAÇÃO DE 100 VEZES - FORNECIMENTO, INSTALAÇÃO E RETIRADA</v>
          </cell>
          <cell r="C4244" t="str">
            <v>M</v>
          </cell>
          <cell r="D4244">
            <v>179.35</v>
          </cell>
        </row>
        <row r="4245">
          <cell r="A4245">
            <v>3806400</v>
          </cell>
          <cell r="B4245" t="str">
            <v>FABRICAÇÃO DE SUPERESTRUTURA METÁLICA PARA PASSARELA PL-15 - EXCETO PISO DE CONCRETO</v>
          </cell>
          <cell r="C4245" t="str">
            <v>UN</v>
          </cell>
          <cell r="D4245">
            <v>164792.51999999999</v>
          </cell>
        </row>
        <row r="4246">
          <cell r="A4246">
            <v>3806399</v>
          </cell>
          <cell r="B4246" t="str">
            <v>FABRICAÇÃO DE SUPERESTRUTURA METÁLICA PARA PASSARELA PL-20 - EXCETO PISO DE CONCRETO</v>
          </cell>
          <cell r="C4246" t="str">
            <v>UN</v>
          </cell>
          <cell r="D4246">
            <v>233972.28</v>
          </cell>
        </row>
        <row r="4247">
          <cell r="A4247">
            <v>3806387</v>
          </cell>
          <cell r="B4247" t="str">
            <v>FABRICAÇÃO DE SUPERESTRUTURA METÁLICA PARA PASSARELA PL-25 - EXCETO PISO DE CONCRETO</v>
          </cell>
          <cell r="C4247" t="str">
            <v>UN</v>
          </cell>
          <cell r="D4247">
            <v>293141.59999999998</v>
          </cell>
        </row>
        <row r="4248">
          <cell r="A4248">
            <v>3806397</v>
          </cell>
          <cell r="B4248" t="str">
            <v>FABRICAÇÃO DE SUPERESTRUTURA METÁLICA PARA PASSARELA PL-30 - EXCETO PISO DE CONCRETO</v>
          </cell>
          <cell r="C4248" t="str">
            <v>UN</v>
          </cell>
          <cell r="D4248">
            <v>392056.35</v>
          </cell>
        </row>
        <row r="4249">
          <cell r="A4249">
            <v>3806396</v>
          </cell>
          <cell r="B4249" t="str">
            <v>FABRICAÇÃO DE SUPERESTRUTURA METÁLICA PARA PASSARELA PL-35 - EXCETO PISO DE CONCRETO</v>
          </cell>
          <cell r="C4249" t="str">
            <v>UN</v>
          </cell>
          <cell r="D4249">
            <v>451357.19</v>
          </cell>
        </row>
        <row r="4250">
          <cell r="A4250">
            <v>3816118</v>
          </cell>
          <cell r="B4250" t="str">
            <v>GUARDA-CORPO DE CONCRETO - FABRICAÇÃO - AREIA E BRITA COMERCIAIS</v>
          </cell>
          <cell r="C4250" t="str">
            <v>M</v>
          </cell>
          <cell r="D4250">
            <v>101.41</v>
          </cell>
        </row>
        <row r="4251">
          <cell r="A4251">
            <v>3816117</v>
          </cell>
          <cell r="B4251" t="str">
            <v>GUARDA-CORPO DE CONCRETO - FABRICAÇÃO - AREIA EXTRAÍDA E BRITA PRODUZIDA</v>
          </cell>
          <cell r="C4251" t="str">
            <v>M</v>
          </cell>
          <cell r="D4251">
            <v>93.59</v>
          </cell>
        </row>
        <row r="4252">
          <cell r="A4252">
            <v>3806386</v>
          </cell>
          <cell r="B4252" t="str">
            <v>GUARDA-CORPO E CORRIMÃO METÁLICO PARA PASSARELAS PARA PEDESTRES - FORNECIMENTO E INSTALAÇÃO</v>
          </cell>
          <cell r="C4252" t="str">
            <v>M</v>
          </cell>
          <cell r="D4252">
            <v>708.58</v>
          </cell>
        </row>
        <row r="4253">
          <cell r="A4253">
            <v>3816196</v>
          </cell>
          <cell r="B4253" t="str">
            <v>INJEÇÃO DE NATA DE CIMENTO</v>
          </cell>
          <cell r="C4253" t="str">
            <v>M³</v>
          </cell>
          <cell r="D4253">
            <v>1099.32</v>
          </cell>
        </row>
        <row r="4254">
          <cell r="A4254">
            <v>3806426</v>
          </cell>
          <cell r="B4254" t="str">
            <v>LANÇAMENTO DE PRÉ-LAJE COM UTILIZAÇÃO DE GUINDAUTO</v>
          </cell>
          <cell r="C4254" t="str">
            <v>T</v>
          </cell>
          <cell r="D4254">
            <v>65.760000000000005</v>
          </cell>
        </row>
        <row r="4255">
          <cell r="A4255">
            <v>3806401</v>
          </cell>
          <cell r="B4255" t="str">
            <v>LANÇAMENTO DE SUPERESTRUTURA DE PASSARELA METÁLICA DE 12 A 24 T COM UTILIZAÇÃO DE GUINDASTE</v>
          </cell>
          <cell r="C4255" t="str">
            <v>UN</v>
          </cell>
          <cell r="D4255">
            <v>14215.82</v>
          </cell>
        </row>
        <row r="4256">
          <cell r="A4256">
            <v>3806423</v>
          </cell>
          <cell r="B4256" t="str">
            <v>LANÇAMENTO DE VIGA PRÉ-MOLDADA DE 1.000 A 1.250 KN COM UTILIZAÇÃO DE GUINDASTE</v>
          </cell>
          <cell r="C4256" t="str">
            <v>UN</v>
          </cell>
          <cell r="D4256">
            <v>10029.41</v>
          </cell>
        </row>
        <row r="4257">
          <cell r="A4257">
            <v>3806421</v>
          </cell>
          <cell r="B4257" t="str">
            <v>LANÇAMENTO DE VIGA PRÉ-MOLDADA DE 500 A 750 KN COM UTILIZAÇÃO DE GUINDASTE</v>
          </cell>
          <cell r="C4257" t="str">
            <v>UN</v>
          </cell>
          <cell r="D4257">
            <v>4731.2</v>
          </cell>
        </row>
        <row r="4258">
          <cell r="A4258">
            <v>3806422</v>
          </cell>
          <cell r="B4258" t="str">
            <v>LANÇAMENTO DE VIGA PRÉ-MOLDADA DE 750 A 1.000 KN COM UTILIZAÇÃO DE GUINDASTE</v>
          </cell>
          <cell r="C4258" t="str">
            <v>UN</v>
          </cell>
          <cell r="D4258">
            <v>9026.49</v>
          </cell>
        </row>
        <row r="4259">
          <cell r="A4259">
            <v>3806425</v>
          </cell>
          <cell r="B4259" t="str">
            <v>LANÇAMENTO DE VIGA PRÉ-MOLDADA DE 980 A 1.225 KN COM UTILIZAÇÃO DE TRELIÇA LANÇADEIRA</v>
          </cell>
          <cell r="C4259" t="str">
            <v>UN</v>
          </cell>
          <cell r="D4259">
            <v>3669.04</v>
          </cell>
        </row>
        <row r="4260">
          <cell r="A4260">
            <v>3806424</v>
          </cell>
          <cell r="B4260" t="str">
            <v>LANÇAMENTO DE VIGA PRÉ-MOLDADA DE 980 A 1.225 KN COM UTILIZAÇÃO DE TRELIÇA LANÇADEIRA E CARRELONE</v>
          </cell>
          <cell r="C4260" t="str">
            <v>UN</v>
          </cell>
          <cell r="D4260">
            <v>5790.06</v>
          </cell>
        </row>
        <row r="4261">
          <cell r="A4261">
            <v>3806420</v>
          </cell>
          <cell r="B4261" t="str">
            <v>LANÇAMENTO DE VIGA PRÉ-MOLDADA DE ATÉ 500 KN COM UTILIZAÇÃO DE GUINDASTE</v>
          </cell>
          <cell r="C4261" t="str">
            <v>UN</v>
          </cell>
          <cell r="D4261">
            <v>4139.8100000000004</v>
          </cell>
        </row>
        <row r="4262">
          <cell r="A4262">
            <v>3806405</v>
          </cell>
          <cell r="B4262" t="str">
            <v>LIMPEZA DE APARELHOS DE APOIO EM OBRAS DE ARTE ESPECIAIS - EXCLUSA A PLATAFORMA</v>
          </cell>
          <cell r="C4262" t="str">
            <v>UN</v>
          </cell>
          <cell r="D4262">
            <v>142.07</v>
          </cell>
        </row>
        <row r="4263">
          <cell r="A4263">
            <v>3806404</v>
          </cell>
          <cell r="B4263" t="str">
            <v>LIMPEZA DE MATERIAL RETIDO EM FUNDAÇÕES SUBMERSAS DE OBRAS DE ARTE ESPECIAIS</v>
          </cell>
          <cell r="C4263" t="str">
            <v>M³</v>
          </cell>
          <cell r="D4263">
            <v>121.25</v>
          </cell>
        </row>
        <row r="4264">
          <cell r="A4264">
            <v>3806406</v>
          </cell>
          <cell r="B4264" t="str">
            <v>LIMPEZA EM JUNTA DE DILATAÇÃO</v>
          </cell>
          <cell r="C4264" t="str">
            <v>M</v>
          </cell>
          <cell r="D4264">
            <v>6.08</v>
          </cell>
        </row>
        <row r="4265">
          <cell r="A4265">
            <v>3806403</v>
          </cell>
          <cell r="B4265" t="str">
            <v>LIMPEZA EM SUPERFÍCIE DE CONCRETO COM JATEAMENTO ABRASIVO COM USO DE GRANALHAS DE AÇO</v>
          </cell>
          <cell r="C4265" t="str">
            <v>M²</v>
          </cell>
          <cell r="D4265">
            <v>9</v>
          </cell>
        </row>
        <row r="4266">
          <cell r="A4266">
            <v>3806402</v>
          </cell>
          <cell r="B4266" t="str">
            <v>LIMPEZA EM SUPERFÍCIE DE CONCRETO COM JATEAMENTO D'ÁGUA SOB PRESSÃO</v>
          </cell>
          <cell r="C4266" t="str">
            <v>M²</v>
          </cell>
          <cell r="D4266">
            <v>2.4300000000000002</v>
          </cell>
        </row>
        <row r="4267">
          <cell r="A4267">
            <v>3806407</v>
          </cell>
          <cell r="B4267" t="str">
            <v>PINGADEIRA DE ELASTÔMERO PERFIL 40 X 40 MM COM ABA INCLINADA E FIXADA COM ADESIVO ESTRUTURAL E PINOS - FORNECIMENTO E INSTALAÇÃO - EXCLUSA A PLATAFORMA</v>
          </cell>
          <cell r="C4267" t="str">
            <v>M</v>
          </cell>
          <cell r="D4267">
            <v>182.32</v>
          </cell>
        </row>
        <row r="4268">
          <cell r="A4268">
            <v>3808043</v>
          </cell>
          <cell r="B4268" t="str">
            <v>PINTURA MANUAL COM NATA DE CIMENTO - 3 DEMÃOS</v>
          </cell>
          <cell r="C4268" t="str">
            <v>M²</v>
          </cell>
          <cell r="D4268">
            <v>4.6399999999999997</v>
          </cell>
        </row>
        <row r="4269">
          <cell r="A4269">
            <v>3806431</v>
          </cell>
          <cell r="B4269" t="str">
            <v>PLACA DE AÇO DE APOIO PARA PROTENSÃO EXTERNA EM REFORÇO DE VIGA DE OAE - CONFECÇÃO E INSTALAÇÃO</v>
          </cell>
          <cell r="C4269" t="str">
            <v>UN</v>
          </cell>
          <cell r="D4269">
            <v>5854.02</v>
          </cell>
        </row>
        <row r="4270">
          <cell r="A4270">
            <v>3806432</v>
          </cell>
          <cell r="B4270" t="str">
            <v>PLACA DE AÇO DE DESVIO PARA PROTENSÃO EXTERNA EM REFORÇO DE VIGA DE OAE - CONFECÇÃO E INSTALAÇÃO</v>
          </cell>
          <cell r="C4270" t="str">
            <v>UN</v>
          </cell>
          <cell r="D4270">
            <v>3083.33</v>
          </cell>
        </row>
        <row r="4271">
          <cell r="A4271">
            <v>3806429</v>
          </cell>
          <cell r="B4271" t="str">
            <v>PLATAFORMA DE TRABALHO EM AÇO TUBULAR APOIADA NO SOLO - ALTURA DE 4 A 6 M - UTILIZAÇÃO DE 100 VEZES - FORNECIMENTO, INSTALAÇÃO E RETIRADA</v>
          </cell>
          <cell r="C4271" t="str">
            <v>M³</v>
          </cell>
          <cell r="D4271">
            <v>17.34</v>
          </cell>
        </row>
        <row r="4272">
          <cell r="A4272">
            <v>3806430</v>
          </cell>
          <cell r="B4272" t="str">
            <v>PLATAFORMA DE TRABALHO EM AÇO TUBULAR APOIADA NO SOLO - ALTURA DE 6 A 8 M - UTILIZAÇÃO DE 100 VEZES - FORNECIMENTO, INSTALAÇÃO E RETIRADA</v>
          </cell>
          <cell r="C4272" t="str">
            <v>M³</v>
          </cell>
          <cell r="D4272">
            <v>10.91</v>
          </cell>
        </row>
        <row r="4273">
          <cell r="A4273">
            <v>3806428</v>
          </cell>
          <cell r="B4273" t="str">
            <v>PLATAFORMA DE TRABALHO EM AÇO TUBULAR APOIADA NO SOLO - ALTURA DE ATÉ 4 M - UTILIZAÇÃO DE 100 VEZES - FORNECIMENTO, INSTALAÇÃO E RETIRADA</v>
          </cell>
          <cell r="C4273" t="str">
            <v>M³</v>
          </cell>
          <cell r="D4273">
            <v>39.729999999999997</v>
          </cell>
        </row>
        <row r="4274">
          <cell r="A4274">
            <v>3816198</v>
          </cell>
          <cell r="B4274" t="str">
            <v>PLATAFORMA DE TRABALHO EM MADEIRA APOIADA NO SOLO - ALTURA DE 6 A 12 M - UTILIZAÇÃO DE 5 VEZES - CONFECÇÃO, INSTALAÇÃO E RETIRADA</v>
          </cell>
          <cell r="C4274" t="str">
            <v>M³</v>
          </cell>
          <cell r="D4274">
            <v>69.790000000000006</v>
          </cell>
        </row>
        <row r="4275">
          <cell r="A4275">
            <v>3816197</v>
          </cell>
          <cell r="B4275" t="str">
            <v>PLATAFORMA DE TRABALHO EM MADEIRA APOIADA NO SOLO - ALTURA DE ATÉ 6 M - UTILIZAÇÃO DE 5 VEZES - CONFECÇÃO, INSTALAÇÃO E RETIRADA</v>
          </cell>
          <cell r="C4275" t="str">
            <v>M³</v>
          </cell>
          <cell r="D4275">
            <v>63.27</v>
          </cell>
        </row>
        <row r="4276">
          <cell r="A4276">
            <v>3806410</v>
          </cell>
          <cell r="B4276" t="str">
            <v>PLATAFORMA DE TRABALHO SUSPENSA SOB TABULEIRO DE PONTES COM TRELIÇAS METÁLICAS E TÁBUAS - UTILIZAÇÃO DE 100 VEZES - CONFECÇÃO, INSTALAÇÃO E RETIRADA</v>
          </cell>
          <cell r="C4276" t="str">
            <v>M²</v>
          </cell>
          <cell r="D4276">
            <v>61.35</v>
          </cell>
        </row>
        <row r="4277">
          <cell r="A4277">
            <v>3806411</v>
          </cell>
          <cell r="B4277" t="str">
            <v>PLATAFORMA MECANIZADA DE INSPEÇÃO SOB PONTES COM CAPACIDADE DE 500 KG E ALCANCE DE 15 M</v>
          </cell>
          <cell r="C4277" t="str">
            <v>H</v>
          </cell>
          <cell r="D4277">
            <v>667.96</v>
          </cell>
        </row>
        <row r="4278">
          <cell r="A4278">
            <v>3815644</v>
          </cell>
          <cell r="B4278" t="str">
            <v>RECOMPOSIÇÃO DE DRENO EM TUBO DE AÇO GALVANIZADO D = 100 MM EM OAE - FORNECIMENTO E INSTALAÇÃO</v>
          </cell>
          <cell r="C4278" t="str">
            <v>UN</v>
          </cell>
          <cell r="D4278">
            <v>109.02</v>
          </cell>
        </row>
        <row r="4279">
          <cell r="A4279">
            <v>3815643</v>
          </cell>
          <cell r="B4279" t="str">
            <v>RECOMPOSIÇÃO DE DRENO EM TUBO DE AÇO GALVANIZADO D = 80 MM EM OAE - FORNECIMENTO E INSTALAÇÃO</v>
          </cell>
          <cell r="C4279" t="str">
            <v>UN</v>
          </cell>
          <cell r="D4279">
            <v>93.16</v>
          </cell>
        </row>
        <row r="4280">
          <cell r="A4280">
            <v>3815706</v>
          </cell>
          <cell r="B4280" t="str">
            <v>RECOMPOSIÇÃO DE GUARDA-CORPO COM AGREGADOS COMERCIAIS - INSTALAÇÃO</v>
          </cell>
          <cell r="C4280" t="str">
            <v>M</v>
          </cell>
          <cell r="D4280">
            <v>137.79</v>
          </cell>
        </row>
        <row r="4281">
          <cell r="A4281">
            <v>3815597</v>
          </cell>
          <cell r="B4281" t="str">
            <v>RECOMPOSIÇÃO DE GUARDA-CORPO COM AGREGADOS PRODUZIDOS - INSTALAÇÃO</v>
          </cell>
          <cell r="C4281" t="str">
            <v>M</v>
          </cell>
          <cell r="D4281">
            <v>129.97</v>
          </cell>
        </row>
        <row r="4282">
          <cell r="A4282">
            <v>3815600</v>
          </cell>
          <cell r="B4282" t="str">
            <v>RECUPERAÇÃO DE GUARDA-CORPO METÁLICO EM AMBIENTE AGRESSIVO</v>
          </cell>
          <cell r="C4282" t="str">
            <v>M²</v>
          </cell>
          <cell r="D4282">
            <v>65.97</v>
          </cell>
        </row>
        <row r="4283">
          <cell r="A4283">
            <v>3815601</v>
          </cell>
          <cell r="B4283" t="str">
            <v>RECUPERAÇÃO DE GUARDA-CORPO METÁLICO EM AMBIENTE MUITO AGRESSIVO</v>
          </cell>
          <cell r="C4283" t="str">
            <v>M²</v>
          </cell>
          <cell r="D4283">
            <v>61.04</v>
          </cell>
        </row>
        <row r="4284">
          <cell r="A4284">
            <v>3815599</v>
          </cell>
          <cell r="B4284" t="str">
            <v>RECUPERAÇÃO DE GUARDA-CORPO METÁLICO EM AMBIENTE POUCO AGRESSIVO</v>
          </cell>
          <cell r="C4284" t="str">
            <v>M²</v>
          </cell>
          <cell r="D4284">
            <v>29.15</v>
          </cell>
        </row>
        <row r="4285">
          <cell r="A4285">
            <v>3806414</v>
          </cell>
          <cell r="B4285" t="str">
            <v>REMOÇÃO DE CONCRETO COM JATEAMENTO D'ÁGUA SOB ALTA PRESSÃO</v>
          </cell>
          <cell r="C4285" t="str">
            <v>M³</v>
          </cell>
          <cell r="D4285">
            <v>596.94000000000005</v>
          </cell>
        </row>
        <row r="4286">
          <cell r="A4286">
            <v>3806409</v>
          </cell>
          <cell r="B4286" t="str">
            <v>RESTAURAÇÃO DE BERÇOS DE APOIO PARA JUNTA DE DILATAÇÃO - FORNECIMENTO E INSTALAÇÃO</v>
          </cell>
          <cell r="C4286" t="str">
            <v>M</v>
          </cell>
          <cell r="D4286">
            <v>63.25</v>
          </cell>
        </row>
        <row r="4287">
          <cell r="A4287">
            <v>3815602</v>
          </cell>
          <cell r="B4287" t="str">
            <v>SUBSTITUIÇÃO DE JUNTA DE DILATAÇÃO E LÁBIOS POLIMÉRICOS - FORNECIMENTO E INSTALAÇÃO</v>
          </cell>
          <cell r="C4287" t="str">
            <v>M</v>
          </cell>
          <cell r="D4287">
            <v>32.520000000000003</v>
          </cell>
        </row>
        <row r="4288">
          <cell r="A4288">
            <v>4011444</v>
          </cell>
          <cell r="B4288" t="str">
            <v>AREIA ASFALTO A QUENTE - FAIXA A - AREIA COMERCIAL</v>
          </cell>
          <cell r="C4288" t="str">
            <v>T</v>
          </cell>
          <cell r="D4288">
            <v>175.75</v>
          </cell>
        </row>
        <row r="4289">
          <cell r="A4289">
            <v>4011443</v>
          </cell>
          <cell r="B4289" t="str">
            <v>AREIA ASFALTO A QUENTE - FAIXA A - AREIA EXTRAÍDA</v>
          </cell>
          <cell r="C4289" t="str">
            <v>T</v>
          </cell>
          <cell r="D4289">
            <v>123.77</v>
          </cell>
        </row>
        <row r="4290">
          <cell r="A4290">
            <v>4011446</v>
          </cell>
          <cell r="B4290" t="str">
            <v>AREIA ASFALTO A QUENTE - FAIXA B - AREIA COMERCIAL</v>
          </cell>
          <cell r="C4290" t="str">
            <v>T</v>
          </cell>
          <cell r="D4290">
            <v>166.97</v>
          </cell>
        </row>
        <row r="4291">
          <cell r="A4291">
            <v>4011445</v>
          </cell>
          <cell r="B4291" t="str">
            <v>AREIA ASFALTO A QUENTE - FAIXA B - AREIA EXTRAÍDA</v>
          </cell>
          <cell r="C4291" t="str">
            <v>T</v>
          </cell>
          <cell r="D4291">
            <v>113.86</v>
          </cell>
        </row>
        <row r="4292">
          <cell r="A4292">
            <v>4011448</v>
          </cell>
          <cell r="B4292" t="str">
            <v>AREIA ASFALTO A QUENTE COM ASFALTO POLÍMERO - FAIXA A - AREIA COMERCIAL</v>
          </cell>
          <cell r="C4292" t="str">
            <v>T</v>
          </cell>
          <cell r="D4292">
            <v>169.16</v>
          </cell>
        </row>
        <row r="4293">
          <cell r="A4293">
            <v>4011447</v>
          </cell>
          <cell r="B4293" t="str">
            <v>AREIA ASFALTO A QUENTE COM ASFALTO POLÍMERO - FAIXA A - AREIA EXTRAÍDA</v>
          </cell>
          <cell r="C4293" t="str">
            <v>T</v>
          </cell>
          <cell r="D4293">
            <v>114.54</v>
          </cell>
        </row>
        <row r="4294">
          <cell r="A4294">
            <v>4011450</v>
          </cell>
          <cell r="B4294" t="str">
            <v>AREIA ASFALTO A QUENTE COM ASFALTO POLÍMERO - FAIXA B - AREIA COMERCIAL</v>
          </cell>
          <cell r="C4294" t="str">
            <v>T</v>
          </cell>
          <cell r="D4294">
            <v>174.13</v>
          </cell>
        </row>
        <row r="4295">
          <cell r="A4295">
            <v>4011449</v>
          </cell>
          <cell r="B4295" t="str">
            <v>AREIA ASFALTO A QUENTE COM ASFALTO POLÍMERO - FAIXA B - AREIA EXTRAÍDA</v>
          </cell>
          <cell r="C4295" t="str">
            <v>T</v>
          </cell>
          <cell r="D4295">
            <v>120.49</v>
          </cell>
        </row>
        <row r="4296">
          <cell r="A4296">
            <v>4011452</v>
          </cell>
          <cell r="B4296" t="str">
            <v>AREIA ASFALTO A QUENTE COM ASFALTO POLÍMERO - FAIXA C - AREIA COMERCIAL</v>
          </cell>
          <cell r="C4296" t="str">
            <v>T</v>
          </cell>
          <cell r="D4296">
            <v>177.36</v>
          </cell>
        </row>
        <row r="4297">
          <cell r="A4297">
            <v>4011451</v>
          </cell>
          <cell r="B4297" t="str">
            <v>AREIA ASFALTO A QUENTE COM ASFALTO POLÍMERO - FAIXA C - AREIA EXTRAÍDA</v>
          </cell>
          <cell r="C4297" t="str">
            <v>T</v>
          </cell>
          <cell r="D4297">
            <v>124.42</v>
          </cell>
        </row>
        <row r="4298">
          <cell r="A4298">
            <v>4011219</v>
          </cell>
          <cell r="B4298" t="str">
            <v>BASE DE SOLO ESTABILIZADO GRANULOMETRICAMENTE SEM MISTURA COM MATERIAL DE JAZIDA</v>
          </cell>
          <cell r="C4298" t="str">
            <v>M³</v>
          </cell>
          <cell r="D4298">
            <v>12.53</v>
          </cell>
        </row>
        <row r="4299">
          <cell r="A4299">
            <v>4011291</v>
          </cell>
          <cell r="B4299" t="str">
            <v>BASE DE SOLO MELHORADO COM 3% DE CIMENTO E MISTURA EM USINA COM MATERIAL DE JAZIDA</v>
          </cell>
          <cell r="C4299" t="str">
            <v>M³</v>
          </cell>
          <cell r="D4299">
            <v>62.71</v>
          </cell>
        </row>
        <row r="4300">
          <cell r="A4300">
            <v>4011287</v>
          </cell>
          <cell r="B4300" t="str">
            <v>BASE DE SOLO MELHORADO COM 3% DE CIMENTO E MISTURA NA PISTA COM MATERIAL DE JAZIDA</v>
          </cell>
          <cell r="C4300" t="str">
            <v>M³</v>
          </cell>
          <cell r="D4300">
            <v>58.08</v>
          </cell>
        </row>
        <row r="4301">
          <cell r="A4301">
            <v>4011305</v>
          </cell>
          <cell r="B4301" t="str">
            <v>BASE DE SOLO-CAL COM 7% DE CAL E MISTURA NA PISTA COM MATERIAL DE JAZIDA</v>
          </cell>
          <cell r="C4301" t="str">
            <v>M³</v>
          </cell>
          <cell r="D4301">
            <v>78.23</v>
          </cell>
        </row>
        <row r="4302">
          <cell r="A4302">
            <v>4011313</v>
          </cell>
          <cell r="B4302" t="str">
            <v>BASE DE SOLO-CIMENTO COM 7% DE CIMENTO E MISTURA EM USINA COM MATERIAL DE JAZIDA</v>
          </cell>
          <cell r="C4302" t="str">
            <v>M³</v>
          </cell>
          <cell r="D4302">
            <v>110.61</v>
          </cell>
        </row>
        <row r="4303">
          <cell r="A4303">
            <v>4011297</v>
          </cell>
          <cell r="B4303" t="str">
            <v>BASE DE SOLO-CIMENTO COM 7% DE CIMENTO E MISTURA NA PISTA COM MATERIAL DE JAZIDA</v>
          </cell>
          <cell r="C4303" t="str">
            <v>M³</v>
          </cell>
          <cell r="D4303">
            <v>116.64</v>
          </cell>
        </row>
        <row r="4304">
          <cell r="A4304">
            <v>4011221</v>
          </cell>
          <cell r="B4304" t="str">
            <v>BASE ESTABILIZADA GRANULOMETRICAMENTE COM MISTURA DE SOLOS NA PISTA COM MATERIAL DE JAZIDA</v>
          </cell>
          <cell r="C4304" t="str">
            <v>M³</v>
          </cell>
          <cell r="D4304">
            <v>13.36</v>
          </cell>
        </row>
        <row r="4305">
          <cell r="A4305">
            <v>4011226</v>
          </cell>
          <cell r="B4305" t="str">
            <v>BASE ESTABILIZADA GRANULOMETRICAMENTE COM MISTURA SOLO AREIA (70% - 30%) EM USINA COM MATERIAL DE JAZIDA E AREIA EXTRAÍDA</v>
          </cell>
          <cell r="C4305" t="str">
            <v>M³</v>
          </cell>
          <cell r="D4305">
            <v>31.96</v>
          </cell>
        </row>
        <row r="4306">
          <cell r="A4306">
            <v>4011240</v>
          </cell>
          <cell r="B4306" t="str">
            <v>BASE ESTABILIZADA GRANULOMETRICAMENTE COM MISTURA SOLO BRITA (70% - 30%) COM 3% DE CIMENTO EM USINA COM MATERIAL DE JAZIDA E BRITA COMERCIAL</v>
          </cell>
          <cell r="C4306" t="str">
            <v>M³</v>
          </cell>
          <cell r="D4306">
            <v>131.38999999999999</v>
          </cell>
        </row>
        <row r="4307">
          <cell r="A4307">
            <v>4011239</v>
          </cell>
          <cell r="B4307" t="str">
            <v>BASE ESTABILIZADA GRANULOMETRICAMENTE COM MISTURA SOLO BRITA (70% - 30%) COM 3% DE CIMENTO EM USINA COM MATERIAL DE JAZIDA E BRITA PRODUZIDA</v>
          </cell>
          <cell r="C4307" t="str">
            <v>M³</v>
          </cell>
          <cell r="D4307">
            <v>92.49</v>
          </cell>
        </row>
        <row r="4308">
          <cell r="A4308">
            <v>4011268</v>
          </cell>
          <cell r="B4308" t="str">
            <v>BASE ESTABILIZADA GRANULOMETRICAMENTE COM MISTURA SOLO BRITA (70% - 30%) EM USINA COM MATERIAL DE JAZIDA E BRITA COMERCIAL</v>
          </cell>
          <cell r="C4308" t="str">
            <v>M³</v>
          </cell>
          <cell r="D4308">
            <v>89.4</v>
          </cell>
        </row>
        <row r="4309">
          <cell r="A4309">
            <v>4011267</v>
          </cell>
          <cell r="B4309" t="str">
            <v>BASE ESTABILIZADA GRANULOMETRICAMENTE COM MISTURA SOLO BRITA (70% - 30%) EM USINA COM MATERIAL DE JAZIDA E BRITA PRODUZIDA</v>
          </cell>
          <cell r="C4309" t="str">
            <v>M³</v>
          </cell>
          <cell r="D4309">
            <v>49.3</v>
          </cell>
        </row>
        <row r="4310">
          <cell r="A4310">
            <v>4011256</v>
          </cell>
          <cell r="B4310" t="str">
            <v>BASE ESTABILIZADA GRANULOMETRICAMENTE COM MISTURA SOLO BRITA (70% - 30%) NA PISTA COM MATERIAL DE JAZIDA E BRITA COMERCIAL</v>
          </cell>
          <cell r="C4310" t="str">
            <v>M³</v>
          </cell>
          <cell r="D4310">
            <v>75.86</v>
          </cell>
        </row>
        <row r="4311">
          <cell r="A4311">
            <v>4011255</v>
          </cell>
          <cell r="B4311" t="str">
            <v>BASE ESTABILIZADA GRANULOMETRICAMENTE COM MISTURA SOLO BRITA (70% - 30%) NA PISTA COM MATERIAL DE JAZIDA E BRITA PRODUZIDA</v>
          </cell>
          <cell r="C4311" t="str">
            <v>M³</v>
          </cell>
          <cell r="D4311">
            <v>35.76</v>
          </cell>
        </row>
        <row r="4312">
          <cell r="A4312">
            <v>4011276</v>
          </cell>
          <cell r="B4312" t="str">
            <v>BASE OU SUB-BASE DE BRITA GRADUADA COM BRITA COMERCIAL</v>
          </cell>
          <cell r="C4312" t="str">
            <v>M³</v>
          </cell>
          <cell r="D4312">
            <v>251.25</v>
          </cell>
        </row>
        <row r="4313">
          <cell r="A4313">
            <v>4011275</v>
          </cell>
          <cell r="B4313" t="str">
            <v>BASE OU SUB-BASE DE BRITA GRADUADA COM BRITA PRODUZIDA</v>
          </cell>
          <cell r="C4313" t="str">
            <v>M³</v>
          </cell>
          <cell r="D4313">
            <v>110.25</v>
          </cell>
        </row>
        <row r="4314">
          <cell r="A4314">
            <v>4011549</v>
          </cell>
          <cell r="B4314" t="str">
            <v>BASE OU SUB-BASE DE BRITA GRADUADA EXECUTADA COM VIBROACABADORA - BRITA COMERCIAL</v>
          </cell>
          <cell r="C4314" t="str">
            <v>M³</v>
          </cell>
          <cell r="D4314">
            <v>253.37</v>
          </cell>
        </row>
        <row r="4315">
          <cell r="A4315">
            <v>4011548</v>
          </cell>
          <cell r="B4315" t="str">
            <v>BASE OU SUB-BASE DE BRITA GRADUADA EXECUTADA COM VIBROACABADORA - BRITA PRODUZIDA</v>
          </cell>
          <cell r="C4315" t="str">
            <v>M³</v>
          </cell>
          <cell r="D4315">
            <v>112.37</v>
          </cell>
        </row>
        <row r="4316">
          <cell r="A4316">
            <v>4011278</v>
          </cell>
          <cell r="B4316" t="str">
            <v>BASE OU SUB-BASE DE BRITA GRADUADA TRATADA COM CIMENTO COM BRITA COMERCIAL</v>
          </cell>
          <cell r="C4316" t="str">
            <v>M³</v>
          </cell>
          <cell r="D4316">
            <v>296.77999999999997</v>
          </cell>
        </row>
        <row r="4317">
          <cell r="A4317">
            <v>4011277</v>
          </cell>
          <cell r="B4317" t="str">
            <v>BASE OU SUB-BASE DE BRITA GRADUADA TRATADA COM CIMENTO COM BRITA PRODUZIDA</v>
          </cell>
          <cell r="C4317" t="str">
            <v>M³</v>
          </cell>
          <cell r="D4317">
            <v>158.15</v>
          </cell>
        </row>
        <row r="4318">
          <cell r="A4318">
            <v>4011561</v>
          </cell>
          <cell r="B4318" t="str">
            <v>BASE OU SUB-BASE DE BRITA GRADUADA TRATADA COM CIMENTO EXECUTADA COM VIBROACABADORA - BRITA COMERCIAL</v>
          </cell>
          <cell r="C4318" t="str">
            <v>M³</v>
          </cell>
          <cell r="D4318">
            <v>298.89999999999998</v>
          </cell>
        </row>
        <row r="4319">
          <cell r="A4319">
            <v>4011560</v>
          </cell>
          <cell r="B4319" t="str">
            <v>BASE OU SUB-BASE DE BRITA GRADUADA TRATADA COM CIMENTO EXECUTADA COM VIBROACABADORA - BRITA PRODUZIDA</v>
          </cell>
          <cell r="C4319" t="str">
            <v>M³</v>
          </cell>
          <cell r="D4319">
            <v>160.27000000000001</v>
          </cell>
        </row>
        <row r="4320">
          <cell r="A4320">
            <v>4011282</v>
          </cell>
          <cell r="B4320" t="str">
            <v>BASE OU SUB-BASE DE MACADAME HIDRÁULICO COM BRITA COMERCIAL</v>
          </cell>
          <cell r="C4320" t="str">
            <v>M³</v>
          </cell>
          <cell r="D4320">
            <v>219.63</v>
          </cell>
        </row>
        <row r="4321">
          <cell r="A4321">
            <v>4011281</v>
          </cell>
          <cell r="B4321" t="str">
            <v>BASE OU SUB-BASE DE MACADAME HIDRÁULICO COM BRITA PRODUZIDA</v>
          </cell>
          <cell r="C4321" t="str">
            <v>M³</v>
          </cell>
          <cell r="D4321">
            <v>95.43</v>
          </cell>
        </row>
        <row r="4322">
          <cell r="A4322">
            <v>4011279</v>
          </cell>
          <cell r="B4322" t="str">
            <v>BASE OU SUB-BASE DE MACADAME SECO COM BRITA COMERCIAL</v>
          </cell>
          <cell r="C4322" t="str">
            <v>M³</v>
          </cell>
          <cell r="D4322">
            <v>213.79</v>
          </cell>
        </row>
        <row r="4323">
          <cell r="A4323">
            <v>4011280</v>
          </cell>
          <cell r="B4323" t="str">
            <v>BASE OU SUB-BASE DE MACADAME SECO COM BRITA PRODUZIDA</v>
          </cell>
          <cell r="C4323" t="str">
            <v>M³</v>
          </cell>
          <cell r="D4323">
            <v>89.59</v>
          </cell>
        </row>
        <row r="4324">
          <cell r="A4324">
            <v>4011327</v>
          </cell>
          <cell r="B4324" t="str">
            <v>BASE OU SUB-BASE ESTABILIZADA GRANULOMETRICAMENTE COM MISTURA SOLO ESCÓRIA DE ACIARIA (50%-50%) EM USINA COM MATERIAL DE JAZIDA</v>
          </cell>
          <cell r="C4324" t="str">
            <v>M³</v>
          </cell>
          <cell r="D4324">
            <v>38.659999999999997</v>
          </cell>
        </row>
        <row r="4325">
          <cell r="A4325">
            <v>4011325</v>
          </cell>
          <cell r="B4325" t="str">
            <v>BASE OU SUB-BASE ESTABILIZADA GRANULOMETRICAMENTE COM MISTURA SOLO ESCÓRIA DE ACIARIA (50%-50%) NA PISTA COM MATERIAL DE JAZIDA</v>
          </cell>
          <cell r="C4325" t="str">
            <v>M³</v>
          </cell>
          <cell r="D4325">
            <v>23.26</v>
          </cell>
        </row>
        <row r="4326">
          <cell r="A4326">
            <v>4011454</v>
          </cell>
          <cell r="B4326" t="str">
            <v>CONCRETO ASFÁLTICO - FAIXA A - AREIA E BRITA COMERCIAIS</v>
          </cell>
          <cell r="C4326" t="str">
            <v>T</v>
          </cell>
          <cell r="D4326">
            <v>194.52</v>
          </cell>
        </row>
        <row r="4327">
          <cell r="A4327">
            <v>4011453</v>
          </cell>
          <cell r="B4327" t="str">
            <v>CONCRETO ASFÁLTICO - FAIXA A - AREIA EXTRAÍDA E BRITA PRODUZIDA</v>
          </cell>
          <cell r="C4327" t="str">
            <v>T</v>
          </cell>
          <cell r="D4327">
            <v>135.26</v>
          </cell>
        </row>
        <row r="4328">
          <cell r="A4328">
            <v>4011455</v>
          </cell>
          <cell r="B4328" t="str">
            <v>CONCRETO ASFÁLTICO - FAIXA A - MASSA COMERCIAL</v>
          </cell>
          <cell r="C4328" t="str">
            <v>T</v>
          </cell>
          <cell r="D4328">
            <v>19.57</v>
          </cell>
        </row>
        <row r="4329">
          <cell r="A4329">
            <v>4011459</v>
          </cell>
          <cell r="B4329" t="str">
            <v>CONCRETO ASFÁLTICO - FAIXA B - AREIA E BRITA COMERCIAIS</v>
          </cell>
          <cell r="C4329" t="str">
            <v>T</v>
          </cell>
          <cell r="D4329">
            <v>196.06</v>
          </cell>
        </row>
        <row r="4330">
          <cell r="A4330">
            <v>4011458</v>
          </cell>
          <cell r="B4330" t="str">
            <v>CONCRETO ASFÁLTICO - FAIXA B - AREIA EXTRAÍDA E BRITA PRODUZIDA</v>
          </cell>
          <cell r="C4330" t="str">
            <v>T</v>
          </cell>
          <cell r="D4330">
            <v>137.33000000000001</v>
          </cell>
        </row>
        <row r="4331">
          <cell r="A4331">
            <v>4011463</v>
          </cell>
          <cell r="B4331" t="str">
            <v>CONCRETO ASFÁLTICO - FAIXA C - AREIA E BRITA COMERCIAIS</v>
          </cell>
          <cell r="C4331" t="str">
            <v>T</v>
          </cell>
          <cell r="D4331">
            <v>192.8</v>
          </cell>
        </row>
        <row r="4332">
          <cell r="A4332">
            <v>4011462</v>
          </cell>
          <cell r="B4332" t="str">
            <v>CONCRETO ASFÁLTICO - FAIXA C - AREIA EXTRAÍDA E BRITA PRODUZIDA</v>
          </cell>
          <cell r="C4332" t="str">
            <v>T</v>
          </cell>
          <cell r="D4332">
            <v>135.24</v>
          </cell>
        </row>
        <row r="4333">
          <cell r="A4333">
            <v>4011464</v>
          </cell>
          <cell r="B4333" t="str">
            <v>CONCRETO ASFÁLTICO - FAIXA C - MASSA COMERCIAL</v>
          </cell>
          <cell r="C4333" t="str">
            <v>T</v>
          </cell>
          <cell r="D4333">
            <v>19.57</v>
          </cell>
        </row>
        <row r="4334">
          <cell r="A4334">
            <v>4011457</v>
          </cell>
          <cell r="B4334" t="str">
            <v>CONCRETO ASFÁLTICO COM ASFALTO POLÍMERO - FAIXA A - AREIA E BRITA COMERCIAIS</v>
          </cell>
          <cell r="C4334" t="str">
            <v>T</v>
          </cell>
          <cell r="D4334">
            <v>196.45</v>
          </cell>
        </row>
        <row r="4335">
          <cell r="A4335">
            <v>4011456</v>
          </cell>
          <cell r="B4335" t="str">
            <v>CONCRETO ASFÁLTICO COM ASFALTO POLÍMERO - FAIXA A - AREIA EXTRAÍDA E BRITA PRODUZIDA</v>
          </cell>
          <cell r="C4335" t="str">
            <v>T</v>
          </cell>
          <cell r="D4335">
            <v>135.47999999999999</v>
          </cell>
        </row>
        <row r="4336">
          <cell r="A4336">
            <v>4011461</v>
          </cell>
          <cell r="B4336" t="str">
            <v>CONCRETO ASFÁLTICO COM ASFALTO POLÍMERO - FAIXA B - AREIA E BRITA COMERCIAIS</v>
          </cell>
          <cell r="C4336" t="str">
            <v>T</v>
          </cell>
          <cell r="D4336">
            <v>196.57</v>
          </cell>
        </row>
        <row r="4337">
          <cell r="A4337">
            <v>4011460</v>
          </cell>
          <cell r="B4337" t="str">
            <v>CONCRETO ASFÁLTICO COM ASFALTO POLÍMERO - FAIXA B - AREIA EXTRAÍDA E BRITA PRODUZIDA</v>
          </cell>
          <cell r="C4337" t="str">
            <v>T</v>
          </cell>
          <cell r="D4337">
            <v>137.56</v>
          </cell>
        </row>
        <row r="4338">
          <cell r="A4338">
            <v>4011466</v>
          </cell>
          <cell r="B4338" t="str">
            <v>CONCRETO ASFÁLTICO COM ASFALTO POLÍMERO - FAIXA C - AREIA E BRITA COMERCIAIS</v>
          </cell>
          <cell r="C4338" t="str">
            <v>T</v>
          </cell>
          <cell r="D4338">
            <v>194.85</v>
          </cell>
        </row>
        <row r="4339">
          <cell r="A4339">
            <v>4011465</v>
          </cell>
          <cell r="B4339" t="str">
            <v>CONCRETO ASFÁLTICO COM ASFALTO POLÍMERO - FAIXA C - AREIA EXTRAÍDA E BRITA PRODUZIDA</v>
          </cell>
          <cell r="C4339" t="str">
            <v>T</v>
          </cell>
          <cell r="D4339">
            <v>138.94999999999999</v>
          </cell>
        </row>
        <row r="4340">
          <cell r="A4340">
            <v>4011469</v>
          </cell>
          <cell r="B4340" t="str">
            <v>CONCRETO ASFÁLTICO COM BORRACHA - FAIXA A - BRITA COMERCIAL</v>
          </cell>
          <cell r="C4340" t="str">
            <v>T</v>
          </cell>
          <cell r="D4340">
            <v>245.23</v>
          </cell>
        </row>
        <row r="4341">
          <cell r="A4341">
            <v>4011473</v>
          </cell>
          <cell r="B4341" t="str">
            <v>CONCRETO ASFÁLTICO COM BORRACHA - FAIXA A - BRITA PRODUZIDA</v>
          </cell>
          <cell r="C4341" t="str">
            <v>T</v>
          </cell>
          <cell r="D4341">
            <v>187.3</v>
          </cell>
        </row>
        <row r="4342">
          <cell r="A4342">
            <v>4011470</v>
          </cell>
          <cell r="B4342" t="str">
            <v>CONCRETO ASFÁLTICO COM BORRACHA - FAIXA B - BRITA COMERCIAL</v>
          </cell>
          <cell r="C4342" t="str">
            <v>T</v>
          </cell>
          <cell r="D4342">
            <v>248</v>
          </cell>
        </row>
        <row r="4343">
          <cell r="A4343">
            <v>4011474</v>
          </cell>
          <cell r="B4343" t="str">
            <v>CONCRETO ASFÁLTICO COM BORRACHA - FAIXA B - BRITA PRODUZIDA</v>
          </cell>
          <cell r="C4343" t="str">
            <v>T</v>
          </cell>
          <cell r="D4343">
            <v>190.81</v>
          </cell>
        </row>
        <row r="4344">
          <cell r="A4344">
            <v>4011471</v>
          </cell>
          <cell r="B4344" t="str">
            <v>CONCRETO ASFÁLTICO COM BORRACHA - FAIXA C - BRITA COMERCIAL</v>
          </cell>
          <cell r="C4344" t="str">
            <v>T</v>
          </cell>
          <cell r="D4344">
            <v>248.31</v>
          </cell>
        </row>
        <row r="4345">
          <cell r="A4345">
            <v>4011475</v>
          </cell>
          <cell r="B4345" t="str">
            <v>CONCRETO ASFÁLTICO COM BORRACHA - FAIXA C - BRITA PRODUZIDA</v>
          </cell>
          <cell r="C4345" t="str">
            <v>T</v>
          </cell>
          <cell r="D4345">
            <v>192.55</v>
          </cell>
        </row>
        <row r="4346">
          <cell r="A4346">
            <v>4011472</v>
          </cell>
          <cell r="B4346" t="str">
            <v>CONCRETO ASFÁLTICO COM BORRACHA - FAIXA GAP GRADED - BRITA COMERCIAL</v>
          </cell>
          <cell r="C4346" t="str">
            <v>T</v>
          </cell>
          <cell r="D4346">
            <v>247.43</v>
          </cell>
        </row>
        <row r="4347">
          <cell r="A4347">
            <v>4011476</v>
          </cell>
          <cell r="B4347" t="str">
            <v>CONCRETO ASFÁLTICO COM BORRACHA - FAIXA GAP GRADED - BRITA PRODUZIDA</v>
          </cell>
          <cell r="C4347" t="str">
            <v>T</v>
          </cell>
          <cell r="D4347">
            <v>187.12</v>
          </cell>
        </row>
        <row r="4348">
          <cell r="A4348">
            <v>4011478</v>
          </cell>
          <cell r="B4348" t="str">
            <v>CONCRETO ASFÁLTICO RECICLADO EM USINA COM ADIÇÃO DE ASFALTO - BRITA COMERCIAL</v>
          </cell>
          <cell r="C4348" t="str">
            <v>T</v>
          </cell>
          <cell r="D4348">
            <v>181.77</v>
          </cell>
        </row>
        <row r="4349">
          <cell r="A4349">
            <v>4011477</v>
          </cell>
          <cell r="B4349" t="str">
            <v>CONCRETO ASFÁLTICO RECICLADO EM USINA COM ADIÇÃO DE ASFALTO - BRITA PRODUZIDA</v>
          </cell>
          <cell r="C4349" t="str">
            <v>T</v>
          </cell>
          <cell r="D4349">
            <v>142.94999999999999</v>
          </cell>
        </row>
        <row r="4350">
          <cell r="A4350">
            <v>4011538</v>
          </cell>
          <cell r="B4350" t="str">
            <v>CURA COM PINTURA ASFÁLTICA PARA PAVIMENTO DE CONCRETO COMPACTADO COM ROLO</v>
          </cell>
          <cell r="C4350" t="str">
            <v>M²</v>
          </cell>
          <cell r="D4350">
            <v>0.17</v>
          </cell>
        </row>
        <row r="4351">
          <cell r="A4351">
            <v>4016096</v>
          </cell>
          <cell r="B4351" t="str">
            <v>ESCAVAÇÃO E CARGA DE MATERIAL DE JAZIDA COM ESCAVADEIRA HIDRÁULICA DE 1,56 M³</v>
          </cell>
          <cell r="C4351" t="str">
            <v>M³</v>
          </cell>
          <cell r="D4351">
            <v>1.52</v>
          </cell>
        </row>
        <row r="4352">
          <cell r="A4352">
            <v>4016008</v>
          </cell>
          <cell r="B4352" t="str">
            <v>ESCAVAÇÃO E CARGA DE MATERIAL DE JAZIDA COM TRATOR DE 127 KW E CARREGADEIRA DE 3,4 M³</v>
          </cell>
          <cell r="C4352" t="str">
            <v>M³</v>
          </cell>
          <cell r="D4352">
            <v>4.1900000000000004</v>
          </cell>
        </row>
        <row r="4353">
          <cell r="A4353">
            <v>4016007</v>
          </cell>
          <cell r="B4353" t="str">
            <v>ESCAVAÇÃO E CARGA DE MATERIAL DE JAZIDA COM TRATOR DE 97 KW E CARREGADEIRA DE 1,72 M³</v>
          </cell>
          <cell r="C4353" t="str">
            <v>M³</v>
          </cell>
          <cell r="D4353">
            <v>4.92</v>
          </cell>
        </row>
        <row r="4354">
          <cell r="A4354">
            <v>4015612</v>
          </cell>
          <cell r="B4354" t="str">
            <v>EXECUÇÃO DE REVESTIMENTO PRIMÁRIO COM MATERIAL DE JAZIDA</v>
          </cell>
          <cell r="C4354" t="str">
            <v>M³</v>
          </cell>
          <cell r="D4354">
            <v>12.34</v>
          </cell>
        </row>
        <row r="4355">
          <cell r="A4355">
            <v>4011562</v>
          </cell>
          <cell r="B4355" t="str">
            <v>GEOGRELHA BIDIRECIONAL COM RESISTÊNCIA À TRAÇÃO DE 30 KN/M - DEFORMAÇÃO &lt; 5% - MALHA DE 36 X 34 MM - PARA REFORÇO DE BASE GRANULAR</v>
          </cell>
          <cell r="C4355" t="str">
            <v>M²</v>
          </cell>
          <cell r="D4355">
            <v>32.68</v>
          </cell>
        </row>
        <row r="4356">
          <cell r="A4356">
            <v>4011351</v>
          </cell>
          <cell r="B4356" t="str">
            <v>IMPRIMAÇÃO COM ASFALTO DILUÍDO</v>
          </cell>
          <cell r="C4356" t="str">
            <v>M²</v>
          </cell>
          <cell r="D4356">
            <v>0.38</v>
          </cell>
        </row>
        <row r="4357">
          <cell r="A4357">
            <v>4011352</v>
          </cell>
          <cell r="B4357" t="str">
            <v>IMPRIMAÇÃO COM EMULSÃO ASFÁLTICA</v>
          </cell>
          <cell r="C4357" t="str">
            <v>M²</v>
          </cell>
          <cell r="D4357">
            <v>0.42</v>
          </cell>
        </row>
        <row r="4358">
          <cell r="A4358">
            <v>4011402</v>
          </cell>
          <cell r="B4358" t="str">
            <v>LAMA ASFÁLTICA - FAIXA I - AREIA E BRITA COMERCIAIS</v>
          </cell>
          <cell r="C4358" t="str">
            <v>M²</v>
          </cell>
          <cell r="D4358">
            <v>0.88</v>
          </cell>
        </row>
        <row r="4359">
          <cell r="A4359">
            <v>4011401</v>
          </cell>
          <cell r="B4359" t="str">
            <v>LAMA ASFÁLTICA - FAIXA I - AREIA EXTRAÍDA E BRITA PRODUZIDA</v>
          </cell>
          <cell r="C4359" t="str">
            <v>M²</v>
          </cell>
          <cell r="D4359">
            <v>0.6</v>
          </cell>
        </row>
        <row r="4360">
          <cell r="A4360">
            <v>4011404</v>
          </cell>
          <cell r="B4360" t="str">
            <v>LAMA ASFÁLTICA - FAIXA II - AREIA E BRITA COMERCIAIS</v>
          </cell>
          <cell r="C4360" t="str">
            <v>M²</v>
          </cell>
          <cell r="D4360">
            <v>0.61</v>
          </cell>
        </row>
        <row r="4361">
          <cell r="A4361">
            <v>4011403</v>
          </cell>
          <cell r="B4361" t="str">
            <v>LAMA ASFÁLTICA - FAIXA II - AREIA EXTRAÍDA E BRITA PRODUZIDA</v>
          </cell>
          <cell r="C4361" t="str">
            <v>M²</v>
          </cell>
          <cell r="D4361">
            <v>0.41</v>
          </cell>
        </row>
        <row r="4362">
          <cell r="A4362">
            <v>4011406</v>
          </cell>
          <cell r="B4362" t="str">
            <v>LAMA ASFÁLTICA - FAIXA III - AREIA E BRITA COMERCIAIS</v>
          </cell>
          <cell r="C4362" t="str">
            <v>M²</v>
          </cell>
          <cell r="D4362">
            <v>1.1599999999999999</v>
          </cell>
        </row>
        <row r="4363">
          <cell r="A4363">
            <v>4011405</v>
          </cell>
          <cell r="B4363" t="str">
            <v>LAMA ASFÁLTICA - FAIXA III - AREIA EXTRAÍDA E BRITA PRODUZIDA</v>
          </cell>
          <cell r="C4363" t="str">
            <v>M²</v>
          </cell>
          <cell r="D4363">
            <v>0.79</v>
          </cell>
        </row>
        <row r="4364">
          <cell r="A4364">
            <v>4011392</v>
          </cell>
          <cell r="B4364" t="str">
            <v>MACADAME BETUMINOSO POR PENETRAÇÃO - FAIXA A - BRITA COMERCIAL</v>
          </cell>
          <cell r="C4364" t="str">
            <v>M³</v>
          </cell>
          <cell r="D4364">
            <v>248.26</v>
          </cell>
        </row>
        <row r="4365">
          <cell r="A4365">
            <v>4011391</v>
          </cell>
          <cell r="B4365" t="str">
            <v>MACADAME BETUMINOSO POR PENETRAÇÃO - FAIXA A - BRITA PRODUZIDA</v>
          </cell>
          <cell r="C4365" t="str">
            <v>M³</v>
          </cell>
          <cell r="D4365">
            <v>126.79</v>
          </cell>
        </row>
        <row r="4366">
          <cell r="A4366">
            <v>4011394</v>
          </cell>
          <cell r="B4366" t="str">
            <v>MACADAME BETUMINOSO POR PENETRAÇÃO - FAIXA B - BRITA COMERCIAL</v>
          </cell>
          <cell r="C4366" t="str">
            <v>M³</v>
          </cell>
          <cell r="D4366">
            <v>248.85</v>
          </cell>
        </row>
        <row r="4367">
          <cell r="A4367">
            <v>4011393</v>
          </cell>
          <cell r="B4367" t="str">
            <v>MACADAME BETUMINOSO POR PENETRAÇÃO - FAIXA B - BRITA PRODUZIDA</v>
          </cell>
          <cell r="C4367" t="str">
            <v>M³</v>
          </cell>
          <cell r="D4367">
            <v>127.41</v>
          </cell>
        </row>
        <row r="4368">
          <cell r="A4368">
            <v>4011396</v>
          </cell>
          <cell r="B4368" t="str">
            <v>MACADAME BETUMINOSO POR PENETRAÇÃO - FAIXA C - BRITA COMERCIAL</v>
          </cell>
          <cell r="C4368" t="str">
            <v>M³</v>
          </cell>
          <cell r="D4368">
            <v>252.55</v>
          </cell>
        </row>
        <row r="4369">
          <cell r="A4369">
            <v>4011395</v>
          </cell>
          <cell r="B4369" t="str">
            <v>MACADAME BETUMINOSO POR PENETRAÇÃO - FAIXA C - BRITA PRODUZIDA</v>
          </cell>
          <cell r="C4369" t="str">
            <v>M³</v>
          </cell>
          <cell r="D4369">
            <v>128.11000000000001</v>
          </cell>
        </row>
        <row r="4370">
          <cell r="A4370">
            <v>4011398</v>
          </cell>
          <cell r="B4370" t="str">
            <v>MACADAME BETUMINOSO POR PENETRAÇÃO - FAIXA D - BRITA COMERCIAL</v>
          </cell>
          <cell r="C4370" t="str">
            <v>M³</v>
          </cell>
          <cell r="D4370">
            <v>254.6</v>
          </cell>
        </row>
        <row r="4371">
          <cell r="A4371">
            <v>4011397</v>
          </cell>
          <cell r="B4371" t="str">
            <v>MACADAME BETUMINOSO POR PENETRAÇÃO - FAIXA D - BRITA PRODUZIDA</v>
          </cell>
          <cell r="C4371" t="str">
            <v>M³</v>
          </cell>
          <cell r="D4371">
            <v>128.38999999999999</v>
          </cell>
        </row>
        <row r="4372">
          <cell r="A4372">
            <v>4011400</v>
          </cell>
          <cell r="B4372" t="str">
            <v>MACADAME BETUMINOSO POR PENETRAÇÃO COM ASFALTO COM POLÍMERO - FAIXA A - BRITA COMERCIAL</v>
          </cell>
          <cell r="C4372" t="str">
            <v>M³</v>
          </cell>
          <cell r="D4372">
            <v>264.62</v>
          </cell>
        </row>
        <row r="4373">
          <cell r="A4373">
            <v>4011399</v>
          </cell>
          <cell r="B4373" t="str">
            <v>MACADAME BETUMINOSO POR PENETRAÇÃO COM ASFALTO COM POLÍMERO - FAIXA A - BRITA PRODUZIDA</v>
          </cell>
          <cell r="C4373" t="str">
            <v>M³</v>
          </cell>
          <cell r="D4373">
            <v>146.33000000000001</v>
          </cell>
        </row>
        <row r="4374">
          <cell r="A4374">
            <v>4011490</v>
          </cell>
          <cell r="B4374" t="str">
            <v>MANTA SINTÉTICA PARA RECAPEAMENTO ASFÁLTICO COM GEOTÊXTIL RT - 09 - FORNECIMENTO E APLICAÇÃO</v>
          </cell>
          <cell r="C4374" t="str">
            <v>M²</v>
          </cell>
          <cell r="D4374">
            <v>5.58</v>
          </cell>
        </row>
        <row r="4375">
          <cell r="A4375">
            <v>4011536</v>
          </cell>
          <cell r="B4375" t="str">
            <v>MEMBRANA PLÁSTICA ISOLANTE E IMPERMEABILIZANTE COM ESPESSURA DE 0,2 MM - FORNECIMENTO E INSTALAÇÃO</v>
          </cell>
          <cell r="C4375" t="str">
            <v>M²</v>
          </cell>
          <cell r="D4375">
            <v>1.87</v>
          </cell>
        </row>
        <row r="4376">
          <cell r="A4376">
            <v>4011415</v>
          </cell>
          <cell r="B4376" t="str">
            <v>MICRO PRÉ-MISTURADO A QUENTE COM ASFALTO POLÍMERO - BRITA COMERCIAL</v>
          </cell>
          <cell r="C4376" t="str">
            <v>T</v>
          </cell>
          <cell r="D4376">
            <v>194.55</v>
          </cell>
        </row>
        <row r="4377">
          <cell r="A4377">
            <v>4011416</v>
          </cell>
          <cell r="B4377" t="str">
            <v>MICRO PRÉ-MISTURADO A QUENTE COM ASFALTO POLÍMERO - BRITA PRODUZIDA</v>
          </cell>
          <cell r="C4377" t="str">
            <v>T</v>
          </cell>
          <cell r="D4377">
            <v>139</v>
          </cell>
        </row>
        <row r="4378">
          <cell r="A4378">
            <v>4011408</v>
          </cell>
          <cell r="B4378" t="str">
            <v>MICRORREVESTIMENTO A FRIO COM EMULSÃO MODIFICADA COM POLÍMERO DE 0,8 CM - FAIXA II - BRITA COMERCIAL</v>
          </cell>
          <cell r="C4378" t="str">
            <v>M²</v>
          </cell>
          <cell r="D4378">
            <v>2.48</v>
          </cell>
        </row>
        <row r="4379">
          <cell r="A4379">
            <v>4011407</v>
          </cell>
          <cell r="B4379" t="str">
            <v>MICRORREVESTIMENTO A FRIO COM EMULSÃO MODIFICADA COM POLÍMERO DE 0,8 CM - FAIXA II - BRITA PRODUZIDA</v>
          </cell>
          <cell r="C4379" t="str">
            <v>M²</v>
          </cell>
          <cell r="D4379">
            <v>1.78</v>
          </cell>
        </row>
        <row r="4380">
          <cell r="A4380">
            <v>4011410</v>
          </cell>
          <cell r="B4380" t="str">
            <v>MICRORREVESTIMENTO A FRIO COM EMULSÃO MODIFICADA COM POLÍMERO DE 1,5 CM - FAIXA III - BRITA COMERCIAL</v>
          </cell>
          <cell r="C4380" t="str">
            <v>M²</v>
          </cell>
          <cell r="D4380">
            <v>4.49</v>
          </cell>
        </row>
        <row r="4381">
          <cell r="A4381">
            <v>4011409</v>
          </cell>
          <cell r="B4381" t="str">
            <v>MICRORREVESTIMENTO A FRIO COM EMULSÃO MODIFICADA COM POLÍMERO DE 1,5 CM - FAIXA III - BRITA PRODUZIDA</v>
          </cell>
          <cell r="C4381" t="str">
            <v>M²</v>
          </cell>
          <cell r="D4381">
            <v>3.46</v>
          </cell>
        </row>
        <row r="4382">
          <cell r="A4382">
            <v>4011412</v>
          </cell>
          <cell r="B4382" t="str">
            <v>MICRORREVESTIMENTO A FRIO COM EMULSÃO MODIFICADA COM POLÍMERO DE 2,0 CM - FAIXA III - BRITA COMERCIAL</v>
          </cell>
          <cell r="C4382" t="str">
            <v>M²</v>
          </cell>
          <cell r="D4382">
            <v>6.39</v>
          </cell>
        </row>
        <row r="4383">
          <cell r="A4383">
            <v>4011411</v>
          </cell>
          <cell r="B4383" t="str">
            <v>MICRORREVESTIMENTO A FRIO COM EMULSÃO MODIFICADA COM POLÍMERO DE 2,0 CM - FAIXA III - BRITA PRODUZIDA</v>
          </cell>
          <cell r="C4383" t="str">
            <v>M²</v>
          </cell>
          <cell r="D4383">
            <v>4.62</v>
          </cell>
        </row>
        <row r="4384">
          <cell r="A4384">
            <v>4011520</v>
          </cell>
          <cell r="B4384" t="str">
            <v>PAVIMENTO DE CONCRETO COM EQUIPAMENTO DE PEQUENO PORTE - AREIA E BRITA COMERCIAIS</v>
          </cell>
          <cell r="C4384" t="str">
            <v>M³</v>
          </cell>
          <cell r="D4384">
            <v>578.70000000000005</v>
          </cell>
        </row>
        <row r="4385">
          <cell r="A4385">
            <v>4011507</v>
          </cell>
          <cell r="B4385" t="str">
            <v>PAVIMENTO DE CONCRETO COM EQUIPAMENTO DE PEQUENO PORTE - AREIA EXTRAÍDA E BRITA PRODUZIDA</v>
          </cell>
          <cell r="C4385" t="str">
            <v>M³</v>
          </cell>
          <cell r="D4385">
            <v>441.55</v>
          </cell>
        </row>
        <row r="4386">
          <cell r="A4386">
            <v>4011535</v>
          </cell>
          <cell r="B4386" t="str">
            <v>PAVIMENTO DE CONCRETO COM EQUIPAMENTO FÔRMA-TRILHO - AREIA E BRITA COMERCIAIS</v>
          </cell>
          <cell r="C4386" t="str">
            <v>M³</v>
          </cell>
          <cell r="D4386">
            <v>417.87</v>
          </cell>
        </row>
        <row r="4387">
          <cell r="A4387">
            <v>4011534</v>
          </cell>
          <cell r="B4387" t="str">
            <v>PAVIMENTO DE CONCRETO COM EQUIPAMENTO FÔRMA-TRILHO - AREIA EXTRAÍDA E BRITA PRODUZIDA</v>
          </cell>
          <cell r="C4387" t="str">
            <v>M³</v>
          </cell>
          <cell r="D4387">
            <v>301.56</v>
          </cell>
        </row>
        <row r="4388">
          <cell r="A4388">
            <v>4011533</v>
          </cell>
          <cell r="B4388" t="str">
            <v>PAVIMENTO DE CONCRETO COM FÔRMAS DESLIZANTES - AREIA E BRITA COMERCIAIS</v>
          </cell>
          <cell r="C4388" t="str">
            <v>M³</v>
          </cell>
          <cell r="D4388">
            <v>424.03</v>
          </cell>
        </row>
        <row r="4389">
          <cell r="A4389">
            <v>4011532</v>
          </cell>
          <cell r="B4389" t="str">
            <v>PAVIMENTO DE CONCRETO COM FÔRMAS DESLIZANTES - AREIA EXTRAÍDA E BRITA PRODUZIDA</v>
          </cell>
          <cell r="C4389" t="str">
            <v>M³</v>
          </cell>
          <cell r="D4389">
            <v>307.72000000000003</v>
          </cell>
        </row>
        <row r="4390">
          <cell r="A4390">
            <v>4011492</v>
          </cell>
          <cell r="B4390" t="str">
            <v>PAVIMENTO DE CONCRETO COMPACTADO COM ROLO - BRITA COMERCIAL</v>
          </cell>
          <cell r="C4390" t="str">
            <v>M³</v>
          </cell>
          <cell r="D4390">
            <v>366.86</v>
          </cell>
        </row>
        <row r="4391">
          <cell r="A4391">
            <v>4011491</v>
          </cell>
          <cell r="B4391" t="str">
            <v>PAVIMENTO DE CONCRETO COMPACTADO COM ROLO - BRITA PRODUZIDA</v>
          </cell>
          <cell r="C4391" t="str">
            <v>M³</v>
          </cell>
          <cell r="D4391">
            <v>229.94</v>
          </cell>
        </row>
        <row r="4392">
          <cell r="A4392">
            <v>4011353</v>
          </cell>
          <cell r="B4392" t="str">
            <v>PINTURA DE LIGAÇÃO</v>
          </cell>
          <cell r="C4392" t="str">
            <v>M²</v>
          </cell>
          <cell r="D4392">
            <v>0.28999999999999998</v>
          </cell>
        </row>
        <row r="4393">
          <cell r="A4393">
            <v>4011354</v>
          </cell>
          <cell r="B4393" t="str">
            <v>PINTURA DE LIGAÇÃO - EMULSÃO COM POLÍMERO</v>
          </cell>
          <cell r="C4393" t="str">
            <v>M²</v>
          </cell>
          <cell r="D4393">
            <v>0.28999999999999998</v>
          </cell>
        </row>
        <row r="4394">
          <cell r="A4394">
            <v>4011418</v>
          </cell>
          <cell r="B4394" t="str">
            <v>PRÉ-MISTURADO A FRIO - FAIXA A - AREIA E BRITA COMERCIAIS</v>
          </cell>
          <cell r="C4394" t="str">
            <v>M³</v>
          </cell>
          <cell r="D4394">
            <v>337.08</v>
          </cell>
        </row>
        <row r="4395">
          <cell r="A4395">
            <v>4011417</v>
          </cell>
          <cell r="B4395" t="str">
            <v>PRÉ-MISTURADO A FRIO - FAIXA A - AREIA EXTRAÍDA E BRITA PRODUZIDA</v>
          </cell>
          <cell r="C4395" t="str">
            <v>M³</v>
          </cell>
          <cell r="D4395">
            <v>192.46</v>
          </cell>
        </row>
        <row r="4396">
          <cell r="A4396">
            <v>4011420</v>
          </cell>
          <cell r="B4396" t="str">
            <v>PRÉ-MISTURADO A FRIO - FAIXA B - AREIA E BRITA COMERCIAIS</v>
          </cell>
          <cell r="C4396" t="str">
            <v>M³</v>
          </cell>
          <cell r="D4396">
            <v>337.81</v>
          </cell>
        </row>
        <row r="4397">
          <cell r="A4397">
            <v>4011419</v>
          </cell>
          <cell r="B4397" t="str">
            <v>PRÉ-MISTURADO A FRIO - FAIXA B - AREIA EXTRAÍDA E BRITA PRODUZIDA</v>
          </cell>
          <cell r="C4397" t="str">
            <v>M³</v>
          </cell>
          <cell r="D4397">
            <v>189.33</v>
          </cell>
        </row>
        <row r="4398">
          <cell r="A4398">
            <v>4011422</v>
          </cell>
          <cell r="B4398" t="str">
            <v>PRÉ-MISTURADO A FRIO - FAIXA C - AREIA E BRITA COMERCIAIS</v>
          </cell>
          <cell r="C4398" t="str">
            <v>M³</v>
          </cell>
          <cell r="D4398">
            <v>343.86</v>
          </cell>
        </row>
        <row r="4399">
          <cell r="A4399">
            <v>4011421</v>
          </cell>
          <cell r="B4399" t="str">
            <v>PRÉ-MISTURADO A FRIO - FAIXA C - AREIA EXTRAÍDA E BRITA PRODUZIDA</v>
          </cell>
          <cell r="C4399" t="str">
            <v>M³</v>
          </cell>
          <cell r="D4399">
            <v>201.8</v>
          </cell>
        </row>
        <row r="4400">
          <cell r="A4400">
            <v>4011424</v>
          </cell>
          <cell r="B4400" t="str">
            <v>PRÉ-MISTURADO A FRIO - FAIXA D - AREIA E BRITA COMERCIAIS</v>
          </cell>
          <cell r="C4400" t="str">
            <v>M³</v>
          </cell>
          <cell r="D4400">
            <v>345.07</v>
          </cell>
        </row>
        <row r="4401">
          <cell r="A4401">
            <v>4011423</v>
          </cell>
          <cell r="B4401" t="str">
            <v>PRÉ-MISTURADO A FRIO - FAIXA D - AREIA EXTRAÍDA E BRITA PRODUZIDA</v>
          </cell>
          <cell r="C4401" t="str">
            <v>M³</v>
          </cell>
          <cell r="D4401">
            <v>198.67</v>
          </cell>
        </row>
        <row r="4402">
          <cell r="A4402">
            <v>4011426</v>
          </cell>
          <cell r="B4402" t="str">
            <v>PRÉ-MISTURADO A FRIO COM EMULSÃO ASFÁLTICA COM POLÍMERO - FAIXA A - AREIA E BRITA COMERCIAIS</v>
          </cell>
          <cell r="C4402" t="str">
            <v>M³</v>
          </cell>
          <cell r="D4402">
            <v>337.08</v>
          </cell>
        </row>
        <row r="4403">
          <cell r="A4403">
            <v>4011425</v>
          </cell>
          <cell r="B4403" t="str">
            <v>PRÉ-MISTURADO A FRIO COM EMULSÃO ASFÁLTICA COM POLÍMERO - FAIXA A - AREIA EXTRAÍDA E BRITA PRODUZIDA</v>
          </cell>
          <cell r="C4403" t="str">
            <v>M³</v>
          </cell>
          <cell r="D4403">
            <v>192.46</v>
          </cell>
        </row>
        <row r="4404">
          <cell r="A4404">
            <v>4011428</v>
          </cell>
          <cell r="B4404" t="str">
            <v>PRÉ-MISTURADO A FRIO COM EMULSÃO ASFÁLTICA COM POLÍMERO - FAIXA B - AREIA E BRITA COMERCIAIS</v>
          </cell>
          <cell r="C4404" t="str">
            <v>M³</v>
          </cell>
          <cell r="D4404">
            <v>337.81</v>
          </cell>
        </row>
        <row r="4405">
          <cell r="A4405">
            <v>4011427</v>
          </cell>
          <cell r="B4405" t="str">
            <v>PRÉ-MISTURADO A FRIO COM EMULSÃO ASFÁLTICA COM POLÍMERO - FAIXA B - AREIA EXTRAÍDA E BRITA PRODUZIDA</v>
          </cell>
          <cell r="C4405" t="str">
            <v>M³</v>
          </cell>
          <cell r="D4405">
            <v>189.33</v>
          </cell>
        </row>
        <row r="4406">
          <cell r="A4406">
            <v>4011430</v>
          </cell>
          <cell r="B4406" t="str">
            <v>PRÉ-MISTURADO A FRIO COM EMULSÃO ASFÁLTICA COM POLÍMERO - FAIXA C - AREIA E BRITA COMERCIAIS</v>
          </cell>
          <cell r="C4406" t="str">
            <v>M³</v>
          </cell>
          <cell r="D4406">
            <v>342.66</v>
          </cell>
        </row>
        <row r="4407">
          <cell r="A4407">
            <v>4011429</v>
          </cell>
          <cell r="B4407" t="str">
            <v>PRÉ-MISTURADO A FRIO COM EMULSÃO ASFÁLTICA COM POLÍMERO - FAIXA C - AREIA EXTRAÍDA E BRITA PRODUZIDA</v>
          </cell>
          <cell r="C4407" t="str">
            <v>M³</v>
          </cell>
          <cell r="D4407">
            <v>201.29</v>
          </cell>
        </row>
        <row r="4408">
          <cell r="A4408">
            <v>4011432</v>
          </cell>
          <cell r="B4408" t="str">
            <v>PRÉ-MISTURADO A FRIO COM EMULSÃO ASFÁLTICA COM POLÍMERO - FAIXA D - AREIA E BRITA COMERCIAIS</v>
          </cell>
          <cell r="C4408" t="str">
            <v>M³</v>
          </cell>
          <cell r="D4408">
            <v>343.88</v>
          </cell>
        </row>
        <row r="4409">
          <cell r="A4409">
            <v>4011431</v>
          </cell>
          <cell r="B4409" t="str">
            <v>PRÉ-MISTURADO A FRIO COM EMULSÃO ASFÁLTICA COM POLÍMERO - FAIXA D - AREIA EXTRAÍDA E BRITA PRODUZIDA</v>
          </cell>
          <cell r="C4409" t="str">
            <v>M³</v>
          </cell>
          <cell r="D4409">
            <v>198.17</v>
          </cell>
        </row>
        <row r="4410">
          <cell r="A4410">
            <v>4011434</v>
          </cell>
          <cell r="B4410" t="str">
            <v>PRÉ-MISTURADO A QUENTE COM ASFALTO POLÍMERO - FAIXA I - CAMADA POROSA DE ATRITO - AREIA E BRITA COMERCIAIS</v>
          </cell>
          <cell r="C4410" t="str">
            <v>T</v>
          </cell>
          <cell r="D4410">
            <v>198.59</v>
          </cell>
        </row>
        <row r="4411">
          <cell r="A4411">
            <v>4011433</v>
          </cell>
          <cell r="B4411" t="str">
            <v>PRÉ-MISTURADO A QUENTE COM ASFALTO POLÍMERO - FAIXA I - CAMADA POROSA DE ATRITO - AREIA EXTRAÍDA E BRITA PRODUZIDA</v>
          </cell>
          <cell r="C4411" t="str">
            <v>T</v>
          </cell>
          <cell r="D4411">
            <v>135</v>
          </cell>
        </row>
        <row r="4412">
          <cell r="A4412">
            <v>4011436</v>
          </cell>
          <cell r="B4412" t="str">
            <v>PRÉ-MISTURADO A QUENTE COM ASFALTO POLÍMERO - FAIXA II - CAMADA POROSA DE ATRITO - AREIA E BRITA COMERCIAIS</v>
          </cell>
          <cell r="C4412" t="str">
            <v>T</v>
          </cell>
          <cell r="D4412">
            <v>191.71</v>
          </cell>
        </row>
        <row r="4413">
          <cell r="A4413">
            <v>4011435</v>
          </cell>
          <cell r="B4413" t="str">
            <v>PRÉ-MISTURADO A QUENTE COM ASFALTO POLÍMERO - FAIXA II - CAMADA POROSA DE ATRITO - AREIA EXTRAÍDA E BRITA PRODUZIDA</v>
          </cell>
          <cell r="C4413" t="str">
            <v>T</v>
          </cell>
          <cell r="D4413">
            <v>126.84</v>
          </cell>
        </row>
        <row r="4414">
          <cell r="A4414">
            <v>4011438</v>
          </cell>
          <cell r="B4414" t="str">
            <v>PRÉ-MISTURADO A QUENTE COM ASFALTO POLÍMERO - FAIXA III - CAMADA POROSA DE ATRITO - AREIA E BRITA COMERCIAIS</v>
          </cell>
          <cell r="C4414" t="str">
            <v>T</v>
          </cell>
          <cell r="D4414">
            <v>194.6</v>
          </cell>
        </row>
        <row r="4415">
          <cell r="A4415">
            <v>4011437</v>
          </cell>
          <cell r="B4415" t="str">
            <v>PRÉ-MISTURADO A QUENTE COM ASFALTO POLÍMERO - FAIXA III - CAMADA POROSA DE ATRITO - AREIA EXTRAÍDA E BRITA PRODUZIDA</v>
          </cell>
          <cell r="C4415" t="str">
            <v>T</v>
          </cell>
          <cell r="D4415">
            <v>132.94999999999999</v>
          </cell>
        </row>
        <row r="4416">
          <cell r="A4416">
            <v>4011440</v>
          </cell>
          <cell r="B4416" t="str">
            <v>PRÉ-MISTURADO A QUENTE COM ASFALTO POLÍMERO - FAIXA IV - CAMADA POROSA DE ATRITO - AREIA E BRITA COMERCIAIS</v>
          </cell>
          <cell r="C4416" t="str">
            <v>T</v>
          </cell>
          <cell r="D4416">
            <v>203.5</v>
          </cell>
        </row>
        <row r="4417">
          <cell r="A4417">
            <v>4011439</v>
          </cell>
          <cell r="B4417" t="str">
            <v>PRÉ-MISTURADO A QUENTE COM ASFALTO POLÍMERO - FAIXA IV - CAMADA POROSA DE ATRITO - AREIA EXTRAÍDA E BRITA PRODUZIDA</v>
          </cell>
          <cell r="C4417" t="str">
            <v>T</v>
          </cell>
          <cell r="D4417">
            <v>139.07</v>
          </cell>
        </row>
        <row r="4418">
          <cell r="A4418">
            <v>4011442</v>
          </cell>
          <cell r="B4418" t="str">
            <v>PRÉ-MISTURADO A QUENTE COM ASFALTO POLÍMERO - FAIXA V - CAMADA POROSA DE ATRITO - AREIA E BRITA COMERCIAIS</v>
          </cell>
          <cell r="C4418" t="str">
            <v>T</v>
          </cell>
          <cell r="D4418">
            <v>201.98</v>
          </cell>
        </row>
        <row r="4419">
          <cell r="A4419">
            <v>4011441</v>
          </cell>
          <cell r="B4419" t="str">
            <v>PRÉ-MISTURADO A QUENTE COM ASFALTO POLÍMERO - FAIXA V - CAMADA POROSA DE ATRITO - AREIA EXTRAÍDA E BRITA PRODUZIDA</v>
          </cell>
          <cell r="C4419" t="str">
            <v>T</v>
          </cell>
          <cell r="D4419">
            <v>138.66999999999999</v>
          </cell>
        </row>
        <row r="4420">
          <cell r="A4420">
            <v>4011482</v>
          </cell>
          <cell r="B4420" t="str">
            <v>RECICLAGEM COM ADIÇÃO DE 3% DE CIMENTO E INCORPORAÇÃO DO REVESTIMENTO ASFÁLTICO À BASE</v>
          </cell>
          <cell r="C4420" t="str">
            <v>M³</v>
          </cell>
          <cell r="D4420">
            <v>72.86</v>
          </cell>
        </row>
        <row r="4421">
          <cell r="A4421">
            <v>4011484</v>
          </cell>
          <cell r="B4421" t="str">
            <v>RECICLAGEM COM ADIÇÃO DE BRITA COMERCIAL E INCORPORAÇÃO DO REVESTIMENTO ASFÁLTICO À BASE</v>
          </cell>
          <cell r="C4421" t="str">
            <v>M³</v>
          </cell>
          <cell r="D4421">
            <v>74.27</v>
          </cell>
        </row>
        <row r="4422">
          <cell r="A4422">
            <v>4011483</v>
          </cell>
          <cell r="B4422" t="str">
            <v>RECICLAGEM COM ADIÇÃO DE BRITA PRODUZIDA E INCORPORAÇÃO DO REVESTIMENTO ASFÁLTICO À BASE</v>
          </cell>
          <cell r="C4422" t="str">
            <v>M³</v>
          </cell>
          <cell r="D4422">
            <v>49.97</v>
          </cell>
        </row>
        <row r="4423">
          <cell r="A4423">
            <v>4011488</v>
          </cell>
          <cell r="B4423" t="str">
            <v>RECICLAGEM COM ESPUMA ASFÁLTICA E INCORPORAÇÃO DO REVESTIMENTO ASFÁLTICO À BASE COM ADIÇÃO DE CIMENTO</v>
          </cell>
          <cell r="C4423" t="str">
            <v>M³</v>
          </cell>
          <cell r="D4423">
            <v>54.12</v>
          </cell>
        </row>
        <row r="4424">
          <cell r="A4424">
            <v>4011487</v>
          </cell>
          <cell r="B4424" t="str">
            <v>RECICLAGEM COM ESPUMA ASFÁLTICA E INCORPORAÇÃO DO REVESTIMENTO ASFÁLTICO À BASE COM ADIÇÃO DE PÓ DE PEDRA COMERCIAL E CIMENTO</v>
          </cell>
          <cell r="C4424" t="str">
            <v>M³</v>
          </cell>
          <cell r="D4424">
            <v>85.71</v>
          </cell>
        </row>
        <row r="4425">
          <cell r="A4425">
            <v>4011486</v>
          </cell>
          <cell r="B4425" t="str">
            <v>RECICLAGEM COM INCORPORAÇÃO DO REVESTIMENTO ASFÁLTICO À BASE COM ADIÇÃO DE 3% DE CIMENTO E DE BRITA COMERCIAL</v>
          </cell>
          <cell r="C4425" t="str">
            <v>M³</v>
          </cell>
          <cell r="D4425">
            <v>115.23</v>
          </cell>
        </row>
        <row r="4426">
          <cell r="A4426">
            <v>4011485</v>
          </cell>
          <cell r="B4426" t="str">
            <v>RECICLAGEM COM INCORPORAÇÃO DO REVESTIMENTO ASFÁLTICO À BASE COM ADIÇÃO DE 3% DE CIMENTO E DE BRITA PRODUZIDA</v>
          </cell>
          <cell r="C4426" t="str">
            <v>M³</v>
          </cell>
          <cell r="D4426">
            <v>90.93</v>
          </cell>
        </row>
        <row r="4427">
          <cell r="A4427">
            <v>4011489</v>
          </cell>
          <cell r="B4427" t="str">
            <v>RECICLAGEM DE REVESTIMENTO ASFÁLTICO EM USINA COM ADIÇÃO DE ESPUMA ASFÁLTICA, PÓ DE PEDRA COMERCIAL E CIMENTO</v>
          </cell>
          <cell r="C4427" t="str">
            <v>M³</v>
          </cell>
          <cell r="D4427">
            <v>157.22999999999999</v>
          </cell>
        </row>
        <row r="4428">
          <cell r="A4428">
            <v>4011481</v>
          </cell>
          <cell r="B4428" t="str">
            <v>RECICLAGEM SIMPLES COM INCORPORAÇÃO DO REVESTIMENTO ASFÁLTICO À BASE</v>
          </cell>
          <cell r="C4428" t="str">
            <v>M³</v>
          </cell>
          <cell r="D4428">
            <v>31.9</v>
          </cell>
        </row>
        <row r="4429">
          <cell r="A4429">
            <v>4011347</v>
          </cell>
          <cell r="B4429" t="str">
            <v>REESTABILIZAÇÃO DE CAMADA DE BASE COM ADIÇÃO DE 3% DE CIMENTO</v>
          </cell>
          <cell r="C4429" t="str">
            <v>M³</v>
          </cell>
          <cell r="D4429">
            <v>61.05</v>
          </cell>
        </row>
        <row r="4430">
          <cell r="A4430">
            <v>4011342</v>
          </cell>
          <cell r="B4430" t="str">
            <v>REESTABILIZAÇÃO DE CAMADA DE BASE COM ADIÇÃO DE 30% DE BRITA COMERCIAL</v>
          </cell>
          <cell r="C4430" t="str">
            <v>M³</v>
          </cell>
          <cell r="D4430">
            <v>89.98</v>
          </cell>
        </row>
        <row r="4431">
          <cell r="A4431">
            <v>4011344</v>
          </cell>
          <cell r="B4431" t="str">
            <v>REESTABILIZAÇÃO DE CAMADA DE BASE COM ADIÇÃO DE 30% DE BRITA PRODUZIDA</v>
          </cell>
          <cell r="C4431" t="str">
            <v>M³</v>
          </cell>
          <cell r="D4431">
            <v>49.88</v>
          </cell>
        </row>
        <row r="4432">
          <cell r="A4432">
            <v>4011341</v>
          </cell>
          <cell r="B4432" t="str">
            <v>REESTABILIZAÇÃO DE CAMADA DE BASE COM ADIÇÃO DE 30% DE MATERIAL FRESADO RETIRADO DA PISTA</v>
          </cell>
          <cell r="C4432" t="str">
            <v>M³</v>
          </cell>
          <cell r="D4432">
            <v>12.62</v>
          </cell>
        </row>
        <row r="4433">
          <cell r="A4433">
            <v>4011346</v>
          </cell>
          <cell r="B4433" t="str">
            <v>REESTABILIZAÇÃO DE CAMADA DE BASE SEM ADIÇÃO DE MATERIAL</v>
          </cell>
          <cell r="C4433" t="str">
            <v>M³</v>
          </cell>
          <cell r="D4433">
            <v>8.84</v>
          </cell>
        </row>
        <row r="4434">
          <cell r="A4434">
            <v>4011211</v>
          </cell>
          <cell r="B4434" t="str">
            <v>REFORÇO DO SUBLEITO COM MATERIAL DE JAZIDA</v>
          </cell>
          <cell r="C4434" t="str">
            <v>M³</v>
          </cell>
          <cell r="D4434">
            <v>11.79</v>
          </cell>
        </row>
        <row r="4435">
          <cell r="A4435">
            <v>4011304</v>
          </cell>
          <cell r="B4435" t="str">
            <v>REFORÇO DO SUBLEITO DE SOLO MELHORADO COM 4% DE CAL E MISTURA NA PISTA COM MATERIAL DE JAZIDA</v>
          </cell>
          <cell r="C4435" t="str">
            <v>M³</v>
          </cell>
          <cell r="D4435">
            <v>50.44</v>
          </cell>
        </row>
        <row r="4436">
          <cell r="A4436">
            <v>4011209</v>
          </cell>
          <cell r="B4436" t="str">
            <v>REGULARIZAÇÃO DO SUBLEITO</v>
          </cell>
          <cell r="C4436" t="str">
            <v>M²</v>
          </cell>
          <cell r="D4436">
            <v>1.17</v>
          </cell>
        </row>
        <row r="4437">
          <cell r="A4437">
            <v>4011210</v>
          </cell>
          <cell r="B4437" t="str">
            <v>REGULARIZAÇÃO DO SUBLEITO COM FRESAGEM CORTE E CONTROLE AUTOMÁTICO DE GREIDE</v>
          </cell>
          <cell r="C4437" t="str">
            <v>M²</v>
          </cell>
          <cell r="D4437">
            <v>1.25</v>
          </cell>
        </row>
        <row r="4438">
          <cell r="A4438">
            <v>4011537</v>
          </cell>
          <cell r="B4438" t="str">
            <v>SERRAGEM DE JUNTAS EM PAVIMENTO DE CONCRETO, LIMPEZA E ENCHIMENTO COM SELANTE A FRIO</v>
          </cell>
          <cell r="C4438" t="str">
            <v>M</v>
          </cell>
          <cell r="D4438">
            <v>20.420000000000002</v>
          </cell>
        </row>
        <row r="4439">
          <cell r="A4439">
            <v>4011218</v>
          </cell>
          <cell r="B4439" t="str">
            <v>SUB-BASE DE CONCRETO ADENSADO POR VIBRAÇÃO - AREIA E BRITA COMERCIAIS</v>
          </cell>
          <cell r="C4439" t="str">
            <v>M³</v>
          </cell>
          <cell r="D4439">
            <v>444.54</v>
          </cell>
        </row>
        <row r="4440">
          <cell r="A4440">
            <v>4011217</v>
          </cell>
          <cell r="B4440" t="str">
            <v>SUB-BASE DE CONCRETO ADENSADO POR VIBRAÇÃO - AREIA EXTRAÍDA E BRITA PRODUZIDA</v>
          </cell>
          <cell r="C4440" t="str">
            <v>M³</v>
          </cell>
          <cell r="D4440">
            <v>295.60000000000002</v>
          </cell>
        </row>
        <row r="4441">
          <cell r="A4441">
            <v>4011214</v>
          </cell>
          <cell r="B4441" t="str">
            <v>SUB-BASE DE CONCRETO COMPACTADO COM ROLO - BRITA COMERCIAL</v>
          </cell>
          <cell r="C4441" t="str">
            <v>M³</v>
          </cell>
          <cell r="D4441">
            <v>318.63</v>
          </cell>
        </row>
        <row r="4442">
          <cell r="A4442">
            <v>4011213</v>
          </cell>
          <cell r="B4442" t="str">
            <v>SUB-BASE DE CONCRETO COMPACTADO COM ROLO - BRITA PRODUZIDA</v>
          </cell>
          <cell r="C4442" t="str">
            <v>M³</v>
          </cell>
          <cell r="D4442">
            <v>175.49</v>
          </cell>
        </row>
        <row r="4443">
          <cell r="A4443">
            <v>4011227</v>
          </cell>
          <cell r="B4443" t="str">
            <v>SUB-BASE DE SOLO ESTABILIZADO GRANULOMETRICAMENTE SEM MISTURA COM MATERIAL DE JAZIDA</v>
          </cell>
          <cell r="C4443" t="str">
            <v>M³</v>
          </cell>
          <cell r="D4443">
            <v>11.79</v>
          </cell>
        </row>
        <row r="4444">
          <cell r="A4444">
            <v>4011302</v>
          </cell>
          <cell r="B4444" t="str">
            <v>SUB-BASE DE SOLO MELHORADO COM 3% DE CIMENTO E MISTURA EM USINA COM MATERIAL DE JAZIDA</v>
          </cell>
          <cell r="C4444" t="str">
            <v>M³</v>
          </cell>
          <cell r="D4444">
            <v>62.33</v>
          </cell>
        </row>
        <row r="4445">
          <cell r="A4445">
            <v>4011300</v>
          </cell>
          <cell r="B4445" t="str">
            <v>SUB-BASE DE SOLO MELHORADO COM 3% DE CIMENTO E MISTURA NA PISTA COM MATERIAL DE JAZIDA</v>
          </cell>
          <cell r="C4445" t="str">
            <v>M³</v>
          </cell>
          <cell r="D4445">
            <v>57.7</v>
          </cell>
        </row>
        <row r="4446">
          <cell r="A4446">
            <v>4011306</v>
          </cell>
          <cell r="B4446" t="str">
            <v>SUB-BASE DE SOLO-CAL COM 7% DE CAL E MISTURA NA PISTA COM MATERIAL DE JAZIDA</v>
          </cell>
          <cell r="C4446" t="str">
            <v>M³</v>
          </cell>
          <cell r="D4446">
            <v>77.849999999999994</v>
          </cell>
        </row>
        <row r="4447">
          <cell r="A4447">
            <v>4011303</v>
          </cell>
          <cell r="B4447" t="str">
            <v>SUB-BASE DE SOLO-CIMENTO COM 7% DE CIMENTO E MISTURA EM USINA COM MATERIAL DE JAZIDA</v>
          </cell>
          <cell r="C4447" t="str">
            <v>M³</v>
          </cell>
          <cell r="D4447">
            <v>110.23</v>
          </cell>
        </row>
        <row r="4448">
          <cell r="A4448">
            <v>4011301</v>
          </cell>
          <cell r="B4448" t="str">
            <v>SUB-BASE DE SOLO-CIMENTO COM 7% DE CIMENTO E MISTURA NA PISTA COM MATERIAL DE JAZIDA</v>
          </cell>
          <cell r="C4448" t="str">
            <v>M³</v>
          </cell>
          <cell r="D4448">
            <v>116.26</v>
          </cell>
        </row>
        <row r="4449">
          <cell r="A4449">
            <v>4011228</v>
          </cell>
          <cell r="B4449" t="str">
            <v>SUB-BASE ESTABILIZADA GRANULOMETRICAMENTE COM MISTURA DE SOLOS NA PISTA COM MATERIAL DE JAZIDA</v>
          </cell>
          <cell r="C4449" t="str">
            <v>M³</v>
          </cell>
          <cell r="D4449">
            <v>12.98</v>
          </cell>
        </row>
        <row r="4450">
          <cell r="A4450">
            <v>4011229</v>
          </cell>
          <cell r="B4450" t="str">
            <v>SUB-BASE ESTABILIZADA GRANULOMETRICAMENTE COM MISTURA SOLO AREIA (70% - 30%) EM USINA COM MATERIAL DE JAZIDA E AREIA EXTRAÍDA</v>
          </cell>
          <cell r="C4450" t="str">
            <v>M³</v>
          </cell>
          <cell r="D4450">
            <v>31.58</v>
          </cell>
        </row>
        <row r="4451">
          <cell r="A4451">
            <v>4011231</v>
          </cell>
          <cell r="B4451" t="str">
            <v>SUB-BASE ESTABILIZADA GRANULOMETRICAMENTE COM MISTURA SOLO BRITA (70% - 30%) COM 3% DE CIMENTO EM USINA COM MATERIAL DE JAZIDA E BRITA COMERCIAL</v>
          </cell>
          <cell r="C4451" t="str">
            <v>M³</v>
          </cell>
          <cell r="D4451">
            <v>131.01</v>
          </cell>
        </row>
        <row r="4452">
          <cell r="A4452">
            <v>4011230</v>
          </cell>
          <cell r="B4452" t="str">
            <v>SUB-BASE ESTABILIZADA GRANULOMETRICAMENTE COM MISTURA SOLO BRITA (70% - 30%) COM 3% DE CIMENTO EM USINA COM MATERIAL DE JAZIDA E BRITA PRODUZIDA</v>
          </cell>
          <cell r="C4452" t="str">
            <v>M³</v>
          </cell>
          <cell r="D4452">
            <v>92.11</v>
          </cell>
        </row>
        <row r="4453">
          <cell r="A4453">
            <v>4011235</v>
          </cell>
          <cell r="B4453" t="str">
            <v>SUB-BASE ESTABILIZADA GRANULOMETRICAMENTE COM MISTURA SOLO BRITA (70% - 30%) EM USINA COM MATERIAL DE JAZIDA E BRITA COMERCIAL</v>
          </cell>
          <cell r="C4453" t="str">
            <v>M³</v>
          </cell>
          <cell r="D4453">
            <v>89.02</v>
          </cell>
        </row>
        <row r="4454">
          <cell r="A4454">
            <v>4011234</v>
          </cell>
          <cell r="B4454" t="str">
            <v>SUB-BASE ESTABILIZADA GRANULOMETRICAMENTE COM MISTURA SOLO BRITA (70% - 30%) EM USINA COM MATERIAL DE JAZIDA E BRITA PRODUZIDA</v>
          </cell>
          <cell r="C4454" t="str">
            <v>M³</v>
          </cell>
          <cell r="D4454">
            <v>48.92</v>
          </cell>
        </row>
        <row r="4455">
          <cell r="A4455">
            <v>4011233</v>
          </cell>
          <cell r="B4455" t="str">
            <v>SUB-BASE ESTABILIZADA GRANULOMETRICAMENTE COM MISTURA SOLO BRITA (70% - 30%) NA PISTA COM MATERIAL DE JAZIDA E BRITA COMERCIAL</v>
          </cell>
          <cell r="C4455" t="str">
            <v>M³</v>
          </cell>
          <cell r="D4455">
            <v>75.48</v>
          </cell>
        </row>
        <row r="4456">
          <cell r="A4456">
            <v>4011232</v>
          </cell>
          <cell r="B4456" t="str">
            <v>SUB-BASE ESTABILIZADA GRANULOMETRICAMENTE COM MISTURA SOLO BRITA (70% - 30%) NA PISTA COM MATERIAL DE JAZIDA E BRITA PRODUZIDA</v>
          </cell>
          <cell r="C4456" t="str">
            <v>M³</v>
          </cell>
          <cell r="D4456">
            <v>35.380000000000003</v>
          </cell>
        </row>
        <row r="4457">
          <cell r="A4457">
            <v>4011372</v>
          </cell>
          <cell r="B4457" t="str">
            <v>TRATAMENTO SUPERFICIAL DUPLO COM BANHO DILUÍDO - BRITA COMERCIAL</v>
          </cell>
          <cell r="C4457" t="str">
            <v>M²</v>
          </cell>
          <cell r="D4457">
            <v>6.36</v>
          </cell>
        </row>
        <row r="4458">
          <cell r="A4458">
            <v>4011371</v>
          </cell>
          <cell r="B4458" t="str">
            <v>TRATAMENTO SUPERFICIAL DUPLO COM BANHO DILUÍDO - BRITA PRODUZIDA</v>
          </cell>
          <cell r="C4458" t="str">
            <v>M²</v>
          </cell>
          <cell r="D4458">
            <v>4.09</v>
          </cell>
        </row>
        <row r="4459">
          <cell r="A4459">
            <v>4011378</v>
          </cell>
          <cell r="B4459" t="str">
            <v>TRATAMENTO SUPERFICIAL DUPLO COM BANHO DILUÍDO COM EMULSÃO COM POLÍMERO - BRITA COMERCIAL</v>
          </cell>
          <cell r="C4459" t="str">
            <v>M²</v>
          </cell>
          <cell r="D4459">
            <v>6.36</v>
          </cell>
        </row>
        <row r="4460">
          <cell r="A4460">
            <v>4011377</v>
          </cell>
          <cell r="B4460" t="str">
            <v>TRATAMENTO SUPERFICIAL DUPLO COM BANHO DILUÍDO COM EMULSÃO COM POLÍMERO - BRITA PRODUZIDA</v>
          </cell>
          <cell r="C4460" t="str">
            <v>M²</v>
          </cell>
          <cell r="D4460">
            <v>4.09</v>
          </cell>
        </row>
        <row r="4461">
          <cell r="A4461">
            <v>4011368</v>
          </cell>
          <cell r="B4461" t="str">
            <v>TRATAMENTO SUPERFICIAL DUPLO COM CAP - BRITA COMERCIAL</v>
          </cell>
          <cell r="C4461" t="str">
            <v>M²</v>
          </cell>
          <cell r="D4461">
            <v>5.18</v>
          </cell>
        </row>
        <row r="4462">
          <cell r="A4462">
            <v>4011367</v>
          </cell>
          <cell r="B4462" t="str">
            <v>TRATAMENTO SUPERFICIAL DUPLO COM CAP - BRITA PRODUZIDA</v>
          </cell>
          <cell r="C4462" t="str">
            <v>M²</v>
          </cell>
          <cell r="D4462">
            <v>2.91</v>
          </cell>
        </row>
        <row r="4463">
          <cell r="A4463">
            <v>4011374</v>
          </cell>
          <cell r="B4463" t="str">
            <v>TRATAMENTO SUPERFICIAL DUPLO COM CAP COM POLÍMERO - BRITA COMERCIAL</v>
          </cell>
          <cell r="C4463" t="str">
            <v>M²</v>
          </cell>
          <cell r="D4463">
            <v>5.18</v>
          </cell>
        </row>
        <row r="4464">
          <cell r="A4464">
            <v>4011373</v>
          </cell>
          <cell r="B4464" t="str">
            <v>TRATAMENTO SUPERFICIAL DUPLO COM CAP COM POLÍMERO - BRITA PRODUZIDA</v>
          </cell>
          <cell r="C4464" t="str">
            <v>M²</v>
          </cell>
          <cell r="D4464">
            <v>2.91</v>
          </cell>
        </row>
        <row r="4465">
          <cell r="A4465">
            <v>4011370</v>
          </cell>
          <cell r="B4465" t="str">
            <v>TRATAMENTO SUPERFICIAL DUPLO COM EMULSÃO - BRITA COMERCIAL</v>
          </cell>
          <cell r="C4465" t="str">
            <v>M²</v>
          </cell>
          <cell r="D4465">
            <v>5.82</v>
          </cell>
        </row>
        <row r="4466">
          <cell r="A4466">
            <v>4011369</v>
          </cell>
          <cell r="B4466" t="str">
            <v>TRATAMENTO SUPERFICIAL DUPLO COM EMULSÃO - BRITA PRODUZIDA</v>
          </cell>
          <cell r="C4466" t="str">
            <v>M²</v>
          </cell>
          <cell r="D4466">
            <v>3.55</v>
          </cell>
        </row>
        <row r="4467">
          <cell r="A4467">
            <v>4011376</v>
          </cell>
          <cell r="B4467" t="str">
            <v>TRATAMENTO SUPERFICIAL DUPLO COM EMULSÃO COM POLÍMERO - BRITA COMERCIAL</v>
          </cell>
          <cell r="C4467" t="str">
            <v>M²</v>
          </cell>
          <cell r="D4467">
            <v>5.82</v>
          </cell>
        </row>
        <row r="4468">
          <cell r="A4468">
            <v>4011375</v>
          </cell>
          <cell r="B4468" t="str">
            <v>TRATAMENTO SUPERFICIAL DUPLO COM EMULSÃO COM POLÍMERO - BRITA PRODUZIDA</v>
          </cell>
          <cell r="C4468" t="str">
            <v>M²</v>
          </cell>
          <cell r="D4468">
            <v>3.55</v>
          </cell>
        </row>
        <row r="4469">
          <cell r="A4469">
            <v>4011360</v>
          </cell>
          <cell r="B4469" t="str">
            <v>TRATAMENTO SUPERFICIAL SIMPLES COM BANHO DILUÍDO - BRITA COMERCIAL</v>
          </cell>
          <cell r="C4469" t="str">
            <v>M²</v>
          </cell>
          <cell r="D4469">
            <v>2.23</v>
          </cell>
        </row>
        <row r="4470">
          <cell r="A4470">
            <v>4011359</v>
          </cell>
          <cell r="B4470" t="str">
            <v>TRATAMENTO SUPERFICIAL SIMPLES COM BANHO DILUÍDO - BRITA PRODUZIDA</v>
          </cell>
          <cell r="C4470" t="str">
            <v>M²</v>
          </cell>
          <cell r="D4470">
            <v>1.49</v>
          </cell>
        </row>
        <row r="4471">
          <cell r="A4471">
            <v>4011366</v>
          </cell>
          <cell r="B4471" t="str">
            <v>TRATAMENTO SUPERFICIAL SIMPLES COM BANHO DILUÍDO COM EMULSÃO COM POLÍMERO - BRITA COMERCIAL</v>
          </cell>
          <cell r="C4471" t="str">
            <v>M²</v>
          </cell>
          <cell r="D4471">
            <v>2.23</v>
          </cell>
        </row>
        <row r="4472">
          <cell r="A4472">
            <v>4011365</v>
          </cell>
          <cell r="B4472" t="str">
            <v>TRATAMENTO SUPERFICIAL SIMPLES COM BANHO DILUÍDO COM EMULSÃO COM POLÍMERO - BRITA PRODUZIDA</v>
          </cell>
          <cell r="C4472" t="str">
            <v>M²</v>
          </cell>
          <cell r="D4472">
            <v>1.49</v>
          </cell>
        </row>
        <row r="4473">
          <cell r="A4473">
            <v>4011356</v>
          </cell>
          <cell r="B4473" t="str">
            <v>TRATAMENTO SUPERFICIAL SIMPLES COM CAP - BRITA COMERCIAL</v>
          </cell>
          <cell r="C4473" t="str">
            <v>M²</v>
          </cell>
          <cell r="D4473">
            <v>1.74</v>
          </cell>
        </row>
        <row r="4474">
          <cell r="A4474">
            <v>4011355</v>
          </cell>
          <cell r="B4474" t="str">
            <v>TRATAMENTO SUPERFICIAL SIMPLES COM CAP - BRITA PRODUZIDA</v>
          </cell>
          <cell r="C4474" t="str">
            <v>M²</v>
          </cell>
          <cell r="D4474">
            <v>1.01</v>
          </cell>
        </row>
        <row r="4475">
          <cell r="A4475">
            <v>4011362</v>
          </cell>
          <cell r="B4475" t="str">
            <v>TRATAMENTO SUPERFICIAL SIMPLES COM CAP COM POLÍMERO - BRITA COMERCIAL</v>
          </cell>
          <cell r="C4475" t="str">
            <v>M²</v>
          </cell>
          <cell r="D4475">
            <v>1.74</v>
          </cell>
        </row>
        <row r="4476">
          <cell r="A4476">
            <v>4011361</v>
          </cell>
          <cell r="B4476" t="str">
            <v>TRATAMENTO SUPERFICIAL SIMPLES COM CAP COM POLÍMERO - BRITA PRODUZIDA</v>
          </cell>
          <cell r="C4476" t="str">
            <v>M²</v>
          </cell>
          <cell r="D4476">
            <v>1.01</v>
          </cell>
        </row>
        <row r="4477">
          <cell r="A4477">
            <v>4011358</v>
          </cell>
          <cell r="B4477" t="str">
            <v>TRATAMENTO SUPERFICIAL SIMPLES COM EMULSÃO - BRITA COMERCIAL</v>
          </cell>
          <cell r="C4477" t="str">
            <v>M²</v>
          </cell>
          <cell r="D4477">
            <v>2</v>
          </cell>
        </row>
        <row r="4478">
          <cell r="A4478">
            <v>4011357</v>
          </cell>
          <cell r="B4478" t="str">
            <v>TRATAMENTO SUPERFICIAL SIMPLES COM EMULSÃO - BRITA PRODUZIDA</v>
          </cell>
          <cell r="C4478" t="str">
            <v>M²</v>
          </cell>
          <cell r="D4478">
            <v>1.26</v>
          </cell>
        </row>
        <row r="4479">
          <cell r="A4479">
            <v>4011364</v>
          </cell>
          <cell r="B4479" t="str">
            <v>TRATAMENTO SUPERFICIAL SIMPLES COM EMULSÃO COM POLÍMERO - BRITA COMERCIAL</v>
          </cell>
          <cell r="C4479" t="str">
            <v>M²</v>
          </cell>
          <cell r="D4479">
            <v>2</v>
          </cell>
        </row>
        <row r="4480">
          <cell r="A4480">
            <v>4011363</v>
          </cell>
          <cell r="B4480" t="str">
            <v>TRATAMENTO SUPERFICIAL SIMPLES COM EMULSÃO COM POLÍMERO - BRITA PRODUZIDA</v>
          </cell>
          <cell r="C4480" t="str">
            <v>M²</v>
          </cell>
          <cell r="D4480">
            <v>1.26</v>
          </cell>
        </row>
        <row r="4481">
          <cell r="A4481">
            <v>4011384</v>
          </cell>
          <cell r="B4481" t="str">
            <v>TRATAMENTO SUPERFICIAL TRIPLO COM BANHO DILUÍDO - BRITA COMERCIAL</v>
          </cell>
          <cell r="C4481" t="str">
            <v>M²</v>
          </cell>
          <cell r="D4481">
            <v>7.02</v>
          </cell>
        </row>
        <row r="4482">
          <cell r="A4482">
            <v>4011383</v>
          </cell>
          <cell r="B4482" t="str">
            <v>TRATAMENTO SUPERFICIAL TRIPLO COM BANHO DILUÍDO - BRITA PRODUZIDA</v>
          </cell>
          <cell r="C4482" t="str">
            <v>M²</v>
          </cell>
          <cell r="D4482">
            <v>4.47</v>
          </cell>
        </row>
        <row r="4483">
          <cell r="A4483">
            <v>4011390</v>
          </cell>
          <cell r="B4483" t="str">
            <v>TRATAMENTO SUPERFICIAL TRIPLO COM BANHO DILUÍDO - EMULSÃO COM POLÍMERO - BRITA COMERCIAL</v>
          </cell>
          <cell r="C4483" t="str">
            <v>M²</v>
          </cell>
          <cell r="D4483">
            <v>7.02</v>
          </cell>
        </row>
        <row r="4484">
          <cell r="A4484">
            <v>4011389</v>
          </cell>
          <cell r="B4484" t="str">
            <v>TRATAMENTO SUPERFICIAL TRIPLO COM BANHO DILUÍDO - EMULSÃO COM POLÍMERO - BRITA PRODUZIDA</v>
          </cell>
          <cell r="C4484" t="str">
            <v>M²</v>
          </cell>
          <cell r="D4484">
            <v>4.47</v>
          </cell>
        </row>
        <row r="4485">
          <cell r="A4485">
            <v>4011380</v>
          </cell>
          <cell r="B4485" t="str">
            <v>TRATAMENTO SUPERFICIAL TRIPLO COM CAP - BRITA COMERCIAL</v>
          </cell>
          <cell r="C4485" t="str">
            <v>M²</v>
          </cell>
          <cell r="D4485">
            <v>5.84</v>
          </cell>
        </row>
        <row r="4486">
          <cell r="A4486">
            <v>4011379</v>
          </cell>
          <cell r="B4486" t="str">
            <v>TRATAMENTO SUPERFICIAL TRIPLO COM CAP - BRITA PRODUZIDA</v>
          </cell>
          <cell r="C4486" t="str">
            <v>M²</v>
          </cell>
          <cell r="D4486">
            <v>3.29</v>
          </cell>
        </row>
        <row r="4487">
          <cell r="A4487">
            <v>4011386</v>
          </cell>
          <cell r="B4487" t="str">
            <v>TRATAMENTO SUPERFICIAL TRIPLO COM CAP COM POLÍMERO - BRITA COMERCIAL</v>
          </cell>
          <cell r="C4487" t="str">
            <v>M²</v>
          </cell>
          <cell r="D4487">
            <v>5.84</v>
          </cell>
        </row>
        <row r="4488">
          <cell r="A4488">
            <v>4011385</v>
          </cell>
          <cell r="B4488" t="str">
            <v>TRATAMENTO SUPERFICIAL TRIPLO COM CAP COM POLÍMERO - BRITA PRODUZIDA</v>
          </cell>
          <cell r="C4488" t="str">
            <v>M²</v>
          </cell>
          <cell r="D4488">
            <v>3.29</v>
          </cell>
        </row>
        <row r="4489">
          <cell r="A4489">
            <v>4011382</v>
          </cell>
          <cell r="B4489" t="str">
            <v>TRATAMENTO SUPERFICIAL TRIPLO COM EMULSÃO - BRITA COMERCIAL</v>
          </cell>
          <cell r="C4489" t="str">
            <v>M²</v>
          </cell>
          <cell r="D4489">
            <v>6.48</v>
          </cell>
        </row>
        <row r="4490">
          <cell r="A4490">
            <v>4011381</v>
          </cell>
          <cell r="B4490" t="str">
            <v>TRATAMENTO SUPERFICIAL TRIPLO COM EMULSÃO - BRITA PRODUZIDA</v>
          </cell>
          <cell r="C4490" t="str">
            <v>M²</v>
          </cell>
          <cell r="D4490">
            <v>3.93</v>
          </cell>
        </row>
        <row r="4491">
          <cell r="A4491">
            <v>4011388</v>
          </cell>
          <cell r="B4491" t="str">
            <v>TRATAMENTO SUPERFICIAL TRIPLO COM EMULSÃO COM POLÍMERO - BRITA COMERCIAL</v>
          </cell>
          <cell r="C4491" t="str">
            <v>M²</v>
          </cell>
          <cell r="D4491">
            <v>6.48</v>
          </cell>
        </row>
        <row r="4492">
          <cell r="A4492">
            <v>4011387</v>
          </cell>
          <cell r="B4492" t="str">
            <v>TRATAMENTO SUPERFICIAL TRIPLO COM EMULSÃO COM POLÍMERO - BRITA PRODUZIDA</v>
          </cell>
          <cell r="C4492" t="str">
            <v>M²</v>
          </cell>
          <cell r="D4492">
            <v>3.93</v>
          </cell>
        </row>
        <row r="4493">
          <cell r="A4493">
            <v>4011212</v>
          </cell>
          <cell r="B4493" t="str">
            <v>VARREDURA DA SUPERFÍCIE PARA EXECUÇÃO DE REVESTIMENTO ASFÁLTICO</v>
          </cell>
          <cell r="C4493" t="str">
            <v>M²</v>
          </cell>
          <cell r="D4493">
            <v>0.06</v>
          </cell>
        </row>
        <row r="4494">
          <cell r="A4494">
            <v>4208197</v>
          </cell>
          <cell r="B4494" t="str">
            <v>ANCORAGEM FIXA PARA ESTAIS DE 12 CORDOALHAS D = 15,7 MM - INCLUSIVE INJEÇÃO DE CERA</v>
          </cell>
          <cell r="C4494" t="str">
            <v>UN</v>
          </cell>
          <cell r="D4494">
            <v>13620.68</v>
          </cell>
        </row>
        <row r="4495">
          <cell r="A4495">
            <v>4208158</v>
          </cell>
          <cell r="B4495" t="str">
            <v>ANCORAGEM FIXA PARA ESTAIS DE 19 CORDOALHAS D = 15,7 MM - INCLUSIVE INJEÇÃO DE CERA</v>
          </cell>
          <cell r="C4495" t="str">
            <v>UN</v>
          </cell>
          <cell r="D4495">
            <v>18334.740000000002</v>
          </cell>
        </row>
        <row r="4496">
          <cell r="A4496">
            <v>4208198</v>
          </cell>
          <cell r="B4496" t="str">
            <v>ANCORAGEM FIXA PARA ESTAIS DE 22 CORDOALHAS D = 15,7 MM - INCLUSIVE INJEÇÃO DE CERA</v>
          </cell>
          <cell r="C4496" t="str">
            <v>UN</v>
          </cell>
          <cell r="D4496">
            <v>19290.05</v>
          </cell>
        </row>
        <row r="4497">
          <cell r="A4497">
            <v>4208159</v>
          </cell>
          <cell r="B4497" t="str">
            <v>ANCORAGEM FIXA PARA ESTAIS DE 31 CORDOALHAS D = 15,7 MM - INCLUSIVE INJEÇÃO DE CERA</v>
          </cell>
          <cell r="C4497" t="str">
            <v>UN</v>
          </cell>
          <cell r="D4497">
            <v>29452.23</v>
          </cell>
        </row>
        <row r="4498">
          <cell r="A4498">
            <v>4208160</v>
          </cell>
          <cell r="B4498" t="str">
            <v>ANCORAGEM FIXA PARA ESTAIS DE 37 CORDOALHAS D = 15,7 MM - INCLUSIVE INJEÇÃO DE CERA</v>
          </cell>
          <cell r="C4498" t="str">
            <v>UN</v>
          </cell>
          <cell r="D4498">
            <v>34988.89</v>
          </cell>
        </row>
        <row r="4499">
          <cell r="A4499">
            <v>4208199</v>
          </cell>
          <cell r="B4499" t="str">
            <v>ANCORAGEM FIXA PARA ESTAIS DE 43 CORDOALHAS D = 15,7 MM - INCLUSIVE INJEÇÃO DE CERA</v>
          </cell>
          <cell r="C4499" t="str">
            <v>UN</v>
          </cell>
          <cell r="D4499">
            <v>40526.089999999997</v>
          </cell>
        </row>
        <row r="4500">
          <cell r="A4500">
            <v>4208161</v>
          </cell>
          <cell r="B4500" t="str">
            <v>ANCORAGEM FIXA PARA ESTAIS DE 55 CORDOALHAS D = 15,7 MM - INCLUSIVE INJEÇÃO DE CERA</v>
          </cell>
          <cell r="C4500" t="str">
            <v>UN</v>
          </cell>
          <cell r="D4500">
            <v>51394.2</v>
          </cell>
        </row>
        <row r="4501">
          <cell r="A4501">
            <v>4208162</v>
          </cell>
          <cell r="B4501" t="str">
            <v>ANCORAGEM FIXA PARA ESTAIS DE 61 CORDOALHAS D = 15,7 MM - INCLUSIVE INJEÇÃO DE CERA</v>
          </cell>
          <cell r="C4501" t="str">
            <v>UN</v>
          </cell>
          <cell r="D4501">
            <v>57043.54</v>
          </cell>
        </row>
        <row r="4502">
          <cell r="A4502">
            <v>4208163</v>
          </cell>
          <cell r="B4502" t="str">
            <v>ANCORAGEM FIXA PARA ESTAIS DE 73 CORDOALHAS D = 15,7 MM - INCLUSIVE INJEÇÃO DE CERA</v>
          </cell>
          <cell r="C4502" t="str">
            <v>UN</v>
          </cell>
          <cell r="D4502">
            <v>70704.289999999994</v>
          </cell>
        </row>
        <row r="4503">
          <cell r="A4503">
            <v>4208200</v>
          </cell>
          <cell r="B4503" t="str">
            <v>ANCORAGEM FIXA PARA ESTAIS DE 85 CORDOALHAS D = 15,7 MM - INCLUSIVE INJEÇÃO DE CERA</v>
          </cell>
          <cell r="C4503" t="str">
            <v>UN</v>
          </cell>
          <cell r="D4503">
            <v>78808.08</v>
          </cell>
        </row>
        <row r="4504">
          <cell r="A4504">
            <v>4208164</v>
          </cell>
          <cell r="B4504" t="str">
            <v>ANCORAGEM FIXA PARA ESTAIS DE 91 CORDOALHAS D = 15,7 MM - INCLUSIVE INJEÇÃO DE CERA</v>
          </cell>
          <cell r="C4504" t="str">
            <v>UN</v>
          </cell>
          <cell r="D4504">
            <v>91185.22</v>
          </cell>
        </row>
        <row r="4505">
          <cell r="A4505">
            <v>4208201</v>
          </cell>
          <cell r="B4505" t="str">
            <v>ANCORAGEM REGULÁVEL PARA ESTAIS DE 12 CORDOALHAS D = 15,7 MM - INCLUSIVE PROTENSÃO, INJEÇÃO DE CERA E REGULAGEM FINAL</v>
          </cell>
          <cell r="C4505" t="str">
            <v>UN</v>
          </cell>
          <cell r="D4505">
            <v>20439.46</v>
          </cell>
        </row>
        <row r="4506">
          <cell r="A4506">
            <v>4208151</v>
          </cell>
          <cell r="B4506" t="str">
            <v>ANCORAGEM REGULÁVEL PARA ESTAIS DE 19 CORDOALHAS D = 15,7 MM - INCLUSIVE PROTENSÃO, INJEÇÃO DE CERA E REGULAGEM FINAL</v>
          </cell>
          <cell r="C4506" t="str">
            <v>UN</v>
          </cell>
          <cell r="D4506">
            <v>29329.27</v>
          </cell>
        </row>
        <row r="4507">
          <cell r="A4507">
            <v>4208202</v>
          </cell>
          <cell r="B4507" t="str">
            <v>ANCORAGEM REGULÁVEL PARA ESTAIS DE 22 CORDOALHAS D = 15,7 MM - INCLUSIVE PROTENSÃO, INJEÇÃO DE CERA E REGULAGEM FINAL</v>
          </cell>
          <cell r="C4507" t="str">
            <v>UN</v>
          </cell>
          <cell r="D4507">
            <v>32449.9</v>
          </cell>
        </row>
        <row r="4508">
          <cell r="A4508">
            <v>4208152</v>
          </cell>
          <cell r="B4508" t="str">
            <v>ANCORAGEM REGULÁVEL PARA ESTAIS DE 31 CORDOALHAS D = 15,7 MM - INCLUSIVE PROTENSÃO, INJEÇÃO DE CERA E REGULAGEM FINAL</v>
          </cell>
          <cell r="C4508" t="str">
            <v>UN</v>
          </cell>
          <cell r="D4508">
            <v>46722.34</v>
          </cell>
        </row>
        <row r="4509">
          <cell r="A4509">
            <v>4208153</v>
          </cell>
          <cell r="B4509" t="str">
            <v>ANCORAGEM REGULÁVEL PARA ESTAIS DE 37 CORDOALHAS D = 15,7 MM - INCLUSIVE PROTENSÃO, INJEÇÃO DE CERA E REGULAGEM FINAL</v>
          </cell>
          <cell r="C4509" t="str">
            <v>UN</v>
          </cell>
          <cell r="D4509">
            <v>55371.22</v>
          </cell>
        </row>
        <row r="4510">
          <cell r="A4510">
            <v>4208203</v>
          </cell>
          <cell r="B4510" t="str">
            <v>ANCORAGEM REGULÁVEL PARA ESTAIS DE 43 CORDOALHAS D = 15,7 MM - INCLUSIVE PROTENSÃO, INJEÇÃO DE CERA E REGULAGEM FINAL</v>
          </cell>
          <cell r="C4510" t="str">
            <v>UN</v>
          </cell>
          <cell r="D4510">
            <v>64117.24</v>
          </cell>
        </row>
        <row r="4511">
          <cell r="A4511">
            <v>4208154</v>
          </cell>
          <cell r="B4511" t="str">
            <v>ANCORAGEM REGULÁVEL PARA ESTAIS DE 55 CORDOALHAS D = 15,7 MM - INCLUSIVE PROTENSÃO, INJEÇÃO DE CERA E REGULAGEM FINAL</v>
          </cell>
          <cell r="C4511" t="str">
            <v>UN</v>
          </cell>
          <cell r="D4511">
            <v>80863.61</v>
          </cell>
        </row>
        <row r="4512">
          <cell r="A4512">
            <v>4208155</v>
          </cell>
          <cell r="B4512" t="str">
            <v>ANCORAGEM REGULÁVEL PARA ESTAIS DE 61 CORDOALHAS D = 15,7 MM - INCLUSIVE PROTENSÃO, INJEÇÃO DE CERA E REGULAGEM FINAL</v>
          </cell>
          <cell r="C4512" t="str">
            <v>UN</v>
          </cell>
          <cell r="D4512">
            <v>89786.85</v>
          </cell>
        </row>
        <row r="4513">
          <cell r="A4513">
            <v>4208156</v>
          </cell>
          <cell r="B4513" t="str">
            <v>ANCORAGEM REGULÁVEL PARA ESTAIS DE 73 CORDOALHAS D = 15,7 MM - INCLUSIVE PROTENSÃO, INJEÇÃO DE CERA E REGULAGEM FINAL</v>
          </cell>
          <cell r="C4513" t="str">
            <v>UN</v>
          </cell>
          <cell r="D4513">
            <v>106866.67</v>
          </cell>
        </row>
        <row r="4514">
          <cell r="A4514">
            <v>4208204</v>
          </cell>
          <cell r="B4514" t="str">
            <v>ANCORAGEM REGULÁVEL PARA ESTAIS DE 85 CORDOALHAS D = 15,7 MM - INCLUSIVE PROTENSÃO, INJEÇÃO DE CERA E REGULAGEM FINAL</v>
          </cell>
          <cell r="C4514" t="str">
            <v>UN</v>
          </cell>
          <cell r="D4514">
            <v>124259.43</v>
          </cell>
        </row>
        <row r="4515">
          <cell r="A4515">
            <v>4208157</v>
          </cell>
          <cell r="B4515" t="str">
            <v>ANCORAGEM REGULÁVEL PARA ESTAIS DE 91 CORDOALHAS D = 15,7 MM - INCLUSIVE PROTENSÃO, INJEÇÃO DE CERA E REGULAGEM FINAL</v>
          </cell>
          <cell r="C4515" t="str">
            <v>UN</v>
          </cell>
          <cell r="D4515">
            <v>132760.19</v>
          </cell>
        </row>
        <row r="4516">
          <cell r="A4516">
            <v>4208127</v>
          </cell>
          <cell r="B4516" t="str">
            <v>CORDOALHA PARA ESTAIS CP 177 RB D = 15,7 MM - FORNECIMENTO, PREPARO E COLOCAÇÃO</v>
          </cell>
          <cell r="C4516" t="str">
            <v>KG</v>
          </cell>
          <cell r="D4516">
            <v>27.77</v>
          </cell>
        </row>
        <row r="4517">
          <cell r="A4517">
            <v>4208196</v>
          </cell>
          <cell r="B4517" t="str">
            <v>ELEVADOR DE CREMALHEIRA - ASCENSÃO E ANCORAGEM DA TORRE A PARTIR DE 16 M COM CADA ELEVAÇÃO DE ATÉ 9 M - UTILIZAÇÃO DE 50 VEZES - INCLUSIVE DESMONTAGEM</v>
          </cell>
          <cell r="C4517" t="str">
            <v>UN</v>
          </cell>
          <cell r="D4517">
            <v>2543.5100000000002</v>
          </cell>
        </row>
        <row r="4518">
          <cell r="A4518">
            <v>4208209</v>
          </cell>
          <cell r="B4518" t="str">
            <v>ELEVADOR DE CREMALHEIRA - MONTAGEM E DESMONTAGEM ATÉ A ALTURA DE 16 M - EXCETO FUNDAÇÕES</v>
          </cell>
          <cell r="C4518" t="str">
            <v>UN</v>
          </cell>
          <cell r="D4518">
            <v>10536.22</v>
          </cell>
        </row>
        <row r="4519">
          <cell r="A4519">
            <v>4208206</v>
          </cell>
          <cell r="B4519" t="str">
            <v>ELEVADOR DE CREMALHEIRA COM CABINE SIMPLES, COM CAPACIDADE DE 1.500 KG E ALTURA DE ATÉ 100 M - OPERAÇÃO</v>
          </cell>
          <cell r="C4519" t="str">
            <v>H</v>
          </cell>
          <cell r="D4519">
            <v>122.67</v>
          </cell>
        </row>
        <row r="4520">
          <cell r="A4520">
            <v>4208210</v>
          </cell>
          <cell r="B4520" t="str">
            <v>GRUA FIXA - MONTAGEM E DESMONTAGEM ATÉ A ALTURA DE 60 M - EXCETO FUNDAÇÕES</v>
          </cell>
          <cell r="C4520" t="str">
            <v>UN</v>
          </cell>
          <cell r="D4520">
            <v>23768.52</v>
          </cell>
        </row>
        <row r="4521">
          <cell r="A4521">
            <v>4208195</v>
          </cell>
          <cell r="B4521" t="str">
            <v>GRUA FIXA - TELESCOPAGEM E ANCORAGEM DA TORRE A PARTIR DE 60 M COM CADA ELEVAÇÃO DE ATÉ 18 M - INCLUSIVE DESMONTAGEM</v>
          </cell>
          <cell r="C4521" t="str">
            <v>UN</v>
          </cell>
          <cell r="D4521">
            <v>12780.64</v>
          </cell>
        </row>
        <row r="4522">
          <cell r="A4522">
            <v>4208208</v>
          </cell>
          <cell r="B4522" t="str">
            <v>GRUA FIXA COM ALTURA DE 60 A 102 M, COM ALCANCE DE 60 M E CAPACIDADE DE 1.500 KG NA PONTA DA LANÇA - OPERAÇÃO</v>
          </cell>
          <cell r="C4522" t="str">
            <v>H</v>
          </cell>
          <cell r="D4522">
            <v>552.66999999999996</v>
          </cell>
        </row>
        <row r="4523">
          <cell r="A4523">
            <v>4208135</v>
          </cell>
          <cell r="B4523" t="str">
            <v>TUBO ANTIVANDALISMO EM AÇO GALVANIZADO PARA ESTAIS DE 12 CORDOALHAS D = 15,7 MM - FORNECIMENTO E INSTALAÇÃO</v>
          </cell>
          <cell r="C4523" t="str">
            <v>M</v>
          </cell>
          <cell r="D4523">
            <v>2022.22</v>
          </cell>
        </row>
        <row r="4524">
          <cell r="A4524">
            <v>4208136</v>
          </cell>
          <cell r="B4524" t="str">
            <v>TUBO ANTIVANDALISMO EM AÇO GALVANIZADO PARA ESTAIS DE 19 CORDOALHAS D = 15,7 MM - FORNECIMENTO E INSTALAÇÃO</v>
          </cell>
          <cell r="C4524" t="str">
            <v>M</v>
          </cell>
          <cell r="D4524">
            <v>2304.7600000000002</v>
          </cell>
        </row>
        <row r="4525">
          <cell r="A4525">
            <v>4208137</v>
          </cell>
          <cell r="B4525" t="str">
            <v>TUBO ANTIVANDALISMO EM AÇO GALVANIZADO PARA ESTAIS DE 22 CORDOALHAS D = 15,7 MM - FORNECIMENTO E INSTALAÇÃO</v>
          </cell>
          <cell r="C4525" t="str">
            <v>M</v>
          </cell>
          <cell r="D4525">
            <v>2495.75</v>
          </cell>
        </row>
        <row r="4526">
          <cell r="A4526">
            <v>4208138</v>
          </cell>
          <cell r="B4526" t="str">
            <v>TUBO ANTIVANDALISMO EM AÇO GALVANIZADO PARA ESTAIS DE 31 CORDOALHAS D = 15,7 MM - FORNECIMENTO E INSTALAÇÃO</v>
          </cell>
          <cell r="C4526" t="str">
            <v>M</v>
          </cell>
          <cell r="D4526">
            <v>2976.04</v>
          </cell>
        </row>
        <row r="4527">
          <cell r="A4527">
            <v>4208139</v>
          </cell>
          <cell r="B4527" t="str">
            <v>TUBO ANTIVANDALISMO EM AÇO GALVANIZADO PARA ESTAIS DE 37 CORDOALHAS D = 15,7 MM - FORNECIMENTO E INSTALAÇÃO</v>
          </cell>
          <cell r="C4527" t="str">
            <v>M</v>
          </cell>
          <cell r="D4527">
            <v>2980.71</v>
          </cell>
        </row>
        <row r="4528">
          <cell r="A4528">
            <v>4208140</v>
          </cell>
          <cell r="B4528" t="str">
            <v>TUBO ANTIVANDALISMO EM AÇO GALVANIZADO PARA ESTAIS DE 43 CORDOALHAS D = 15,7 MM - FORNECIMENTO E INSTALAÇÃO</v>
          </cell>
          <cell r="C4528" t="str">
            <v>M</v>
          </cell>
          <cell r="D4528">
            <v>3704.58</v>
          </cell>
        </row>
        <row r="4529">
          <cell r="A4529">
            <v>4208141</v>
          </cell>
          <cell r="B4529" t="str">
            <v>TUBO ANTIVANDALISMO EM AÇO GALVANIZADO PARA ESTAIS DE 55 CORDOALHAS D = 15,7 MM - FORNECIMENTO E INSTALAÇÃO</v>
          </cell>
          <cell r="C4529" t="str">
            <v>M</v>
          </cell>
          <cell r="D4529">
            <v>3716.15</v>
          </cell>
        </row>
        <row r="4530">
          <cell r="A4530">
            <v>4208212</v>
          </cell>
          <cell r="B4530" t="str">
            <v>TUBO ANTIVANDALISMO EM AÇO GALVANIZADO PARA ESTAIS DE 61 CORDOALHAS D = 15,7 MM - FORNECIMENTO E INSTALAÇÃO</v>
          </cell>
          <cell r="C4530" t="str">
            <v>M</v>
          </cell>
          <cell r="D4530">
            <v>3718.05</v>
          </cell>
        </row>
        <row r="4531">
          <cell r="A4531">
            <v>4208213</v>
          </cell>
          <cell r="B4531" t="str">
            <v>TUBO ANTIVANDALISMO EM AÇO GALVANIZADO PARA ESTAIS DE 73 CORDOALHAS D = 15,7 MM - FORNECIMENTO E INSTALAÇÃO</v>
          </cell>
          <cell r="C4531" t="str">
            <v>M</v>
          </cell>
          <cell r="D4531">
            <v>4279.88</v>
          </cell>
        </row>
        <row r="4532">
          <cell r="A4532">
            <v>4208214</v>
          </cell>
          <cell r="B4532" t="str">
            <v>TUBO ANTIVANDALISMO EM AÇO GALVANIZADO PARA ESTAIS DE 85 CORDOALHAS D = 15,7 MM - FORNECIMENTO E INSTALAÇÃO</v>
          </cell>
          <cell r="C4532" t="str">
            <v>M</v>
          </cell>
          <cell r="D4532">
            <v>4836.97</v>
          </cell>
        </row>
        <row r="4533">
          <cell r="A4533">
            <v>4208215</v>
          </cell>
          <cell r="B4533" t="str">
            <v>TUBO ANTIVANDALISMO EM AÇO GALVANIZADO PARA ESTAIS DE 91 CORDOALHAS D = 15,7 MM - FORNECIMENTO E INSTALAÇÃO</v>
          </cell>
          <cell r="C4533" t="str">
            <v>M</v>
          </cell>
          <cell r="D4533">
            <v>4845.05</v>
          </cell>
        </row>
        <row r="4534">
          <cell r="A4534">
            <v>4208216</v>
          </cell>
          <cell r="B4534" t="str">
            <v>TUBO FÔRMA LADO FIXO EM AÇO GALVANIZADO PARA ESTAIS DE 12 CORDOALHAS D = 15,7 MM - FORNECIMENTO E INSTALAÇÃO</v>
          </cell>
          <cell r="C4534" t="str">
            <v>M</v>
          </cell>
          <cell r="D4534">
            <v>2192.87</v>
          </cell>
        </row>
        <row r="4535">
          <cell r="A4535">
            <v>4208217</v>
          </cell>
          <cell r="B4535" t="str">
            <v>TUBO FÔRMA LADO FIXO EM AÇO GALVANIZADO PARA ESTAIS DE 19 CORDOALHAS D = 15,7 MM - FORNECIMENTO E INSTALAÇÃO</v>
          </cell>
          <cell r="C4535" t="str">
            <v>M</v>
          </cell>
          <cell r="D4535">
            <v>2493.79</v>
          </cell>
        </row>
        <row r="4536">
          <cell r="A4536">
            <v>4208218</v>
          </cell>
          <cell r="B4536" t="str">
            <v>TUBO FÔRMA LADO FIXO EM AÇO GALVANIZADO PARA ESTAIS DE 22 CORDOALHAS D = 15,7 MM - FORNECIMENTO E INSTALAÇÃO</v>
          </cell>
          <cell r="C4536" t="str">
            <v>M</v>
          </cell>
          <cell r="D4536">
            <v>3111.35</v>
          </cell>
        </row>
        <row r="4537">
          <cell r="A4537">
            <v>4208219</v>
          </cell>
          <cell r="B4537" t="str">
            <v>TUBO FÔRMA LADO FIXO EM AÇO GALVANIZADO PARA ESTAIS DE 31 CORDOALHAS D = 15,7 MM - FORNECIMENTO E INSTALAÇÃO</v>
          </cell>
          <cell r="C4537" t="str">
            <v>M</v>
          </cell>
          <cell r="D4537">
            <v>4203.6099999999997</v>
          </cell>
        </row>
        <row r="4538">
          <cell r="A4538">
            <v>4208220</v>
          </cell>
          <cell r="B4538" t="str">
            <v>TUBO FÔRMA LADO FIXO EM AÇO GALVANIZADO PARA ESTAIS DE 37 CORDOALHAS D = 15,7 MM - FORNECIMENTO E INSTALAÇÃO</v>
          </cell>
          <cell r="C4538" t="str">
            <v>M</v>
          </cell>
          <cell r="D4538">
            <v>4454.95</v>
          </cell>
        </row>
        <row r="4539">
          <cell r="A4539">
            <v>4208221</v>
          </cell>
          <cell r="B4539" t="str">
            <v>TUBO FÔRMA LADO FIXO EM AÇO GALVANIZADO PARA ESTAIS DE 43 CORDOALHAS D = 15,7 MM - FORNECIMENTO E INSTALAÇÃO</v>
          </cell>
          <cell r="C4539" t="str">
            <v>M</v>
          </cell>
          <cell r="D4539">
            <v>5864.41</v>
          </cell>
        </row>
        <row r="4540">
          <cell r="A4540">
            <v>4208222</v>
          </cell>
          <cell r="B4540" t="str">
            <v>TUBO FÔRMA LADO FIXO EM AÇO GALVANIZADO PARA ESTAIS DE 55 CORDOALHAS D = 15,7 MM - FORNECIMENTO E INSTALAÇÃO</v>
          </cell>
          <cell r="C4540" t="str">
            <v>M</v>
          </cell>
          <cell r="D4540">
            <v>7390.98</v>
          </cell>
        </row>
        <row r="4541">
          <cell r="A4541">
            <v>4208223</v>
          </cell>
          <cell r="B4541" t="str">
            <v>TUBO FÔRMA LADO FIXO EM AÇO GALVANIZADO PARA ESTAIS DE 61 CORDOALHAS D = 15,7 MM - FORNECIMENTO E INSTALAÇÃO</v>
          </cell>
          <cell r="C4541" t="str">
            <v>M</v>
          </cell>
          <cell r="D4541">
            <v>7393.75</v>
          </cell>
        </row>
        <row r="4542">
          <cell r="A4542">
            <v>4208224</v>
          </cell>
          <cell r="B4542" t="str">
            <v>TUBO FÔRMA LADO FIXO EM AÇO GALVANIZADO PARA ESTAIS DE 73 CORDOALHAS D = 15,7 MM - FORNECIMENTO E INSTALAÇÃO</v>
          </cell>
          <cell r="C4542" t="str">
            <v>M</v>
          </cell>
          <cell r="D4542">
            <v>8633.6</v>
          </cell>
        </row>
        <row r="4543">
          <cell r="A4543">
            <v>4208225</v>
          </cell>
          <cell r="B4543" t="str">
            <v>TUBO FÔRMA LADO FIXO EM AÇO GALVANIZADO PARA ESTAIS DE 85 CORDOALHAS D = 15,7 MM - FORNECIMENTO E INSTALAÇÃO</v>
          </cell>
          <cell r="C4543" t="str">
            <v>M</v>
          </cell>
          <cell r="D4543">
            <v>9849.5499999999993</v>
          </cell>
        </row>
        <row r="4544">
          <cell r="A4544">
            <v>4208226</v>
          </cell>
          <cell r="B4544" t="str">
            <v>TUBO FÔRMA LADO FIXO EM AÇO GALVANIZADO PARA ESTAIS DE 91 CORDOALHAS D = 15,7 MM - FORNECIMENTO E INSTALAÇÃO</v>
          </cell>
          <cell r="C4544" t="str">
            <v>M</v>
          </cell>
          <cell r="D4544">
            <v>9894.9500000000007</v>
          </cell>
        </row>
        <row r="4545">
          <cell r="A4545">
            <v>4208227</v>
          </cell>
          <cell r="B4545" t="str">
            <v>TUBO FÔRMA LADO REGULÁVEL EM AÇO GALVANIZADO PARA ESTAIS DE 12 CORDOALHAS D = 15,7 MM - FORNECIMENTO E INSTALAÇÃO</v>
          </cell>
          <cell r="C4545" t="str">
            <v>M</v>
          </cell>
          <cell r="D4545">
            <v>1907.39</v>
          </cell>
        </row>
        <row r="4546">
          <cell r="A4546">
            <v>4208228</v>
          </cell>
          <cell r="B4546" t="str">
            <v>TUBO FÔRMA LADO REGULÁVEL EM AÇO GALVANIZADO PARA ESTAIS DE 19 CORDOALHAS D = 15,7 MM - FORNECIMENTO E INSTALAÇÃO</v>
          </cell>
          <cell r="C4546" t="str">
            <v>M</v>
          </cell>
          <cell r="D4546">
            <v>2177.9299999999998</v>
          </cell>
        </row>
        <row r="4547">
          <cell r="A4547">
            <v>4208229</v>
          </cell>
          <cell r="B4547" t="str">
            <v>TUBO FÔRMA LADO REGULÁVEL EM AÇO GALVANIZADO PARA ESTAIS DE 22 CORDOALHAS D = 15,7 MM - FORNECIMENTO E INSTALAÇÃO</v>
          </cell>
          <cell r="C4547" t="str">
            <v>M</v>
          </cell>
          <cell r="D4547">
            <v>2753.53</v>
          </cell>
        </row>
        <row r="4548">
          <cell r="A4548">
            <v>4208230</v>
          </cell>
          <cell r="B4548" t="str">
            <v>TUBO FÔRMA LADO REGULÁVEL EM AÇO GALVANIZADO PARA ESTAIS DE 31 CORDOALHAS D = 15,7 MM - FORNECIMENTO E INSTALAÇÃO</v>
          </cell>
          <cell r="C4548" t="str">
            <v>M</v>
          </cell>
          <cell r="D4548">
            <v>3667.19</v>
          </cell>
        </row>
        <row r="4549">
          <cell r="A4549">
            <v>4208231</v>
          </cell>
          <cell r="B4549" t="str">
            <v>TUBO FÔRMA LADO REGULÁVEL EM AÇO GALVANIZADO PARA ESTAIS DE 37 CORDOALHAS D = 15,7 MM - FORNECIMENTO E INSTALAÇÃO</v>
          </cell>
          <cell r="C4549" t="str">
            <v>M</v>
          </cell>
          <cell r="D4549">
            <v>3888.32</v>
          </cell>
        </row>
        <row r="4550">
          <cell r="A4550">
            <v>4208232</v>
          </cell>
          <cell r="B4550" t="str">
            <v>TUBO FÔRMA LADO REGULÁVEL EM AÇO GALVANIZADO PARA ESTAIS DE 43 CORDOALHAS D = 15,7 MM - FORNECIMENTO E INSTALAÇÃO</v>
          </cell>
          <cell r="C4550" t="str">
            <v>M</v>
          </cell>
          <cell r="D4550">
            <v>5114.75</v>
          </cell>
        </row>
        <row r="4551">
          <cell r="A4551">
            <v>4208233</v>
          </cell>
          <cell r="B4551" t="str">
            <v>TUBO FÔRMA LADO REGULÁVEL EM AÇO GALVANIZADO PARA ESTAIS DE 55 CORDOALHAS D = 15,7 MM - FORNECIMENTO E INSTALAÇÃO</v>
          </cell>
          <cell r="C4551" t="str">
            <v>M</v>
          </cell>
          <cell r="D4551">
            <v>6443.38</v>
          </cell>
        </row>
        <row r="4552">
          <cell r="A4552">
            <v>4208234</v>
          </cell>
          <cell r="B4552" t="str">
            <v>TUBO FÔRMA LADO REGULÁVEL EM AÇO GALVANIZADO PARA ESTAIS DE 61 CORDOALHAS D = 15,7 MM - FORNECIMENTO E INSTALAÇÃO</v>
          </cell>
          <cell r="C4552" t="str">
            <v>M</v>
          </cell>
          <cell r="D4552">
            <v>6445.94</v>
          </cell>
        </row>
        <row r="4553">
          <cell r="A4553">
            <v>4208235</v>
          </cell>
          <cell r="B4553" t="str">
            <v>TUBO FÔRMA LADO REGULÁVEL EM AÇO GALVANIZADO PARA ESTAIS DE 73 CORDOALHAS D = 15,7 MM - FORNECIMENTO E INSTALAÇÃO</v>
          </cell>
          <cell r="C4553" t="str">
            <v>M</v>
          </cell>
          <cell r="D4553">
            <v>7527.92</v>
          </cell>
        </row>
        <row r="4554">
          <cell r="A4554">
            <v>4208236</v>
          </cell>
          <cell r="B4554" t="str">
            <v>TUBO FÔRMA LADO REGULÁVEL EM AÇO GALVANIZADO PARA ESTAIS DE 85 CORDOALHAS D = 15,7 MM - FORNECIMENTO E INSTALAÇÃO</v>
          </cell>
          <cell r="C4554" t="str">
            <v>M</v>
          </cell>
          <cell r="D4554">
            <v>8586</v>
          </cell>
        </row>
        <row r="4555">
          <cell r="A4555">
            <v>4208237</v>
          </cell>
          <cell r="B4555" t="str">
            <v>TUBO FÔRMA LADO REGULÁVEL EM AÇO GALVANIZADO PARA ESTAIS DE 91 CORDOALHAS D = 15,7 MM - FORNECIMENTO E INSTALAÇÃO</v>
          </cell>
          <cell r="C4555" t="str">
            <v>M</v>
          </cell>
          <cell r="D4555">
            <v>8631.2900000000009</v>
          </cell>
        </row>
        <row r="4556">
          <cell r="A4556">
            <v>4208128</v>
          </cell>
          <cell r="B4556" t="str">
            <v>TUBO PEAD PARA ESTAIS - D = 110 MM - FORNECIMENTO E INSTALAÇÃO</v>
          </cell>
          <cell r="C4556" t="str">
            <v>M</v>
          </cell>
          <cell r="D4556">
            <v>224.11</v>
          </cell>
        </row>
        <row r="4557">
          <cell r="A4557">
            <v>4208129</v>
          </cell>
          <cell r="B4557" t="str">
            <v>TUBO PEAD PARA ESTAIS - D = 140 MM - FORNECIMENTO E INSTALAÇÃO</v>
          </cell>
          <cell r="C4557" t="str">
            <v>M</v>
          </cell>
          <cell r="D4557">
            <v>248.04</v>
          </cell>
        </row>
        <row r="4558">
          <cell r="A4558">
            <v>4208130</v>
          </cell>
          <cell r="B4558" t="str">
            <v>TUBO PEAD PARA ESTAIS - D = 160 MM - FORNECIMENTO E INSTALAÇÃO</v>
          </cell>
          <cell r="C4558" t="str">
            <v>M</v>
          </cell>
          <cell r="D4558">
            <v>291.39999999999998</v>
          </cell>
        </row>
        <row r="4559">
          <cell r="A4559">
            <v>4208131</v>
          </cell>
          <cell r="B4559" t="str">
            <v>TUBO PEAD PARA ESTAIS - D = 180 MM - FORNECIMENTO E INSTALAÇÃO</v>
          </cell>
          <cell r="C4559" t="str">
            <v>M</v>
          </cell>
          <cell r="D4559">
            <v>340.46</v>
          </cell>
        </row>
        <row r="4560">
          <cell r="A4560">
            <v>4208132</v>
          </cell>
          <cell r="B4560" t="str">
            <v>TUBO PEAD PARA ESTAIS - D = 200 MM - FORNECIMENTO E INSTALAÇÃO</v>
          </cell>
          <cell r="C4560" t="str">
            <v>M</v>
          </cell>
          <cell r="D4560">
            <v>389.39</v>
          </cell>
        </row>
        <row r="4561">
          <cell r="A4561">
            <v>4208133</v>
          </cell>
          <cell r="B4561" t="str">
            <v>TUBO PEAD PARA ESTAIS - D = 225 MM - FORNECIMENTO E INSTALAÇÃO</v>
          </cell>
          <cell r="C4561" t="str">
            <v>M</v>
          </cell>
          <cell r="D4561">
            <v>438.54</v>
          </cell>
        </row>
        <row r="4562">
          <cell r="A4562">
            <v>4208134</v>
          </cell>
          <cell r="B4562" t="str">
            <v>TUBO PEAD PARA ESTAIS - D = 250 MM - FORNECIMENTO E INSTALAÇÃO</v>
          </cell>
          <cell r="C4562" t="str">
            <v>M</v>
          </cell>
          <cell r="D4562">
            <v>488.64</v>
          </cell>
        </row>
        <row r="4563">
          <cell r="A4563">
            <v>4208238</v>
          </cell>
          <cell r="B4563" t="str">
            <v>TUBO PEAD PARA ESTAIS - D = 280 MM - FORNECIMENTO E INSTALAÇÃO</v>
          </cell>
          <cell r="C4563" t="str">
            <v>M</v>
          </cell>
          <cell r="D4563">
            <v>519.04</v>
          </cell>
        </row>
        <row r="4564">
          <cell r="A4564">
            <v>4208239</v>
          </cell>
          <cell r="B4564" t="str">
            <v>TUBO PEAD PARA ESTAIS - D = 315 MM - FORNECIMENTO E INSTALAÇÃO</v>
          </cell>
          <cell r="C4564" t="str">
            <v>M</v>
          </cell>
          <cell r="D4564">
            <v>559.37</v>
          </cell>
        </row>
        <row r="4565">
          <cell r="A4565">
            <v>4413920</v>
          </cell>
          <cell r="B4565" t="str">
            <v>ADUBAÇÃO DE COBERTURA POR EQUIPAMENTO DE HIDROSSEMEADURA EM ÁREAS DE SEMEADURA VIA SECA OU DE HIDROSSEMEADURA</v>
          </cell>
          <cell r="C4565" t="str">
            <v>M²</v>
          </cell>
          <cell r="D4565">
            <v>0.56000000000000005</v>
          </cell>
        </row>
        <row r="4566">
          <cell r="A4566">
            <v>4413024</v>
          </cell>
          <cell r="B4566" t="str">
            <v>ADUBAÇÃO MANUAL DE COBERTURA EM ÁREAS DE ENLEIVAMENTO OU DE PLANTIO DE MUDAS DE GRAMÍNEAS</v>
          </cell>
          <cell r="C4566" t="str">
            <v>M²</v>
          </cell>
          <cell r="D4566">
            <v>0.43</v>
          </cell>
        </row>
        <row r="4567">
          <cell r="A4567">
            <v>4413022</v>
          </cell>
          <cell r="B4567" t="str">
            <v>ADUBAÇÃO MANUAL DE COBERTURA EM ÁREAS DE SEMEADURA VIA SECA OU DE HIDROSSEMEADURA</v>
          </cell>
          <cell r="C4567" t="str">
            <v>M²</v>
          </cell>
          <cell r="D4567">
            <v>0.65</v>
          </cell>
        </row>
        <row r="4568">
          <cell r="A4568">
            <v>4413020</v>
          </cell>
          <cell r="B4568" t="str">
            <v>BARREIRA ARBÓREA PARA TRATAMENTO ACÚSTICO DAS ÁREAS LINDEIRAS DA FAIXA DE DOMÍNIO – DENSIDADE DE PLANTIO DE 1,0 M ENTRE MUDAS</v>
          </cell>
          <cell r="C4568" t="str">
            <v>M</v>
          </cell>
          <cell r="D4568">
            <v>35.61</v>
          </cell>
        </row>
        <row r="4569">
          <cell r="A4569">
            <v>4413013</v>
          </cell>
          <cell r="B4569" t="str">
            <v>CERCA DE PASSAGEM DE FAUNA COM TELA DE ALAMBRADO SOBRE MURETA DE BLOCOS DE CONCRETO - H = 20 CM - MOURÕES DE MADEIRA A CADA 2,5 M E ESTICADOR A CADA 50 M</v>
          </cell>
          <cell r="C4569" t="str">
            <v>M</v>
          </cell>
          <cell r="D4569">
            <v>87.91</v>
          </cell>
        </row>
        <row r="4570">
          <cell r="A4570">
            <v>4413019</v>
          </cell>
          <cell r="B4570" t="str">
            <v>CERCA VIVA PARA TRATAMENTO ACÚSTICO DAS ÁREAS LINDEIRAS DA FAIXA DE DOMÍNIO – DENSIDADE DE PLANTIO DE 1,0 M ENTRE MUDAS</v>
          </cell>
          <cell r="C4570" t="str">
            <v>M</v>
          </cell>
          <cell r="D4570">
            <v>33.21</v>
          </cell>
        </row>
        <row r="4571">
          <cell r="A4571">
            <v>4413026</v>
          </cell>
          <cell r="B4571" t="str">
            <v>DIQUE DE BAMBU PARA CONTROLE DE EROSÃO DE TALUDES</v>
          </cell>
          <cell r="C4571" t="str">
            <v>M²</v>
          </cell>
          <cell r="D4571">
            <v>201.27</v>
          </cell>
        </row>
        <row r="4572">
          <cell r="A4572">
            <v>4413996</v>
          </cell>
          <cell r="B4572" t="str">
            <v>ENLEIVAMENTO</v>
          </cell>
          <cell r="C4572" t="str">
            <v>M²</v>
          </cell>
          <cell r="D4572">
            <v>9.93</v>
          </cell>
        </row>
        <row r="4573">
          <cell r="A4573">
            <v>4413942</v>
          </cell>
          <cell r="B4573" t="str">
            <v>ESPALHAMENTO DE MATERIAL EM BOTA-FORA</v>
          </cell>
          <cell r="C4573" t="str">
            <v>M³</v>
          </cell>
          <cell r="D4573">
            <v>1.79</v>
          </cell>
        </row>
        <row r="4574">
          <cell r="A4574">
            <v>4413018</v>
          </cell>
          <cell r="B4574" t="str">
            <v>FIXAÇÃO DE TELA ELETROSSOLDADA EM TALUDE PARA LANÇAMENTO DE ARGAMASSA OU CONCRETO PROJETADO</v>
          </cell>
          <cell r="C4574" t="str">
            <v>KG</v>
          </cell>
          <cell r="D4574">
            <v>14.88</v>
          </cell>
        </row>
        <row r="4575">
          <cell r="A4575">
            <v>4413905</v>
          </cell>
          <cell r="B4575" t="str">
            <v>HIDROSSEMEADURA</v>
          </cell>
          <cell r="C4575" t="str">
            <v>M²</v>
          </cell>
          <cell r="D4575">
            <v>6.64</v>
          </cell>
        </row>
        <row r="4576">
          <cell r="A4576">
            <v>4413987</v>
          </cell>
          <cell r="B4576" t="str">
            <v>IRRIGAÇÃO DE ÁREA PLANTADA PARA PROTEÇÃO VEGETAL DO CORPO ESTRADAL</v>
          </cell>
          <cell r="C4576" t="str">
            <v>M²</v>
          </cell>
          <cell r="D4576">
            <v>0.36</v>
          </cell>
        </row>
        <row r="4577">
          <cell r="A4577">
            <v>4413995</v>
          </cell>
          <cell r="B4577" t="str">
            <v>OBTENÇÃO DE GRAMA PARA REPLANTIO</v>
          </cell>
          <cell r="C4577" t="str">
            <v>M²</v>
          </cell>
          <cell r="D4577">
            <v>2.98</v>
          </cell>
        </row>
        <row r="4578">
          <cell r="A4578">
            <v>4413994</v>
          </cell>
          <cell r="B4578" t="str">
            <v>PASSAGEM AÉREA DE ANIMAIS COM REDE DE CABOS DE AÇO E SISAL APOIADAS EM 6 POSTES DE CONCRETO DE 15 M - EXTENSÃO TOTAL DE 100 M</v>
          </cell>
          <cell r="C4578" t="str">
            <v>M</v>
          </cell>
          <cell r="D4578">
            <v>639.94000000000005</v>
          </cell>
        </row>
        <row r="4579">
          <cell r="A4579">
            <v>4413200</v>
          </cell>
          <cell r="B4579" t="str">
            <v>PLANTIO DE GRAMA COMERCIAL EM PLACAS</v>
          </cell>
          <cell r="C4579" t="str">
            <v>M²</v>
          </cell>
          <cell r="D4579">
            <v>15.44</v>
          </cell>
        </row>
        <row r="4580">
          <cell r="A4580">
            <v>4413990</v>
          </cell>
          <cell r="B4580" t="str">
            <v>PLANTIO DE MUDA DE ARBUSTO COM ALTURA ATÉ 0,50 M EM COVA DE 0,40 X 0,40 X 0,40 M</v>
          </cell>
          <cell r="C4580" t="str">
            <v>UN</v>
          </cell>
          <cell r="D4580">
            <v>33.21</v>
          </cell>
        </row>
        <row r="4581">
          <cell r="A4581">
            <v>4413989</v>
          </cell>
          <cell r="B4581" t="str">
            <v>PLANTIO DE MUDA DE ÁRVORE COM ALTURA DE 0,30 A 0,80 M EM COVA DE 0,60 X 0,60 X 0,60 M</v>
          </cell>
          <cell r="C4581" t="str">
            <v>UN</v>
          </cell>
          <cell r="D4581">
            <v>35.61</v>
          </cell>
        </row>
        <row r="4582">
          <cell r="A4582">
            <v>4413951</v>
          </cell>
          <cell r="B4582" t="str">
            <v>PLANTIO DE MUDA DE ÁRVORE FRUTÍFERA COM ALTURA ATÉ 1,00 M EM COVA DE 0,60 X 0,60 X 0,60 M</v>
          </cell>
          <cell r="C4582" t="str">
            <v>UN</v>
          </cell>
          <cell r="D4582">
            <v>58.31</v>
          </cell>
        </row>
        <row r="4583">
          <cell r="A4583">
            <v>4413950</v>
          </cell>
          <cell r="B4583" t="str">
            <v>PLANTIO DE MUDA DE ÁRVORE FRUTÍFERA COM ALTURA DE 1,00 A 2,00 M EM COVA DE 0,60 X 0,60 X 0,60 M</v>
          </cell>
          <cell r="C4583" t="str">
            <v>UN</v>
          </cell>
          <cell r="D4583">
            <v>102.22</v>
          </cell>
        </row>
        <row r="4584">
          <cell r="A4584">
            <v>4413949</v>
          </cell>
          <cell r="B4584" t="str">
            <v>PLANTIO DE MUDA DE ÁRVORE FRUTÍFERA COM ALTURA DE 2,00 A 3,00 M EM COVA DE 0,60 X 0,60 X 0,60 M</v>
          </cell>
          <cell r="C4584" t="str">
            <v>UN</v>
          </cell>
          <cell r="D4584">
            <v>198.81</v>
          </cell>
        </row>
        <row r="4585">
          <cell r="A4585">
            <v>4413948</v>
          </cell>
          <cell r="B4585" t="str">
            <v>PLANTIO DE MUDA DE ÁRVORE ORNAMENTAL COM ALTURA ATÉ 1,00 M EM COVA DE 0,60 X 0,60 X 0,60 M</v>
          </cell>
          <cell r="C4585" t="str">
            <v>UN</v>
          </cell>
          <cell r="D4585">
            <v>50.01</v>
          </cell>
        </row>
        <row r="4586">
          <cell r="A4586">
            <v>4413947</v>
          </cell>
          <cell r="B4586" t="str">
            <v>PLANTIO DE MUDA DE ÁRVORE ORNAMENTAL COM ALTURA DE 1,00 A 2,00 M EM COVA DE 0,60 X 0,60 X 0,60 M</v>
          </cell>
          <cell r="C4586" t="str">
            <v>UN</v>
          </cell>
          <cell r="D4586">
            <v>89.26</v>
          </cell>
        </row>
        <row r="4587">
          <cell r="A4587">
            <v>4413946</v>
          </cell>
          <cell r="B4587" t="str">
            <v>PLANTIO DE MUDA DE ÁRVORE ORNAMENTAL COM ALTURA DE 2,00 A 3,00 M EM COVA DE 0,60 X 0,60 X 0,60 M</v>
          </cell>
          <cell r="C4587" t="str">
            <v>UN</v>
          </cell>
          <cell r="D4587">
            <v>113.09</v>
          </cell>
        </row>
        <row r="4588">
          <cell r="A4588">
            <v>4413952</v>
          </cell>
          <cell r="B4588" t="str">
            <v>PLANTIO DE TAPETE DE FLORÍFERAS COM ALTURA ATÉ 0,50 M</v>
          </cell>
          <cell r="C4588" t="str">
            <v>M²</v>
          </cell>
          <cell r="D4588">
            <v>74.16</v>
          </cell>
        </row>
        <row r="4589">
          <cell r="A4589">
            <v>4413012</v>
          </cell>
          <cell r="B4589" t="str">
            <v>PREENCHIMENTO DE EROSÃO EM TALUDE COM TERRA VEGETAL E SEMENTES DE GRAMÍNEAS ENSACADAS</v>
          </cell>
          <cell r="C4589" t="str">
            <v>M³</v>
          </cell>
          <cell r="D4589">
            <v>396.93</v>
          </cell>
        </row>
        <row r="4590">
          <cell r="A4590">
            <v>4413014</v>
          </cell>
          <cell r="B4590" t="str">
            <v>RECUPERAÇÃO AMBIENTAL DE PEDREIRAS OU ÁREAS DEGRADADAS COM BIOMANTA VEGETAL DE FIBRAS DE COCO</v>
          </cell>
          <cell r="C4590" t="str">
            <v>M²</v>
          </cell>
          <cell r="D4590">
            <v>17.66</v>
          </cell>
        </row>
        <row r="4591">
          <cell r="A4591">
            <v>4413016</v>
          </cell>
          <cell r="B4591" t="str">
            <v>RECUPERAÇÃO AMBIENTAL DE PEDREIRAS OU ÁREAS DEGRADADAS COM BIOMANTA VEGETAL DE FIBRAS DE PALHA EM ÁREAS COM INCLINAÇÃO MÁXIMA DE 1:1,5</v>
          </cell>
          <cell r="C4591" t="str">
            <v>M²</v>
          </cell>
          <cell r="D4591">
            <v>10.79</v>
          </cell>
        </row>
        <row r="4592">
          <cell r="A4592">
            <v>4413984</v>
          </cell>
          <cell r="B4592" t="str">
            <v>REGULARIZAÇÃO DE BOTA-FORA COM ESPALHAMENTO E COMPACTAÇÃO</v>
          </cell>
          <cell r="C4592" t="str">
            <v>M³</v>
          </cell>
          <cell r="D4592">
            <v>3.95</v>
          </cell>
        </row>
        <row r="4593">
          <cell r="A4593">
            <v>4413986</v>
          </cell>
          <cell r="B4593" t="str">
            <v>REGULARIZAÇÃO DE SUPERFÍCIE COM MOTONIVELADORA</v>
          </cell>
          <cell r="C4593" t="str">
            <v>M²</v>
          </cell>
          <cell r="D4593">
            <v>7.0000000000000007E-2</v>
          </cell>
        </row>
        <row r="4594">
          <cell r="A4594">
            <v>4413985</v>
          </cell>
          <cell r="B4594" t="str">
            <v>REGULARIZAÇÃO MANUAL DE TALUDES DE CORTES E ATERROS</v>
          </cell>
          <cell r="C4594" t="str">
            <v>M²</v>
          </cell>
          <cell r="D4594">
            <v>23.95</v>
          </cell>
        </row>
        <row r="4595">
          <cell r="A4595">
            <v>4413017</v>
          </cell>
          <cell r="B4595" t="str">
            <v>RETENTORES DE SEDIMENTOS EM FIBRAS VEGETAIS - D = 20 CM</v>
          </cell>
          <cell r="C4595" t="str">
            <v>M</v>
          </cell>
          <cell r="D4595">
            <v>55.07</v>
          </cell>
        </row>
        <row r="4596">
          <cell r="A4596">
            <v>4415673</v>
          </cell>
          <cell r="B4596" t="str">
            <v>REVESTIMENTO VEGETAL COM GRAMA EM MUDAS EM SUPERFÍCIES INCLINADAS</v>
          </cell>
          <cell r="C4596" t="str">
            <v>M²</v>
          </cell>
          <cell r="D4596">
            <v>8.48</v>
          </cell>
        </row>
        <row r="4597">
          <cell r="A4597">
            <v>4415684</v>
          </cell>
          <cell r="B4597" t="str">
            <v>REVESTIMENTO VEGETAL COM GRAMA EM MUDAS EM SUPERFÍCIES PLANAS</v>
          </cell>
          <cell r="C4597" t="str">
            <v>M²</v>
          </cell>
          <cell r="D4597">
            <v>4.78</v>
          </cell>
        </row>
        <row r="4598">
          <cell r="A4598">
            <v>4413993</v>
          </cell>
          <cell r="B4598" t="str">
            <v>REVESTIMENTO VEGETAL POR SEMEADURA A LANÇO MANUAL DE GRAMÍNEAS E LEGUMINOSAS</v>
          </cell>
          <cell r="C4598" t="str">
            <v>M²</v>
          </cell>
          <cell r="D4598">
            <v>0.6</v>
          </cell>
        </row>
        <row r="4599">
          <cell r="A4599">
            <v>4507754</v>
          </cell>
          <cell r="B4599" t="str">
            <v>ANCORAGEM ATIVA COM 10 CORDOALHAS ADERENTES D = 12,7 MM - FORNECIMENTO E INSTALAÇÃO</v>
          </cell>
          <cell r="C4599" t="str">
            <v>UN</v>
          </cell>
          <cell r="D4599">
            <v>877.2</v>
          </cell>
        </row>
        <row r="4600">
          <cell r="A4600">
            <v>4507738</v>
          </cell>
          <cell r="B4600" t="str">
            <v>ANCORAGEM ATIVA COM 10 CORDOALHAS ADERENTES D = 15,2 MM - FORNECIMENTO E INSTALAÇÃO</v>
          </cell>
          <cell r="C4600" t="str">
            <v>UN</v>
          </cell>
          <cell r="D4600">
            <v>1183.79</v>
          </cell>
        </row>
        <row r="4601">
          <cell r="A4601">
            <v>4507755</v>
          </cell>
          <cell r="B4601" t="str">
            <v>ANCORAGEM ATIVA COM 12 CORDOALHAS ADERENTES D = 12,7 MM - FORNECIMENTO E INSTALAÇÃO</v>
          </cell>
          <cell r="C4601" t="str">
            <v>UN</v>
          </cell>
          <cell r="D4601">
            <v>1101.53</v>
          </cell>
        </row>
        <row r="4602">
          <cell r="A4602">
            <v>4507756</v>
          </cell>
          <cell r="B4602" t="str">
            <v>ANCORAGEM ATIVA COM 12 CORDOALHAS ADERENTES D = 15,2 MM - FORNECIMENTO E INSTALAÇÃO</v>
          </cell>
          <cell r="C4602" t="str">
            <v>UN</v>
          </cell>
          <cell r="D4602">
            <v>1441.71</v>
          </cell>
        </row>
        <row r="4603">
          <cell r="A4603">
            <v>4507757</v>
          </cell>
          <cell r="B4603" t="str">
            <v>ANCORAGEM ATIVA COM 15 CORDOALHAS ADERENTES D = 12,7 MM - FORNECIMENTO E INSTALAÇÃO</v>
          </cell>
          <cell r="C4603" t="str">
            <v>UN</v>
          </cell>
          <cell r="D4603">
            <v>1527.1</v>
          </cell>
        </row>
        <row r="4604">
          <cell r="A4604">
            <v>4507758</v>
          </cell>
          <cell r="B4604" t="str">
            <v>ANCORAGEM ATIVA COM 15 CORDOALHAS ADERENTES D = 15,2 MM - FORNECIMENTO E INSTALAÇÃO</v>
          </cell>
          <cell r="C4604" t="str">
            <v>UN</v>
          </cell>
          <cell r="D4604">
            <v>1881.12</v>
          </cell>
        </row>
        <row r="4605">
          <cell r="A4605">
            <v>4507759</v>
          </cell>
          <cell r="B4605" t="str">
            <v>ANCORAGEM ATIVA COM 19 CORDOALHAS ADERENTES D = 12,7 MM - FORNECIMENTO E INSTALAÇÃO</v>
          </cell>
          <cell r="C4605" t="str">
            <v>UN</v>
          </cell>
          <cell r="D4605">
            <v>1928.86</v>
          </cell>
        </row>
        <row r="4606">
          <cell r="A4606">
            <v>4507760</v>
          </cell>
          <cell r="B4606" t="str">
            <v>ANCORAGEM ATIVA COM 19 CORDOALHAS ADERENTES D = 15,2 MM - FORNECIMENTO E INSTALAÇÃO</v>
          </cell>
          <cell r="C4606" t="str">
            <v>UN</v>
          </cell>
          <cell r="D4606">
            <v>2435.98</v>
          </cell>
        </row>
        <row r="4607">
          <cell r="A4607">
            <v>4507761</v>
          </cell>
          <cell r="B4607" t="str">
            <v>ANCORAGEM ATIVA COM 22 CORDOALHAS ADERENTES D = 12,7 MM - FORNECIMENTO E INSTALAÇÃO</v>
          </cell>
          <cell r="C4607" t="str">
            <v>UN</v>
          </cell>
          <cell r="D4607">
            <v>2481</v>
          </cell>
        </row>
        <row r="4608">
          <cell r="A4608">
            <v>4507762</v>
          </cell>
          <cell r="B4608" t="str">
            <v>ANCORAGEM ATIVA COM 22 CORDOALHAS ADERENTES D = 15,2 MM - FORNECIMENTO E INSTALAÇÃO</v>
          </cell>
          <cell r="C4608" t="str">
            <v>UN</v>
          </cell>
          <cell r="D4608">
            <v>3126.73</v>
          </cell>
        </row>
        <row r="4609">
          <cell r="A4609">
            <v>4507763</v>
          </cell>
          <cell r="B4609" t="str">
            <v>ANCORAGEM ATIVA COM 27 CORDOALHAS ADERENTES D = 12,7 MM - FORNECIMENTO E INSTALAÇÃO</v>
          </cell>
          <cell r="C4609" t="str">
            <v>UN</v>
          </cell>
          <cell r="D4609">
            <v>2979.27</v>
          </cell>
        </row>
        <row r="4610">
          <cell r="A4610">
            <v>4507764</v>
          </cell>
          <cell r="B4610" t="str">
            <v>ANCORAGEM ATIVA COM 27 CORDOALHAS ADERENTES D = 15,2 MM - FORNECIMENTO E INSTALAÇÃO</v>
          </cell>
          <cell r="C4610" t="str">
            <v>UN</v>
          </cell>
          <cell r="D4610">
            <v>4079.22</v>
          </cell>
        </row>
        <row r="4611">
          <cell r="A4611">
            <v>4507765</v>
          </cell>
          <cell r="B4611" t="str">
            <v>ANCORAGEM ATIVA COM 31 CORDOALHAS ADERENTES D = 12,7 MM - FORNECIMENTO E INSTALAÇÃO</v>
          </cell>
          <cell r="C4611" t="str">
            <v>UN</v>
          </cell>
          <cell r="D4611">
            <v>3340.95</v>
          </cell>
        </row>
        <row r="4612">
          <cell r="A4612">
            <v>4508192</v>
          </cell>
          <cell r="B4612" t="str">
            <v>ANCORAGEM ATIVA COM 31 CORDOALHAS ADERENTES D = 15,2 MM - FORNECIMENTO E INSTALAÇÃO</v>
          </cell>
          <cell r="C4612" t="str">
            <v>UN</v>
          </cell>
          <cell r="D4612">
            <v>5968.59</v>
          </cell>
        </row>
        <row r="4613">
          <cell r="A4613">
            <v>4507766</v>
          </cell>
          <cell r="B4613" t="str">
            <v>ANCORAGEM ATIVA COM 4 CORDOALHAS ADERENTES D = 12,7 MM - FORNECIMENTO E INSTALAÇÃO</v>
          </cell>
          <cell r="C4613" t="str">
            <v>UN</v>
          </cell>
          <cell r="D4613">
            <v>423.37</v>
          </cell>
        </row>
        <row r="4614">
          <cell r="A4614">
            <v>4507767</v>
          </cell>
          <cell r="B4614" t="str">
            <v>ANCORAGEM ATIVA COM 4 CORDOALHAS ADERENTES D = 15,2 MM - FORNECIMENTO E INSTALAÇÃO</v>
          </cell>
          <cell r="C4614" t="str">
            <v>UN</v>
          </cell>
          <cell r="D4614">
            <v>511.43</v>
          </cell>
        </row>
        <row r="4615">
          <cell r="A4615">
            <v>4507768</v>
          </cell>
          <cell r="B4615" t="str">
            <v>ANCORAGEM ATIVA COM 6 CORDOALHAS ADERENTES D = 12,7 MM - FORNECIMENTO E INSTALAÇÃO</v>
          </cell>
          <cell r="C4615" t="str">
            <v>UN</v>
          </cell>
          <cell r="D4615">
            <v>533.41999999999996</v>
          </cell>
        </row>
        <row r="4616">
          <cell r="A4616">
            <v>4507769</v>
          </cell>
          <cell r="B4616" t="str">
            <v>ANCORAGEM ATIVA COM 6 CORDOALHAS ADERENTES D = 15,2 MM - FORNECIMENTO E INSTALAÇÃO</v>
          </cell>
          <cell r="C4616" t="str">
            <v>UN</v>
          </cell>
          <cell r="D4616">
            <v>665.92</v>
          </cell>
        </row>
        <row r="4617">
          <cell r="A4617">
            <v>4507770</v>
          </cell>
          <cell r="B4617" t="str">
            <v>ANCORAGEM ATIVA COM 7 CORDOALHAS ADERENTES D = 12,7 MM - FORNECIMENTO E INSTALAÇÃO</v>
          </cell>
          <cell r="C4617" t="str">
            <v>UN</v>
          </cell>
          <cell r="D4617">
            <v>611.75</v>
          </cell>
        </row>
        <row r="4618">
          <cell r="A4618">
            <v>4507771</v>
          </cell>
          <cell r="B4618" t="str">
            <v>ANCORAGEM ATIVA COM 7 CORDOALHAS ADERENTES D = 15,2 MM - FORNECIMENTO E INSTALAÇÃO</v>
          </cell>
          <cell r="C4618" t="str">
            <v>UN</v>
          </cell>
          <cell r="D4618">
            <v>779.12</v>
          </cell>
        </row>
        <row r="4619">
          <cell r="A4619">
            <v>4507772</v>
          </cell>
          <cell r="B4619" t="str">
            <v>ANCORAGEM ATIVA COM 8 CORDOALHAS ADERENTES D = 12,7 MM - FORNECIMENTO E INSTALAÇÃO</v>
          </cell>
          <cell r="C4619" t="str">
            <v>UN</v>
          </cell>
          <cell r="D4619">
            <v>715.85</v>
          </cell>
        </row>
        <row r="4620">
          <cell r="A4620">
            <v>4508193</v>
          </cell>
          <cell r="B4620" t="str">
            <v>ANCORAGEM ATIVA COM 8 CORDOALHAS ADERENTES D = 15,2 MM - FORNECIMENTO E INSTALAÇÃO</v>
          </cell>
          <cell r="C4620" t="str">
            <v>UN</v>
          </cell>
          <cell r="D4620">
            <v>900.1</v>
          </cell>
        </row>
        <row r="4621">
          <cell r="A4621">
            <v>4507773</v>
          </cell>
          <cell r="B4621" t="str">
            <v>ANCORAGEM ATIVA COM 9 CORDOALHAS ADERENTES D = 12,7 MM - FORNECIMENTO E INSTALAÇÃO</v>
          </cell>
          <cell r="C4621" t="str">
            <v>UN</v>
          </cell>
          <cell r="D4621">
            <v>803.91</v>
          </cell>
        </row>
        <row r="4622">
          <cell r="A4622">
            <v>4507774</v>
          </cell>
          <cell r="B4622" t="str">
            <v>ANCORAGEM ATIVA COM 9 CORDOALHAS ADERENTES D = 15,2 MM - FORNECIMENTO E INSTALAÇÃO</v>
          </cell>
          <cell r="C4622" t="str">
            <v>UN</v>
          </cell>
          <cell r="D4622">
            <v>1057.1500000000001</v>
          </cell>
        </row>
        <row r="4623">
          <cell r="A4623">
            <v>4507775</v>
          </cell>
          <cell r="B4623" t="str">
            <v>ANCORAGEM ATIVA PARA LAJES COM 1 CORDOALHA ADERENTE D = 12,7 MM - FORNECIMENTO E INSTALAÇÃO</v>
          </cell>
          <cell r="C4623" t="str">
            <v>UN</v>
          </cell>
          <cell r="D4623">
            <v>102.15</v>
          </cell>
        </row>
        <row r="4624">
          <cell r="A4624">
            <v>4507776</v>
          </cell>
          <cell r="B4624" t="str">
            <v>ANCORAGEM ATIVA PARA LAJES COM 1 CORDOALHA ADERENTE D = 15,2 MM - FORNECIMENTO E INSTALAÇÃO</v>
          </cell>
          <cell r="C4624" t="str">
            <v>UN</v>
          </cell>
          <cell r="D4624">
            <v>114</v>
          </cell>
        </row>
        <row r="4625">
          <cell r="A4625">
            <v>4507783</v>
          </cell>
          <cell r="B4625" t="str">
            <v>ANCORAGEM ATIVA PARA LAJES COM 1 CORDOALHA ENGRAXADA D = 12,7 MM - FORNECIMENTO E INSTALAÇÃO</v>
          </cell>
          <cell r="C4625" t="str">
            <v>UN</v>
          </cell>
          <cell r="D4625">
            <v>81.760000000000005</v>
          </cell>
        </row>
        <row r="4626">
          <cell r="A4626">
            <v>4507784</v>
          </cell>
          <cell r="B4626" t="str">
            <v>ANCORAGEM ATIVA PARA LAJES COM 1 CORDOALHA ENGRAXADA D = 15,2 MM - FORNECIMENTO E INSTALAÇÃO</v>
          </cell>
          <cell r="C4626" t="str">
            <v>UN</v>
          </cell>
          <cell r="D4626">
            <v>114.36</v>
          </cell>
        </row>
        <row r="4627">
          <cell r="A4627">
            <v>4507777</v>
          </cell>
          <cell r="B4627" t="str">
            <v>ANCORAGEM ATIVA PARA LAJES COM 2 CORDOALHAS ADERENTES D = 12,7 MM - FORNECIMENTO E INSTALAÇÃO</v>
          </cell>
          <cell r="C4627" t="str">
            <v>UN</v>
          </cell>
          <cell r="D4627">
            <v>198.1</v>
          </cell>
        </row>
        <row r="4628">
          <cell r="A4628">
            <v>4507778</v>
          </cell>
          <cell r="B4628" t="str">
            <v>ANCORAGEM ATIVA PARA LAJES COM 2 CORDOALHAS ADERENTES D = 15,2 MM - FORNECIMENTO E INSTALAÇÃO</v>
          </cell>
          <cell r="C4628" t="str">
            <v>UN</v>
          </cell>
          <cell r="D4628">
            <v>253</v>
          </cell>
        </row>
        <row r="4629">
          <cell r="A4629">
            <v>4507779</v>
          </cell>
          <cell r="B4629" t="str">
            <v>ANCORAGEM ATIVA PARA LAJES COM 3 CORDOALHAS ADERENTES D = 12,7 MM - FORNECIMENTO E INSTALAÇÃO</v>
          </cell>
          <cell r="C4629" t="str">
            <v>UN</v>
          </cell>
          <cell r="D4629">
            <v>262.5</v>
          </cell>
        </row>
        <row r="4630">
          <cell r="A4630">
            <v>4507780</v>
          </cell>
          <cell r="B4630" t="str">
            <v>ANCORAGEM ATIVA PARA LAJES COM 3 CORDOALHAS ADERENTES D = 15,2 MM - FORNECIMENTO E INSTALAÇÃO</v>
          </cell>
          <cell r="C4630" t="str">
            <v>UN</v>
          </cell>
          <cell r="D4630">
            <v>314.60000000000002</v>
          </cell>
        </row>
        <row r="4631">
          <cell r="A4631">
            <v>4507781</v>
          </cell>
          <cell r="B4631" t="str">
            <v>ANCORAGEM ATIVA PARA LAJES COM 4 CORDOALHAS ADERENTES D = 12,7 MM - FORNECIMENTO E INSTALAÇÃO</v>
          </cell>
          <cell r="C4631" t="str">
            <v>UN</v>
          </cell>
          <cell r="D4631">
            <v>342.5</v>
          </cell>
        </row>
        <row r="4632">
          <cell r="A4632">
            <v>4507782</v>
          </cell>
          <cell r="B4632" t="str">
            <v>ANCORAGEM ATIVA PARA LAJES COM 4 CORDOALHAS ADERENTES D = 15,2 MM - FORNECIMENTO E INSTALAÇÃO</v>
          </cell>
          <cell r="C4632" t="str">
            <v>UN</v>
          </cell>
          <cell r="D4632">
            <v>409</v>
          </cell>
        </row>
        <row r="4633">
          <cell r="A4633">
            <v>4507785</v>
          </cell>
          <cell r="B4633" t="str">
            <v>ANCORAGEM PASSIVA COM 10 CORDOALHAS ADERENTES D = 12,7 MM - FORNECIMENTO E INSTALAÇÃO</v>
          </cell>
          <cell r="C4633" t="str">
            <v>UN</v>
          </cell>
          <cell r="D4633">
            <v>141.47999999999999</v>
          </cell>
        </row>
        <row r="4634">
          <cell r="A4634">
            <v>4508194</v>
          </cell>
          <cell r="B4634" t="str">
            <v>ANCORAGEM PASSIVA COM 10 CORDOALHAS ADERENTES D = 15,2 MM - FORNECIMENTO E INSTALAÇÃO</v>
          </cell>
          <cell r="C4634" t="str">
            <v>UN</v>
          </cell>
          <cell r="D4634">
            <v>146.54</v>
          </cell>
        </row>
        <row r="4635">
          <cell r="A4635">
            <v>4507786</v>
          </cell>
          <cell r="B4635" t="str">
            <v>ANCORAGEM PASSIVA COM 12 CORDOALHAS ADERENTES D = 12,7 MM - FORNECIMENTO E INSTALAÇÃO</v>
          </cell>
          <cell r="C4635" t="str">
            <v>UN</v>
          </cell>
          <cell r="D4635">
            <v>165.11</v>
          </cell>
        </row>
        <row r="4636">
          <cell r="A4636">
            <v>4507787</v>
          </cell>
          <cell r="B4636" t="str">
            <v>ANCORAGEM PASSIVA COM 12 CORDOALHAS ADERENTES D = 15,2 MM - FORNECIMENTO E INSTALAÇÃO</v>
          </cell>
          <cell r="C4636" t="str">
            <v>UN</v>
          </cell>
          <cell r="D4636">
            <v>170.25</v>
          </cell>
        </row>
        <row r="4637">
          <cell r="A4637">
            <v>4507788</v>
          </cell>
          <cell r="B4637" t="str">
            <v>ANCORAGEM PASSIVA COM 15 CORDOALHAS ADERENTES D = 12,7 MM - FORNECIMENTO E INSTALAÇÃO</v>
          </cell>
          <cell r="C4637" t="str">
            <v>UN</v>
          </cell>
          <cell r="D4637">
            <v>220.97</v>
          </cell>
        </row>
        <row r="4638">
          <cell r="A4638">
            <v>4507789</v>
          </cell>
          <cell r="B4638" t="str">
            <v>ANCORAGEM PASSIVA COM 15 CORDOALHAS ADERENTES D = 15,2 MM - FORNECIMENTO E INSTALAÇÃO</v>
          </cell>
          <cell r="C4638" t="str">
            <v>UN</v>
          </cell>
          <cell r="D4638">
            <v>231.36</v>
          </cell>
        </row>
        <row r="4639">
          <cell r="A4639">
            <v>4507790</v>
          </cell>
          <cell r="B4639" t="str">
            <v>ANCORAGEM PASSIVA COM 19 CORDOALHAS ADERENTES D = 12,7 MM - FORNECIMENTO E INSTALAÇÃO</v>
          </cell>
          <cell r="C4639" t="str">
            <v>UN</v>
          </cell>
          <cell r="D4639">
            <v>271.87</v>
          </cell>
        </row>
        <row r="4640">
          <cell r="A4640">
            <v>4507791</v>
          </cell>
          <cell r="B4640" t="str">
            <v>ANCORAGEM PASSIVA COM 19 CORDOALHAS ADERENTES D = 15,2 MM - FORNECIMENTO E INSTALAÇÃO</v>
          </cell>
          <cell r="C4640" t="str">
            <v>UN</v>
          </cell>
          <cell r="D4640">
            <v>285.02999999999997</v>
          </cell>
        </row>
        <row r="4641">
          <cell r="A4641">
            <v>4507792</v>
          </cell>
          <cell r="B4641" t="str">
            <v>ANCORAGEM PASSIVA COM 22 CORDOALHAS ADERENTES D = 12,7 MM - FORNECIMENTO E INSTALAÇÃO</v>
          </cell>
          <cell r="C4641" t="str">
            <v>UN</v>
          </cell>
          <cell r="D4641">
            <v>351.11</v>
          </cell>
        </row>
        <row r="4642">
          <cell r="A4642">
            <v>4507793</v>
          </cell>
          <cell r="B4642" t="str">
            <v>ANCORAGEM PASSIVA COM 22 CORDOALHAS ADERENTES D = 15,2 MM - FORNECIMENTO E INSTALAÇÃO</v>
          </cell>
          <cell r="C4642" t="str">
            <v>UN</v>
          </cell>
          <cell r="D4642">
            <v>336.78</v>
          </cell>
        </row>
        <row r="4643">
          <cell r="A4643">
            <v>4507794</v>
          </cell>
          <cell r="B4643" t="str">
            <v>ANCORAGEM PASSIVA COM 27 CORDOALHAS ADERENTES D = 12,7 MM - FORNECIMENTO E INSTALAÇÃO</v>
          </cell>
          <cell r="C4643" t="str">
            <v>UN</v>
          </cell>
          <cell r="D4643">
            <v>458.44</v>
          </cell>
        </row>
        <row r="4644">
          <cell r="A4644">
            <v>4507795</v>
          </cell>
          <cell r="B4644" t="str">
            <v>ANCORAGEM PASSIVA COM 27 CORDOALHAS ADERENTES D = 15,2 MM - FORNECIMENTO E INSTALAÇÃO</v>
          </cell>
          <cell r="C4644" t="str">
            <v>UN</v>
          </cell>
          <cell r="D4644">
            <v>449.33</v>
          </cell>
        </row>
        <row r="4645">
          <cell r="A4645">
            <v>4507796</v>
          </cell>
          <cell r="B4645" t="str">
            <v>ANCORAGEM PASSIVA COM 31 CORDOALHAS ADERENTES D = 12,7 MM - FORNECIMENTO E INSTALAÇÃO</v>
          </cell>
          <cell r="C4645" t="str">
            <v>UN</v>
          </cell>
          <cell r="D4645">
            <v>527.6</v>
          </cell>
        </row>
        <row r="4646">
          <cell r="A4646">
            <v>4508190</v>
          </cell>
          <cell r="B4646" t="str">
            <v>ANCORAGEM PASSIVA COM 31 CORDOALHAS ADERENTES D = 15,2 MM - FORNECIMENTO E INSTALAÇÃO</v>
          </cell>
          <cell r="C4646" t="str">
            <v>UN</v>
          </cell>
          <cell r="D4646">
            <v>536.42999999999995</v>
          </cell>
        </row>
        <row r="4647">
          <cell r="A4647">
            <v>4507797</v>
          </cell>
          <cell r="B4647" t="str">
            <v>ANCORAGEM PASSIVA COM 4 CORDOALHAS ADERENTES D = 12,7 MM - FORNECIMENTO E INSTALAÇÃO</v>
          </cell>
          <cell r="C4647" t="str">
            <v>UN</v>
          </cell>
          <cell r="D4647">
            <v>65.400000000000006</v>
          </cell>
        </row>
        <row r="4648">
          <cell r="A4648">
            <v>4507798</v>
          </cell>
          <cell r="B4648" t="str">
            <v>ANCORAGEM PASSIVA COM 4 CORDOALHAS ADERENTES D = 15,2 MM - FORNECIMENTO E INSTALAÇÃO</v>
          </cell>
          <cell r="C4648" t="str">
            <v>UN</v>
          </cell>
          <cell r="D4648">
            <v>68.06</v>
          </cell>
        </row>
        <row r="4649">
          <cell r="A4649">
            <v>4507799</v>
          </cell>
          <cell r="B4649" t="str">
            <v>ANCORAGEM PASSIVA COM 6 CORDOALHAS ADERENTES D = 12,7 MM - FORNECIMENTO E INSTALAÇÃO</v>
          </cell>
          <cell r="C4649" t="str">
            <v>UN</v>
          </cell>
          <cell r="D4649">
            <v>92.72</v>
          </cell>
        </row>
        <row r="4650">
          <cell r="A4650">
            <v>4507800</v>
          </cell>
          <cell r="B4650" t="str">
            <v>ANCORAGEM PASSIVA COM 6 CORDOALHAS ADERENTES D = 15,2 MM - FORNECIMENTO E INSTALAÇÃO</v>
          </cell>
          <cell r="C4650" t="str">
            <v>UN</v>
          </cell>
          <cell r="D4650">
            <v>94.7</v>
          </cell>
        </row>
        <row r="4651">
          <cell r="A4651">
            <v>4507801</v>
          </cell>
          <cell r="B4651" t="str">
            <v>ANCORAGEM PASSIVA COM 7 CORDOALHAS ADERENTES D = 12,7 MM - FORNECIMENTO E INSTALAÇÃO</v>
          </cell>
          <cell r="C4651" t="str">
            <v>UN</v>
          </cell>
          <cell r="D4651">
            <v>111.91</v>
          </cell>
        </row>
        <row r="4652">
          <cell r="A4652">
            <v>4507802</v>
          </cell>
          <cell r="B4652" t="str">
            <v>ANCORAGEM PASSIVA COM 7 CORDOALHAS ADERENTES D = 15,2 MM - FORNECIMENTO E INSTALAÇÃO</v>
          </cell>
          <cell r="C4652" t="str">
            <v>UN</v>
          </cell>
          <cell r="D4652">
            <v>113.9</v>
          </cell>
        </row>
        <row r="4653">
          <cell r="A4653">
            <v>4507803</v>
          </cell>
          <cell r="B4653" t="str">
            <v>ANCORAGEM PASSIVA COM 8 CORDOALHAS ADERENTES D = 12,7 MM - FORNECIMENTO E INSTALAÇÃO</v>
          </cell>
          <cell r="C4653" t="str">
            <v>UN</v>
          </cell>
          <cell r="D4653">
            <v>112.34</v>
          </cell>
        </row>
        <row r="4654">
          <cell r="A4654">
            <v>4508191</v>
          </cell>
          <cell r="B4654" t="str">
            <v>ANCORAGEM PASSIVA COM 8 CORDOALHAS ADERENTES D = 15,2 MM - FORNECIMENTO E INSTALAÇÃO</v>
          </cell>
          <cell r="C4654" t="str">
            <v>UN</v>
          </cell>
          <cell r="D4654">
            <v>114.33</v>
          </cell>
        </row>
        <row r="4655">
          <cell r="A4655">
            <v>4507804</v>
          </cell>
          <cell r="B4655" t="str">
            <v>ANCORAGEM PASSIVA COM 9 CORDOALHAS ADERENTES D = 12,7 MM - FORNECIMENTO E INSTALAÇÃO</v>
          </cell>
          <cell r="C4655" t="str">
            <v>UN</v>
          </cell>
          <cell r="D4655">
            <v>138.66</v>
          </cell>
        </row>
        <row r="4656">
          <cell r="A4656">
            <v>4507805</v>
          </cell>
          <cell r="B4656" t="str">
            <v>ANCORAGEM PASSIVA COM 9 CORDOALHAS ADERENTES D = 15,2 MM - FORNECIMENTO E INSTALAÇÃO</v>
          </cell>
          <cell r="C4656" t="str">
            <v>UN</v>
          </cell>
          <cell r="D4656">
            <v>141.80000000000001</v>
          </cell>
        </row>
        <row r="4657">
          <cell r="A4657">
            <v>4507806</v>
          </cell>
          <cell r="B4657" t="str">
            <v>ANCORAGEM PASSIVA PARA LAJES COM 1 CORDOALHA ADERENTE D = 12,7 MM - FORNECIMENTO E INSTALAÇÃO</v>
          </cell>
          <cell r="C4657" t="str">
            <v>UN</v>
          </cell>
          <cell r="D4657">
            <v>26.94</v>
          </cell>
        </row>
        <row r="4658">
          <cell r="A4658">
            <v>4507807</v>
          </cell>
          <cell r="B4658" t="str">
            <v>ANCORAGEM PASSIVA PARA LAJES COM 1 CORDOALHA ADERENTE D = 15,2 MM - FORNECIMENTO E INSTALAÇÃO</v>
          </cell>
          <cell r="C4658" t="str">
            <v>UN</v>
          </cell>
          <cell r="D4658">
            <v>32.46</v>
          </cell>
        </row>
        <row r="4659">
          <cell r="A4659">
            <v>4507866</v>
          </cell>
          <cell r="B4659" t="str">
            <v>ANCORAGEM PASSIVA PARA LAJES COM 1 CORDOALHA ENGRAXADA D = 12,7 MM - FORNECIMENTO E INSTALAÇÃO</v>
          </cell>
          <cell r="C4659" t="str">
            <v>UN</v>
          </cell>
          <cell r="D4659">
            <v>76.61</v>
          </cell>
        </row>
        <row r="4660">
          <cell r="A4660">
            <v>4507867</v>
          </cell>
          <cell r="B4660" t="str">
            <v>ANCORAGEM PASSIVA PARA LAJES COM 1 CORDOALHA ENGRAXADA D = 15,2 MM - FORNECIMENTO E INSTALAÇÃO</v>
          </cell>
          <cell r="C4660" t="str">
            <v>UN</v>
          </cell>
          <cell r="D4660">
            <v>109.21</v>
          </cell>
        </row>
        <row r="4661">
          <cell r="A4661">
            <v>4507808</v>
          </cell>
          <cell r="B4661" t="str">
            <v>ANCORAGEM PASSIVA PARA LAJES COM 2 CORDOALHAS ADERENTES D = 12,7 MM - FORNECIMENTO E INSTALAÇÃO</v>
          </cell>
          <cell r="C4661" t="str">
            <v>UN</v>
          </cell>
          <cell r="D4661">
            <v>30.6</v>
          </cell>
        </row>
        <row r="4662">
          <cell r="A4662">
            <v>4507809</v>
          </cell>
          <cell r="B4662" t="str">
            <v>ANCORAGEM PASSIVA PARA LAJES COM 2 CORDOALHAS ADERENTES D = 15,2 MM - FORNECIMENTO E INSTALAÇÃO</v>
          </cell>
          <cell r="C4662" t="str">
            <v>UN</v>
          </cell>
          <cell r="D4662">
            <v>38.020000000000003</v>
          </cell>
        </row>
        <row r="4663">
          <cell r="A4663">
            <v>4507810</v>
          </cell>
          <cell r="B4663" t="str">
            <v>ANCORAGEM PASSIVA PARA LAJES COM 3 CORDOALHAS ADERENTES D = 12,7 MM - FORNECIMENTO E INSTALAÇÃO</v>
          </cell>
          <cell r="C4663" t="str">
            <v>UN</v>
          </cell>
          <cell r="D4663">
            <v>50.13</v>
          </cell>
        </row>
        <row r="4664">
          <cell r="A4664">
            <v>4507811</v>
          </cell>
          <cell r="B4664" t="str">
            <v>ANCORAGEM PASSIVA PARA LAJES COM 3 CORDOALHAS ADERENTES D = 15,2 MM - FORNECIMENTO E INSTALAÇÃO</v>
          </cell>
          <cell r="C4664" t="str">
            <v>UN</v>
          </cell>
          <cell r="D4664">
            <v>50.27</v>
          </cell>
        </row>
        <row r="4665">
          <cell r="A4665">
            <v>4507812</v>
          </cell>
          <cell r="B4665" t="str">
            <v>ANCORAGEM PASSIVA PARA LAJES COM 4 CORDOALHAS ADERENTES D = 12,7 MM - FORNECIMENTO E INSTALAÇÃO</v>
          </cell>
          <cell r="C4665" t="str">
            <v>UN</v>
          </cell>
          <cell r="D4665">
            <v>57.78</v>
          </cell>
        </row>
        <row r="4666">
          <cell r="A4666">
            <v>4507813</v>
          </cell>
          <cell r="B4666" t="str">
            <v>ANCORAGEM PASSIVA PARA LAJES COM 4 CORDOALHAS ADERENTES D = 15,2 MM - FORNECIMENTO E INSTALAÇÃO</v>
          </cell>
          <cell r="C4666" t="str">
            <v>UN</v>
          </cell>
          <cell r="D4666">
            <v>71.510000000000005</v>
          </cell>
        </row>
        <row r="4667">
          <cell r="A4667">
            <v>4507851</v>
          </cell>
          <cell r="B4667" t="str">
            <v>BAINHA METÁLICA OVALIZADA SEÇÃO 19 X 36 MM PARA 1 CORDOALHA D = 12,7 MM - FORNECIMENTO, INSTALAÇÃO E INJEÇÃO DE NATA DE CIMENTO</v>
          </cell>
          <cell r="C4667" t="str">
            <v>M</v>
          </cell>
          <cell r="D4667">
            <v>36.119999999999997</v>
          </cell>
        </row>
        <row r="4668">
          <cell r="A4668">
            <v>4507852</v>
          </cell>
          <cell r="B4668" t="str">
            <v>BAINHA METÁLICA OVALIZADA SEÇÃO 19 X 36 MM PARA 2 CORDOALHAS D = 12,7 MM - FORNECIMENTO, INSTALAÇÃO E INJEÇÃO DE NATA DE CIMENTO</v>
          </cell>
          <cell r="C4668" t="str">
            <v>M</v>
          </cell>
          <cell r="D4668">
            <v>35.97</v>
          </cell>
        </row>
        <row r="4669">
          <cell r="A4669">
            <v>4507853</v>
          </cell>
          <cell r="B4669" t="str">
            <v>BAINHA METÁLICA OVALIZADA SEÇÃO 19 X 48 MM PARA 3 CORDOALHAS D = 12,7 MM - FORNECIMENTO, INSTALAÇÃO E INJEÇÃO DE NATA DE CIMENTO</v>
          </cell>
          <cell r="C4669" t="str">
            <v>M</v>
          </cell>
          <cell r="D4669">
            <v>39.14</v>
          </cell>
        </row>
        <row r="4670">
          <cell r="A4670">
            <v>4507854</v>
          </cell>
          <cell r="B4670" t="str">
            <v>BAINHA METÁLICA OVALIZADA SEÇÃO 19 X 62 MM PARA 4 CORDOALHAS D = 12,7 MM - FORNECIMENTO, INSTALAÇÃO E INJEÇÃO DE NATA DE CIMENTO</v>
          </cell>
          <cell r="C4670" t="str">
            <v>M</v>
          </cell>
          <cell r="D4670">
            <v>43.23</v>
          </cell>
        </row>
        <row r="4671">
          <cell r="A4671">
            <v>4507855</v>
          </cell>
          <cell r="B4671" t="str">
            <v>BAINHA METÁLICA OVALIZADA SEÇÃO 22 X 32 MM PARA 1 CORDOALHA D = 15,2 MM - FORNECIMENTO, INSTALAÇÃO E INJEÇÃO DE NATA DE CIMENTO</v>
          </cell>
          <cell r="C4671" t="str">
            <v>M</v>
          </cell>
          <cell r="D4671">
            <v>34.4</v>
          </cell>
        </row>
        <row r="4672">
          <cell r="A4672">
            <v>4507856</v>
          </cell>
          <cell r="B4672" t="str">
            <v>BAINHA METÁLICA OVALIZADA SEÇÃO 22 X 32 MM PARA 2 CORDOALHAS D = 15,2 MM - FORNECIMENTO, INSTALAÇÃO E INJEÇÃO DE NATA DE CIMENTO</v>
          </cell>
          <cell r="C4672" t="str">
            <v>M</v>
          </cell>
          <cell r="D4672">
            <v>34.18</v>
          </cell>
        </row>
        <row r="4673">
          <cell r="A4673">
            <v>4507857</v>
          </cell>
          <cell r="B4673" t="str">
            <v>BAINHA METÁLICA OVALIZADA SEÇÃO 22 X 55 MM PARA 3 CORDOALHAS D = 15,2 MM - FORNECIMENTO, INSTALAÇÃO E INJEÇÃO DE NATA DE CIMENTO</v>
          </cell>
          <cell r="C4673" t="str">
            <v>M</v>
          </cell>
          <cell r="D4673">
            <v>41.21</v>
          </cell>
        </row>
        <row r="4674">
          <cell r="A4674">
            <v>4507858</v>
          </cell>
          <cell r="B4674" t="str">
            <v>BAINHA METÁLICA OVALIZADA SEÇÃO 22 X 73 MM PARA 4 CORDOALHAS D = 15,2 MM - FORNECIMENTO, INSTALAÇÃO E INJEÇÃO DE NATA DE CIMENTO</v>
          </cell>
          <cell r="C4674" t="str">
            <v>M</v>
          </cell>
          <cell r="D4674">
            <v>46.78</v>
          </cell>
        </row>
        <row r="4675">
          <cell r="A4675">
            <v>4508177</v>
          </cell>
          <cell r="B4675" t="str">
            <v>BAINHA METÁLICA REDONDA D = 100 MM PARA 21 CORDOALHAS D = 15,2 MM - FORNECIMENTO, INSTALAÇÃO E INJEÇÃO DE NATA DE CIMENTO</v>
          </cell>
          <cell r="C4675" t="str">
            <v>M</v>
          </cell>
          <cell r="D4675">
            <v>87.72</v>
          </cell>
        </row>
        <row r="4676">
          <cell r="A4676">
            <v>4508178</v>
          </cell>
          <cell r="B4676" t="str">
            <v>BAINHA METÁLICA REDONDA D = 100 MM PARA 22 CORDOALHAS D = 15,2 MM - FORNECIMENTO, INSTALAÇÃO E INJEÇÃO DE NATA DE CIMENTO</v>
          </cell>
          <cell r="C4676" t="str">
            <v>M</v>
          </cell>
          <cell r="D4676">
            <v>87.51</v>
          </cell>
        </row>
        <row r="4677">
          <cell r="A4677">
            <v>4507821</v>
          </cell>
          <cell r="B4677" t="str">
            <v>BAINHA METÁLICA REDONDA D = 100 MM PARA 24 CORDOALHAS D = 15,2 MM - FORNECIMENTO, INSTALAÇÃO E INJEÇÃO DE NATA DE CIMENTO</v>
          </cell>
          <cell r="C4677" t="str">
            <v>M</v>
          </cell>
          <cell r="D4677">
            <v>87.09</v>
          </cell>
        </row>
        <row r="4678">
          <cell r="A4678">
            <v>4507822</v>
          </cell>
          <cell r="B4678" t="str">
            <v>BAINHA METÁLICA REDONDA D = 100 MM PARA 25 CORDOALHAS D = 15,2 MM - FORNECIMENTO, INSTALAÇÃO E INJEÇÃO DE NATA DE CIMENTO</v>
          </cell>
          <cell r="C4678" t="str">
            <v>M</v>
          </cell>
          <cell r="D4678">
            <v>86.88</v>
          </cell>
        </row>
        <row r="4679">
          <cell r="A4679">
            <v>4507823</v>
          </cell>
          <cell r="B4679" t="str">
            <v>BAINHA METÁLICA REDONDA D = 100 MM PARA 30 CORDOALHAS D = 12,7 MM - FORNECIMENTO, INSTALAÇÃO E INJEÇÃO DE NATA DE CIMENTO</v>
          </cell>
          <cell r="C4679" t="str">
            <v>M</v>
          </cell>
          <cell r="D4679">
            <v>87.74</v>
          </cell>
        </row>
        <row r="4680">
          <cell r="A4680">
            <v>4508188</v>
          </cell>
          <cell r="B4680" t="str">
            <v>BAINHA METÁLICA REDONDA D = 100 MM PARA 31 CORDOALHAS D = 12,7 MM - FORNECIMENTO, INSTALAÇÃO E INJEÇÃO DE NATA DE CIMENTO</v>
          </cell>
          <cell r="C4680" t="str">
            <v>M</v>
          </cell>
          <cell r="D4680">
            <v>87.59</v>
          </cell>
        </row>
        <row r="4681">
          <cell r="A4681">
            <v>4507824</v>
          </cell>
          <cell r="B4681" t="str">
            <v>BAINHA METÁLICA REDONDA D = 110 MM PARA 27 CORDOALHAS D = 15,2 MM - FORNECIMENTO, INSTALAÇÃO E INJEÇÃO DE NATA DE CIMENTO</v>
          </cell>
          <cell r="C4681" t="str">
            <v>M</v>
          </cell>
          <cell r="D4681">
            <v>97.18</v>
          </cell>
        </row>
        <row r="4682">
          <cell r="A4682">
            <v>4507825</v>
          </cell>
          <cell r="B4682" t="str">
            <v>BAINHA METÁLICA REDONDA D = 110 MM PARA 37 CORDOALHAS D = 12,7 MM - FORNECIMENTO, INSTALAÇÃO E INJEÇÃO DE NATA DE CIMENTO</v>
          </cell>
          <cell r="C4682" t="str">
            <v>M</v>
          </cell>
          <cell r="D4682">
            <v>97.43</v>
          </cell>
        </row>
        <row r="4683">
          <cell r="A4683">
            <v>4507826</v>
          </cell>
          <cell r="B4683" t="str">
            <v>BAINHA METÁLICA REDONDA D = 120 MM PARA 30 CORDOALHAS D = 15,2 MM - FORNECIMENTO, INSTALAÇÃO E INJEÇÃO DE NATA DE CIMENTO</v>
          </cell>
          <cell r="C4683" t="str">
            <v>M</v>
          </cell>
          <cell r="D4683">
            <v>104.05</v>
          </cell>
        </row>
        <row r="4684">
          <cell r="A4684">
            <v>4508179</v>
          </cell>
          <cell r="B4684" t="str">
            <v>BAINHA METÁLICA REDONDA D = 120 MM PARA 31 CORDOALHAS D = 15,2 MM - FORNECIMENTO, INSTALAÇÃO E INJEÇÃO DE NATA DE CIMENTO</v>
          </cell>
          <cell r="C4684" t="str">
            <v>M</v>
          </cell>
          <cell r="D4684">
            <v>103.84</v>
          </cell>
        </row>
        <row r="4685">
          <cell r="A4685">
            <v>4507827</v>
          </cell>
          <cell r="B4685" t="str">
            <v>BAINHA METÁLICA REDONDA D = 130 MM PARA 37 CORDOALHAS D = 15,2 MM - FORNECIMENTO, INSTALAÇÃO E INJEÇÃO DE NATA DE CIMENTO</v>
          </cell>
          <cell r="C4685" t="str">
            <v>M</v>
          </cell>
          <cell r="D4685">
            <v>109.51</v>
          </cell>
        </row>
        <row r="4686">
          <cell r="A4686">
            <v>4508180</v>
          </cell>
          <cell r="B4686" t="str">
            <v>BAINHA METÁLICA REDONDA D = 30 MM PARA 2 CORDOALHAS D = 12,7 MM - FORNECIMENTO, INSTALAÇÃO E INJEÇÃO DE NATA DE CIMENTO</v>
          </cell>
          <cell r="C4686" t="str">
            <v>M</v>
          </cell>
          <cell r="D4686">
            <v>33.32</v>
          </cell>
        </row>
        <row r="4687">
          <cell r="A4687">
            <v>4507739</v>
          </cell>
          <cell r="B4687" t="str">
            <v>BAINHA METÁLICA REDONDA D = 35 MM PARA 2 CORDOALHAS D = 15,2 MM - FORNECIMENTO, INSTALAÇÃO E INJEÇÃO DE NATA DE CIMENTO</v>
          </cell>
          <cell r="C4687" t="str">
            <v>M</v>
          </cell>
          <cell r="D4687">
            <v>35.159999999999997</v>
          </cell>
        </row>
        <row r="4688">
          <cell r="A4688">
            <v>4508181</v>
          </cell>
          <cell r="B4688" t="str">
            <v>BAINHA METÁLICA REDONDA D = 35 MM PARA 3 CORDOALHAS D = 12,7 MM - FORNECIMENTO, INSTALAÇÃO E INJEÇÃO DE NATA DE CIMENTO</v>
          </cell>
          <cell r="C4688" t="str">
            <v>M</v>
          </cell>
          <cell r="D4688">
            <v>35.14</v>
          </cell>
        </row>
        <row r="4689">
          <cell r="A4689">
            <v>4508125</v>
          </cell>
          <cell r="B4689" t="str">
            <v>BAINHA METÁLICA REDONDA D = 40 MM PARA 3 CORDOALHAS D = 15,2 MM - FORNECIMENTO, INSTALAÇÃO E INJEÇÃO DE NATA DE CIMENTO</v>
          </cell>
          <cell r="C4689" t="str">
            <v>M</v>
          </cell>
          <cell r="D4689">
            <v>38.19</v>
          </cell>
        </row>
        <row r="4690">
          <cell r="A4690">
            <v>4507828</v>
          </cell>
          <cell r="B4690" t="str">
            <v>BAINHA METÁLICA REDONDA D = 40 MM PARA 4 CORDOALHAS D = 12,7 MM - FORNECIMENTO, INSTALAÇÃO E INJEÇÃO DE NATA DE CIMENTO</v>
          </cell>
          <cell r="C4690" t="str">
            <v>M</v>
          </cell>
          <cell r="D4690">
            <v>38.24</v>
          </cell>
        </row>
        <row r="4691">
          <cell r="A4691">
            <v>4507829</v>
          </cell>
          <cell r="B4691" t="str">
            <v>BAINHA METÁLICA REDONDA D = 45 MM PARA 4 CORDOALHAS D = 15,2 MM - FORNECIMENTO, INSTALAÇÃO E INJEÇÃO DE NATA DE CIMENTO</v>
          </cell>
          <cell r="C4691" t="str">
            <v>M</v>
          </cell>
          <cell r="D4691">
            <v>41.53</v>
          </cell>
        </row>
        <row r="4692">
          <cell r="A4692">
            <v>4508182</v>
          </cell>
          <cell r="B4692" t="str">
            <v>BAINHA METÁLICA REDONDA D = 45 MM PARA 5 CORDOALHAS D = 12,7 MM - FORNECIMENTO, INSTALAÇÃO E INJEÇÃO DE NATA DE CIMENTO</v>
          </cell>
          <cell r="C4692" t="str">
            <v>M</v>
          </cell>
          <cell r="D4692">
            <v>41.63</v>
          </cell>
        </row>
        <row r="4693">
          <cell r="A4693">
            <v>4508092</v>
          </cell>
          <cell r="B4693" t="str">
            <v>BAINHA METÁLICA REDONDA D = 50 MM PARA 5 CORDOALHAS D = 15,2 MM - FORNECIMENTO, INSTALAÇÃO E INJEÇÃO DE NATA DE CIMENTO</v>
          </cell>
          <cell r="C4693" t="str">
            <v>M</v>
          </cell>
          <cell r="D4693">
            <v>44.5</v>
          </cell>
        </row>
        <row r="4694">
          <cell r="A4694">
            <v>4507830</v>
          </cell>
          <cell r="B4694" t="str">
            <v>BAINHA METÁLICA REDONDA D = 50 MM PARA 6 CORDOALHAS D = 12,7 MM - FORNECIMENTO, INSTALAÇÃO E INJEÇÃO DE NATA DE CIMENTO</v>
          </cell>
          <cell r="C4694" t="str">
            <v>M</v>
          </cell>
          <cell r="D4694">
            <v>44.67</v>
          </cell>
        </row>
        <row r="4695">
          <cell r="A4695">
            <v>4508183</v>
          </cell>
          <cell r="B4695" t="str">
            <v>BAINHA METÁLICA REDONDA D = 55 MM PARA 7 CORDOALHAS D = 12,7 MM - FORNECIMENTO, INSTALAÇÃO E INJEÇÃO DE NATA DE CIMENTO</v>
          </cell>
          <cell r="C4695" t="str">
            <v>M</v>
          </cell>
          <cell r="D4695">
            <v>53.27</v>
          </cell>
        </row>
        <row r="4696">
          <cell r="A4696">
            <v>4507831</v>
          </cell>
          <cell r="B4696" t="str">
            <v>BAINHA METÁLICA REDONDA D = 55 MM PARA 8 CORDOALHAS D = 12,7 MM - FORNECIMENTO, INSTALAÇÃO E INJEÇÃO DE NATA DE CIMENTO</v>
          </cell>
          <cell r="C4696" t="str">
            <v>M</v>
          </cell>
          <cell r="D4696">
            <v>48.13</v>
          </cell>
        </row>
        <row r="4697">
          <cell r="A4697">
            <v>4507832</v>
          </cell>
          <cell r="B4697" t="str">
            <v>BAINHA METÁLICA REDONDA D = 60 MM PARA 6 CORDOALHAS D = 15,2 MM - FORNECIMENTO, INSTALAÇÃO E INJEÇÃO DE NATA DE CIMENTO</v>
          </cell>
          <cell r="C4697" t="str">
            <v>M</v>
          </cell>
          <cell r="D4697">
            <v>53.93</v>
          </cell>
        </row>
        <row r="4698">
          <cell r="A4698">
            <v>4507833</v>
          </cell>
          <cell r="B4698" t="str">
            <v>BAINHA METÁLICA REDONDA D = 60 MM PARA 9 CORDOALHAS D = 12,7 MM - FORNECIMENTO, INSTALAÇÃO E INJEÇÃO DE NATA DE CIMENTO</v>
          </cell>
          <cell r="C4698" t="str">
            <v>M</v>
          </cell>
          <cell r="D4698">
            <v>53.87</v>
          </cell>
        </row>
        <row r="4699">
          <cell r="A4699">
            <v>4507834</v>
          </cell>
          <cell r="B4699" t="str">
            <v>BAINHA METÁLICA REDONDA D = 65 MM PARA 10 CORDOALHAS D = 12,7 MM - FORNECIMENTO, INSTALAÇÃO E INJEÇÃO DE NATA DE CIMENTO</v>
          </cell>
          <cell r="C4699" t="str">
            <v>M</v>
          </cell>
          <cell r="D4699">
            <v>56.22</v>
          </cell>
        </row>
        <row r="4700">
          <cell r="A4700">
            <v>4508184</v>
          </cell>
          <cell r="B4700" t="str">
            <v>BAINHA METÁLICA REDONDA D = 65 MM PARA 11 CORDOALHAS D = 12,7 MM - FORNECIMENTO, INSTALAÇÃO E INJEÇÃO DE NATA DE CIMENTO</v>
          </cell>
          <cell r="C4700" t="str">
            <v>M</v>
          </cell>
          <cell r="D4700">
            <v>56.07</v>
          </cell>
        </row>
        <row r="4701">
          <cell r="A4701">
            <v>4507835</v>
          </cell>
          <cell r="B4701" t="str">
            <v>BAINHA METÁLICA REDONDA D = 65 MM PARA 12 CORDOALHAS D = 12,7 MM - FORNECIMENTO, INSTALAÇÃO E INJEÇÃO DE NATA DE CIMENTO</v>
          </cell>
          <cell r="C4701" t="str">
            <v>M</v>
          </cell>
          <cell r="D4701">
            <v>55.92</v>
          </cell>
        </row>
        <row r="4702">
          <cell r="A4702">
            <v>4508174</v>
          </cell>
          <cell r="B4702" t="str">
            <v>BAINHA METÁLICA REDONDA D = 65 MM PARA 7 CORDOALHAS D = 15,2 MM - FORNECIMENTO, INSTALAÇÃO E INJEÇÃO DE NATA DE CIMENTO</v>
          </cell>
          <cell r="C4702" t="str">
            <v>M</v>
          </cell>
          <cell r="D4702">
            <v>56.21</v>
          </cell>
        </row>
        <row r="4703">
          <cell r="A4703">
            <v>4507836</v>
          </cell>
          <cell r="B4703" t="str">
            <v>BAINHA METÁLICA REDONDA D = 65 MM PARA 8 CORDOALHAS D = 15,2 MM - FORNECIMENTO, INSTALAÇÃO E INJEÇÃO DE NATA DE CIMENTO</v>
          </cell>
          <cell r="C4703" t="str">
            <v>M</v>
          </cell>
          <cell r="D4703">
            <v>56</v>
          </cell>
        </row>
        <row r="4704">
          <cell r="A4704">
            <v>4507837</v>
          </cell>
          <cell r="B4704" t="str">
            <v>BAINHA METÁLICA REDONDA D = 70 MM PARA 15 CORDOALHAS D = 12,7 MM - FORNECIMENTO, INSTALAÇÃO E INJEÇÃO DE NATA DE CIMENTO</v>
          </cell>
          <cell r="C4704" t="str">
            <v>M</v>
          </cell>
          <cell r="D4704">
            <v>60.15</v>
          </cell>
        </row>
        <row r="4705">
          <cell r="A4705">
            <v>4507838</v>
          </cell>
          <cell r="B4705" t="str">
            <v>BAINHA METÁLICA REDONDA D = 70 MM PARA 9 CORDOALHAS D = 15,2 MM - FORNECIMENTO, INSTALAÇÃO E INJEÇÃO DE NATA DE CIMENTO</v>
          </cell>
          <cell r="C4705" t="str">
            <v>M</v>
          </cell>
          <cell r="D4705">
            <v>60.46</v>
          </cell>
        </row>
        <row r="4706">
          <cell r="A4706">
            <v>4507839</v>
          </cell>
          <cell r="B4706" t="str">
            <v>BAINHA METÁLICA REDONDA D = 75 MM PARA 10 CORDOALHAS D = 15,2 MM - FORNECIMENTO, INSTALAÇÃO E INJEÇÃO DE NATA DE CIMENTO</v>
          </cell>
          <cell r="C4706" t="str">
            <v>M</v>
          </cell>
          <cell r="D4706">
            <v>62.83</v>
          </cell>
        </row>
        <row r="4707">
          <cell r="A4707">
            <v>4508175</v>
          </cell>
          <cell r="B4707" t="str">
            <v>BAINHA METÁLICA REDONDA D = 75 MM PARA 11 CORDOALHAS D = 15,2 MM - FORNECIMENTO, INSTALAÇÃO E INJEÇÃO DE NATA DE CIMENTO</v>
          </cell>
          <cell r="C4707" t="str">
            <v>M</v>
          </cell>
          <cell r="D4707">
            <v>62.62</v>
          </cell>
        </row>
        <row r="4708">
          <cell r="A4708">
            <v>4507840</v>
          </cell>
          <cell r="B4708" t="str">
            <v>BAINHA METÁLICA REDONDA D = 75 MM PARA 16 CORDOALHAS D = 12,7 MM - FORNECIMENTO, INSTALAÇÃO E INJEÇÃO DE NATA DE CIMENTO</v>
          </cell>
          <cell r="C4708" t="str">
            <v>M</v>
          </cell>
          <cell r="D4708">
            <v>62.58</v>
          </cell>
        </row>
        <row r="4709">
          <cell r="A4709">
            <v>4507841</v>
          </cell>
          <cell r="B4709" t="str">
            <v>BAINHA METÁLICA REDONDA D = 75 MM PARA 18 CORDOALHAS D = 12,7 MM - FORNECIMENTO, INSTALAÇÃO E INJEÇÃO DE NATA DE CIMENTO</v>
          </cell>
          <cell r="C4709" t="str">
            <v>M</v>
          </cell>
          <cell r="D4709">
            <v>62.29</v>
          </cell>
        </row>
        <row r="4710">
          <cell r="A4710">
            <v>4507842</v>
          </cell>
          <cell r="B4710" t="str">
            <v>BAINHA METÁLICA REDONDA D = 80 MM PARA 12 CORDOALHAS D = 15,2 MM - FORNECIMENTO, INSTALAÇÃO E INJEÇÃO DE NATA DE CIMENTO</v>
          </cell>
          <cell r="C4710" t="str">
            <v>M</v>
          </cell>
          <cell r="D4710">
            <v>67.64</v>
          </cell>
        </row>
        <row r="4711">
          <cell r="A4711">
            <v>4508185</v>
          </cell>
          <cell r="B4711" t="str">
            <v>BAINHA METÁLICA REDONDA D = 80 MM PARA 19 CORDOALHAS D = 12,7 MM - FORNECIMENTO, INSTALAÇÃO E INJEÇÃO DE NATA DE CIMENTO</v>
          </cell>
          <cell r="C4711" t="str">
            <v>M</v>
          </cell>
          <cell r="D4711">
            <v>67.37</v>
          </cell>
        </row>
        <row r="4712">
          <cell r="A4712">
            <v>4507843</v>
          </cell>
          <cell r="B4712" t="str">
            <v>BAINHA METÁLICA REDONDA D = 80 MM PARA 20 CORDOALHAS D = 12,7 MM - FORNECIMENTO, INSTALAÇÃO E INJEÇÃO DE NATA DE CIMENTO</v>
          </cell>
          <cell r="C4712" t="str">
            <v>M</v>
          </cell>
          <cell r="D4712">
            <v>67.22</v>
          </cell>
        </row>
        <row r="4713">
          <cell r="A4713">
            <v>4507844</v>
          </cell>
          <cell r="B4713" t="str">
            <v>BAINHA METÁLICA REDONDA D = 85 MM PARA 15 CORDOALHAS D = 15,2 MM - FORNECIMENTO, INSTALAÇÃO E INJEÇÃO DE NATA DE CIMENTO</v>
          </cell>
          <cell r="C4713" t="str">
            <v>M</v>
          </cell>
          <cell r="D4713">
            <v>71.209999999999994</v>
          </cell>
        </row>
        <row r="4714">
          <cell r="A4714">
            <v>4508186</v>
          </cell>
          <cell r="B4714" t="str">
            <v>BAINHA METÁLICA REDONDA D = 85 MM PARA 21 CORDOALHAS D = 12,7 MM - FORNECIMENTO, INSTALAÇÃO E INJEÇÃO DE NATA DE CIMENTO</v>
          </cell>
          <cell r="C4714" t="str">
            <v>M</v>
          </cell>
          <cell r="D4714">
            <v>71.290000000000006</v>
          </cell>
        </row>
        <row r="4715">
          <cell r="A4715">
            <v>4508187</v>
          </cell>
          <cell r="B4715" t="str">
            <v>BAINHA METÁLICA REDONDA D = 85 MM PARA 22 CORDOALHAS D = 12,7 MM - FORNECIMENTO, INSTALAÇÃO E INJEÇÃO DE NATA DE CIMENTO</v>
          </cell>
          <cell r="C4715" t="str">
            <v>M</v>
          </cell>
          <cell r="D4715">
            <v>71.14</v>
          </cell>
        </row>
        <row r="4716">
          <cell r="A4716">
            <v>4507845</v>
          </cell>
          <cell r="B4716" t="str">
            <v>BAINHA METÁLICA REDONDA D = 85 MM PARA 24 CORDOALHAS D = 12,7 MM - FORNECIMENTO, INSTALAÇÃO E INJEÇÃO DE NATA DE CIMENTO</v>
          </cell>
          <cell r="C4716" t="str">
            <v>M</v>
          </cell>
          <cell r="D4716">
            <v>70.84</v>
          </cell>
        </row>
        <row r="4717">
          <cell r="A4717">
            <v>4507846</v>
          </cell>
          <cell r="B4717" t="str">
            <v>BAINHA METÁLICA REDONDA D = 85 MM PARA 25 CORDOALHAS D = 12,7 MM - FORNECIMENTO, INSTALAÇÃO E INJEÇÃO DE NATA DE CIMENTO</v>
          </cell>
          <cell r="C4717" t="str">
            <v>M</v>
          </cell>
          <cell r="D4717">
            <v>70.69</v>
          </cell>
        </row>
        <row r="4718">
          <cell r="A4718">
            <v>4507847</v>
          </cell>
          <cell r="B4718" t="str">
            <v>BAINHA METÁLICA REDONDA D = 90 MM PARA 16 CORDOALHAS D = 15,2 MM - FORNECIMENTO, INSTALAÇÃO E INJEÇÃO DE NATA DE CIMENTO</v>
          </cell>
          <cell r="C4718" t="str">
            <v>M</v>
          </cell>
          <cell r="D4718">
            <v>80.680000000000007</v>
          </cell>
        </row>
        <row r="4719">
          <cell r="A4719">
            <v>4507848</v>
          </cell>
          <cell r="B4719" t="str">
            <v>BAINHA METÁLICA REDONDA D = 90 MM PARA 18 CORDOALHAS D = 15,2 MM - FORNECIMENTO, INSTALAÇÃO E INJEÇÃO DE NATA DE CIMENTO</v>
          </cell>
          <cell r="C4719" t="str">
            <v>M</v>
          </cell>
          <cell r="D4719">
            <v>80.260000000000005</v>
          </cell>
        </row>
        <row r="4720">
          <cell r="A4720">
            <v>4507849</v>
          </cell>
          <cell r="B4720" t="str">
            <v>BAINHA METÁLICA REDONDA D = 90 MM PARA 27 CORDOALHAS D = 12,7 MM - FORNECIMENTO, INSTALAÇÃO E INJEÇÃO DE NATA DE CIMENTO</v>
          </cell>
          <cell r="C4720" t="str">
            <v>M</v>
          </cell>
          <cell r="D4720">
            <v>80.08</v>
          </cell>
        </row>
        <row r="4721">
          <cell r="A4721">
            <v>4508176</v>
          </cell>
          <cell r="B4721" t="str">
            <v>BAINHA METÁLICA REDONDA D = 95 MM PARA 19 CORDOALHAS D = 15,2 MM - FORNECIMENTO, INSTALAÇÃO E INJEÇÃO DE NATA DE CIMENTO</v>
          </cell>
          <cell r="C4721" t="str">
            <v>M</v>
          </cell>
          <cell r="D4721">
            <v>85.47</v>
          </cell>
        </row>
        <row r="4722">
          <cell r="A4722">
            <v>4507850</v>
          </cell>
          <cell r="B4722" t="str">
            <v>BAINHA METÁLICA REDONDA D = 95 MM PARA 20 CORDOALHAS D = 15,2 MM - FORNECIMENTO, INSTALAÇÃO E INJEÇÃO DE NATA DE CIMENTO</v>
          </cell>
          <cell r="C4722" t="str">
            <v>M</v>
          </cell>
          <cell r="D4722">
            <v>85.26</v>
          </cell>
        </row>
        <row r="4723">
          <cell r="A4723">
            <v>4507956</v>
          </cell>
          <cell r="B4723" t="str">
            <v>CORDOALHA CP 190 RB D = 12,7 MM - FORNECIMENTO E INSTALAÇÃO</v>
          </cell>
          <cell r="C4723" t="str">
            <v>KG</v>
          </cell>
          <cell r="D4723">
            <v>12.42</v>
          </cell>
        </row>
        <row r="4724">
          <cell r="A4724">
            <v>4507957</v>
          </cell>
          <cell r="B4724" t="str">
            <v>CORDOALHA CP 190 RB D = 15,2 MM - FORNECIMENTO E INSTALAÇÃO</v>
          </cell>
          <cell r="C4724" t="str">
            <v>KG</v>
          </cell>
          <cell r="D4724">
            <v>12.4</v>
          </cell>
        </row>
        <row r="4725">
          <cell r="A4725">
            <v>4507958</v>
          </cell>
          <cell r="B4725" t="str">
            <v>CORDOALHA ENGRAXADA CP 190 RB D = 12,7 MM - FORNECIMENTO E INSTALAÇÃO</v>
          </cell>
          <cell r="C4725" t="str">
            <v>KG</v>
          </cell>
          <cell r="D4725">
            <v>15.23</v>
          </cell>
        </row>
        <row r="4726">
          <cell r="A4726">
            <v>4507959</v>
          </cell>
          <cell r="B4726" t="str">
            <v>CORDOALHA ENGRAXADA CP 190 RB D = 15,2 MM - FORNECIMENTO E INSTALAÇÃO</v>
          </cell>
          <cell r="C4726" t="str">
            <v>KG</v>
          </cell>
          <cell r="D4726">
            <v>15.23</v>
          </cell>
        </row>
        <row r="4727">
          <cell r="A4727">
            <v>4516138</v>
          </cell>
          <cell r="B4727" t="str">
            <v>GAIOLA METÁLICA EM CANTONEIRA PARA ARMAZENAMENTO E MANIPULAÇÃO DE CORDOALHA - CONFECÇÃO</v>
          </cell>
          <cell r="C4727" t="str">
            <v>KG</v>
          </cell>
          <cell r="D4727">
            <v>10.55</v>
          </cell>
        </row>
        <row r="4728">
          <cell r="A4728">
            <v>4516137</v>
          </cell>
          <cell r="B4728" t="str">
            <v>NICHO DE MADEIRA PARA DISPOSITIVO DE ANCORAGEM DE PROTENSÃO - CONFECÇÃO E INSTALAÇÃO</v>
          </cell>
          <cell r="C4728" t="str">
            <v>M²</v>
          </cell>
          <cell r="D4728">
            <v>143.12</v>
          </cell>
        </row>
        <row r="4729">
          <cell r="A4729">
            <v>4805755</v>
          </cell>
          <cell r="B4729" t="str">
            <v>APILOAMENTO MANUAL</v>
          </cell>
          <cell r="C4729" t="str">
            <v>M³</v>
          </cell>
          <cell r="D4729">
            <v>34.700000000000003</v>
          </cell>
        </row>
        <row r="4730">
          <cell r="A4730">
            <v>4805756</v>
          </cell>
          <cell r="B4730" t="str">
            <v>APILOAMENTO MANUAL DE SUPERFÍCIE COM ESPESSURA DE 15 CM</v>
          </cell>
          <cell r="C4730" t="str">
            <v>M²</v>
          </cell>
          <cell r="D4730">
            <v>5.21</v>
          </cell>
        </row>
        <row r="4731">
          <cell r="A4731">
            <v>4816020</v>
          </cell>
          <cell r="B4731" t="str">
            <v>AREIA EXTRAÍDA COM DRAGA DE SUCÇÃO TIPO BOMBA</v>
          </cell>
          <cell r="C4731" t="str">
            <v>M³</v>
          </cell>
          <cell r="D4731">
            <v>12.13</v>
          </cell>
        </row>
        <row r="4732">
          <cell r="A4732">
            <v>4816019</v>
          </cell>
          <cell r="B4732" t="str">
            <v>AREIA EXTRAÍDA COM ESCAVADEIRA HIDRÁULICA DE LONGO ALCANCE</v>
          </cell>
          <cell r="C4732" t="str">
            <v>M³</v>
          </cell>
          <cell r="D4732">
            <v>7.73</v>
          </cell>
        </row>
        <row r="4733">
          <cell r="A4733">
            <v>4816018</v>
          </cell>
          <cell r="B4733" t="str">
            <v>AREIA EXTRAÍDA COM TRATOR E CARREGADEIRA</v>
          </cell>
          <cell r="C4733" t="str">
            <v>M³</v>
          </cell>
          <cell r="D4733">
            <v>4.96</v>
          </cell>
        </row>
        <row r="4734">
          <cell r="A4734">
            <v>4816012</v>
          </cell>
          <cell r="B4734" t="str">
            <v>BRITA PRODUZIDA EM CENTRAL DE BRITAGEM DE 80 M³/H</v>
          </cell>
          <cell r="C4734" t="str">
            <v>M³</v>
          </cell>
          <cell r="D4734">
            <v>54.16</v>
          </cell>
        </row>
        <row r="4735">
          <cell r="A4735">
            <v>4815805</v>
          </cell>
          <cell r="B4735" t="str">
            <v>CALANDRAGEM DE CHAPA METÁLICA COM ESPESSURA DE 3 MM</v>
          </cell>
          <cell r="C4735" t="str">
            <v>M²</v>
          </cell>
          <cell r="D4735">
            <v>13.63</v>
          </cell>
        </row>
        <row r="4736">
          <cell r="A4736">
            <v>4815802</v>
          </cell>
          <cell r="B4736" t="str">
            <v>CALANDRAGEM DE CHAPA METÁLICA COM ESPESSURA DE 5 MM</v>
          </cell>
          <cell r="C4736" t="str">
            <v>M²</v>
          </cell>
          <cell r="D4736">
            <v>20.12</v>
          </cell>
        </row>
        <row r="4737">
          <cell r="A4737">
            <v>4805754</v>
          </cell>
          <cell r="B4737" t="str">
            <v>COMPACTAÇÃO MANUAL COM SOQUETE VIBRATÓRIO</v>
          </cell>
          <cell r="C4737" t="str">
            <v>M³</v>
          </cell>
          <cell r="D4737">
            <v>7.13</v>
          </cell>
        </row>
        <row r="4738">
          <cell r="A4738">
            <v>4816145</v>
          </cell>
          <cell r="B4738" t="str">
            <v>CONFECÇÃO DE CANALETA MEIA CANA D = 0,30 M - AREIA E BRITA COMERCIAIS</v>
          </cell>
          <cell r="C4738" t="str">
            <v>M</v>
          </cell>
          <cell r="D4738">
            <v>28.17</v>
          </cell>
        </row>
        <row r="4739">
          <cell r="A4739">
            <v>4816144</v>
          </cell>
          <cell r="B4739" t="str">
            <v>CONFECÇÃO DE CANALETA MEIA CANA D = 0,30 M - AREIA EXTRAÍDA E BRITA PRODUZIDA</v>
          </cell>
          <cell r="C4739" t="str">
            <v>M</v>
          </cell>
          <cell r="D4739">
            <v>25.84</v>
          </cell>
        </row>
        <row r="4740">
          <cell r="A4740">
            <v>4816147</v>
          </cell>
          <cell r="B4740" t="str">
            <v>CONFECÇÃO DE CANALETA MEIA CANA D = 0,40 M - AREIA E BRITA COMERCIAIS</v>
          </cell>
          <cell r="C4740" t="str">
            <v>M</v>
          </cell>
          <cell r="D4740">
            <v>39.29</v>
          </cell>
        </row>
        <row r="4741">
          <cell r="A4741">
            <v>4816146</v>
          </cell>
          <cell r="B4741" t="str">
            <v>CONFECÇÃO DE CANALETA MEIA CANA D = 0,40 M - AREIA EXTRAÍDA E BRITA PRODUZIDA</v>
          </cell>
          <cell r="C4741" t="str">
            <v>M</v>
          </cell>
          <cell r="D4741">
            <v>35.090000000000003</v>
          </cell>
        </row>
        <row r="4742">
          <cell r="A4742">
            <v>4816121</v>
          </cell>
          <cell r="B4742" t="str">
            <v>CONFECÇÃO DE TUBOS DE CONCRETO D = 0,20 M - AREIA E BRITA COMERCIAIS</v>
          </cell>
          <cell r="C4742" t="str">
            <v>M</v>
          </cell>
          <cell r="D4742">
            <v>32.03</v>
          </cell>
        </row>
        <row r="4743">
          <cell r="A4743">
            <v>4816120</v>
          </cell>
          <cell r="B4743" t="str">
            <v>CONFECÇÃO DE TUBOS DE CONCRETO D = 0,20 M - AREIA EXTRAÍDA E BRITA PRODUZIDA</v>
          </cell>
          <cell r="C4743" t="str">
            <v>M</v>
          </cell>
          <cell r="D4743">
            <v>28.76</v>
          </cell>
        </row>
        <row r="4744">
          <cell r="A4744">
            <v>4816123</v>
          </cell>
          <cell r="B4744" t="str">
            <v>CONFECÇÃO DE TUBOS DE CONCRETO D = 0,30 M - AREIA E BRITA COMERCIAIS</v>
          </cell>
          <cell r="C4744" t="str">
            <v>M</v>
          </cell>
          <cell r="D4744">
            <v>42.54</v>
          </cell>
        </row>
        <row r="4745">
          <cell r="A4745">
            <v>4816122</v>
          </cell>
          <cell r="B4745" t="str">
            <v>CONFECÇÃO DE TUBOS DE CONCRETO D = 0,30 M - AREIA EXTRAÍDA E BRITA PRODUZIDA</v>
          </cell>
          <cell r="C4745" t="str">
            <v>M</v>
          </cell>
          <cell r="D4745">
            <v>37.869999999999997</v>
          </cell>
        </row>
        <row r="4746">
          <cell r="A4746">
            <v>4816125</v>
          </cell>
          <cell r="B4746" t="str">
            <v>CONFECÇÃO DE TUBOS DE CONCRETO D = 0,40 M - AREIA E BRITA COMERCIAIS</v>
          </cell>
          <cell r="C4746" t="str">
            <v>M</v>
          </cell>
          <cell r="D4746">
            <v>60.62</v>
          </cell>
        </row>
        <row r="4747">
          <cell r="A4747">
            <v>4816124</v>
          </cell>
          <cell r="B4747" t="str">
            <v>CONFECÇÃO DE TUBOS DE CONCRETO D = 0,40 M - AREIA EXTRAÍDA E BRITA PRODUZIDA</v>
          </cell>
          <cell r="C4747" t="str">
            <v>M</v>
          </cell>
          <cell r="D4747">
            <v>52.22</v>
          </cell>
        </row>
        <row r="4748">
          <cell r="A4748">
            <v>4816022</v>
          </cell>
          <cell r="B4748" t="str">
            <v>CONFECÇÃO DE TUBOS DE CONCRETO D = 0,50 M - AREIA E BRITA COMERCIAIS</v>
          </cell>
          <cell r="C4748" t="str">
            <v>M</v>
          </cell>
          <cell r="D4748">
            <v>81.52</v>
          </cell>
        </row>
        <row r="4749">
          <cell r="A4749">
            <v>4816021</v>
          </cell>
          <cell r="B4749" t="str">
            <v>CONFECÇÃO DE TUBOS DE CONCRETO D = 0,50 M - AREIA EXTRAÍDA E BRITA PRODUZIDA</v>
          </cell>
          <cell r="C4749" t="str">
            <v>M</v>
          </cell>
          <cell r="D4749">
            <v>68.53</v>
          </cell>
        </row>
        <row r="4750">
          <cell r="A4750">
            <v>4816106</v>
          </cell>
          <cell r="B4750" t="str">
            <v>CONFECÇÃO DE TUBOS DE CONCRETO PERFURADO D = 0,20 M - AREIA E BRITA COMERCIAIS</v>
          </cell>
          <cell r="C4750" t="str">
            <v>M</v>
          </cell>
          <cell r="D4750">
            <v>33.19</v>
          </cell>
        </row>
        <row r="4751">
          <cell r="A4751">
            <v>4816105</v>
          </cell>
          <cell r="B4751" t="str">
            <v>CONFECÇÃO DE TUBOS DE CONCRETO PERFURADO D = 0,20 M - AREIA EXTRAÍDA E BRITA PRODUZIDA</v>
          </cell>
          <cell r="C4751" t="str">
            <v>M</v>
          </cell>
          <cell r="D4751">
            <v>29.92</v>
          </cell>
        </row>
        <row r="4752">
          <cell r="A4752">
            <v>4816108</v>
          </cell>
          <cell r="B4752" t="str">
            <v>CONFECÇÃO DE TUBOS DE CONCRETO PERFURADO D = 0,30 M - AREIA E BRITA COMERCIAIS</v>
          </cell>
          <cell r="C4752" t="str">
            <v>M</v>
          </cell>
          <cell r="D4752">
            <v>43.7</v>
          </cell>
        </row>
        <row r="4753">
          <cell r="A4753">
            <v>4816107</v>
          </cell>
          <cell r="B4753" t="str">
            <v>CONFECÇÃO DE TUBOS DE CONCRETO PERFURADO D = 0,30 M - AREIA EXTRAÍDA E BRITA PRODUZIDA</v>
          </cell>
          <cell r="C4753" t="str">
            <v>M</v>
          </cell>
          <cell r="D4753">
            <v>39.03</v>
          </cell>
        </row>
        <row r="4754">
          <cell r="A4754">
            <v>4816110</v>
          </cell>
          <cell r="B4754" t="str">
            <v>CONFECÇÃO DE TUBOS DE CONCRETO PERFURADO D = 0,40 M - AREIA E BRITA COMERCIAIS</v>
          </cell>
          <cell r="C4754" t="str">
            <v>M</v>
          </cell>
          <cell r="D4754">
            <v>61.78</v>
          </cell>
        </row>
        <row r="4755">
          <cell r="A4755">
            <v>4816109</v>
          </cell>
          <cell r="B4755" t="str">
            <v>CONFECÇÃO DE TUBOS DE CONCRETO PERFURADO D = 0,40 M - AREIA EXTRAÍDA E BRITA PRODUZIDA</v>
          </cell>
          <cell r="C4755" t="str">
            <v>M</v>
          </cell>
          <cell r="D4755">
            <v>53.37</v>
          </cell>
        </row>
        <row r="4756">
          <cell r="A4756">
            <v>4816100</v>
          </cell>
          <cell r="B4756" t="str">
            <v>CONFECÇÃO DE TUBOS DE CONCRETO POROSO D = 0,20 M - AREIA E BRITA COMERCIAIS</v>
          </cell>
          <cell r="C4756" t="str">
            <v>M</v>
          </cell>
          <cell r="D4756">
            <v>32.94</v>
          </cell>
        </row>
        <row r="4757">
          <cell r="A4757">
            <v>4816099</v>
          </cell>
          <cell r="B4757" t="str">
            <v>CONFECÇÃO DE TUBOS DE CONCRETO POROSO D = 0,20 M - AREIA EXTRAÍDA E BRITA PRODUZIDA</v>
          </cell>
          <cell r="C4757" t="str">
            <v>M</v>
          </cell>
          <cell r="D4757">
            <v>30.74</v>
          </cell>
        </row>
        <row r="4758">
          <cell r="A4758">
            <v>4816102</v>
          </cell>
          <cell r="B4758" t="str">
            <v>CONFECÇÃO DE TUBOS DE CONCRETO POROSO D = 0,30 M - AREIA E BRITA COMERCIAIS</v>
          </cell>
          <cell r="C4758" t="str">
            <v>M</v>
          </cell>
          <cell r="D4758">
            <v>42.42</v>
          </cell>
        </row>
        <row r="4759">
          <cell r="A4759">
            <v>4816101</v>
          </cell>
          <cell r="B4759" t="str">
            <v>CONFECÇÃO DE TUBOS DE CONCRETO POROSO D = 0,30 M - AREIA EXTRAÍDA E BRITA PRODUZIDA</v>
          </cell>
          <cell r="C4759" t="str">
            <v>M</v>
          </cell>
          <cell r="D4759">
            <v>40.200000000000003</v>
          </cell>
        </row>
        <row r="4760">
          <cell r="A4760">
            <v>4816104</v>
          </cell>
          <cell r="B4760" t="str">
            <v>CONFECÇÃO DE TUBOS DE CONCRETO POROSO D = 0,40 M - AREIA E BRITA COMERCIAIS</v>
          </cell>
          <cell r="C4760" t="str">
            <v>M</v>
          </cell>
          <cell r="D4760">
            <v>60.42</v>
          </cell>
        </row>
        <row r="4761">
          <cell r="A4761">
            <v>4816103</v>
          </cell>
          <cell r="B4761" t="str">
            <v>CONFECÇÃO DE TUBOS DE CONCRETO POROSO D = 0,40 M - AREIA EXTRAÍDA E BRITA PRODUZIDA</v>
          </cell>
          <cell r="C4761" t="str">
            <v>M</v>
          </cell>
          <cell r="D4761">
            <v>54.76</v>
          </cell>
        </row>
        <row r="4762">
          <cell r="A4762">
            <v>4815804</v>
          </cell>
          <cell r="B4762" t="str">
            <v>DOBRAMENTO DE CHAPAS DE ALUMÍNIO COM ESPESSURA DE 1,5 MM E COMPRIMENTO DE DOBRA DE ATÉ 500 MM</v>
          </cell>
          <cell r="C4762" t="str">
            <v>UN</v>
          </cell>
          <cell r="D4762">
            <v>0.56000000000000005</v>
          </cell>
        </row>
        <row r="4763">
          <cell r="A4763">
            <v>4816002</v>
          </cell>
          <cell r="B4763" t="str">
            <v>ESCAVAÇÃO DE TUNNEL LINER EM MATERIAL DE 3ª CATEGORIA</v>
          </cell>
          <cell r="C4763" t="str">
            <v>M³</v>
          </cell>
          <cell r="D4763">
            <v>1311.09</v>
          </cell>
        </row>
        <row r="4764">
          <cell r="A4764">
            <v>4805765</v>
          </cell>
          <cell r="B4764" t="str">
            <v>ESCAVAÇÃO DE VALA EM MATERIAL DE 3ª CATEGORIA</v>
          </cell>
          <cell r="C4764" t="str">
            <v>M³</v>
          </cell>
          <cell r="D4764">
            <v>186.25</v>
          </cell>
        </row>
        <row r="4765">
          <cell r="A4765">
            <v>4816000</v>
          </cell>
          <cell r="B4765" t="str">
            <v>ESCAVAÇÃO MANUAL DE TUNNEL LINER EM MATERIAL DE 1ª CATEGORIA</v>
          </cell>
          <cell r="C4765" t="str">
            <v>M³</v>
          </cell>
          <cell r="D4765">
            <v>496.62</v>
          </cell>
        </row>
        <row r="4766">
          <cell r="A4766">
            <v>4816001</v>
          </cell>
          <cell r="B4766" t="str">
            <v>ESCAVAÇÃO MANUAL DE TUNNEL LINER EM MATERIAL DE 2ª CATEGORIA</v>
          </cell>
          <cell r="C4766" t="str">
            <v>M³</v>
          </cell>
          <cell r="D4766">
            <v>798.77</v>
          </cell>
        </row>
        <row r="4767">
          <cell r="A4767">
            <v>4805749</v>
          </cell>
          <cell r="B4767" t="str">
            <v>ESCAVAÇÃO MANUAL DE VALA EM MATERIAL DE 1ª CATEGORIA</v>
          </cell>
          <cell r="C4767" t="str">
            <v>M³</v>
          </cell>
          <cell r="D4767">
            <v>79.83</v>
          </cell>
        </row>
        <row r="4768">
          <cell r="A4768">
            <v>4805751</v>
          </cell>
          <cell r="B4768" t="str">
            <v>ESCAVAÇÃO MANUAL EM MATERIAL DE 1ª CATEGORIA NA PROFUNDIDADE DE 1 A 2 M</v>
          </cell>
          <cell r="C4768" t="str">
            <v>M³</v>
          </cell>
          <cell r="D4768">
            <v>59.87</v>
          </cell>
        </row>
        <row r="4769">
          <cell r="A4769">
            <v>4805752</v>
          </cell>
          <cell r="B4769" t="str">
            <v>ESCAVAÇÃO MANUAL EM MATERIAL DE 1ª CATEGORIA NA PROFUNDIDADE DE 2 A 3 M</v>
          </cell>
          <cell r="C4769" t="str">
            <v>M³</v>
          </cell>
          <cell r="D4769">
            <v>71.84</v>
          </cell>
        </row>
        <row r="4770">
          <cell r="A4770">
            <v>4805753</v>
          </cell>
          <cell r="B4770" t="str">
            <v>ESCAVAÇÃO MANUAL EM MATERIAL DE 1ª CATEGORIA NA PROFUNDIDADE DE 3 A 4 M</v>
          </cell>
          <cell r="C4770" t="str">
            <v>M³</v>
          </cell>
          <cell r="D4770">
            <v>83.82</v>
          </cell>
        </row>
        <row r="4771">
          <cell r="A4771">
            <v>4805750</v>
          </cell>
          <cell r="B4771" t="str">
            <v>ESCAVAÇÃO MANUAL EM MATERIAL DE 1ª CATEGORIA NA PROFUNDIDADE DE ATÉ 1 M</v>
          </cell>
          <cell r="C4771" t="str">
            <v>M³</v>
          </cell>
          <cell r="D4771">
            <v>47.9</v>
          </cell>
        </row>
        <row r="4772">
          <cell r="A4772">
            <v>4805767</v>
          </cell>
          <cell r="B4772" t="str">
            <v>ESCAVAÇÃO MANUAL EM MATERIAL DE 2ª CATEGORIA NA PROFUNDIDADE DE 1 A 2 M</v>
          </cell>
          <cell r="C4772" t="str">
            <v>M³</v>
          </cell>
          <cell r="D4772">
            <v>81.92</v>
          </cell>
        </row>
        <row r="4773">
          <cell r="A4773">
            <v>4805769</v>
          </cell>
          <cell r="B4773" t="str">
            <v>ESCAVAÇÃO MANUAL EM MATERIAL DE 2ª CATEGORIA NA PROFUNDIDADE DE 2 A 3 M</v>
          </cell>
          <cell r="C4773" t="str">
            <v>M³</v>
          </cell>
          <cell r="D4773">
            <v>97.52</v>
          </cell>
        </row>
        <row r="4774">
          <cell r="A4774">
            <v>4805770</v>
          </cell>
          <cell r="B4774" t="str">
            <v>ESCAVAÇÃO MANUAL EM MATERIAL DE 2ª CATEGORIA NA PROFUNDIDADE DE 3 A 4 M</v>
          </cell>
          <cell r="C4774" t="str">
            <v>M³</v>
          </cell>
          <cell r="D4774">
            <v>113.12</v>
          </cell>
        </row>
        <row r="4775">
          <cell r="A4775">
            <v>4805760</v>
          </cell>
          <cell r="B4775" t="str">
            <v>ESCAVAÇÃO MANUAL EM MATERIAL DE 2ª CATEGORIA NA PROFUNDIDADE DE ATÉ 1 M</v>
          </cell>
          <cell r="C4775" t="str">
            <v>M³</v>
          </cell>
          <cell r="D4775">
            <v>66.319999999999993</v>
          </cell>
        </row>
        <row r="4776">
          <cell r="A4776">
            <v>4805757</v>
          </cell>
          <cell r="B4776" t="str">
            <v>ESCAVAÇÃO MECÂNICA DE VALA EM MATERIAL DE 1ª CATEGORIA</v>
          </cell>
          <cell r="C4776" t="str">
            <v>M³</v>
          </cell>
          <cell r="D4776">
            <v>7.17</v>
          </cell>
        </row>
        <row r="4777">
          <cell r="A4777">
            <v>4805762</v>
          </cell>
          <cell r="B4777" t="str">
            <v>ESCAVAÇÃO MECÂNICA DE VALA EM MATERIAL DE 2ª CATEGORIA</v>
          </cell>
          <cell r="C4777" t="str">
            <v>M³</v>
          </cell>
          <cell r="D4777">
            <v>8.76</v>
          </cell>
        </row>
        <row r="4778">
          <cell r="A4778">
            <v>4806395</v>
          </cell>
          <cell r="B4778" t="str">
            <v>FIXAÇÃO DE PARAFUSO EM ESTRUTURA METÁLICA</v>
          </cell>
          <cell r="C4778" t="str">
            <v>UN</v>
          </cell>
          <cell r="D4778">
            <v>5.19</v>
          </cell>
        </row>
        <row r="4779">
          <cell r="A4779">
            <v>4816003</v>
          </cell>
          <cell r="B4779" t="str">
            <v>ILUMINAÇÃO PROVISÓRIA PARA TUNNEL LINER</v>
          </cell>
          <cell r="C4779" t="str">
            <v>M</v>
          </cell>
          <cell r="D4779">
            <v>41.34</v>
          </cell>
        </row>
        <row r="4780">
          <cell r="A4780">
            <v>4816017</v>
          </cell>
          <cell r="B4780" t="str">
            <v>MATERIAL PÉTREO PRODUZIDO EM BRITADOR DE MANDÍBULAS MÓVEL - CAMADA FINAL DE ATERRO EM ROCHA</v>
          </cell>
          <cell r="C4780" t="str">
            <v>M³</v>
          </cell>
          <cell r="D4780">
            <v>20.78</v>
          </cell>
        </row>
        <row r="4781">
          <cell r="A4781">
            <v>4816023</v>
          </cell>
          <cell r="B4781" t="str">
            <v>OPERAÇÃO DE MERGULHO AUTÔNOMO EM PROFUNDIDADE DE ATÉ 20 M</v>
          </cell>
          <cell r="C4781" t="str">
            <v>H</v>
          </cell>
          <cell r="D4781">
            <v>230.4</v>
          </cell>
        </row>
        <row r="4782">
          <cell r="A4782">
            <v>4816025</v>
          </cell>
          <cell r="B4782" t="str">
            <v>OPERAÇÃO DE MERGULHO DEPENDENTE EM PROFUNDIDADE DE 30 A 50 M - INCLUSIVE DESCOMPRESSÃO</v>
          </cell>
          <cell r="C4782" t="str">
            <v>H</v>
          </cell>
          <cell r="D4782">
            <v>429.5</v>
          </cell>
        </row>
        <row r="4783">
          <cell r="A4783">
            <v>4816024</v>
          </cell>
          <cell r="B4783" t="str">
            <v>OPERAÇÃO DE MERGULHO DEPENDENTE EM PROFUNDIDADE DE ATÉ 30 M - INCLUSIVE DESCOMPRESSÃO</v>
          </cell>
          <cell r="C4783" t="str">
            <v>H</v>
          </cell>
          <cell r="D4783">
            <v>292.95</v>
          </cell>
        </row>
        <row r="4784">
          <cell r="A4784">
            <v>4816005</v>
          </cell>
          <cell r="B4784" t="str">
            <v>PEDRA DE MÃO PRODUZIDA MANUALMENTE</v>
          </cell>
          <cell r="C4784" t="str">
            <v>M³</v>
          </cell>
          <cell r="D4784">
            <v>90.04</v>
          </cell>
        </row>
        <row r="4785">
          <cell r="A4785">
            <v>4800400</v>
          </cell>
          <cell r="B4785" t="str">
            <v>PREPARO E REGULARIZAÇÃO DE TERRENO EM DESNÍVEL</v>
          </cell>
          <cell r="C4785" t="str">
            <v>M²</v>
          </cell>
          <cell r="D4785">
            <v>5.57</v>
          </cell>
        </row>
        <row r="4786">
          <cell r="A4786">
            <v>4816016</v>
          </cell>
          <cell r="B4786" t="str">
            <v>RACHÃO OU PEDRA DE MÃO PRODUZIDA</v>
          </cell>
          <cell r="C4786" t="str">
            <v>M³</v>
          </cell>
          <cell r="D4786">
            <v>40.58</v>
          </cell>
        </row>
        <row r="4787">
          <cell r="A4787">
            <v>4800412</v>
          </cell>
          <cell r="B4787" t="str">
            <v>RASPAGEM E LIMPEZA DE TERRENO PLANO</v>
          </cell>
          <cell r="C4787" t="str">
            <v>M²</v>
          </cell>
          <cell r="D4787">
            <v>4.79</v>
          </cell>
        </row>
        <row r="4788">
          <cell r="A4788">
            <v>4815671</v>
          </cell>
          <cell r="B4788" t="str">
            <v>REATERRO E COMPACTAÇÃO COM SOQUETE VIBRATÓRIO</v>
          </cell>
          <cell r="C4788" t="str">
            <v>M³</v>
          </cell>
          <cell r="D4788">
            <v>17.77</v>
          </cell>
        </row>
        <row r="4789">
          <cell r="A4789">
            <v>4815803</v>
          </cell>
          <cell r="B4789" t="str">
            <v>REBORDEAMENTO DE CHAPA METÁLICA COM ESPESSURA DE 5 MM</v>
          </cell>
          <cell r="C4789" t="str">
            <v>M</v>
          </cell>
          <cell r="D4789">
            <v>8.02</v>
          </cell>
        </row>
        <row r="4790">
          <cell r="A4790">
            <v>4816011</v>
          </cell>
          <cell r="B4790" t="str">
            <v>RECARGA DE CILINDRO COM AR RESPIRÁVEL PARA ATIVIDADES DE MERGULHO</v>
          </cell>
          <cell r="C4790" t="str">
            <v>M³</v>
          </cell>
          <cell r="D4790">
            <v>1533.35</v>
          </cell>
        </row>
        <row r="4791">
          <cell r="A4791">
            <v>4816014</v>
          </cell>
          <cell r="B4791" t="str">
            <v>ROCHA PARA BRITAGEM COM PERFURATRIZ MANUAL</v>
          </cell>
          <cell r="C4791" t="str">
            <v>M³</v>
          </cell>
          <cell r="D4791">
            <v>49.34</v>
          </cell>
        </row>
        <row r="4792">
          <cell r="A4792">
            <v>4816010</v>
          </cell>
          <cell r="B4792" t="str">
            <v>ROCHA PARA BRITAGEM COM PERFURATRIZ SOBRE ESTEIRA</v>
          </cell>
          <cell r="C4792" t="str">
            <v>M³</v>
          </cell>
          <cell r="D4792">
            <v>35.5</v>
          </cell>
        </row>
        <row r="4793">
          <cell r="A4793">
            <v>4816015</v>
          </cell>
          <cell r="B4793" t="str">
            <v>ROCHA PARA BRITAGEM COM PERFURATRIZ SOBRE ESTEIRA - CAMADA FINAL DE ATERRO EM ROCHA</v>
          </cell>
          <cell r="C4793" t="str">
            <v>M³</v>
          </cell>
          <cell r="D4793">
            <v>20.04</v>
          </cell>
        </row>
        <row r="4794">
          <cell r="A4794">
            <v>4816119</v>
          </cell>
          <cell r="B4794" t="str">
            <v>SELO DE ARGILA APILOADO (SOLO LOCAL)</v>
          </cell>
          <cell r="C4794" t="str">
            <v>M³</v>
          </cell>
          <cell r="D4794">
            <v>39.33</v>
          </cell>
        </row>
        <row r="4795">
          <cell r="A4795">
            <v>4816004</v>
          </cell>
          <cell r="B4795" t="str">
            <v>VENTILAÇÃO PROVISÓRIA PARA TUNNEL LINER</v>
          </cell>
          <cell r="C4795" t="str">
            <v>M</v>
          </cell>
          <cell r="D4795">
            <v>55.07</v>
          </cell>
        </row>
        <row r="4796">
          <cell r="A4796">
            <v>4915652</v>
          </cell>
          <cell r="B4796" t="str">
            <v>BICO DE ADESÃO PARA INJEÇÃO DE ADESIVO ESTRUTURAL À BASE DE RESINA EPÓXI - FORNECIMENTO, INSTALAÇÃO E RETIRADA</v>
          </cell>
          <cell r="C4796" t="str">
            <v>UN</v>
          </cell>
          <cell r="D4796">
            <v>7.8</v>
          </cell>
        </row>
        <row r="4797">
          <cell r="A4797">
            <v>4915651</v>
          </cell>
          <cell r="B4797" t="str">
            <v>BICO DE PERFURAÇÃO PARA INJEÇÃO DE ADESIVO ESTRUTURAL À BASE DE RESINA EPÓXI - FORNECIMENTO, INSTALAÇÃO E RETIRADA</v>
          </cell>
          <cell r="C4797" t="str">
            <v>UN</v>
          </cell>
          <cell r="D4797">
            <v>9.16</v>
          </cell>
        </row>
        <row r="4798">
          <cell r="A4798">
            <v>4915723</v>
          </cell>
          <cell r="B4798" t="str">
            <v>CAIAÇÃO MANUAL COM FIXADOR DE CAL</v>
          </cell>
          <cell r="C4798" t="str">
            <v>M²</v>
          </cell>
          <cell r="D4798">
            <v>3.33</v>
          </cell>
        </row>
        <row r="4799">
          <cell r="A4799">
            <v>4915724</v>
          </cell>
          <cell r="B4799" t="str">
            <v>CAIAÇÃO MECANIZADA COM FIXADOR DE CAL</v>
          </cell>
          <cell r="C4799" t="str">
            <v>M²</v>
          </cell>
          <cell r="D4799">
            <v>1.78</v>
          </cell>
        </row>
        <row r="4800">
          <cell r="A4800">
            <v>4915637</v>
          </cell>
          <cell r="B4800" t="str">
            <v>CAPA SELANTE - AREIA COMERCIAL</v>
          </cell>
          <cell r="C4800" t="str">
            <v>M²</v>
          </cell>
          <cell r="D4800">
            <v>0.92</v>
          </cell>
        </row>
        <row r="4801">
          <cell r="A4801">
            <v>4915779</v>
          </cell>
          <cell r="B4801" t="str">
            <v>CAPA SELANTE - AREIA EXTRAÍDA</v>
          </cell>
          <cell r="C4801" t="str">
            <v>M²</v>
          </cell>
          <cell r="D4801">
            <v>0.66</v>
          </cell>
        </row>
        <row r="4802">
          <cell r="A4802">
            <v>4915638</v>
          </cell>
          <cell r="B4802" t="str">
            <v>CAPA SELANTE - BRITA PRODUZIDA</v>
          </cell>
          <cell r="C4802" t="str">
            <v>M²</v>
          </cell>
          <cell r="D4802">
            <v>0.78</v>
          </cell>
        </row>
        <row r="4803">
          <cell r="A4803">
            <v>4915636</v>
          </cell>
          <cell r="B4803" t="str">
            <v>CAPA SELANTE - PEDRISCO COMERCIAL</v>
          </cell>
          <cell r="C4803" t="str">
            <v>M²</v>
          </cell>
          <cell r="D4803">
            <v>1.0900000000000001</v>
          </cell>
        </row>
        <row r="4804">
          <cell r="A4804">
            <v>4915744</v>
          </cell>
          <cell r="B4804" t="str">
            <v>CAPINA MANUAL</v>
          </cell>
          <cell r="C4804" t="str">
            <v>M²</v>
          </cell>
          <cell r="D4804">
            <v>0.8</v>
          </cell>
        </row>
        <row r="4805">
          <cell r="A4805">
            <v>4915700</v>
          </cell>
          <cell r="B4805" t="str">
            <v>COMBATE À EXSUDAÇÃO - AREIA COMERCIAL</v>
          </cell>
          <cell r="C4805" t="str">
            <v>M²</v>
          </cell>
          <cell r="D4805">
            <v>1.07</v>
          </cell>
        </row>
        <row r="4806">
          <cell r="A4806">
            <v>4915590</v>
          </cell>
          <cell r="B4806" t="str">
            <v>COMBATE À EXSUDAÇÃO - AREIA EXTRAÍDA</v>
          </cell>
          <cell r="C4806" t="str">
            <v>M²</v>
          </cell>
          <cell r="D4806">
            <v>0.79</v>
          </cell>
        </row>
        <row r="4807">
          <cell r="A4807">
            <v>4915591</v>
          </cell>
          <cell r="B4807" t="str">
            <v>COMBATE À EXSUDAÇÃO - BRITA PRODUZIDA</v>
          </cell>
          <cell r="C4807" t="str">
            <v>M²</v>
          </cell>
          <cell r="D4807">
            <v>0.92</v>
          </cell>
        </row>
        <row r="4808">
          <cell r="A4808">
            <v>4915701</v>
          </cell>
          <cell r="B4808" t="str">
            <v>COMBATE À EXSUDAÇÃO - PEDRISCO COMERCIAL</v>
          </cell>
          <cell r="C4808" t="str">
            <v>M²</v>
          </cell>
          <cell r="D4808">
            <v>1.24</v>
          </cell>
        </row>
        <row r="4809">
          <cell r="A4809">
            <v>4915703</v>
          </cell>
          <cell r="B4809" t="str">
            <v>CORREÇÃO DE DEFEITOS COM MISTURA BETUMINOSA</v>
          </cell>
          <cell r="C4809" t="str">
            <v>M³</v>
          </cell>
          <cell r="D4809">
            <v>109.35</v>
          </cell>
        </row>
        <row r="4810">
          <cell r="A4810">
            <v>4915705</v>
          </cell>
          <cell r="B4810" t="str">
            <v>CORREÇÃO DE DEFEITOS POR FRESAGEM DESCONTÍNUA DO REVESTIMENTO ASFÁLTICO - ESPESSURA DE 5 CM</v>
          </cell>
          <cell r="C4810" t="str">
            <v>M³</v>
          </cell>
          <cell r="D4810">
            <v>127.82</v>
          </cell>
        </row>
        <row r="4811">
          <cell r="A4811">
            <v>4915743</v>
          </cell>
          <cell r="B4811" t="str">
            <v>CORTE E LIMPEZA DE ÁREAS GRAMADAS</v>
          </cell>
          <cell r="C4811" t="str">
            <v>M²</v>
          </cell>
          <cell r="D4811">
            <v>0.09</v>
          </cell>
        </row>
        <row r="4812">
          <cell r="A4812">
            <v>4915768</v>
          </cell>
          <cell r="B4812" t="str">
            <v>CORTE E REMOÇÃO DE ÁRVORES</v>
          </cell>
          <cell r="C4812" t="str">
            <v>M³</v>
          </cell>
          <cell r="D4812">
            <v>14.83</v>
          </cell>
        </row>
        <row r="4813">
          <cell r="A4813">
            <v>4915713</v>
          </cell>
          <cell r="B4813" t="str">
            <v>DESOBSTRUÇÃO DE BUEIRO</v>
          </cell>
          <cell r="C4813" t="str">
            <v>M³</v>
          </cell>
          <cell r="D4813">
            <v>69.400000000000006</v>
          </cell>
        </row>
        <row r="4814">
          <cell r="A4814">
            <v>4915655</v>
          </cell>
          <cell r="B4814" t="str">
            <v>FRESAGEM CONTÍNUA DE REVESTIMENTO ASFÁLTICO - ESPESSURA DE 3 CM</v>
          </cell>
          <cell r="C4814" t="str">
            <v>M³</v>
          </cell>
          <cell r="D4814">
            <v>88.61</v>
          </cell>
        </row>
        <row r="4815">
          <cell r="A4815">
            <v>4915656</v>
          </cell>
          <cell r="B4815" t="str">
            <v>FRESAGEM CONTÍNUA DE REVESTIMENTO ASFÁLTICO - ESPESSURA DE 4 CM</v>
          </cell>
          <cell r="C4815" t="str">
            <v>M³</v>
          </cell>
          <cell r="D4815">
            <v>69.58</v>
          </cell>
        </row>
        <row r="4816">
          <cell r="A4816">
            <v>4915657</v>
          </cell>
          <cell r="B4816" t="str">
            <v>FRESAGEM CONTÍNUA DE REVESTIMENTO ASFÁLTICO - ESPESSURA DE 5 CM</v>
          </cell>
          <cell r="C4816" t="str">
            <v>M³</v>
          </cell>
          <cell r="D4816">
            <v>58.14</v>
          </cell>
        </row>
        <row r="4817">
          <cell r="A4817">
            <v>4915658</v>
          </cell>
          <cell r="B4817" t="str">
            <v>FRESAGEM CONTÍNUA DE REVESTIMENTO ASFÁLTICO - ESPESSURA DE 6 CM</v>
          </cell>
          <cell r="C4817" t="str">
            <v>M³</v>
          </cell>
          <cell r="D4817">
            <v>50.67</v>
          </cell>
        </row>
        <row r="4818">
          <cell r="A4818">
            <v>4915659</v>
          </cell>
          <cell r="B4818" t="str">
            <v>FRESAGEM CONTÍNUA DE REVESTIMENTO ASFÁLTICO - ESPESSURA DE 7 CM</v>
          </cell>
          <cell r="C4818" t="str">
            <v>M³</v>
          </cell>
          <cell r="D4818">
            <v>45.47</v>
          </cell>
        </row>
        <row r="4819">
          <cell r="A4819">
            <v>4915660</v>
          </cell>
          <cell r="B4819" t="str">
            <v>FRESAGEM CONTÍNUA DE REVESTIMENTO ASFÁLTICO - ESPESSURA DE 8 CM</v>
          </cell>
          <cell r="C4819" t="str">
            <v>M³</v>
          </cell>
          <cell r="D4819">
            <v>41.77</v>
          </cell>
        </row>
        <row r="4820">
          <cell r="A4820">
            <v>4915661</v>
          </cell>
          <cell r="B4820" t="str">
            <v>FRESAGEM DESCONTÍNUA DE REVESTIMENTO ASFÁLTICO - ESPESSURA DE 3 CM</v>
          </cell>
          <cell r="C4820" t="str">
            <v>M³</v>
          </cell>
          <cell r="D4820">
            <v>114.77</v>
          </cell>
        </row>
        <row r="4821">
          <cell r="A4821">
            <v>4915662</v>
          </cell>
          <cell r="B4821" t="str">
            <v>FRESAGEM DESCONTÍNUA DE REVESTIMENTO ASFÁLTICO - ESPESSURA DE 4 CM</v>
          </cell>
          <cell r="C4821" t="str">
            <v>M³</v>
          </cell>
          <cell r="D4821">
            <v>90.65</v>
          </cell>
        </row>
        <row r="4822">
          <cell r="A4822">
            <v>4915663</v>
          </cell>
          <cell r="B4822" t="str">
            <v>FRESAGEM DESCONTÍNUA DE REVESTIMENTO ASFÁLTICO - ESPESSURA DE 5 CM</v>
          </cell>
          <cell r="C4822" t="str">
            <v>M³</v>
          </cell>
          <cell r="D4822">
            <v>75.05</v>
          </cell>
        </row>
        <row r="4823">
          <cell r="A4823">
            <v>4915664</v>
          </cell>
          <cell r="B4823" t="str">
            <v>FRESAGEM DESCONTÍNUA DE REVESTIMENTO ASFÁLTICO - ESPESSURA DE 6 CM</v>
          </cell>
          <cell r="C4823" t="str">
            <v>M³</v>
          </cell>
          <cell r="D4823">
            <v>65.95</v>
          </cell>
        </row>
        <row r="4824">
          <cell r="A4824">
            <v>4915665</v>
          </cell>
          <cell r="B4824" t="str">
            <v>FRESAGEM DESCONTÍNUA DE REVESTIMENTO ASFÁLTICO - ESPESSURA DE 7 CM</v>
          </cell>
          <cell r="C4824" t="str">
            <v>M³</v>
          </cell>
          <cell r="D4824">
            <v>59.73</v>
          </cell>
        </row>
        <row r="4825">
          <cell r="A4825">
            <v>4915666</v>
          </cell>
          <cell r="B4825" t="str">
            <v>FRESAGEM DESCONTÍNUA DE REVESTIMENTO ASFÁLTICO - ESPESSURA DE 8 CM</v>
          </cell>
          <cell r="C4825" t="str">
            <v>M³</v>
          </cell>
          <cell r="D4825">
            <v>55.25</v>
          </cell>
        </row>
        <row r="4826">
          <cell r="A4826">
            <v>4915650</v>
          </cell>
          <cell r="B4826" t="str">
            <v>INJEÇÃO DE ADESIVO ESTRUTURAL À BASE DE RESINA EPÓXI DE BAIXA VISCOSIDADE PARA TRATAMENTO DE FISSURAS EM ESTRUTURAS DE CONCRETO - FORNECIMENTO E APLICAÇÃO MANUAL</v>
          </cell>
          <cell r="C4826" t="str">
            <v>KG</v>
          </cell>
          <cell r="D4826">
            <v>362.29</v>
          </cell>
        </row>
        <row r="4827">
          <cell r="A4827">
            <v>4915645</v>
          </cell>
          <cell r="B4827" t="str">
            <v>INJEÇÃO DE ADESIVO ESTRUTURAL À BASE DE RESINA EPÓXI DE BAIXA VISCOSIDADE PARA TRATAMENTO DE FISSURAS EM ESTRUTURAS DE CONCRETO - FORNECIMENTO E APLICAÇÃO MECANIZADA</v>
          </cell>
          <cell r="C4827" t="str">
            <v>KG</v>
          </cell>
          <cell r="D4827">
            <v>282.42</v>
          </cell>
        </row>
        <row r="4828">
          <cell r="A4828">
            <v>4915712</v>
          </cell>
          <cell r="B4828" t="str">
            <v>LIMPEZA DE BUEIRO</v>
          </cell>
          <cell r="C4828" t="str">
            <v>M³</v>
          </cell>
          <cell r="D4828">
            <v>23.13</v>
          </cell>
        </row>
        <row r="4829">
          <cell r="A4829">
            <v>4915711</v>
          </cell>
          <cell r="B4829" t="str">
            <v>LIMPEZA DE DESCIDA D'ÁGUA</v>
          </cell>
          <cell r="C4829" t="str">
            <v>M</v>
          </cell>
          <cell r="D4829">
            <v>1.54</v>
          </cell>
        </row>
        <row r="4830">
          <cell r="A4830">
            <v>4915790</v>
          </cell>
          <cell r="B4830" t="str">
            <v>LIMPEZA DE EMULSÃO ASFÁLTICA OU ASFALTO DILUÍDO DERRAMADOS NA PISTA - REMOÇÃO COM MINICARREGADEIRA COM VASSOURA E DESCARGA LIVRE</v>
          </cell>
          <cell r="C4830" t="str">
            <v>T</v>
          </cell>
          <cell r="D4830">
            <v>225.83</v>
          </cell>
        </row>
        <row r="4831">
          <cell r="A4831">
            <v>4915793</v>
          </cell>
          <cell r="B4831" t="str">
            <v>LIMPEZA DE LÍQUIDOS COMBUSTÍVEIS DERRAMADOS NA PISTA - REMOÇÃO COM MINICARREGADEIRA COM VASSOURA E DESCARGA LIVRE</v>
          </cell>
          <cell r="C4831" t="str">
            <v>T</v>
          </cell>
          <cell r="D4831">
            <v>172.57</v>
          </cell>
        </row>
        <row r="4832">
          <cell r="A4832">
            <v>4915792</v>
          </cell>
          <cell r="B4832" t="str">
            <v>LIMPEZA DE MATERIAL ASFÁLTICO DERRAMADO FORA DA PISTA - REMOÇÃO COM ESCAVADEIRA HIDRÁULICA E CAMINHÃO BASCULANTE</v>
          </cell>
          <cell r="C4832" t="str">
            <v>T</v>
          </cell>
          <cell r="D4832">
            <v>64.14</v>
          </cell>
        </row>
        <row r="4833">
          <cell r="A4833">
            <v>4915718</v>
          </cell>
          <cell r="B4833" t="str">
            <v>LIMPEZA DE PLACA DE SINALIZAÇÃO</v>
          </cell>
          <cell r="C4833" t="str">
            <v>M²</v>
          </cell>
          <cell r="D4833">
            <v>9.52</v>
          </cell>
        </row>
        <row r="4834">
          <cell r="A4834">
            <v>4915672</v>
          </cell>
          <cell r="B4834" t="str">
            <v>LIMPEZA DE PONTE</v>
          </cell>
          <cell r="C4834" t="str">
            <v>M</v>
          </cell>
          <cell r="D4834">
            <v>4.63</v>
          </cell>
        </row>
        <row r="4835">
          <cell r="A4835">
            <v>4915708</v>
          </cell>
          <cell r="B4835" t="str">
            <v>LIMPEZA DE SARJETA E MEIO-FIO</v>
          </cell>
          <cell r="C4835" t="str">
            <v>M</v>
          </cell>
          <cell r="D4835">
            <v>0.77</v>
          </cell>
        </row>
        <row r="4836">
          <cell r="A4836">
            <v>4915710</v>
          </cell>
          <cell r="B4836" t="str">
            <v>LIMPEZA DE VALA DE DRENAGEM</v>
          </cell>
          <cell r="C4836" t="str">
            <v>M</v>
          </cell>
          <cell r="D4836">
            <v>4.63</v>
          </cell>
        </row>
        <row r="4837">
          <cell r="A4837">
            <v>4915709</v>
          </cell>
          <cell r="B4837" t="str">
            <v>LIMPEZA DE VALETA DE CORTE</v>
          </cell>
          <cell r="C4837" t="str">
            <v>M</v>
          </cell>
          <cell r="D4837">
            <v>1.1599999999999999</v>
          </cell>
        </row>
        <row r="4838">
          <cell r="A4838">
            <v>4915686</v>
          </cell>
          <cell r="B4838" t="str">
            <v>LIMPEZA E DESOBSTRUÇÃO DE DISPOSITIVOS DE DRENAGEM EM OAE</v>
          </cell>
          <cell r="C4838" t="str">
            <v>UN</v>
          </cell>
          <cell r="D4838">
            <v>4.63</v>
          </cell>
        </row>
        <row r="4839">
          <cell r="A4839">
            <v>4915687</v>
          </cell>
          <cell r="B4839" t="str">
            <v>LIMPEZA E DESOBSTRUÇÃO DE DRENOS DE OBRAS DE CONTENÇÃO</v>
          </cell>
          <cell r="C4839" t="str">
            <v>UN</v>
          </cell>
          <cell r="D4839">
            <v>2.89</v>
          </cell>
        </row>
        <row r="4840">
          <cell r="A4840">
            <v>4915634</v>
          </cell>
          <cell r="B4840" t="str">
            <v>LIMPEZA E DESOBSTRUÇÃO MECANIZADA DE BUEIROS COM DIÂMETRO ACIMA DE 1,00 ATÉ 1,50 M</v>
          </cell>
          <cell r="C4840" t="str">
            <v>M</v>
          </cell>
          <cell r="D4840">
            <v>64.47</v>
          </cell>
        </row>
        <row r="4841">
          <cell r="A4841">
            <v>4915633</v>
          </cell>
          <cell r="B4841" t="str">
            <v>LIMPEZA E DESOBSTRUÇÃO MECANIZADA DE BUEIROS COM DIÂMETRO DE ATÉ 1,00 M</v>
          </cell>
          <cell r="C4841" t="str">
            <v>M</v>
          </cell>
          <cell r="D4841">
            <v>21.27</v>
          </cell>
        </row>
        <row r="4842">
          <cell r="A4842">
            <v>4915714</v>
          </cell>
          <cell r="B4842" t="str">
            <v>LIMPEZA E ENCHIMENTO COM RESINA EPÓXI DE FISSURAS NIVELADAS COM ABERTURA MÁXIMA DE 0,4 MM E PROFUNDIDADE DE 20 MM EM PAVIMENTO DE CONCRETO QUE NÃO ATRAVESSAM TODA A ESPESSURA DA PLACA</v>
          </cell>
          <cell r="C4842" t="str">
            <v>M</v>
          </cell>
          <cell r="D4842">
            <v>3.78</v>
          </cell>
        </row>
        <row r="4843">
          <cell r="A4843">
            <v>4915759</v>
          </cell>
          <cell r="B4843" t="str">
            <v>LIMPEZA E REMOÇÃO DE VEGETAÇÃO JUNTO AOS APARELHOS DE APOIO DE OAE COM O USO DE HERBICIDA</v>
          </cell>
          <cell r="C4843" t="str">
            <v>UN</v>
          </cell>
          <cell r="D4843">
            <v>7.79</v>
          </cell>
        </row>
        <row r="4844">
          <cell r="A4844">
            <v>4915758</v>
          </cell>
          <cell r="B4844" t="str">
            <v>LIMPEZA E REMOÇÃO DE VEGETAÇÃO NAS JUNTAS DE DILATAÇÃO COM O USO DE HERBICIDA</v>
          </cell>
          <cell r="C4844" t="str">
            <v>M</v>
          </cell>
          <cell r="D4844">
            <v>4.6500000000000004</v>
          </cell>
        </row>
        <row r="4845">
          <cell r="A4845">
            <v>4915640</v>
          </cell>
          <cell r="B4845" t="str">
            <v>LIMPEZA E REMOÇÃO MANUAL DE MATERIAL RETIDO EM TERRA FIRME EM OAE</v>
          </cell>
          <cell r="C4845" t="str">
            <v>M³</v>
          </cell>
          <cell r="D4845">
            <v>23.13</v>
          </cell>
        </row>
        <row r="4846">
          <cell r="A4846">
            <v>4915639</v>
          </cell>
          <cell r="B4846" t="str">
            <v>LIMPEZA EM SUPERFÍCIE DE CONCRETO COM ESCOVA DE AÇO</v>
          </cell>
          <cell r="C4846" t="str">
            <v>M²</v>
          </cell>
          <cell r="D4846">
            <v>4.63</v>
          </cell>
        </row>
        <row r="4847">
          <cell r="A4847">
            <v>4915695</v>
          </cell>
          <cell r="B4847" t="str">
            <v>LIMPEZA, SERRAGEM E ENCHIMENTO DE FISSURAS NIVELADAS COM ABERTURA ENTRE 0,4 MM E 1,0 MM E PROFUNDIDADE DE 25 MM EM PAVIMENTO DE CONCRETO COM CAP</v>
          </cell>
          <cell r="C4847" t="str">
            <v>M</v>
          </cell>
          <cell r="D4847">
            <v>6.71</v>
          </cell>
        </row>
        <row r="4848">
          <cell r="A4848">
            <v>4915696</v>
          </cell>
          <cell r="B4848" t="str">
            <v>LIMPEZA, SERRAGEM E ENCHIMENTO DE FISSURAS NIVELADAS COM ABERTURA ENTRE 0,4 MM E 1,0 MM E PROFUNDIDADE DE 25 MM EM PAVIMENTO DE CONCRETO COM CAP COM POLÍMERO</v>
          </cell>
          <cell r="C4848" t="str">
            <v>M</v>
          </cell>
          <cell r="D4848">
            <v>6.71</v>
          </cell>
        </row>
        <row r="4849">
          <cell r="A4849">
            <v>4915694</v>
          </cell>
          <cell r="B4849" t="str">
            <v>LIMPEZA, SERRAGEM E ENCHIMENTO DE FISSURAS NIVELADAS COM ABERTURA ENTRE 0,4 MM E 1,0 MM E PROFUNDIDADE DE 25 MM EM PAVIMENTO DE CONCRETO COM SELANTE ELÁSTICO A FRIO</v>
          </cell>
          <cell r="C4849" t="str">
            <v>M</v>
          </cell>
          <cell r="D4849">
            <v>30.1</v>
          </cell>
        </row>
        <row r="4850">
          <cell r="A4850">
            <v>4915654</v>
          </cell>
          <cell r="B4850" t="str">
            <v>LIXAMENTO MECANIZADO EM SUPERFÍCIE DE CONCRETO</v>
          </cell>
          <cell r="C4850" t="str">
            <v>M²</v>
          </cell>
          <cell r="D4850">
            <v>11.62</v>
          </cell>
        </row>
        <row r="4851">
          <cell r="A4851">
            <v>4900001</v>
          </cell>
          <cell r="B4851" t="str">
            <v>MATERIAL DE BASE</v>
          </cell>
          <cell r="C4851" t="str">
            <v>M³</v>
          </cell>
          <cell r="D4851">
            <v>0</v>
          </cell>
        </row>
        <row r="4852">
          <cell r="A4852">
            <v>4915801</v>
          </cell>
          <cell r="B4852" t="str">
            <v>MISTURA BETUMINOSA</v>
          </cell>
          <cell r="C4852" t="str">
            <v>M³</v>
          </cell>
          <cell r="D4852">
            <v>0</v>
          </cell>
        </row>
        <row r="4853">
          <cell r="A4853">
            <v>4916290</v>
          </cell>
          <cell r="B4853" t="str">
            <v>MISTURA BETUMINOSA A FRIO EXECUTADA EM BETONEIRA - FAIXA C - AREIA E BRITA COMERCIAIS</v>
          </cell>
          <cell r="C4853" t="str">
            <v>M³</v>
          </cell>
          <cell r="D4853">
            <v>348.61</v>
          </cell>
        </row>
        <row r="4854">
          <cell r="A4854">
            <v>4915765</v>
          </cell>
          <cell r="B4854" t="str">
            <v>PODA DE ÁRVORES COM 5,0 M A 7,5 M DE ALTURA</v>
          </cell>
          <cell r="C4854" t="str">
            <v>M³</v>
          </cell>
          <cell r="D4854">
            <v>209.98</v>
          </cell>
        </row>
        <row r="4855">
          <cell r="A4855">
            <v>4915766</v>
          </cell>
          <cell r="B4855" t="str">
            <v>PODA DE ÁRVORES COM 7,5 M A 10 M DE ALTURA</v>
          </cell>
          <cell r="C4855" t="str">
            <v>M³</v>
          </cell>
          <cell r="D4855">
            <v>123.25</v>
          </cell>
        </row>
        <row r="4856">
          <cell r="A4856">
            <v>4915764</v>
          </cell>
          <cell r="B4856" t="str">
            <v>PODA DE ÁRVORES COM ATÉ 5 M DE ALTURA</v>
          </cell>
          <cell r="C4856" t="str">
            <v>M³</v>
          </cell>
          <cell r="D4856">
            <v>377.96</v>
          </cell>
        </row>
        <row r="4857">
          <cell r="A4857">
            <v>4915767</v>
          </cell>
          <cell r="B4857" t="str">
            <v>PODA DE ÁRVORES COM MAIS DE 10 M DE ALTURA</v>
          </cell>
          <cell r="C4857" t="str">
            <v>M³</v>
          </cell>
          <cell r="D4857">
            <v>80.989999999999995</v>
          </cell>
        </row>
        <row r="4858">
          <cell r="A4858">
            <v>4915777</v>
          </cell>
          <cell r="B4858" t="str">
            <v>REASSENTAMENTO MANUAL DE MEIO-FIO COM MATERIAL ARRANCADO DA PISTA</v>
          </cell>
          <cell r="C4858" t="str">
            <v>M</v>
          </cell>
          <cell r="D4858">
            <v>15.45</v>
          </cell>
        </row>
        <row r="4859">
          <cell r="A4859">
            <v>4915618</v>
          </cell>
          <cell r="B4859" t="str">
            <v>RECOMPOSIÇÃO DE CAMADA GRANULAR DO PAVIMENTO COM MATERIAL DE JAZIDA</v>
          </cell>
          <cell r="C4859" t="str">
            <v>M²</v>
          </cell>
          <cell r="D4859">
            <v>3.23</v>
          </cell>
        </row>
        <row r="4860">
          <cell r="A4860">
            <v>4915774</v>
          </cell>
          <cell r="B4860" t="str">
            <v>RECOMPOSIÇÃO DE EROSÃO EM CORTE OU ATERRO COM MATERIAL DE JAZIDA</v>
          </cell>
          <cell r="C4860" t="str">
            <v>M³</v>
          </cell>
          <cell r="D4860">
            <v>25.23</v>
          </cell>
        </row>
        <row r="4861">
          <cell r="A4861">
            <v>4915719</v>
          </cell>
          <cell r="B4861" t="str">
            <v>RECOMPOSIÇÃO DE PLACA DE SINALIZAÇÃO</v>
          </cell>
          <cell r="C4861" t="str">
            <v>M²</v>
          </cell>
          <cell r="D4861">
            <v>35.64</v>
          </cell>
        </row>
        <row r="4862">
          <cell r="A4862">
            <v>4915611</v>
          </cell>
          <cell r="B4862" t="str">
            <v>RECOMPOSIÇÃO DE REVESTIMENTO PRIMÁRIO COM MATERIAL DE JAZIDA</v>
          </cell>
          <cell r="C4862" t="str">
            <v>M³</v>
          </cell>
          <cell r="D4862">
            <v>11.24</v>
          </cell>
        </row>
        <row r="4863">
          <cell r="A4863">
            <v>4915733</v>
          </cell>
          <cell r="B4863" t="str">
            <v>RECOMPOSIÇÃO MANUAL DE ATERRO COM MATERIAL DE JAZIDA</v>
          </cell>
          <cell r="C4863" t="str">
            <v>M³</v>
          </cell>
          <cell r="D4863">
            <v>42.26</v>
          </cell>
        </row>
        <row r="4864">
          <cell r="A4864">
            <v>4915734</v>
          </cell>
          <cell r="B4864" t="str">
            <v>RECOMPOSIÇÃO MECANIZADA DE ATERRO COM MATERIAL DE JAZIDA</v>
          </cell>
          <cell r="C4864" t="str">
            <v>M³</v>
          </cell>
          <cell r="D4864">
            <v>12.14</v>
          </cell>
        </row>
        <row r="4865">
          <cell r="A4865">
            <v>4915727</v>
          </cell>
          <cell r="B4865" t="str">
            <v>RECOMPOSIÇÃO PARCIAL DE CERCA COM MOURÃO DE CONCRETO - ARAME</v>
          </cell>
          <cell r="C4865" t="str">
            <v>M</v>
          </cell>
          <cell r="D4865">
            <v>11.01</v>
          </cell>
        </row>
        <row r="4866">
          <cell r="A4866">
            <v>4915726</v>
          </cell>
          <cell r="B4866" t="str">
            <v>RECOMPOSIÇÃO PARCIAL DE CERCA COM MOURÃO DE CONCRETO SEÇÃO QUADRADA - MOURÃO - AREIA E BRITA COMERCIAIS</v>
          </cell>
          <cell r="C4866" t="str">
            <v>M</v>
          </cell>
          <cell r="D4866">
            <v>25.93</v>
          </cell>
        </row>
        <row r="4867">
          <cell r="A4867">
            <v>4915594</v>
          </cell>
          <cell r="B4867" t="str">
            <v>RECOMPOSIÇÃO PARCIAL DE CERCA COM MOURÃO DE CONCRETO SEÇÃO QUADRADA - MOURÃO - AREIA EXTRAÍDA E BRITA PRODUZIDA</v>
          </cell>
          <cell r="C4867" t="str">
            <v>M</v>
          </cell>
          <cell r="D4867">
            <v>24.37</v>
          </cell>
        </row>
        <row r="4868">
          <cell r="A4868">
            <v>4915729</v>
          </cell>
          <cell r="B4868" t="str">
            <v>RECOMPOSIÇÃO PARCIAL DE CERCA COM MOURÃO DE CONCRETO SEÇÃO TRIANGULAR - MOURÃO - AREIA E BRITA COMERCIAIS</v>
          </cell>
          <cell r="C4868" t="str">
            <v>M</v>
          </cell>
          <cell r="D4868">
            <v>20.13</v>
          </cell>
        </row>
        <row r="4869">
          <cell r="A4869">
            <v>4915596</v>
          </cell>
          <cell r="B4869" t="str">
            <v>RECOMPOSIÇÃO PARCIAL DE CERCA COM MOURÃO DE CONCRETO SEÇÃO TRIANGULAR - MOURÃO - AREIA EXTRAÍDA E BRITA COMERCIAL</v>
          </cell>
          <cell r="C4869" t="str">
            <v>M</v>
          </cell>
          <cell r="D4869">
            <v>19.46</v>
          </cell>
        </row>
        <row r="4870">
          <cell r="A4870">
            <v>4915732</v>
          </cell>
          <cell r="B4870" t="str">
            <v>RECOMPOSIÇÃO PARCIAL DE CERCA COM MOURÃO DE MADEIRA - ARAME</v>
          </cell>
          <cell r="C4870" t="str">
            <v>M</v>
          </cell>
          <cell r="D4870">
            <v>8.39</v>
          </cell>
        </row>
        <row r="4871">
          <cell r="A4871">
            <v>4915731</v>
          </cell>
          <cell r="B4871" t="str">
            <v>RECOMPOSIÇÃO PARCIAL DE CERCA COM MOURÃO DE MADEIRA - MOURÃO</v>
          </cell>
          <cell r="C4871" t="str">
            <v>M</v>
          </cell>
          <cell r="D4871">
            <v>17.95</v>
          </cell>
        </row>
        <row r="4872">
          <cell r="A4872">
            <v>4915725</v>
          </cell>
          <cell r="B4872" t="str">
            <v>RECOMPOSIÇÃO TOTAL DE CERCA COM MOURÃO DE CONCRETO SEÇÃO QUADRADA - AREIA E BRITA COMERCIAIS</v>
          </cell>
          <cell r="C4872" t="str">
            <v>M</v>
          </cell>
          <cell r="D4872">
            <v>31.04</v>
          </cell>
        </row>
        <row r="4873">
          <cell r="A4873">
            <v>4915593</v>
          </cell>
          <cell r="B4873" t="str">
            <v>RECOMPOSIÇÃO TOTAL DE CERCA COM MOURÃO DE CONCRETO SEÇÃO QUADRADA - AREIA EXTRAÍDA E BRITA PRODUZIDA</v>
          </cell>
          <cell r="C4873" t="str">
            <v>M</v>
          </cell>
          <cell r="D4873">
            <v>29.47</v>
          </cell>
        </row>
        <row r="4874">
          <cell r="A4874">
            <v>4915728</v>
          </cell>
          <cell r="B4874" t="str">
            <v>RECOMPOSIÇÃO TOTAL DE CERCA COM MOURÃO DE CONCRETO SEÇÃO TRIANGULAR - AREIA E BRITA COMERCIAIS</v>
          </cell>
          <cell r="C4874" t="str">
            <v>M</v>
          </cell>
          <cell r="D4874">
            <v>30.71</v>
          </cell>
        </row>
        <row r="4875">
          <cell r="A4875">
            <v>4915595</v>
          </cell>
          <cell r="B4875" t="str">
            <v>RECOMPOSIÇÃO TOTAL DE CERCA COM MOURÃO DE CONCRETO SEÇÃO TRIANGULAR - AREIA EXTRAÍDA E BRITA PRODUZIDA</v>
          </cell>
          <cell r="C4875" t="str">
            <v>M</v>
          </cell>
          <cell r="D4875">
            <v>30.04</v>
          </cell>
        </row>
        <row r="4876">
          <cell r="A4876">
            <v>4915730</v>
          </cell>
          <cell r="B4876" t="str">
            <v>RECOMPOSIÇÃO TOTAL DE CERCA COM MOURÃO DE MADEIRA</v>
          </cell>
          <cell r="C4876" t="str">
            <v>M</v>
          </cell>
          <cell r="D4876">
            <v>25.48</v>
          </cell>
        </row>
        <row r="4877">
          <cell r="A4877">
            <v>4915598</v>
          </cell>
          <cell r="B4877" t="str">
            <v>RECONFORMAÇÃO DA PLATAFORMA</v>
          </cell>
          <cell r="C4877" t="str">
            <v>M²</v>
          </cell>
          <cell r="D4877">
            <v>0.11</v>
          </cell>
        </row>
        <row r="4878">
          <cell r="A4878">
            <v>4915748</v>
          </cell>
          <cell r="B4878" t="str">
            <v>RECUPERAÇÃO DE DESGASTE SUPERFICIAL EM PAVIMENTOS DE CONCRETO</v>
          </cell>
          <cell r="C4878" t="str">
            <v>M²</v>
          </cell>
          <cell r="D4878">
            <v>233.26</v>
          </cell>
        </row>
        <row r="4879">
          <cell r="A4879">
            <v>4915608</v>
          </cell>
          <cell r="B4879" t="str">
            <v>REGULARIZAÇÃO DE TALUDES E VALAS COM SOQUETE VIBRATÓRIO</v>
          </cell>
          <cell r="C4879" t="str">
            <v>M²</v>
          </cell>
          <cell r="D4879">
            <v>2.76</v>
          </cell>
        </row>
        <row r="4880">
          <cell r="A4880">
            <v>4915613</v>
          </cell>
          <cell r="B4880" t="str">
            <v>REGULARIZAÇÃO MECÂNICA DA FAIXA DE DOMÍNIO</v>
          </cell>
          <cell r="C4880" t="str">
            <v>M²</v>
          </cell>
          <cell r="D4880">
            <v>0.17</v>
          </cell>
        </row>
        <row r="4881">
          <cell r="A4881">
            <v>4915692</v>
          </cell>
          <cell r="B4881" t="str">
            <v>REMENDO PROFUNDO COM IMPRIMAÇÃO COM ASFALTO DILUÍDO - DEMOLIÇÃO MANUAL</v>
          </cell>
          <cell r="C4881" t="str">
            <v>M³</v>
          </cell>
          <cell r="D4881">
            <v>392.04</v>
          </cell>
        </row>
        <row r="4882">
          <cell r="A4882">
            <v>4915746</v>
          </cell>
          <cell r="B4882" t="str">
            <v>REMENDO PROFUNDO COM IMPRIMAÇÃO COM ASFALTO DILUÍDO - DEMOLIÇÃO MECÂNICA E CORTE COM SERRA</v>
          </cell>
          <cell r="C4882" t="str">
            <v>M³</v>
          </cell>
          <cell r="D4882">
            <v>295.77</v>
          </cell>
        </row>
        <row r="4883">
          <cell r="A4883">
            <v>4915630</v>
          </cell>
          <cell r="B4883" t="str">
            <v>REMENDO PROFUNDO COM IMPRIMAÇÃO COM EMULSÃO ASFÁLTICA - DEMOLIÇÃO MANUAL</v>
          </cell>
          <cell r="C4883" t="str">
            <v>M³</v>
          </cell>
          <cell r="D4883">
            <v>392.04</v>
          </cell>
        </row>
        <row r="4884">
          <cell r="A4884">
            <v>4915631</v>
          </cell>
          <cell r="B4884" t="str">
            <v>REMENDO PROFUNDO COM IMPRIMAÇÃO COM EMULSÃO ASFÁLTICA - DEMOLIÇÃO MECÂNICA E CORTE COM SERRA</v>
          </cell>
          <cell r="C4884" t="str">
            <v>M³</v>
          </cell>
          <cell r="D4884">
            <v>295.77</v>
          </cell>
        </row>
        <row r="4885">
          <cell r="A4885">
            <v>4915785</v>
          </cell>
          <cell r="B4885" t="str">
            <v>REMOÇÃO DE ANIMAIS DE GRANDE PORTE MORTOS EM RODOVIA - CARGA E DESCARGA COM GUINDAUTO</v>
          </cell>
          <cell r="C4885" t="str">
            <v>T</v>
          </cell>
          <cell r="D4885">
            <v>408.26</v>
          </cell>
        </row>
        <row r="4886">
          <cell r="A4886">
            <v>4915786</v>
          </cell>
          <cell r="B4886" t="str">
            <v>REMOÇÃO DE ANIMAIS DE PEQUENO PORTE MORTOS EM RODOVIA - CARGA MANUAL</v>
          </cell>
          <cell r="C4886" t="str">
            <v>T</v>
          </cell>
          <cell r="D4886">
            <v>177.61</v>
          </cell>
        </row>
        <row r="4887">
          <cell r="A4887">
            <v>4915795</v>
          </cell>
          <cell r="B4887" t="str">
            <v>REMOÇÃO DE EMBORRACHADOS DE PNEUS EM RODOVIA</v>
          </cell>
          <cell r="C4887" t="str">
            <v>T</v>
          </cell>
          <cell r="D4887">
            <v>356.57</v>
          </cell>
        </row>
        <row r="4888">
          <cell r="A4888">
            <v>4915800</v>
          </cell>
          <cell r="B4888" t="str">
            <v>REMOÇÃO DE ESPÉCIMES ARBÓREOS DE 20 A 40 M TOMBADOS NA PISTA</v>
          </cell>
          <cell r="C4888" t="str">
            <v>T</v>
          </cell>
          <cell r="D4888">
            <v>55.89</v>
          </cell>
        </row>
        <row r="4889">
          <cell r="A4889">
            <v>4915799</v>
          </cell>
          <cell r="B4889" t="str">
            <v>REMOÇÃO DE ESPÉCIMES ARBÓREOS DE ATÉ 20 M TOMBADOS NA PISTA</v>
          </cell>
          <cell r="C4889" t="str">
            <v>T</v>
          </cell>
          <cell r="D4889">
            <v>43.7</v>
          </cell>
        </row>
        <row r="4890">
          <cell r="A4890">
            <v>4915698</v>
          </cell>
          <cell r="B4890" t="str">
            <v>REMOÇÃO DE GRÃOS, AGREGADOS E SOLOS DERRAMADOS NA PISTA EM RODOVIAS</v>
          </cell>
          <cell r="C4890" t="str">
            <v>T</v>
          </cell>
          <cell r="D4890">
            <v>19.43</v>
          </cell>
        </row>
        <row r="4891">
          <cell r="A4891">
            <v>4915794</v>
          </cell>
          <cell r="B4891" t="str">
            <v>REMOÇÃO DE SUCATAS DERRAMADAS EM RODOVIA - CINTA COM UTILIZAÇÃO DE 100 VEZES</v>
          </cell>
          <cell r="C4891" t="str">
            <v>T</v>
          </cell>
          <cell r="D4891">
            <v>624.03</v>
          </cell>
        </row>
        <row r="4892">
          <cell r="A4892">
            <v>4915789</v>
          </cell>
          <cell r="B4892" t="str">
            <v>REMOÇÃO DE VEÍCULOS DE GRANDE PORTE INCENDIADOS EM RODOVIA - CARGA E DESCARGA COM GUINDASTE - CINTA COM UTILIZAÇÃO DE 100 VEZES</v>
          </cell>
          <cell r="C4892" t="str">
            <v>UN</v>
          </cell>
          <cell r="D4892">
            <v>1697.64</v>
          </cell>
        </row>
        <row r="4893">
          <cell r="A4893">
            <v>4915798</v>
          </cell>
          <cell r="B4893" t="str">
            <v>REMOÇÃO DE VEÍCULOS DE GRANDE PORTE TOMBADOS EM RODOVIA - CINTA COM UTILIZAÇÃO DE 100 VEZES</v>
          </cell>
          <cell r="C4893" t="str">
            <v>UN</v>
          </cell>
          <cell r="D4893">
            <v>1640.58</v>
          </cell>
        </row>
        <row r="4894">
          <cell r="A4894">
            <v>4915788</v>
          </cell>
          <cell r="B4894" t="str">
            <v>REMOÇÃO DE VEÍCULOS DE MÉDIO PORTE INCENDIADOS EM RODOVIA - CARGA E DESCARGA COM GUINDASTE - CINTA COM UTILIZAÇÃO DE 100 VEZES</v>
          </cell>
          <cell r="C4894" t="str">
            <v>UN</v>
          </cell>
          <cell r="D4894">
            <v>1539.71</v>
          </cell>
        </row>
        <row r="4895">
          <cell r="A4895">
            <v>4915797</v>
          </cell>
          <cell r="B4895" t="str">
            <v>REMOÇÃO DE VEÍCULOS DE MÉDIO PORTE TOMBADOS EM RODOVIA - CINTA COM UTILIZAÇÃO DE 100 VEZES</v>
          </cell>
          <cell r="C4895" t="str">
            <v>UN</v>
          </cell>
          <cell r="D4895">
            <v>806.98</v>
          </cell>
        </row>
        <row r="4896">
          <cell r="A4896">
            <v>4915787</v>
          </cell>
          <cell r="B4896" t="str">
            <v>REMOÇÃO DE VEÍCULOS DE PEQUENO PORTE INCENDIADOS EM RODOVIA - CARGA E DESCARGA COM GUINDAUTO - CINTA COM UTILIZAÇÃO DE 100 VEZES</v>
          </cell>
          <cell r="C4896" t="str">
            <v>UN</v>
          </cell>
          <cell r="D4896">
            <v>928.67</v>
          </cell>
        </row>
        <row r="4897">
          <cell r="A4897">
            <v>4915796</v>
          </cell>
          <cell r="B4897" t="str">
            <v>REMOÇÃO DE VEÍCULOS DE PEQUENO PORTE TOMBADOS EM RODOVIA - CINTA COM UTILIZAÇÃO DE 100 VEZES</v>
          </cell>
          <cell r="C4897" t="str">
            <v>UN</v>
          </cell>
          <cell r="D4897">
            <v>330.27</v>
          </cell>
        </row>
        <row r="4898">
          <cell r="A4898">
            <v>4915760</v>
          </cell>
          <cell r="B4898" t="str">
            <v>REMOÇÃO DE VESTÍGIOS DE ÓLEO OU GRAXA NA SUPERFÍCIE DO REVESTIMENTO DO PAVIMENTO</v>
          </cell>
          <cell r="C4898" t="str">
            <v>M²</v>
          </cell>
          <cell r="D4898">
            <v>56.91</v>
          </cell>
        </row>
        <row r="4899">
          <cell r="A4899">
            <v>4915699</v>
          </cell>
          <cell r="B4899" t="str">
            <v>REMOÇÃO DE VIDROS, CAIXAS E ENGRADADOS DERRAMADOS NA PISTA EM RODOVIA</v>
          </cell>
          <cell r="C4899" t="str">
            <v>T</v>
          </cell>
          <cell r="D4899">
            <v>30.03</v>
          </cell>
        </row>
        <row r="4900">
          <cell r="A4900">
            <v>4915736</v>
          </cell>
          <cell r="B4900" t="str">
            <v>REMOÇÃO MANUAL DE BARREIRA EM ROCHA</v>
          </cell>
          <cell r="C4900" t="str">
            <v>M³</v>
          </cell>
          <cell r="D4900">
            <v>17.45</v>
          </cell>
        </row>
        <row r="4901">
          <cell r="A4901">
            <v>4915735</v>
          </cell>
          <cell r="B4901" t="str">
            <v>REMOÇÃO MANUAL DE BARREIRA EM SOLO</v>
          </cell>
          <cell r="C4901" t="str">
            <v>M³</v>
          </cell>
          <cell r="D4901">
            <v>14.37</v>
          </cell>
        </row>
        <row r="4902">
          <cell r="A4902">
            <v>4915670</v>
          </cell>
          <cell r="B4902" t="str">
            <v>REMOÇÃO MANUAL DE CAMADA GRANULAR DO PAVIMENTO</v>
          </cell>
          <cell r="C4902" t="str">
            <v>M³</v>
          </cell>
          <cell r="D4902">
            <v>205.6</v>
          </cell>
        </row>
        <row r="4903">
          <cell r="A4903">
            <v>4915668</v>
          </cell>
          <cell r="B4903" t="str">
            <v>REMOÇÃO MANUAL DE REVESTIMENTO ASFÁLTICO</v>
          </cell>
          <cell r="C4903" t="str">
            <v>M³</v>
          </cell>
          <cell r="D4903">
            <v>318.42</v>
          </cell>
        </row>
        <row r="4904">
          <cell r="A4904">
            <v>4915761</v>
          </cell>
          <cell r="B4904" t="str">
            <v>REMOÇÃO MANUAL DE VEGETAÇÃO DANINHA</v>
          </cell>
          <cell r="C4904" t="str">
            <v>M²</v>
          </cell>
          <cell r="D4904">
            <v>4.63</v>
          </cell>
        </row>
        <row r="4905">
          <cell r="A4905">
            <v>4915762</v>
          </cell>
          <cell r="B4905" t="str">
            <v>REMOÇÃO MANUAL DE VEGETAÇÃO DANINHA EM FRESTAS</v>
          </cell>
          <cell r="C4905" t="str">
            <v>M</v>
          </cell>
          <cell r="D4905">
            <v>2.31</v>
          </cell>
        </row>
        <row r="4906">
          <cell r="A4906">
            <v>4915738</v>
          </cell>
          <cell r="B4906" t="str">
            <v>REMOÇÃO MECANIZADA DE BARREIRA EM ROCHA</v>
          </cell>
          <cell r="C4906" t="str">
            <v>M³</v>
          </cell>
          <cell r="D4906">
            <v>5.78</v>
          </cell>
        </row>
        <row r="4907">
          <cell r="A4907">
            <v>4915737</v>
          </cell>
          <cell r="B4907" t="str">
            <v>REMOÇÃO MECANIZADA DE BARREIRA EM SOLO</v>
          </cell>
          <cell r="C4907" t="str">
            <v>M³</v>
          </cell>
          <cell r="D4907">
            <v>4.88</v>
          </cell>
        </row>
        <row r="4908">
          <cell r="A4908">
            <v>4915669</v>
          </cell>
          <cell r="B4908" t="str">
            <v>REMOÇÃO MECANIZADA DE CAMADA GRANULAR DO PAVIMENTO</v>
          </cell>
          <cell r="C4908" t="str">
            <v>M³</v>
          </cell>
          <cell r="D4908">
            <v>7.72</v>
          </cell>
        </row>
        <row r="4909">
          <cell r="A4909">
            <v>4915667</v>
          </cell>
          <cell r="B4909" t="str">
            <v>REMOÇÃO MECANIZADA DE REVESTIMENTO ASFÁLTICO</v>
          </cell>
          <cell r="C4909" t="str">
            <v>M³</v>
          </cell>
          <cell r="D4909">
            <v>12.38</v>
          </cell>
        </row>
        <row r="4910">
          <cell r="A4910">
            <v>4915632</v>
          </cell>
          <cell r="B4910" t="str">
            <v>REPARO LOCALIZADO COM PINTURA DE LIGAÇÃO - DEMOLIÇÃO MECÂNICA E CORTE COM SERRA</v>
          </cell>
          <cell r="C4910" t="str">
            <v>M³</v>
          </cell>
          <cell r="D4910">
            <v>420.44</v>
          </cell>
        </row>
        <row r="4911">
          <cell r="A4911">
            <v>4915753</v>
          </cell>
          <cell r="B4911" t="str">
            <v>REPARO NO INTERIOR DE PLACA DE PAVIMENTO DE CONCRETO</v>
          </cell>
          <cell r="C4911" t="str">
            <v>M³</v>
          </cell>
          <cell r="D4911">
            <v>1403.15</v>
          </cell>
        </row>
        <row r="4912">
          <cell r="A4912">
            <v>4915776</v>
          </cell>
          <cell r="B4912" t="str">
            <v>ROÇADA COM ROÇADEIRA COSTAL</v>
          </cell>
          <cell r="C4912" t="str">
            <v>HA</v>
          </cell>
          <cell r="D4912">
            <v>820.59</v>
          </cell>
        </row>
        <row r="4913">
          <cell r="A4913">
            <v>4915740</v>
          </cell>
          <cell r="B4913" t="str">
            <v>ROÇADA MANUAL</v>
          </cell>
          <cell r="C4913" t="str">
            <v>HA</v>
          </cell>
          <cell r="D4913">
            <v>1995.65</v>
          </cell>
        </row>
        <row r="4914">
          <cell r="A4914">
            <v>4915741</v>
          </cell>
          <cell r="B4914" t="str">
            <v>ROÇADA MANUAL DE CAPIM COLONIÃO</v>
          </cell>
          <cell r="C4914" t="str">
            <v>HA</v>
          </cell>
          <cell r="D4914">
            <v>4789.5600000000004</v>
          </cell>
        </row>
        <row r="4915">
          <cell r="A4915">
            <v>4915775</v>
          </cell>
          <cell r="B4915" t="str">
            <v>ROÇADA MECANIZADA COM ROÇADEIRA ARTICULADA</v>
          </cell>
          <cell r="C4915" t="str">
            <v>HA</v>
          </cell>
          <cell r="D4915">
            <v>732.17</v>
          </cell>
        </row>
        <row r="4916">
          <cell r="A4916">
            <v>4915742</v>
          </cell>
          <cell r="B4916" t="str">
            <v>ROÇADA MECANIZADA COM ROÇADEIRA DE ARRASTE</v>
          </cell>
          <cell r="C4916" t="str">
            <v>HA</v>
          </cell>
          <cell r="D4916">
            <v>454.24</v>
          </cell>
        </row>
        <row r="4917">
          <cell r="A4917">
            <v>4915626</v>
          </cell>
          <cell r="B4917" t="str">
            <v>SELAGEM DE TRINCAS MECANIZADA EM PAVIMENTO FLEXÍVEL COM EMULSÃO - AREIA COMERCIAL</v>
          </cell>
          <cell r="C4917" t="str">
            <v>M</v>
          </cell>
          <cell r="D4917">
            <v>2.1</v>
          </cell>
        </row>
        <row r="4918">
          <cell r="A4918">
            <v>4915653</v>
          </cell>
          <cell r="B4918" t="str">
            <v>SELAGEM SUPERFICIAL DE FISSURAS COM ADESIVO ESTRUTURAL À BASE DE RESINA EPÓXI DE ALTA VISCOSIDADE, INCLUSIVE LIMPEZA SUPERFICIAL - FORNECIMENTO E APLICAÇÃO</v>
          </cell>
          <cell r="C4918" t="str">
            <v>KG</v>
          </cell>
          <cell r="D4918">
            <v>75.7</v>
          </cell>
        </row>
        <row r="4919">
          <cell r="A4919">
            <v>4915623</v>
          </cell>
          <cell r="B4919" t="str">
            <v>SOLO BRITA PARA BASE DE REMENDO PROFUNDO - BRITA COMERCIAL</v>
          </cell>
          <cell r="C4919" t="str">
            <v>M³</v>
          </cell>
          <cell r="D4919">
            <v>67.73</v>
          </cell>
        </row>
        <row r="4920">
          <cell r="A4920">
            <v>4915625</v>
          </cell>
          <cell r="B4920" t="str">
            <v>SOLO MELHORADO COM CIMENTO PARA BASE DE REMENDO PROFUNDO</v>
          </cell>
          <cell r="C4920" t="str">
            <v>M³</v>
          </cell>
          <cell r="D4920">
            <v>48.6</v>
          </cell>
        </row>
        <row r="4921">
          <cell r="A4921">
            <v>4915621</v>
          </cell>
          <cell r="B4921" t="str">
            <v>SOLO PARA BASE DE REMENDO PROFUNDO</v>
          </cell>
          <cell r="C4921" t="str">
            <v>M³</v>
          </cell>
          <cell r="D4921">
            <v>4.87</v>
          </cell>
        </row>
        <row r="4922">
          <cell r="A4922">
            <v>4915720</v>
          </cell>
          <cell r="B4922" t="str">
            <v>SUBSTITUIÇÃO DE BALIZADOR - AREIA E BRITA COMERCIAIS</v>
          </cell>
          <cell r="C4922" t="str">
            <v>UN</v>
          </cell>
          <cell r="D4922">
            <v>32.119999999999997</v>
          </cell>
        </row>
        <row r="4923">
          <cell r="A4923">
            <v>4915592</v>
          </cell>
          <cell r="B4923" t="str">
            <v>SUBSTITUIÇÃO DE BALIZADOR - AREIA EXTRAÍDA E BRITA PRODUZIDA</v>
          </cell>
          <cell r="C4923" t="str">
            <v>UN</v>
          </cell>
          <cell r="D4923">
            <v>31.4</v>
          </cell>
        </row>
        <row r="4924">
          <cell r="A4924">
            <v>4913703</v>
          </cell>
          <cell r="B4924" t="str">
            <v>SUBSTITUIÇÃO DE CARTUCHO DE ABSORÇÃO DE ENERGIA TIPO A - FORNECIMENTO E INSTALAÇÃO, E REPOSICIONAMENTO DO AMORTECEDOR RETRÁTIL</v>
          </cell>
          <cell r="C4924" t="str">
            <v>UN</v>
          </cell>
          <cell r="D4924">
            <v>5599.39</v>
          </cell>
        </row>
        <row r="4925">
          <cell r="A4925">
            <v>4913704</v>
          </cell>
          <cell r="B4925" t="str">
            <v>SUBSTITUIÇÃO DE CARTUCHO DE ABSORÇÃO DE ENERGIA TIPO B - FORNECIMENTO, INSTALAÇÃO E REPOSICIONAMENTO DO AMORTECEDOR RETRÁTIL</v>
          </cell>
          <cell r="C4925" t="str">
            <v>UN</v>
          </cell>
          <cell r="D4925">
            <v>5479.43</v>
          </cell>
        </row>
        <row r="4926">
          <cell r="A4926">
            <v>4915757</v>
          </cell>
          <cell r="B4926" t="str">
            <v>TAPA BURACO COM PINTURA DE LIGAÇÃO - DEMOLIÇÃO COM SERRA CORTA PISO</v>
          </cell>
          <cell r="C4926" t="str">
            <v>M³</v>
          </cell>
          <cell r="D4926">
            <v>446.38</v>
          </cell>
        </row>
        <row r="4927">
          <cell r="A4927">
            <v>4915678</v>
          </cell>
          <cell r="B4927" t="str">
            <v>TAPA BURACO COM PINTURA DE LIGAÇÃO - DEMOLIÇÃO MANUAL</v>
          </cell>
          <cell r="C4927" t="str">
            <v>M³</v>
          </cell>
          <cell r="D4927">
            <v>398.08</v>
          </cell>
        </row>
        <row r="4928">
          <cell r="A4928">
            <v>4919547</v>
          </cell>
          <cell r="B4928" t="str">
            <v>TELA DE PROTEÇÃO PARA ROÇADA EM TUBO GALVANIZADO 4,0 X 1,5 M - CONFECÇÃO</v>
          </cell>
          <cell r="C4928" t="str">
            <v>UN</v>
          </cell>
          <cell r="D4928">
            <v>514.38</v>
          </cell>
        </row>
        <row r="4929">
          <cell r="A4929">
            <v>4915716</v>
          </cell>
          <cell r="B4929" t="str">
            <v>TRATAMENTO DE FISSURAS DO TIPO RENDILHADO EM PAVIMENTOS DE CONCRETO</v>
          </cell>
          <cell r="C4929" t="str">
            <v>M²</v>
          </cell>
          <cell r="D4929">
            <v>13.84</v>
          </cell>
        </row>
        <row r="4930">
          <cell r="A4930">
            <v>4915750</v>
          </cell>
          <cell r="B4930" t="str">
            <v>TRATAMENTO DE FISSURAS TRANSVERSAIS COM ABERTURA MAIOR QUE 1,0 MM EM PAVIMENTOS DE CONCRETO</v>
          </cell>
          <cell r="C4930" t="str">
            <v>M</v>
          </cell>
          <cell r="D4930">
            <v>208.48</v>
          </cell>
        </row>
        <row r="4931">
          <cell r="A4931">
            <v>4915769</v>
          </cell>
          <cell r="B4931" t="str">
            <v>TRITURAÇÃO DE GALHOS E TRONCOS COM DIÂMETRO DE ATÉ 350 MM</v>
          </cell>
          <cell r="C4931" t="str">
            <v>M³</v>
          </cell>
          <cell r="D4931">
            <v>32.68</v>
          </cell>
        </row>
        <row r="4932">
          <cell r="A4932">
            <v>5213836</v>
          </cell>
          <cell r="B4932" t="str">
            <v>BALIZADOR CÔNICO REFLETIVO EM POLIETILENO SEMIFLEXÍVEL DE 114 X 11 X 40 CM - UTILIZAÇÃO DE 150 CICLOS - FORNECIMENTO, 01 IMPLANTAÇÃO E 01 RETIRADA DIÁRIA</v>
          </cell>
          <cell r="C4932" t="str">
            <v>UN.DIA</v>
          </cell>
          <cell r="D4932">
            <v>1.08</v>
          </cell>
        </row>
        <row r="4933">
          <cell r="A4933">
            <v>5213368</v>
          </cell>
          <cell r="B4933" t="str">
            <v>BALIZADOR DE CONCRETO - AREIA E BRITA COMERCIAIS - FORNECIMENTO E IMPLANTAÇÃO</v>
          </cell>
          <cell r="C4933" t="str">
            <v>UN</v>
          </cell>
          <cell r="D4933">
            <v>20.440000000000001</v>
          </cell>
        </row>
        <row r="4934">
          <cell r="A4934">
            <v>5213367</v>
          </cell>
          <cell r="B4934" t="str">
            <v>BALIZADOR DE CONCRETO - AREIA EXTRAÍDA E BRITA PRODUZIDA - FORNECIMENTO E IMPLANTAÇÃO</v>
          </cell>
          <cell r="C4934" t="str">
            <v>UN</v>
          </cell>
          <cell r="D4934">
            <v>19.12</v>
          </cell>
        </row>
        <row r="4935">
          <cell r="A4935">
            <v>5213385</v>
          </cell>
          <cell r="B4935" t="str">
            <v>BARREIRA DE SINALIZAÇÃO TIPO I DE DIRECIONAMENTO OU BLOQUEIO - CONFECÇÃO</v>
          </cell>
          <cell r="C4935" t="str">
            <v>UN</v>
          </cell>
          <cell r="D4935">
            <v>330.05</v>
          </cell>
        </row>
        <row r="4936">
          <cell r="A4936">
            <v>5213343</v>
          </cell>
          <cell r="B4936" t="str">
            <v>BARREIRA DE SINALIZAÇÃO TIPO I DE DIRECIONAMENTO OU BLOQUEIO - UTILIZAÇÃO DE 150 CICLOS - FORNECIMENTO, 01 IMPLANTAÇÃO E 01 RETIRADA DIÁRIA</v>
          </cell>
          <cell r="C4936" t="str">
            <v>UN.DIA</v>
          </cell>
          <cell r="D4936">
            <v>3.8</v>
          </cell>
        </row>
        <row r="4937">
          <cell r="A4937">
            <v>5213390</v>
          </cell>
          <cell r="B4937" t="str">
            <v>BARREIRA DE SINALIZAÇÃO TIPO I DE DIRECIONAMENTO OU BLOQUEIO CONTÍNUA - CONFECÇÃO</v>
          </cell>
          <cell r="C4937" t="str">
            <v>M</v>
          </cell>
          <cell r="D4937">
            <v>283.44</v>
          </cell>
        </row>
        <row r="4938">
          <cell r="A4938">
            <v>5213344</v>
          </cell>
          <cell r="B4938" t="str">
            <v>BARREIRA DE SINALIZAÇÃO TIPO I DE DIRECIONAMENTO OU BLOQUEIO CONTÍNUA - UTILIZAÇÃO DE 150 CICLOS - FORNECIMENTO, 01 IMPLANTAÇÃO E 01 RETIRADA DIÁRIA</v>
          </cell>
          <cell r="C4938" t="str">
            <v>M.DIA</v>
          </cell>
          <cell r="D4938">
            <v>3.32</v>
          </cell>
        </row>
        <row r="4939">
          <cell r="A4939">
            <v>5213386</v>
          </cell>
          <cell r="B4939" t="str">
            <v>BARREIRA DE SINALIZAÇÃO TIPO II DE DIRECIONAMENTO OU BLOQUEIO - CONFECÇÃO</v>
          </cell>
          <cell r="C4939" t="str">
            <v>UN</v>
          </cell>
          <cell r="D4939">
            <v>539.22</v>
          </cell>
        </row>
        <row r="4940">
          <cell r="A4940">
            <v>5213345</v>
          </cell>
          <cell r="B4940" t="str">
            <v>BARREIRA DE SINALIZAÇÃO TIPO II DE DIRECIONAMENTO OU BLOQUEIO - UTILIZAÇÃO DE 150 CICLOS - FORNECIMENTO, 01 IMPLANTAÇÃO E 01 RETIRADA DIÁRIA</v>
          </cell>
          <cell r="C4940" t="str">
            <v>UN.DIA</v>
          </cell>
          <cell r="D4940">
            <v>5.56</v>
          </cell>
        </row>
        <row r="4941">
          <cell r="A4941">
            <v>5213387</v>
          </cell>
          <cell r="B4941" t="str">
            <v>BARREIRA DE SINALIZAÇÃO TIPO III DE DIRECIONAMENTO OU BLOQUEIO - CONFECÇÃO</v>
          </cell>
          <cell r="C4941" t="str">
            <v>UN</v>
          </cell>
          <cell r="D4941">
            <v>772.31</v>
          </cell>
        </row>
        <row r="4942">
          <cell r="A4942">
            <v>5213346</v>
          </cell>
          <cell r="B4942" t="str">
            <v>BARREIRA DE SINALIZAÇÃO TIPO III DE DIRECIONAMENTO OU BLOQUEIO - UTILIZAÇÃO DE 150 CICLOS - FORNECIMENTO, 01 IMPLANTAÇÃO E 01 RETIRADA DIÁRIA</v>
          </cell>
          <cell r="C4942" t="str">
            <v>UN.DIA</v>
          </cell>
          <cell r="D4942">
            <v>7.76</v>
          </cell>
        </row>
        <row r="4943">
          <cell r="A4943">
            <v>5213843</v>
          </cell>
          <cell r="B4943" t="str">
            <v>BARREIRA PLÁSTICA ARTICULÁVEL MODULAR 240 X 100 CM NA COR AMARELA - UTILIZAÇÃO DE 600 CICLOS - FORNECIMENTO, 01 IMPLANTAÇÃO E 01 RETIRADA DIÁRIA</v>
          </cell>
          <cell r="C4943" t="str">
            <v>M.DIA</v>
          </cell>
          <cell r="D4943">
            <v>1</v>
          </cell>
        </row>
        <row r="4944">
          <cell r="A4944">
            <v>5213833</v>
          </cell>
          <cell r="B4944" t="str">
            <v>BARREIRA PLÁSTICA MONOBLOCO PARA CANALIZAÇÃO DE TRÂNSITO - 101 X 50 X 55 CM - UTILIZAÇÃO DE 600 CICLOS - FORNECIMENTO, 01 IMPLANTAÇÃO E 01 RETIRADA DIÁRIA</v>
          </cell>
          <cell r="C4944" t="str">
            <v>UN.DIA</v>
          </cell>
          <cell r="D4944">
            <v>10.74</v>
          </cell>
        </row>
        <row r="4945">
          <cell r="A4945">
            <v>5213834</v>
          </cell>
          <cell r="B4945" t="str">
            <v>BARREIRA PLÁSTICA PARA CANALIZAÇÃO DE TRÂNSITO - 60 X 45 X 60 CM - UTILIZAÇÃO DE 600 CICLOS - FORNECIMENTO, 01 IMPLANTAÇÃO E 01 RETIRADA DIÁRIA</v>
          </cell>
          <cell r="C4945" t="str">
            <v>UN.DIA</v>
          </cell>
          <cell r="D4945">
            <v>6.97</v>
          </cell>
        </row>
        <row r="4946">
          <cell r="A4946">
            <v>5219544</v>
          </cell>
          <cell r="B4946" t="str">
            <v>CAVALETE EM PERFIL METÁLICO PARA PLACA DE SINALIZAÇÃO - 1,00 M X 1,00 M - CONFECÇÃO</v>
          </cell>
          <cell r="C4946" t="str">
            <v>UN</v>
          </cell>
          <cell r="D4946">
            <v>227.87</v>
          </cell>
        </row>
        <row r="4947">
          <cell r="A4947">
            <v>5213383</v>
          </cell>
          <cell r="B4947" t="str">
            <v>CAVALETE EM POLIETILENO ZEBRADO COM FAIXA REFLETIVA - H = 1,00 M - UTILIZAÇÃO DE 600 CICLOS - FORNECIMENTO, 01 IMPLANTAÇÃO E 01 RETIRADA DIÁRIA</v>
          </cell>
          <cell r="C4947" t="str">
            <v>UN.DIA</v>
          </cell>
          <cell r="D4947">
            <v>0.82</v>
          </cell>
        </row>
        <row r="4948">
          <cell r="A4948">
            <v>5213380</v>
          </cell>
          <cell r="B4948" t="str">
            <v>CAVALETE EM POLIETILENO ZEBRADO COM FAIXA REFLETIVA E COM SINALIZADOR A LED COM BATERIA - H = 1,00 M - UTILIZAÇÃO DE 600 CICLOS - FORNECIMENTO, 01 IMPLANTAÇÃO E 01 RETIRADA DIÁRIA</v>
          </cell>
          <cell r="C4948" t="str">
            <v>UN.DIA</v>
          </cell>
          <cell r="D4948">
            <v>1.85</v>
          </cell>
        </row>
        <row r="4949">
          <cell r="A4949">
            <v>5213838</v>
          </cell>
          <cell r="B4949" t="str">
            <v>CILINDRO CANALIZADOR DE TRÁFEGO COM BASE QUADRADA DE 111 X 56 X 56 CM - UTILIZAÇÃO DE 600 CICLOS - FORNECIMENTO, 01 IMPLANTAÇÃO E 01 RETIRADA DIÁRIA</v>
          </cell>
          <cell r="C4949" t="str">
            <v>UN.DIA</v>
          </cell>
          <cell r="D4949">
            <v>4.75</v>
          </cell>
        </row>
        <row r="4950">
          <cell r="A4950">
            <v>5213837</v>
          </cell>
          <cell r="B4950" t="str">
            <v>CILINDRO FLEXÍVEL DELIMITADOR DE TRÁFEGO COM DUAS FAIXAS REFLETIVAS E CHUMBADOR - D = 20 CM E H = 80 CM</v>
          </cell>
          <cell r="C4950" t="str">
            <v>UN</v>
          </cell>
          <cell r="D4950">
            <v>173.51</v>
          </cell>
        </row>
        <row r="4951">
          <cell r="A4951">
            <v>5213835</v>
          </cell>
          <cell r="B4951" t="str">
            <v>CONE PLÁSTICO PARA CANALIZAÇÃO DE TRÂNSITO - UTILIZAÇÃO DE 150 CICLOS - FORNECIMENTO, 01 IMPLANTAÇÃO E 01 RETIRADA DIÁRIA</v>
          </cell>
          <cell r="C4951" t="str">
            <v>UN.DIA</v>
          </cell>
          <cell r="D4951">
            <v>0.83</v>
          </cell>
        </row>
        <row r="4952">
          <cell r="A4952">
            <v>5213839</v>
          </cell>
          <cell r="B4952" t="str">
            <v>DISPOSITIVO DE DIRECIONAMENTO OU BLOQUEIO TIPO TAPUME - CONFECÇÃO</v>
          </cell>
          <cell r="C4952" t="str">
            <v>M²</v>
          </cell>
          <cell r="D4952">
            <v>307.49</v>
          </cell>
        </row>
        <row r="4953">
          <cell r="A4953">
            <v>5213347</v>
          </cell>
          <cell r="B4953" t="str">
            <v>DISPOSITIVO DE DIRECIONAMENTO OU BLOQUEIO TIPO TAPUME - UTILIZAÇÃO DE 150 CICLOS - FORNECIMENTO, 01 IMPLANTAÇÃO E 01 RETIRADA DIÁRIA</v>
          </cell>
          <cell r="C4953" t="str">
            <v>M².DIA</v>
          </cell>
          <cell r="D4953">
            <v>7.63</v>
          </cell>
        </row>
        <row r="4954">
          <cell r="A4954">
            <v>5213840</v>
          </cell>
          <cell r="B4954" t="str">
            <v>DISPOSITIVO DE DIRECIONAMENTO OU BLOQUEIO TIPO TELA PLÁSTICA COM SUPORTE FIXO - CONFECÇÃO</v>
          </cell>
          <cell r="C4954" t="str">
            <v>M²</v>
          </cell>
          <cell r="D4954">
            <v>38.18</v>
          </cell>
        </row>
        <row r="4955">
          <cell r="A4955">
            <v>5213349</v>
          </cell>
          <cell r="B4955" t="str">
            <v>DISPOSITIVO DE DIRECIONAMENTO OU BLOQUEIO TIPO TELA PLÁSTICA COM SUPORTE FIXO - UTILIZAÇÃO DE 150 CICLOS - FORNECIMENTO, 01 IMPLANTAÇÃO E 01 RETIRADA DIÁRIA</v>
          </cell>
          <cell r="C4955" t="str">
            <v>M².DIA</v>
          </cell>
          <cell r="D4955">
            <v>0.72</v>
          </cell>
        </row>
        <row r="4956">
          <cell r="A4956">
            <v>5213841</v>
          </cell>
          <cell r="B4956" t="str">
            <v>DISPOSITIVO DE DIRECIONAMENTO OU BLOQUEIO TIPO TELA PLÁSTICA COM SUPORTE MÓVEL AFIXADO EM BLOCO DE CONCRETO - CONFECÇÃO</v>
          </cell>
          <cell r="C4956" t="str">
            <v>M²</v>
          </cell>
          <cell r="D4956">
            <v>67.86</v>
          </cell>
        </row>
        <row r="4957">
          <cell r="A4957">
            <v>5213348</v>
          </cell>
          <cell r="B4957" t="str">
            <v>DISPOSITIVO DE DIRECIONAMENTO OU BLOQUEIO TIPO TELA PLÁSTICA COM SUPORTE MÓVEL AFIXADO EM BLOCO DE CONCRETO - UTILIZAÇÃO DE 150 CICLOS - FORNECIMENTO, 01 IMPLANTAÇÃO E 01 RETIRADA DIÁRIA</v>
          </cell>
          <cell r="C4957" t="str">
            <v>M².DIA</v>
          </cell>
          <cell r="D4957">
            <v>0.82</v>
          </cell>
        </row>
        <row r="4958">
          <cell r="A4958">
            <v>5216116</v>
          </cell>
          <cell r="B4958" t="str">
            <v>FABRICAÇÃO DE BALIZADOR DE CONCRETO - SEÇÃO CIRCULAR DE 10 CM - AREIA E BRITA COMERCIAIS</v>
          </cell>
          <cell r="C4958" t="str">
            <v>UN</v>
          </cell>
          <cell r="D4958">
            <v>17.329999999999998</v>
          </cell>
        </row>
        <row r="4959">
          <cell r="A4959">
            <v>5216115</v>
          </cell>
          <cell r="B4959" t="str">
            <v>FABRICAÇÃO DE BALIZADOR DE CONCRETO - SEÇÃO CIRCULAR DE 10 CM - AREIA EXTRAÍDA E BRITA PRODUZIDA</v>
          </cell>
          <cell r="C4959" t="str">
            <v>UN</v>
          </cell>
          <cell r="D4959">
            <v>16.61</v>
          </cell>
        </row>
        <row r="4960">
          <cell r="A4960">
            <v>5213842</v>
          </cell>
          <cell r="B4960" t="str">
            <v>FITA ZEBRADA PARA DISPOSITIVOS DE CANALIZAÇÃO DE TRÂNSITO - FORNECIMENTO, IMPLANTAÇÃO E RETIRADA</v>
          </cell>
          <cell r="C4960" t="str">
            <v>M</v>
          </cell>
          <cell r="D4960">
            <v>0.13</v>
          </cell>
        </row>
        <row r="4961">
          <cell r="A4961">
            <v>5213358</v>
          </cell>
          <cell r="B4961" t="str">
            <v>LAMINADO ELASTOPLÁSTICO PARA SINALIZAÇÃO HORIZONTAL - ESPESSURA DE 1,5 MM - FORNECIMENTO E IMPLANTAÇÃO</v>
          </cell>
          <cell r="C4961" t="str">
            <v>M²</v>
          </cell>
          <cell r="D4961">
            <v>247.3</v>
          </cell>
        </row>
        <row r="4962">
          <cell r="A4962">
            <v>5213848</v>
          </cell>
          <cell r="B4962" t="str">
            <v>LUZ DE ADVERTÊNCIA E BATERIA PARA DISPOSITIVOS DE SINALIZAÇÃO - UTILIZAÇÃO DE 200 CICLOS - FORNECIMENTO, 01 IMPLANTAÇÃO E 01 RETIRADA DIÁRIA</v>
          </cell>
          <cell r="C4962" t="str">
            <v>UN.DIA</v>
          </cell>
          <cell r="D4962">
            <v>1.03</v>
          </cell>
        </row>
        <row r="4963">
          <cell r="A4963">
            <v>5214012</v>
          </cell>
          <cell r="B4963" t="str">
            <v>MANUTENÇÃO/RECOMPOSIÇÃO DE SINALIZAÇÃO - PINTURA DE FAIXA COM TINTA ACRÍLICA - ESPESSURA DE 0,4 MM</v>
          </cell>
          <cell r="C4963" t="str">
            <v>M²</v>
          </cell>
          <cell r="D4963">
            <v>30.26</v>
          </cell>
        </row>
        <row r="4964">
          <cell r="A4964">
            <v>5213356</v>
          </cell>
          <cell r="B4964" t="str">
            <v>MANUTENÇÃO/RECOMPOSIÇÃO DE SINALIZAÇÃO - PINTURA DE FAIXA COM TINTA ACRÍLICA - ESPESSURA DE 0,6 MM</v>
          </cell>
          <cell r="C4964" t="str">
            <v>M²</v>
          </cell>
          <cell r="D4964">
            <v>42.6</v>
          </cell>
        </row>
        <row r="4965">
          <cell r="A4965">
            <v>5214011</v>
          </cell>
          <cell r="B4965" t="str">
            <v>MANUTENÇÃO/RECOMPOSIÇÃO DE SINALIZAÇÃO - PINTURA DE FAIXA COM TINTA ACRÍLICA EMULSIONADA EM ÁGUA - ESPESSURA DE 0,3 MM</v>
          </cell>
          <cell r="C4965" t="str">
            <v>M²</v>
          </cell>
          <cell r="D4965">
            <v>13.7</v>
          </cell>
        </row>
        <row r="4966">
          <cell r="A4966">
            <v>5213354</v>
          </cell>
          <cell r="B4966" t="str">
            <v>MANUTENÇÃO/RECOMPOSIÇÃO DE SINALIZAÇÃO - PINTURA DE FAIXA COM TINTA ACRÍLICA EMULSIONADA EM ÁGUA - ESPESSURA DE 0,4 MM</v>
          </cell>
          <cell r="C4966" t="str">
            <v>M²</v>
          </cell>
          <cell r="D4966">
            <v>16.34</v>
          </cell>
        </row>
        <row r="4967">
          <cell r="A4967">
            <v>5213355</v>
          </cell>
          <cell r="B4967" t="str">
            <v>MANUTENÇÃO/RECOMPOSIÇÃO DE SINALIZAÇÃO - PINTURA DE FAIXA COM TINTA ACRÍLICA EMULSIONADA EM ÁGUA - ESPESSURA DE 0,5 MM</v>
          </cell>
          <cell r="C4967" t="str">
            <v>M²</v>
          </cell>
          <cell r="D4967">
            <v>19.010000000000002</v>
          </cell>
        </row>
        <row r="4968">
          <cell r="A4968">
            <v>5213850</v>
          </cell>
          <cell r="B4968" t="str">
            <v>OPERAÇÃO DE SINALIZAÇÃO POR BANDEIROLA DE TECIDO OU COM PLACA METÁLICA</v>
          </cell>
          <cell r="C4968" t="str">
            <v>H</v>
          </cell>
          <cell r="D4968">
            <v>23.13</v>
          </cell>
        </row>
        <row r="4969">
          <cell r="A4969">
            <v>5213846</v>
          </cell>
          <cell r="B4969" t="str">
            <v>PAINEL COM SETA LUMINOSA MONTADO EM CHASSI DE CAMINHÃO COM PRANCHA</v>
          </cell>
          <cell r="C4969" t="str">
            <v>H</v>
          </cell>
          <cell r="D4969">
            <v>5.42</v>
          </cell>
        </row>
        <row r="4970">
          <cell r="A4970">
            <v>5213847</v>
          </cell>
          <cell r="B4970" t="str">
            <v>PAINEL COM SETA LUMINOSA MONTADO EM CHASSI DE CAMINHÃO COM PRANCHA E AMORTECEDOR RETRÁTIL</v>
          </cell>
          <cell r="C4970" t="str">
            <v>H</v>
          </cell>
          <cell r="D4970">
            <v>87.14</v>
          </cell>
        </row>
        <row r="4971">
          <cell r="A4971">
            <v>5213845</v>
          </cell>
          <cell r="B4971" t="str">
            <v>PAINEL DE MENSAGENS VARIÁVEIS, PORTÁTIL MÓVEL, LED, COM BANCO FOTOVOLTAICO DE ENERGIA E MONTADO EM CHASSI COM ENGATE</v>
          </cell>
          <cell r="C4971" t="str">
            <v>H</v>
          </cell>
          <cell r="D4971">
            <v>24.61</v>
          </cell>
        </row>
        <row r="4972">
          <cell r="A4972">
            <v>5213412</v>
          </cell>
          <cell r="B4972" t="str">
            <v>PINTURA DE FAIXA COM PLÁSTICO A FRIO BICOMPONENTE À BASE DE RESINAS METACRÍLICAS POR DISPERSÃO (ESTRUTURA)</v>
          </cell>
          <cell r="C4972" t="str">
            <v>M²</v>
          </cell>
          <cell r="D4972">
            <v>114.32</v>
          </cell>
        </row>
        <row r="4973">
          <cell r="A4973">
            <v>5213411</v>
          </cell>
          <cell r="B4973" t="str">
            <v>PINTURA DE FAIXA COM PLÁSTICO A FRIO BICOMPONENTE À BASE DE RESINAS METACRÍLICAS POR EXTRUSÃO (ALTO RELEVO)</v>
          </cell>
          <cell r="C4973" t="str">
            <v>M²</v>
          </cell>
          <cell r="D4973">
            <v>202.14</v>
          </cell>
        </row>
        <row r="4974">
          <cell r="A4974">
            <v>5214009</v>
          </cell>
          <cell r="B4974" t="str">
            <v>PINTURA DE FAIXA COM PLÁSTICO A FRIO BICOMPONENTE À BASE DE RESINAS METACRÍLICAS POR EXTRUSÃO (PLANO) - ESPESSURA DE 1,5 MM</v>
          </cell>
          <cell r="C4974" t="str">
            <v>M²</v>
          </cell>
          <cell r="D4974">
            <v>114.32</v>
          </cell>
        </row>
        <row r="4975">
          <cell r="A4975">
            <v>5214010</v>
          </cell>
          <cell r="B4975" t="str">
            <v>PINTURA DE FAIXA COM PLÁSTICO A FRIO BICOMPONENTE À BASE DE RESINAS METACRÍLICAS POR EXTRUSÃO (PLANO) - ESPESSURA DE 3,0 MM</v>
          </cell>
          <cell r="C4975" t="str">
            <v>M²</v>
          </cell>
          <cell r="D4975">
            <v>209.78</v>
          </cell>
        </row>
        <row r="4976">
          <cell r="A4976">
            <v>5213413</v>
          </cell>
          <cell r="B4976" t="str">
            <v>PINTURA DE FAIXA COM PLÁSTICO A FRIO TRICOMPONENTE À BASE DE RESINAS METACRÍLICAS POR ASPERSÃO - ESPESSURA DE 0,6 MM</v>
          </cell>
          <cell r="C4976" t="str">
            <v>M²</v>
          </cell>
          <cell r="D4976">
            <v>70.61</v>
          </cell>
        </row>
        <row r="4977">
          <cell r="A4977">
            <v>5213410</v>
          </cell>
          <cell r="B4977" t="str">
            <v>PINTURA DE FAIXA COM TERMOPLÁSTICO EM ALTO RELEVO TIPO I POR EXTRUSÃO - RELEVO DUPLO COM BASE</v>
          </cell>
          <cell r="C4977" t="str">
            <v>M²</v>
          </cell>
          <cell r="D4977">
            <v>142.18</v>
          </cell>
        </row>
        <row r="4978">
          <cell r="A4978">
            <v>5214004</v>
          </cell>
          <cell r="B4978" t="str">
            <v>PINTURA DE FAIXA COM TERMOPLÁSTICO EM ALTO RELEVO TIPO II POR EXTRUSÃO - RELEVO SIMPLES RANHURADO COM BASE</v>
          </cell>
          <cell r="C4978" t="str">
            <v>M²</v>
          </cell>
          <cell r="D4978">
            <v>170.63</v>
          </cell>
        </row>
        <row r="4979">
          <cell r="A4979">
            <v>5214005</v>
          </cell>
          <cell r="B4979" t="str">
            <v>PINTURA DE FAIXA COM TERMOPLÁSTICO EM ALTO RELEVO TIPO III POR EXTRUSÃO - RELEVO SIMPLES COM BASE</v>
          </cell>
          <cell r="C4979" t="str">
            <v>M²</v>
          </cell>
          <cell r="D4979">
            <v>153.1</v>
          </cell>
        </row>
        <row r="4980">
          <cell r="A4980">
            <v>5214006</v>
          </cell>
          <cell r="B4980" t="str">
            <v>PINTURA DE FAIXA COM TERMOPLÁSTICO EM ALTO RELEVO TIPO IV POR EXTRUSÃO - RELEVO SIMPLES SEM BASE</v>
          </cell>
          <cell r="C4980" t="str">
            <v>M²</v>
          </cell>
          <cell r="D4980">
            <v>98.75</v>
          </cell>
        </row>
        <row r="4981">
          <cell r="A4981">
            <v>5214007</v>
          </cell>
          <cell r="B4981" t="str">
            <v>PINTURA DE FAIXA COM TERMOPLÁSTICO EM ALTO RELEVO TIPO V POR EXTRUSÃO - RELEVO MULTIPONTOS SEM BASE (GOTAS)</v>
          </cell>
          <cell r="C4981" t="str">
            <v>M²</v>
          </cell>
          <cell r="D4981">
            <v>84.53</v>
          </cell>
        </row>
        <row r="4982">
          <cell r="A4982">
            <v>5214008</v>
          </cell>
          <cell r="B4982" t="str">
            <v>PINTURA DE FAIXA COM TERMOPLÁSTICO EM ALTO RELEVO TIPO VI POR EXTRUSÃO - RELEVO MULTIPONTOS SEM BASE (CALOTAS)</v>
          </cell>
          <cell r="C4982" t="str">
            <v>M²</v>
          </cell>
          <cell r="D4982">
            <v>83</v>
          </cell>
        </row>
        <row r="4983">
          <cell r="A4983">
            <v>5213408</v>
          </cell>
          <cell r="B4983" t="str">
            <v>PINTURA DE FAIXA COM TERMOPLÁSTICO POR ASPERSÃO - ESPESSURA DE 1,5 MM</v>
          </cell>
          <cell r="C4983" t="str">
            <v>M²</v>
          </cell>
          <cell r="D4983">
            <v>49.51</v>
          </cell>
        </row>
        <row r="4984">
          <cell r="A4984">
            <v>5213400</v>
          </cell>
          <cell r="B4984" t="str">
            <v>PINTURA DE FAIXA COM TINTA ACRÍLICA - ESPESSURA DE 0,4 MM</v>
          </cell>
          <cell r="C4984" t="str">
            <v>M²</v>
          </cell>
          <cell r="D4984">
            <v>30.55</v>
          </cell>
        </row>
        <row r="4985">
          <cell r="A4985">
            <v>5213401</v>
          </cell>
          <cell r="B4985" t="str">
            <v>PINTURA DE FAIXA COM TINTA ACRÍLICA - ESPESSURA DE 0,6 MM</v>
          </cell>
          <cell r="C4985" t="str">
            <v>M²</v>
          </cell>
          <cell r="D4985">
            <v>42.93</v>
          </cell>
        </row>
        <row r="4986">
          <cell r="A4986">
            <v>5214001</v>
          </cell>
          <cell r="B4986" t="str">
            <v>PINTURA DE FAIXA COM TINTA ACRÍLICA EMULSIONADA EM ÁGUA - ESPESSURA DE 0,3 MM</v>
          </cell>
          <cell r="C4986" t="str">
            <v>M²</v>
          </cell>
          <cell r="D4986">
            <v>13.97</v>
          </cell>
        </row>
        <row r="4987">
          <cell r="A4987">
            <v>5213402</v>
          </cell>
          <cell r="B4987" t="str">
            <v>PINTURA DE FAIXA COM TINTA ACRÍLICA EMULSIONADA EM ÁGUA - ESPESSURA DE 0,4 MM</v>
          </cell>
          <cell r="C4987" t="str">
            <v>M²</v>
          </cell>
          <cell r="D4987">
            <v>16.62</v>
          </cell>
        </row>
        <row r="4988">
          <cell r="A4988">
            <v>5213403</v>
          </cell>
          <cell r="B4988" t="str">
            <v>PINTURA DE FAIXA COM TINTA ACRÍLICA EMULSIONADA EM ÁGUA - ESPESSURA DE 0,5 MM</v>
          </cell>
          <cell r="C4988" t="str">
            <v>M²</v>
          </cell>
          <cell r="D4988">
            <v>19.309999999999999</v>
          </cell>
        </row>
        <row r="4989">
          <cell r="A4989">
            <v>5214003</v>
          </cell>
          <cell r="B4989" t="str">
            <v>PINTURA DE SETAS E ZEBRADOS COM TERMOPLÁSTICO POR ASPERSÃO - ESPESSURA DE 1,5 MM</v>
          </cell>
          <cell r="C4989" t="str">
            <v>M²</v>
          </cell>
          <cell r="D4989">
            <v>60</v>
          </cell>
        </row>
        <row r="4990">
          <cell r="A4990">
            <v>5213409</v>
          </cell>
          <cell r="B4990" t="str">
            <v>PINTURA DE SETAS E ZEBRADOS COM TERMOPLÁSTICO POR EXTRUSÃO - ESPESSURA DE 3,0 MM</v>
          </cell>
          <cell r="C4990" t="str">
            <v>M²</v>
          </cell>
          <cell r="D4990">
            <v>98.67</v>
          </cell>
        </row>
        <row r="4991">
          <cell r="A4991">
            <v>5213404</v>
          </cell>
          <cell r="B4991" t="str">
            <v>PINTURA DE SETAS E ZEBRADOS COM TINTA ACRÍLICA - ESPESSURA DE 0,4 MM</v>
          </cell>
          <cell r="C4991" t="str">
            <v>M²</v>
          </cell>
          <cell r="D4991">
            <v>44.3</v>
          </cell>
        </row>
        <row r="4992">
          <cell r="A4992">
            <v>5213405</v>
          </cell>
          <cell r="B4992" t="str">
            <v>PINTURA DE SETAS E ZEBRADOS COM TINTA ACRÍLICA - ESPESSURA DE 0,6 MM</v>
          </cell>
          <cell r="C4992" t="str">
            <v>M²</v>
          </cell>
          <cell r="D4992">
            <v>56.16</v>
          </cell>
        </row>
        <row r="4993">
          <cell r="A4993">
            <v>5214002</v>
          </cell>
          <cell r="B4993" t="str">
            <v>PINTURA DE SETAS E ZEBRADOS COM TINTA ACRÍLICA EMULSIONADA EM ÁGUA - ESPESSURA DE 0,3 MM</v>
          </cell>
          <cell r="C4993" t="str">
            <v>M²</v>
          </cell>
          <cell r="D4993">
            <v>27.92</v>
          </cell>
        </row>
        <row r="4994">
          <cell r="A4994">
            <v>5213406</v>
          </cell>
          <cell r="B4994" t="str">
            <v>PINTURA DE SETAS E ZEBRADOS COM TINTA ACRÍLICA EMULSIONADA EM ÁGUA - ESPESSURA DE 0,4 MM</v>
          </cell>
          <cell r="C4994" t="str">
            <v>M²</v>
          </cell>
          <cell r="D4994">
            <v>30.37</v>
          </cell>
        </row>
        <row r="4995">
          <cell r="A4995">
            <v>5213407</v>
          </cell>
          <cell r="B4995" t="str">
            <v>PINTURA DE SETAS E ZEBRADOS COM TINTA ACRÍLICA EMULSIONADA EM ÁGUA - ESPESSURA DE 0,5 MM</v>
          </cell>
          <cell r="C4995" t="str">
            <v>M²</v>
          </cell>
          <cell r="D4995">
            <v>32.82</v>
          </cell>
        </row>
        <row r="4996">
          <cell r="A4996">
            <v>5212552</v>
          </cell>
          <cell r="B4996" t="str">
            <v>PINTURA ELETROSTÁTICA A PÓ COM TINTA POLIÉSTER EM CHAPA DE AÇO</v>
          </cell>
          <cell r="C4996" t="str">
            <v>M²</v>
          </cell>
          <cell r="D4996">
            <v>16.25</v>
          </cell>
        </row>
        <row r="4997">
          <cell r="A4997">
            <v>5213464</v>
          </cell>
          <cell r="B4997" t="str">
            <v>PLACA DE ADVERTÊNCIA EM AÇO, LADO DE 0,60 M - PELÍCULA RETRORREFLETIVA TIPO I + SI - FORNECIMENTO E IMPLANTAÇÃO</v>
          </cell>
          <cell r="C4997" t="str">
            <v>UN</v>
          </cell>
          <cell r="D4997">
            <v>252.8</v>
          </cell>
        </row>
        <row r="4998">
          <cell r="A4998">
            <v>5213465</v>
          </cell>
          <cell r="B4998" t="str">
            <v>PLACA DE ADVERTÊNCIA EM AÇO, LADO DE 0,80 M - PELÍCULA RETRORREFLETIVA TIPO I + SI - FORNECIMENTO E IMPLANTAÇÃO</v>
          </cell>
          <cell r="C4998" t="str">
            <v>UN</v>
          </cell>
          <cell r="D4998">
            <v>432.32</v>
          </cell>
        </row>
        <row r="4999">
          <cell r="A4999">
            <v>5213466</v>
          </cell>
          <cell r="B4999" t="str">
            <v>PLACA DE ADVERTÊNCIA EM AÇO, LADO DE 1,00 M - PELÍCULA RETRORREFLETIVA TIPO I + SI - FORNECIMENTO E IMPLANTAÇÃO</v>
          </cell>
          <cell r="C4999" t="str">
            <v>UN</v>
          </cell>
          <cell r="D4999">
            <v>605.53</v>
          </cell>
        </row>
        <row r="5000">
          <cell r="A5000">
            <v>5213467</v>
          </cell>
          <cell r="B5000" t="str">
            <v>PLACA DE ADVERTÊNCIA EM AÇO, LADO DE 1,20 M - PELÍCULA RETRORREFLETIVA TIPO III + SI - FORNECIMENTO E IMPLANTAÇÃO</v>
          </cell>
          <cell r="C5000" t="str">
            <v>UN</v>
          </cell>
          <cell r="D5000">
            <v>967.26</v>
          </cell>
        </row>
        <row r="5001">
          <cell r="A5001">
            <v>5213468</v>
          </cell>
          <cell r="B5001" t="str">
            <v>PLACA DE ADVERTÊNCIA EM FIBRA, LADO DE 0,60 M - PELÍCULA RETRORREFLETIVA TIPO I + SI - FORNECIMENTO E IMPLANTAÇÃO</v>
          </cell>
          <cell r="C5001" t="str">
            <v>UN</v>
          </cell>
          <cell r="D5001">
            <v>241.84</v>
          </cell>
        </row>
        <row r="5002">
          <cell r="A5002">
            <v>5213469</v>
          </cell>
          <cell r="B5002" t="str">
            <v>PLACA DE ADVERTÊNCIA EM FIBRA, LADO DE 0,80 M - PELÍCULA RETRORREFLETIVA TIPO I + SI - FORNECIMENTO E IMPLANTAÇÃO</v>
          </cell>
          <cell r="C5002" t="str">
            <v>UN</v>
          </cell>
          <cell r="D5002">
            <v>411.45</v>
          </cell>
        </row>
        <row r="5003">
          <cell r="A5003">
            <v>5213470</v>
          </cell>
          <cell r="B5003" t="str">
            <v>PLACA DE ADVERTÊNCIA EM FIBRA, LADO DE 1,00 M - PELÍCULA RETRORREFLETIVA TIPO I + SI - FORNECIMENTO E IMPLANTAÇÃO</v>
          </cell>
          <cell r="C5003" t="str">
            <v>UN</v>
          </cell>
          <cell r="D5003">
            <v>575.09</v>
          </cell>
        </row>
        <row r="5004">
          <cell r="A5004">
            <v>5213471</v>
          </cell>
          <cell r="B5004" t="str">
            <v>PLACA DE ADVERTÊNCIA EM FIBRA, LADO DE 1,20 M - PELÍCULA RETRORREFLETIVA TIPO III + SI - FORNECIMENTO E IMPLANTAÇÃO</v>
          </cell>
          <cell r="C5004" t="str">
            <v>UN</v>
          </cell>
          <cell r="D5004">
            <v>923.43</v>
          </cell>
        </row>
        <row r="5005">
          <cell r="A5005">
            <v>5212560</v>
          </cell>
          <cell r="B5005" t="str">
            <v>PLACA DE ADVERTÊNCIA PARA SINALIZAÇÃO DE OBRAS MONTADA EM SUPORTE METÁLICO MÓVEL, LADO 1,00 M - UTILIZAÇÃO DE 600 CICLOS - FORNECIMENTO, 01 IMPLANTAÇÃO E 01 RETIRADA DIÁRIA</v>
          </cell>
          <cell r="C5005" t="str">
            <v>UN.DIA</v>
          </cell>
          <cell r="D5005">
            <v>4.1100000000000003</v>
          </cell>
        </row>
        <row r="5006">
          <cell r="A5006">
            <v>5213472</v>
          </cell>
          <cell r="B5006" t="str">
            <v>PLACA DE MARCO QUILOMÉTRICO EM AÇO - 0,60 X 0,865 M - PELÍCULA RETRORREFLETIVA TIPO I + I - FORNECIMENTO E IMPLANTAÇÃO</v>
          </cell>
          <cell r="C5006" t="str">
            <v>UN</v>
          </cell>
          <cell r="D5006">
            <v>300.52</v>
          </cell>
        </row>
        <row r="5007">
          <cell r="A5007">
            <v>5213473</v>
          </cell>
          <cell r="B5007" t="str">
            <v>PLACA DE MARCO QUILOMÉTRICO EM AÇO - 0,70 X 1,00 M - PELÍCULA RETRORREFLETIVA TIPO I + III - FORNECIMENTO E IMPLANTAÇÃO</v>
          </cell>
          <cell r="C5007" t="str">
            <v>UN</v>
          </cell>
          <cell r="D5007">
            <v>393.29</v>
          </cell>
        </row>
        <row r="5008">
          <cell r="A5008">
            <v>5213474</v>
          </cell>
          <cell r="B5008" t="str">
            <v>PLACA DE MARCO QUILOMÉTRICO EM FIBRA - 0,60 X 0,865 M - PELÍCULA RETRORREFLETIVA TIPO I + I - FORNECIMENTO E IMPLANTAÇÃO</v>
          </cell>
          <cell r="C5008" t="str">
            <v>UN</v>
          </cell>
          <cell r="D5008">
            <v>282.26</v>
          </cell>
        </row>
        <row r="5009">
          <cell r="A5009">
            <v>5213475</v>
          </cell>
          <cell r="B5009" t="str">
            <v>PLACA DE MARCO QUILOMÉTRICO EM FIBRA - 0,70 X 1,00 M - PELÍCULA RETRORREFLETIVA TIPO I + III - FORNECIMENTO E IMPLANTAÇÃO</v>
          </cell>
          <cell r="C5009" t="str">
            <v>UN</v>
          </cell>
          <cell r="D5009">
            <v>370.46</v>
          </cell>
        </row>
        <row r="5010">
          <cell r="A5010">
            <v>5213440</v>
          </cell>
          <cell r="B5010" t="str">
            <v>PLACA DE REGULAMENTAÇÃO EM AÇO D = 0,60 M - PELÍCULA RETRORREFLETIVA TIPO I + SI - FORNECIMENTO E IMPLANTAÇÃO</v>
          </cell>
          <cell r="C5010" t="str">
            <v>UN</v>
          </cell>
          <cell r="D5010">
            <v>252.76</v>
          </cell>
        </row>
        <row r="5011">
          <cell r="A5011">
            <v>5213441</v>
          </cell>
          <cell r="B5011" t="str">
            <v>PLACA DE REGULAMENTAÇÃO EM AÇO D = 0,80 M - PELÍCULA RETRORREFLETIVA TIPO I + SI - FORNECIMENTO E IMPLANTAÇÃO</v>
          </cell>
          <cell r="C5011" t="str">
            <v>UN</v>
          </cell>
          <cell r="D5011">
            <v>432.36</v>
          </cell>
        </row>
        <row r="5012">
          <cell r="A5012">
            <v>5213442</v>
          </cell>
          <cell r="B5012" t="str">
            <v>PLACA DE REGULAMENTAÇÃO EM AÇO D = 1,00 M - PELÍCULA RETRORREFLETIVA TIPO I + SI - FORNECIMENTO E IMPLANTAÇÃO</v>
          </cell>
          <cell r="C5012" t="str">
            <v>UN</v>
          </cell>
          <cell r="D5012">
            <v>605.53</v>
          </cell>
        </row>
        <row r="5013">
          <cell r="A5013">
            <v>5213443</v>
          </cell>
          <cell r="B5013" t="str">
            <v>PLACA DE REGULAMENTAÇÃO EM AÇO D = 1,20 M - PELÍCULA RETRORREFLETIVA TIPO III + SI - FORNECIMENTO E IMPLANTAÇÃO</v>
          </cell>
          <cell r="C5013" t="str">
            <v>UN</v>
          </cell>
          <cell r="D5013">
            <v>967.28</v>
          </cell>
        </row>
        <row r="5014">
          <cell r="A5014">
            <v>5213444</v>
          </cell>
          <cell r="B5014" t="str">
            <v>PLACA DE REGULAMENTAÇÃO EM AÇO, R1 LADO 0,248 M - PELÍCULA RETRORREFLETIVA TIPO I + SI - FORNECIMENTO E IMPLANTAÇÃO</v>
          </cell>
          <cell r="C5014" t="str">
            <v>UN</v>
          </cell>
          <cell r="D5014">
            <v>252.82</v>
          </cell>
        </row>
        <row r="5015">
          <cell r="A5015">
            <v>5213445</v>
          </cell>
          <cell r="B5015" t="str">
            <v>PLACA DE REGULAMENTAÇÃO EM AÇO, R1 LADO 0,331 M - PELÍCULA RETRORREFLETIVA TIPO I + SI - FORNECIMENTO E IMPLANTAÇÃO</v>
          </cell>
          <cell r="C5015" t="str">
            <v>UN</v>
          </cell>
          <cell r="D5015">
            <v>432.29</v>
          </cell>
        </row>
        <row r="5016">
          <cell r="A5016">
            <v>5213446</v>
          </cell>
          <cell r="B5016" t="str">
            <v>PLACA DE REGULAMENTAÇÃO EM AÇO, R1 LADO 0,414 M - PELÍCULA RETRORREFLETIVA TIPO I + SI - FORNECIMENTO E IMPLANTAÇÃO</v>
          </cell>
          <cell r="C5016" t="str">
            <v>UN</v>
          </cell>
          <cell r="D5016">
            <v>605.53</v>
          </cell>
        </row>
        <row r="5017">
          <cell r="A5017">
            <v>5213447</v>
          </cell>
          <cell r="B5017" t="str">
            <v>PLACA DE REGULAMENTAÇÃO EM AÇO, R1 LADO 0,497 M - PELÍCULA RETRORREFLETIVA TIPO III + SI - FORNECIMENTO E IMPLANTAÇÃO</v>
          </cell>
          <cell r="C5017" t="str">
            <v>UN</v>
          </cell>
          <cell r="D5017">
            <v>967.33</v>
          </cell>
        </row>
        <row r="5018">
          <cell r="A5018">
            <v>5213448</v>
          </cell>
          <cell r="B5018" t="str">
            <v>PLACA DE REGULAMENTAÇÃO EM AÇO, R2 LADO 0,60 M - PELÍCULA RETRORREFLETIVA TIPO I + SI - FORNECIMENTO E IMPLANTAÇÃO</v>
          </cell>
          <cell r="C5018" t="str">
            <v>UN</v>
          </cell>
          <cell r="D5018">
            <v>174.64</v>
          </cell>
        </row>
        <row r="5019">
          <cell r="A5019">
            <v>5213449</v>
          </cell>
          <cell r="B5019" t="str">
            <v>PLACA DE REGULAMENTAÇÃO EM AÇO, R2 LADO 0,80 M - PELÍCULA RETRORREFLETIVA TIPO I + SI - FORNECIMENTO E IMPLANTAÇÃO</v>
          </cell>
          <cell r="C5019" t="str">
            <v>UN</v>
          </cell>
          <cell r="D5019">
            <v>274.83</v>
          </cell>
        </row>
        <row r="5020">
          <cell r="A5020">
            <v>5213450</v>
          </cell>
          <cell r="B5020" t="str">
            <v>PLACA DE REGULAMENTAÇÃO EM AÇO, R2 LADO 1,00 M - PELÍCULA RETRORREFLETIVA TIPO I + SI - FORNECIMENTO E IMPLANTAÇÃO</v>
          </cell>
          <cell r="C5020" t="str">
            <v>UN</v>
          </cell>
          <cell r="D5020">
            <v>385.05</v>
          </cell>
        </row>
        <row r="5021">
          <cell r="A5021">
            <v>5213451</v>
          </cell>
          <cell r="B5021" t="str">
            <v>PLACA DE REGULAMENTAÇÃO EM AÇO, R2 LADO 1,20 M - PELÍCULA RETRORREFLETIVA TIPO III + SI - FORNECIMENTO E IMPLANTAÇÃO</v>
          </cell>
          <cell r="C5021" t="str">
            <v>UN</v>
          </cell>
          <cell r="D5021">
            <v>561.52</v>
          </cell>
        </row>
        <row r="5022">
          <cell r="A5022">
            <v>5213452</v>
          </cell>
          <cell r="B5022" t="str">
            <v>PLACA DE REGULAMENTAÇÃO EM FIBRA, D = 0,60 M - PELÍCULA RETRORREFLETIVA TIPO I + SI - FORNECIMENTO E IMPLANTAÇÃO</v>
          </cell>
          <cell r="C5022" t="str">
            <v>UN</v>
          </cell>
          <cell r="D5022">
            <v>241.81</v>
          </cell>
        </row>
        <row r="5023">
          <cell r="A5023">
            <v>5213453</v>
          </cell>
          <cell r="B5023" t="str">
            <v>PLACA DE REGULAMENTAÇÃO EM FIBRA, D = 0,80 M - PELÍCULA RETRORREFLETIVA TIPO I + SI - FORNECIMENTO E IMPLANTAÇÃO</v>
          </cell>
          <cell r="C5023" t="str">
            <v>UN</v>
          </cell>
          <cell r="D5023">
            <v>411.49</v>
          </cell>
        </row>
        <row r="5024">
          <cell r="A5024">
            <v>5213454</v>
          </cell>
          <cell r="B5024" t="str">
            <v>PLACA DE REGULAMENTAÇÃO EM FIBRA, D = 1,00 M - PELÍCULA RETRORREFLETIVA TIPO I + SI - FORNECIMENTO E IMPLANTAÇÃO</v>
          </cell>
          <cell r="C5024" t="str">
            <v>UN</v>
          </cell>
          <cell r="D5024">
            <v>575.09</v>
          </cell>
        </row>
        <row r="5025">
          <cell r="A5025">
            <v>5213455</v>
          </cell>
          <cell r="B5025" t="str">
            <v>PLACA DE REGULAMENTAÇÃO EM FIBRA, D = 1,20 M - PELÍCULA RETRORREFLETIVA TIPO III + SI - FORNECIMENTO E IMPLANTAÇÃO</v>
          </cell>
          <cell r="C5025" t="str">
            <v>UN</v>
          </cell>
          <cell r="D5025">
            <v>923.44</v>
          </cell>
        </row>
        <row r="5026">
          <cell r="A5026">
            <v>5213456</v>
          </cell>
          <cell r="B5026" t="str">
            <v>PLACA DE REGULAMENTAÇÃO EM FIBRA, R1 LADO 0,248 M - PELÍCULA RETRORREFLETIVA TIPO I + SI - FORNECIMENTO E IMPLANTAÇÃO</v>
          </cell>
          <cell r="C5026" t="str">
            <v>UN</v>
          </cell>
          <cell r="D5026">
            <v>241.86</v>
          </cell>
        </row>
        <row r="5027">
          <cell r="A5027">
            <v>5213457</v>
          </cell>
          <cell r="B5027" t="str">
            <v>PLACA DE REGULAMENTAÇÃO EM FIBRA, R1 LADO 0,331 M - PELÍCULA RETRORREFLETIVA TIPO I + SI - FORNECIMENTO E IMPLANTAÇÃO</v>
          </cell>
          <cell r="C5027" t="str">
            <v>UN</v>
          </cell>
          <cell r="D5027">
            <v>411.42</v>
          </cell>
        </row>
        <row r="5028">
          <cell r="A5028">
            <v>5213458</v>
          </cell>
          <cell r="B5028" t="str">
            <v>PLACA DE REGULAMENTAÇÃO EM FIBRA, R1 LADO 0,414 M - PELÍCULA RETRORREFLETIVA TIPO I + SI - FORNECIMENTO E IMPLANTAÇÃO</v>
          </cell>
          <cell r="C5028" t="str">
            <v>UN</v>
          </cell>
          <cell r="D5028">
            <v>575.09</v>
          </cell>
        </row>
        <row r="5029">
          <cell r="A5029">
            <v>5213459</v>
          </cell>
          <cell r="B5029" t="str">
            <v>PLACA DE REGULAMENTAÇÃO EM FIBRA, R1 LADO 0,497 M - PELÍCULA RETRORREFLETIVA TIPO III + SI - FORNECIMENTO E IMPLANTAÇÃO</v>
          </cell>
          <cell r="C5029" t="str">
            <v>UN</v>
          </cell>
          <cell r="D5029">
            <v>923.49</v>
          </cell>
        </row>
        <row r="5030">
          <cell r="A5030">
            <v>5213460</v>
          </cell>
          <cell r="B5030" t="str">
            <v>PLACA DE REGULAMENTAÇÃO EM FIBRA, R2 LADO 0,60 M - PELÍCULA RETRORREFLETIVA TIPO I + SI - FORNECIMENTO E IMPLANTAÇÃO</v>
          </cell>
          <cell r="C5030" t="str">
            <v>UN</v>
          </cell>
          <cell r="D5030">
            <v>168</v>
          </cell>
        </row>
        <row r="5031">
          <cell r="A5031">
            <v>5213461</v>
          </cell>
          <cell r="B5031" t="str">
            <v>PLACA DE REGULAMENTAÇÃO EM FIBRA, R2 LADO 0,80 M - PELÍCULA RETRORREFLETIVA TIPO I + SI - FORNECIMENTO E IMPLANTAÇÃO</v>
          </cell>
          <cell r="C5031" t="str">
            <v>UN</v>
          </cell>
          <cell r="D5031">
            <v>262.64999999999998</v>
          </cell>
        </row>
        <row r="5032">
          <cell r="A5032">
            <v>5213462</v>
          </cell>
          <cell r="B5032" t="str">
            <v>PLACA DE REGULAMENTAÇÃO EM FIBRA, R2 LADO 1,00 M - PELÍCULA RETRORREFLETIVA TIPO I + SI - FORNECIMENTO E IMPLANTAÇÃO</v>
          </cell>
          <cell r="C5032" t="str">
            <v>UN</v>
          </cell>
          <cell r="D5032">
            <v>366.79</v>
          </cell>
        </row>
        <row r="5033">
          <cell r="A5033">
            <v>5213463</v>
          </cell>
          <cell r="B5033" t="str">
            <v>PLACA DE REGULAMENTAÇÃO EM FIBRA, R2 LADO 1,20 M - PELÍCULA RETRORREFLETIVA TIPO I + SI - FORNECIMENTO E IMPLANTAÇÃO</v>
          </cell>
          <cell r="C5033" t="str">
            <v>UN</v>
          </cell>
          <cell r="D5033">
            <v>470.93</v>
          </cell>
        </row>
        <row r="5034">
          <cell r="A5034">
            <v>5212557</v>
          </cell>
          <cell r="B5034" t="str">
            <v>PLACA DE REGULAMENTAÇÃO PARA SINALIZAÇÃO DE OBRAS MONTADA EM SUPORTE METÁLICO MÓVEL - D = 1,00 M - UTILIZAÇÃO DE 600 CICLOS - FORNECIMENTO, 01 IMPLANTAÇÃO E 01 RETIRADA DIÁRIA</v>
          </cell>
          <cell r="C5034" t="str">
            <v>UN.DIA</v>
          </cell>
          <cell r="D5034">
            <v>3.86</v>
          </cell>
        </row>
        <row r="5035">
          <cell r="A5035">
            <v>5212558</v>
          </cell>
          <cell r="B5035" t="str">
            <v>PLACA DE REGULAMENTAÇÃO PARA SINALIZAÇÃO DE OBRAS MONTADA EM SUPORTE METÁLICO MÓVEL, R1 LADO 0,414 M - UTILIZAÇÃO DE 600 CICLOS - FORNECIMENTO, 01 IMPLANTAÇÃO E 01 RETIRADA DIÁRIA</v>
          </cell>
          <cell r="C5035" t="str">
            <v>UN.DIA</v>
          </cell>
          <cell r="D5035">
            <v>3.91</v>
          </cell>
        </row>
        <row r="5036">
          <cell r="A5036">
            <v>5212559</v>
          </cell>
          <cell r="B5036" t="str">
            <v>PLACA DE REGULAMENTAÇÃO PARA SINALIZAÇÃO DE OBRAS MONTADA EM SUPORTE METÁLICO MÓVEL, R2 LADO 1,00 M - UTILIZAÇÃO DE 600 CICLOS - FORNECIMENTO, 01 IMPLANTAÇÃO E 01 RETIRADA DIÁRIA</v>
          </cell>
          <cell r="C5036" t="str">
            <v>UN.DIA</v>
          </cell>
          <cell r="D5036">
            <v>3.47</v>
          </cell>
        </row>
        <row r="5037">
          <cell r="A5037">
            <v>5213477</v>
          </cell>
          <cell r="B5037" t="str">
            <v>PLACA DELINEADOR EM AÇO - 0,30 X 0,90 M - PELÍCULA RETRORREFLETIVA TIPO I + IV - FORNECIMENTO E IMPLANTAÇÃO</v>
          </cell>
          <cell r="C5037" t="str">
            <v>UN</v>
          </cell>
          <cell r="D5037">
            <v>167.61</v>
          </cell>
        </row>
        <row r="5038">
          <cell r="A5038">
            <v>5213476</v>
          </cell>
          <cell r="B5038" t="str">
            <v>PLACA DELINEADOR EM AÇO - 0,50 X 0,60 M - PELÍCULA RETRORREFLETIVA TIPO I + IV - FORNECIMENTO E IMPLANTAÇÃO</v>
          </cell>
          <cell r="C5038" t="str">
            <v>UN</v>
          </cell>
          <cell r="D5038">
            <v>180.19</v>
          </cell>
        </row>
        <row r="5039">
          <cell r="A5039">
            <v>5213479</v>
          </cell>
          <cell r="B5039" t="str">
            <v>PLACA DELINEADOR EM FIBRA - 0,30 X 0,90 M - PELÍCULA RETRORREFLETIVA TIPO I + IV - FORNECIMENTO E IMPLANTAÇÃO</v>
          </cell>
          <cell r="C5039" t="str">
            <v>UN</v>
          </cell>
          <cell r="D5039">
            <v>159.38999999999999</v>
          </cell>
        </row>
        <row r="5040">
          <cell r="A5040">
            <v>5213478</v>
          </cell>
          <cell r="B5040" t="str">
            <v>PLACA DELINEADOR EM FIBRA - 0,50 X 0,60 M - PELÍCULA RETRORREFLETIVA TIPO I + IV - FORNECIMENTO E IMPLANTAÇÃO</v>
          </cell>
          <cell r="C5040" t="str">
            <v>UN</v>
          </cell>
          <cell r="D5040">
            <v>171.06</v>
          </cell>
        </row>
        <row r="5041">
          <cell r="A5041">
            <v>5213489</v>
          </cell>
          <cell r="B5041" t="str">
            <v>PLACA EM AÇO - 2,00 X 1,00 M - PELÍCULA RETRORREFLETIVA TIPO I + I - FORNECIMENTO E IMPLANTAÇÃO</v>
          </cell>
          <cell r="C5041" t="str">
            <v>UN</v>
          </cell>
          <cell r="D5041">
            <v>902.02</v>
          </cell>
        </row>
        <row r="5042">
          <cell r="A5042">
            <v>5213498</v>
          </cell>
          <cell r="B5042" t="str">
            <v>PLACA EM AÇO - 2,00 X 1,00 M - PELÍCULA RETRORREFLETIVA TIPO I + III - FORNECIMENTO E IMPLANTAÇÃO</v>
          </cell>
          <cell r="C5042" t="str">
            <v>UN</v>
          </cell>
          <cell r="D5042">
            <v>985.3</v>
          </cell>
        </row>
        <row r="5043">
          <cell r="A5043">
            <v>5213365</v>
          </cell>
          <cell r="B5043" t="str">
            <v>PLACA EM AÇO - 2,00 X 1,00 M - PELÍCULA RETRORREFLETIVA TIPO I + X - FORNECIMENTO E IMPLANTAÇÃO</v>
          </cell>
          <cell r="C5043" t="str">
            <v>UN</v>
          </cell>
          <cell r="D5043">
            <v>1116.28</v>
          </cell>
        </row>
        <row r="5044">
          <cell r="A5044">
            <v>5213507</v>
          </cell>
          <cell r="B5044" t="str">
            <v>PLACA EM AÇO - 2,00 X 1,00 M - PELÍCULA RETRORREFLETIVA TIPO III + III - FORNECIMENTO E IMPLANTAÇÃO</v>
          </cell>
          <cell r="C5044" t="str">
            <v>UN</v>
          </cell>
          <cell r="D5044">
            <v>1193.48</v>
          </cell>
        </row>
        <row r="5045">
          <cell r="A5045">
            <v>5213372</v>
          </cell>
          <cell r="B5045" t="str">
            <v>PLACA EM AÇO - 2,00 X 1,00 M - PELÍCULA RETRORREFLETIVA TIPO III + X - FORNECIMENTO E IMPLANTAÇÃO</v>
          </cell>
          <cell r="C5045" t="str">
            <v>UN</v>
          </cell>
          <cell r="D5045">
            <v>1324.46</v>
          </cell>
        </row>
        <row r="5046">
          <cell r="A5046">
            <v>5213490</v>
          </cell>
          <cell r="B5046" t="str">
            <v>PLACA EM AÇO - 3,00 X 1,50 M - PELÍCULA RETRORREFLETIVA TIPO I + I - FORNECIMENTO E IMPLANTAÇÃO</v>
          </cell>
          <cell r="C5046" t="str">
            <v>UN</v>
          </cell>
          <cell r="D5046">
            <v>1927.57</v>
          </cell>
        </row>
        <row r="5047">
          <cell r="A5047">
            <v>5213499</v>
          </cell>
          <cell r="B5047" t="str">
            <v>PLACA EM AÇO - 3,00 X 1,50 M - PELÍCULA RETRORREFLETIVA TIPO I + III - FORNECIMENTO E IMPLANTAÇÃO</v>
          </cell>
          <cell r="C5047" t="str">
            <v>UN</v>
          </cell>
          <cell r="D5047">
            <v>2114.9499999999998</v>
          </cell>
        </row>
        <row r="5048">
          <cell r="A5048">
            <v>5213366</v>
          </cell>
          <cell r="B5048" t="str">
            <v>PLACA EM AÇO - 3,00 X 1,50 M - PELÍCULA RETRORREFLETIVA TIPO I + X - FORNECIMENTO E IMPLANTAÇÃO</v>
          </cell>
          <cell r="C5048" t="str">
            <v>UN</v>
          </cell>
          <cell r="D5048">
            <v>2409.65</v>
          </cell>
        </row>
        <row r="5049">
          <cell r="A5049">
            <v>5213508</v>
          </cell>
          <cell r="B5049" t="str">
            <v>PLACA EM AÇO - 3,00 X 1,50 M - PELÍCULA RETRORREFLETIVA TIPO III + III - FORNECIMENTO E IMPLANTAÇÃO</v>
          </cell>
          <cell r="C5049" t="str">
            <v>UN</v>
          </cell>
          <cell r="D5049">
            <v>2583.35</v>
          </cell>
        </row>
        <row r="5050">
          <cell r="A5050">
            <v>5213373</v>
          </cell>
          <cell r="B5050" t="str">
            <v>PLACA EM AÇO - 3,00 X 1,50 M - PELÍCULA RETRORREFLETIVA TIPO III + X - FORNECIMENTO E IMPLANTAÇÃO</v>
          </cell>
          <cell r="C5050" t="str">
            <v>UN</v>
          </cell>
          <cell r="D5050">
            <v>2878.06</v>
          </cell>
        </row>
        <row r="5051">
          <cell r="A5051">
            <v>5213491</v>
          </cell>
          <cell r="B5051" t="str">
            <v>PLACA EM AÇO - 3,00 X 2,00 M - PELÍCULA RETRORREFLETIVA TIPO I + I - FORNECIMENTO E IMPLANTAÇÃO</v>
          </cell>
          <cell r="C5051" t="str">
            <v>UN</v>
          </cell>
          <cell r="D5051">
            <v>2542.9</v>
          </cell>
        </row>
        <row r="5052">
          <cell r="A5052">
            <v>5213500</v>
          </cell>
          <cell r="B5052" t="str">
            <v>PLACA EM AÇO - 3,00 X 2,00 M - PELÍCULA RETRORREFLETIVA TIPO I + III - FORNECIMENTO E IMPLANTAÇÃO</v>
          </cell>
          <cell r="C5052" t="str">
            <v>UN</v>
          </cell>
          <cell r="D5052">
            <v>2792.74</v>
          </cell>
        </row>
        <row r="5053">
          <cell r="A5053">
            <v>5213369</v>
          </cell>
          <cell r="B5053" t="str">
            <v>PLACA EM AÇO - 3,00 X 2,00 M - PELÍCULA RETRORREFLETIVA TIPO I + X - FORNECIMENTO E IMPLANTAÇÃO</v>
          </cell>
          <cell r="C5053" t="str">
            <v>UN</v>
          </cell>
          <cell r="D5053">
            <v>3185.68</v>
          </cell>
        </row>
        <row r="5054">
          <cell r="A5054">
            <v>5213509</v>
          </cell>
          <cell r="B5054" t="str">
            <v>PLACA EM AÇO - 3,00 X 2,00 M - PELÍCULA RETRORREFLETIVA TIPO III + III - FORNECIMENTO E IMPLANTAÇÃO</v>
          </cell>
          <cell r="C5054" t="str">
            <v>UN</v>
          </cell>
          <cell r="D5054">
            <v>3417.28</v>
          </cell>
        </row>
        <row r="5055">
          <cell r="A5055">
            <v>5213374</v>
          </cell>
          <cell r="B5055" t="str">
            <v>PLACA EM AÇO - 3,00 X 2,00 M - PELÍCULA RETRORREFLETIVA TIPO III + X - FORNECIMENTO E IMPLANTAÇÃO</v>
          </cell>
          <cell r="C5055" t="str">
            <v>UN</v>
          </cell>
          <cell r="D5055">
            <v>3810.22</v>
          </cell>
        </row>
        <row r="5056">
          <cell r="A5056">
            <v>5213492</v>
          </cell>
          <cell r="B5056" t="str">
            <v>PLACA EM AÇO - 4,00 X 2,00 M - PELÍCULA RETRORREFLETIVA TIPO I + I - FORNECIMENTO E IMPLANTAÇÃO</v>
          </cell>
          <cell r="C5056" t="str">
            <v>UN</v>
          </cell>
          <cell r="D5056">
            <v>3444.92</v>
          </cell>
        </row>
        <row r="5057">
          <cell r="A5057">
            <v>5213501</v>
          </cell>
          <cell r="B5057" t="str">
            <v>PLACA EM AÇO - 4,00 X 2,00 M - PELÍCULA RETRORREFLETIVA TIPO I + III - FORNECIMENTO E IMPLANTAÇÃO</v>
          </cell>
          <cell r="C5057" t="str">
            <v>UN</v>
          </cell>
          <cell r="D5057">
            <v>3778.04</v>
          </cell>
        </row>
        <row r="5058">
          <cell r="A5058">
            <v>5213370</v>
          </cell>
          <cell r="B5058" t="str">
            <v>PLACA EM AÇO - 4,00 X 2,00 M - PELÍCULA RETRORREFLETIVA TIPO I + X - FORNECIMENTO E IMPLANTAÇÃO</v>
          </cell>
          <cell r="C5058" t="str">
            <v>UN</v>
          </cell>
          <cell r="D5058">
            <v>4301.96</v>
          </cell>
        </row>
        <row r="5059">
          <cell r="A5059">
            <v>5213510</v>
          </cell>
          <cell r="B5059" t="str">
            <v>PLACA EM AÇO - 4,00 X 2,00 M - PELÍCULA RETRORREFLETIVA TIPO III + III - FORNECIMENTO E IMPLANTAÇÃO</v>
          </cell>
          <cell r="C5059" t="str">
            <v>UN</v>
          </cell>
          <cell r="D5059">
            <v>4610.76</v>
          </cell>
        </row>
        <row r="5060">
          <cell r="A5060">
            <v>5213375</v>
          </cell>
          <cell r="B5060" t="str">
            <v>PLACA EM AÇO - 4,00 X 2,00 M - PELÍCULA RETRORREFLETIVA TIPO III + X - FORNECIMENTO E IMPLANTAÇÃO</v>
          </cell>
          <cell r="C5060" t="str">
            <v>UN</v>
          </cell>
          <cell r="D5060">
            <v>5134.68</v>
          </cell>
        </row>
        <row r="5061">
          <cell r="A5061">
            <v>5213494</v>
          </cell>
          <cell r="B5061" t="str">
            <v>PLACA EM AÇO - 4,00 X 3,00 M - PELÍCULA RETRORREFLETIVA TIPO I + I - FORNECIMENTO E IMPLANTAÇÃO</v>
          </cell>
          <cell r="C5061" t="str">
            <v>UN</v>
          </cell>
          <cell r="D5061">
            <v>5085.8</v>
          </cell>
        </row>
        <row r="5062">
          <cell r="A5062">
            <v>5213503</v>
          </cell>
          <cell r="B5062" t="str">
            <v>PLACA EM AÇO - 4,00 X 3,00 M - PELÍCULA RETRORREFLETIVA TIPO I + III - FORNECIMENTO E IMPLANTAÇÃO</v>
          </cell>
          <cell r="C5062" t="str">
            <v>UN</v>
          </cell>
          <cell r="D5062">
            <v>5585.48</v>
          </cell>
        </row>
        <row r="5063">
          <cell r="A5063">
            <v>5213371</v>
          </cell>
          <cell r="B5063" t="str">
            <v>PLACA EM AÇO - 4,00 X 3,00 M - PELÍCULA RETRORREFLETIVA TIPO I + X - FORNECIMENTO E IMPLANTAÇÃO</v>
          </cell>
          <cell r="C5063" t="str">
            <v>UN</v>
          </cell>
          <cell r="D5063">
            <v>6371.36</v>
          </cell>
        </row>
        <row r="5064">
          <cell r="A5064">
            <v>5213512</v>
          </cell>
          <cell r="B5064" t="str">
            <v>PLACA EM AÇO - 4,00 X 3,00 M - PELÍCULA RETRORREFLETIVA TIPO III + III - FORNECIMENTO E IMPLANTAÇÃO</v>
          </cell>
          <cell r="C5064" t="str">
            <v>UN</v>
          </cell>
          <cell r="D5064">
            <v>6834.56</v>
          </cell>
        </row>
        <row r="5065">
          <cell r="A5065">
            <v>5213376</v>
          </cell>
          <cell r="B5065" t="str">
            <v>PLACA EM AÇO - 4,00 X 3,00 M - PELÍCULA RETRORREFLETIVA TIPO III + X - FORNECIMENTO E IMPLANTAÇÃO</v>
          </cell>
          <cell r="C5065" t="str">
            <v>UN</v>
          </cell>
          <cell r="D5065">
            <v>7620.44</v>
          </cell>
        </row>
        <row r="5066">
          <cell r="A5066">
            <v>5213377</v>
          </cell>
          <cell r="B5066" t="str">
            <v>PLACA EM AÇO - PELÍCULA I + I - CHAPA RECUPERADA - FORNECIMENTO E IMPLANTAÇÃO</v>
          </cell>
          <cell r="C5066" t="str">
            <v>M²</v>
          </cell>
          <cell r="D5066">
            <v>327.88</v>
          </cell>
        </row>
        <row r="5067">
          <cell r="A5067">
            <v>5213570</v>
          </cell>
          <cell r="B5067" t="str">
            <v>PLACA EM AÇO - PELÍCULA I + I - FORNECIMENTO E IMPLANTAÇÃO</v>
          </cell>
          <cell r="C5067" t="str">
            <v>M²</v>
          </cell>
          <cell r="D5067">
            <v>464.61</v>
          </cell>
        </row>
        <row r="5068">
          <cell r="A5068">
            <v>5213378</v>
          </cell>
          <cell r="B5068" t="str">
            <v>PLACA EM AÇO - PELÍCULA I + III - CHAPA RECUPERADA - FORNECIMENTO E IMPLANTAÇÃO</v>
          </cell>
          <cell r="C5068" t="str">
            <v>M²</v>
          </cell>
          <cell r="D5068">
            <v>369.51</v>
          </cell>
        </row>
        <row r="5069">
          <cell r="A5069">
            <v>5213571</v>
          </cell>
          <cell r="B5069" t="str">
            <v>PLACA EM AÇO - PELÍCULA I + III - FORNECIMENTO E IMPLANTAÇÃO</v>
          </cell>
          <cell r="C5069" t="str">
            <v>M²</v>
          </cell>
          <cell r="D5069">
            <v>506.25</v>
          </cell>
        </row>
        <row r="5070">
          <cell r="A5070">
            <v>5213379</v>
          </cell>
          <cell r="B5070" t="str">
            <v>PLACA EM AÇO - PELÍCULA III + III - CHAPA RECUPERADA - FORNECIMENTO E IMPLANTAÇÃO</v>
          </cell>
          <cell r="C5070" t="str">
            <v>M²</v>
          </cell>
          <cell r="D5070">
            <v>473.61</v>
          </cell>
        </row>
        <row r="5071">
          <cell r="A5071">
            <v>5213572</v>
          </cell>
          <cell r="B5071" t="str">
            <v>PLACA EM AÇO - PELÍCULA III + III - FORNECIMENTO E IMPLANTAÇÃO</v>
          </cell>
          <cell r="C5071" t="str">
            <v>M²</v>
          </cell>
          <cell r="D5071">
            <v>610.34</v>
          </cell>
        </row>
        <row r="5072">
          <cell r="A5072">
            <v>5212553</v>
          </cell>
          <cell r="B5072" t="str">
            <v>PLACA EM AÇO Nº 16 GALVANIZADO COM PELÍCULA RETRORREFLETIVA TIPO I + I - CHAPA RECUPERADA - CONFECÇÃO</v>
          </cell>
          <cell r="C5072" t="str">
            <v>M²</v>
          </cell>
          <cell r="D5072">
            <v>273.49</v>
          </cell>
        </row>
        <row r="5073">
          <cell r="A5073">
            <v>5213416</v>
          </cell>
          <cell r="B5073" t="str">
            <v>PLACA EM AÇO Nº 16 GALVANIZADO COM PELÍCULA RETRORREFLETIVA TIPO I + I - CONFECÇÃO</v>
          </cell>
          <cell r="C5073" t="str">
            <v>M²</v>
          </cell>
          <cell r="D5073">
            <v>410.22</v>
          </cell>
        </row>
        <row r="5074">
          <cell r="A5074">
            <v>5212554</v>
          </cell>
          <cell r="B5074" t="str">
            <v>PLACA EM AÇO Nº 16 GALVANIZADO COM PELÍCULA RETRORREFLETIVA TIPO I + III - CHAPA RECUPERADA - CONFECÇÃO</v>
          </cell>
          <cell r="C5074" t="str">
            <v>M²</v>
          </cell>
          <cell r="D5074">
            <v>315.12</v>
          </cell>
        </row>
        <row r="5075">
          <cell r="A5075">
            <v>5213417</v>
          </cell>
          <cell r="B5075" t="str">
            <v>PLACA EM AÇO Nº 16 GALVANIZADO COM PELÍCULA RETRORREFLETIVA TIPO I + III - CONFECÇÃO</v>
          </cell>
          <cell r="C5075" t="str">
            <v>M²</v>
          </cell>
          <cell r="D5075">
            <v>451.86</v>
          </cell>
        </row>
        <row r="5076">
          <cell r="A5076">
            <v>5213421</v>
          </cell>
          <cell r="B5076" t="str">
            <v>PLACA EM AÇO Nº 16 GALVANIZADO COM PELÍCULA RETRORREFLETIVA TIPO I + IV - CONFECÇÃO</v>
          </cell>
          <cell r="C5076" t="str">
            <v>M²</v>
          </cell>
          <cell r="D5076">
            <v>419.34</v>
          </cell>
        </row>
        <row r="5077">
          <cell r="A5077">
            <v>5213414</v>
          </cell>
          <cell r="B5077" t="str">
            <v>PLACA EM AÇO Nº 16 GALVANIZADO COM PELÍCULA RETRORREFLETIVA TIPO I + SI - CONFECÇÃO</v>
          </cell>
          <cell r="C5077" t="str">
            <v>M²</v>
          </cell>
          <cell r="D5077">
            <v>551.14</v>
          </cell>
        </row>
        <row r="5078">
          <cell r="A5078">
            <v>5213419</v>
          </cell>
          <cell r="B5078" t="str">
            <v>PLACA EM AÇO Nº 16 GALVANIZADO COM PELÍCULA RETRORREFLETIVA TIPO I + X - CONFECÇÃO</v>
          </cell>
          <cell r="C5078" t="str">
            <v>M²</v>
          </cell>
          <cell r="D5078">
            <v>517.35</v>
          </cell>
        </row>
        <row r="5079">
          <cell r="A5079">
            <v>5212555</v>
          </cell>
          <cell r="B5079" t="str">
            <v>PLACA EM AÇO Nº 16 GALVANIZADO COM PELÍCULA RETRORREFLETIVA TIPO III + III - CHAPA RECUPERADA - CONFECÇÃO</v>
          </cell>
          <cell r="C5079" t="str">
            <v>M²</v>
          </cell>
          <cell r="D5079">
            <v>419.22</v>
          </cell>
        </row>
        <row r="5080">
          <cell r="A5080">
            <v>5213418</v>
          </cell>
          <cell r="B5080" t="str">
            <v>PLACA EM AÇO Nº 16 GALVANIZADO COM PELÍCULA RETRORREFLETIVA TIPO III + III - CONFECÇÃO</v>
          </cell>
          <cell r="C5080" t="str">
            <v>M²</v>
          </cell>
          <cell r="D5080">
            <v>555.95000000000005</v>
          </cell>
        </row>
        <row r="5081">
          <cell r="A5081">
            <v>5213415</v>
          </cell>
          <cell r="B5081" t="str">
            <v>PLACA EM AÇO Nº 16 GALVANIZADO COM PELÍCULA RETRORREFLETIVA TIPO III + SI - CONFECÇÃO</v>
          </cell>
          <cell r="C5081" t="str">
            <v>M²</v>
          </cell>
          <cell r="D5081">
            <v>633.94000000000005</v>
          </cell>
        </row>
        <row r="5082">
          <cell r="A5082">
            <v>5213420</v>
          </cell>
          <cell r="B5082" t="str">
            <v>PLACA EM AÇO Nº 16 GALVANIZADO COM PELÍCULA RETRORREFLETIVA TIPO III + X - CONFECÇÃO</v>
          </cell>
          <cell r="C5082" t="str">
            <v>M²</v>
          </cell>
          <cell r="D5082">
            <v>621.44000000000005</v>
          </cell>
        </row>
        <row r="5083">
          <cell r="A5083">
            <v>5213543</v>
          </cell>
          <cell r="B5083" t="str">
            <v>PLACA EM AÇO, MODULADA - 2,00 X 1,00 M - PELÍCULA RETRORREFLETIVA TIPO I + I - FORNECIMENTO E IMPLANTAÇÃO</v>
          </cell>
          <cell r="C5083" t="str">
            <v>UN</v>
          </cell>
          <cell r="D5083">
            <v>1151</v>
          </cell>
        </row>
        <row r="5084">
          <cell r="A5084">
            <v>5213552</v>
          </cell>
          <cell r="B5084" t="str">
            <v>PLACA EM AÇO, MODULADA - 2,00 X 1,00 M - PELÍCULA RETRORREFLETIVA TIPO I + III - FORNECIMENTO E IMPLANTAÇÃO</v>
          </cell>
          <cell r="C5084" t="str">
            <v>UN</v>
          </cell>
          <cell r="D5084">
            <v>1234.28</v>
          </cell>
        </row>
        <row r="5085">
          <cell r="A5085">
            <v>5213561</v>
          </cell>
          <cell r="B5085" t="str">
            <v>PLACA EM AÇO, MODULADA - 2,00 X 1,00 M - PELÍCULA RETRORREFLETIVA TIPO III + III - FORNECIMENTO E IMPLANTAÇÃO</v>
          </cell>
          <cell r="C5085" t="str">
            <v>UN</v>
          </cell>
          <cell r="D5085">
            <v>1442.46</v>
          </cell>
        </row>
        <row r="5086">
          <cell r="A5086">
            <v>5213544</v>
          </cell>
          <cell r="B5086" t="str">
            <v>PLACA EM AÇO, MODULADA - 3,00 X 1,50 M - PELÍCULA RETRORREFLETIVA TIPO I + I - FORNECIMENTO E IMPLANTAÇÃO</v>
          </cell>
          <cell r="C5086" t="str">
            <v>UN</v>
          </cell>
          <cell r="D5086">
            <v>2487.77</v>
          </cell>
        </row>
        <row r="5087">
          <cell r="A5087">
            <v>5213553</v>
          </cell>
          <cell r="B5087" t="str">
            <v>PLACA EM AÇO, MODULADA - 3,00 X 1,50 M - PELÍCULA RETRORREFLETIVA TIPO I + III - FORNECIMENTO E IMPLANTAÇÃO</v>
          </cell>
          <cell r="C5087" t="str">
            <v>UN</v>
          </cell>
          <cell r="D5087">
            <v>2675.15</v>
          </cell>
        </row>
        <row r="5088">
          <cell r="A5088">
            <v>5213562</v>
          </cell>
          <cell r="B5088" t="str">
            <v>PLACA EM AÇO, MODULADA - 3,00 X 1,50 M - PELÍCULA RETRORREFLETIVA TIPO III + III - FORNECIMENTO E IMPLANTAÇÃO</v>
          </cell>
          <cell r="C5088" t="str">
            <v>UN</v>
          </cell>
          <cell r="D5088">
            <v>3143.56</v>
          </cell>
        </row>
        <row r="5089">
          <cell r="A5089">
            <v>5213545</v>
          </cell>
          <cell r="B5089" t="str">
            <v>PLACA EM AÇO, MODULADA - 3,00 X 2,00 M - PELÍCULA RETRORREFLETIVA TIPO I + I - FORNECIMENTO E IMPLANTAÇÃO</v>
          </cell>
          <cell r="C5089" t="str">
            <v>UN</v>
          </cell>
          <cell r="D5089">
            <v>3289.84</v>
          </cell>
        </row>
        <row r="5090">
          <cell r="A5090">
            <v>5213554</v>
          </cell>
          <cell r="B5090" t="str">
            <v>PLACA EM AÇO, MODULADA - 3,00 X 2,00 M - PELÍCULA RETRORREFLETIVA TIPO I + III - FORNECIMENTO E IMPLANTAÇÃO</v>
          </cell>
          <cell r="C5090" t="str">
            <v>UN</v>
          </cell>
          <cell r="D5090">
            <v>3539.68</v>
          </cell>
        </row>
        <row r="5091">
          <cell r="A5091">
            <v>5213563</v>
          </cell>
          <cell r="B5091" t="str">
            <v>PLACA EM AÇO, MODULADA - 3,00 X 2,00 M - PELÍCULA RETRORREFLETIVA TIPO III + III - FORNECIMENTO E IMPLANTAÇÃO</v>
          </cell>
          <cell r="C5091" t="str">
            <v>UN</v>
          </cell>
          <cell r="D5091">
            <v>4164.22</v>
          </cell>
        </row>
        <row r="5092">
          <cell r="A5092">
            <v>5213546</v>
          </cell>
          <cell r="B5092" t="str">
            <v>PLACA EM AÇO, MODULADA - 4,00 X 2,00 M - PELÍCULA RETRORREFLETIVA TIPO I + I - FORNECIMENTO E IMPLANTAÇÃO</v>
          </cell>
          <cell r="C5092" t="str">
            <v>UN</v>
          </cell>
          <cell r="D5092">
            <v>4440.84</v>
          </cell>
        </row>
        <row r="5093">
          <cell r="A5093">
            <v>5213555</v>
          </cell>
          <cell r="B5093" t="str">
            <v>PLACA EM AÇO, MODULADA - 4,00 X 2,00 M - PELÍCULA RETRORREFLETIVA TIPO I + III - FORNECIMENTO E IMPLANTAÇÃO</v>
          </cell>
          <cell r="C5093" t="str">
            <v>UN</v>
          </cell>
          <cell r="D5093">
            <v>4773.96</v>
          </cell>
        </row>
        <row r="5094">
          <cell r="A5094">
            <v>5213564</v>
          </cell>
          <cell r="B5094" t="str">
            <v>PLACA EM AÇO, MODULADA - 4,00 X 2,00 M - PELÍCULA RETRORREFLETIVA TIPO III + III - FORNECIMENTO E IMPLANTAÇÃO</v>
          </cell>
          <cell r="C5094" t="str">
            <v>UN</v>
          </cell>
          <cell r="D5094">
            <v>5606.68</v>
          </cell>
        </row>
        <row r="5095">
          <cell r="A5095">
            <v>5213548</v>
          </cell>
          <cell r="B5095" t="str">
            <v>PLACA EM AÇO, MODULADA - 4,00 X 3,00 M - PELÍCULA RETRORREFLETIVA TIPO I + I - FORNECIMENTO E IMPLANTAÇÃO</v>
          </cell>
          <cell r="C5095" t="str">
            <v>UN</v>
          </cell>
          <cell r="D5095">
            <v>6579.68</v>
          </cell>
        </row>
        <row r="5096">
          <cell r="A5096">
            <v>5213557</v>
          </cell>
          <cell r="B5096" t="str">
            <v>PLACA EM AÇO, MODULADA - 4,00 X 3,00 M - PELÍCULA RETRORREFLETIVA TIPO I + III - FORNECIMENTO E IMPLANTAÇÃO</v>
          </cell>
          <cell r="C5096" t="str">
            <v>UN</v>
          </cell>
          <cell r="D5096">
            <v>7079.36</v>
          </cell>
        </row>
        <row r="5097">
          <cell r="A5097">
            <v>5213566</v>
          </cell>
          <cell r="B5097" t="str">
            <v>PLACA EM AÇO, MODULADA - 4,00 X 3,00 M - PELÍCULA RETRORREFLETIVA TIPO III + III - FORNECIMENTO E IMPLANTAÇÃO</v>
          </cell>
          <cell r="C5097" t="str">
            <v>UN</v>
          </cell>
          <cell r="D5097">
            <v>8328.44</v>
          </cell>
        </row>
        <row r="5098">
          <cell r="A5098">
            <v>5213576</v>
          </cell>
          <cell r="B5098" t="str">
            <v>PLACA EM AÇO, MODULADA - ACIMA DE 2 M² - PELÍCULA I + I - FORNECIMENTO E IMPLANTAÇÃO</v>
          </cell>
          <cell r="C5098" t="str">
            <v>M²</v>
          </cell>
          <cell r="D5098">
            <v>589.1</v>
          </cell>
        </row>
        <row r="5099">
          <cell r="A5099">
            <v>5213577</v>
          </cell>
          <cell r="B5099" t="str">
            <v>PLACA EM AÇO, MODULADA - ACIMA DE 2 M² - PELÍCULA I + III - FORNECIMENTO E IMPLANTAÇÃO</v>
          </cell>
          <cell r="C5099" t="str">
            <v>M²</v>
          </cell>
          <cell r="D5099">
            <v>630.74</v>
          </cell>
        </row>
        <row r="5100">
          <cell r="A5100">
            <v>5213578</v>
          </cell>
          <cell r="B5100" t="str">
            <v>PLACA EM AÇO, MODULADA - ACIMA DE 2 M² - PELÍCULA III + III - FORNECIMENTO E IMPLANTAÇÃO</v>
          </cell>
          <cell r="C5100" t="str">
            <v>M²</v>
          </cell>
          <cell r="D5100">
            <v>734.83</v>
          </cell>
        </row>
        <row r="5101">
          <cell r="A5101">
            <v>5213425</v>
          </cell>
          <cell r="B5101" t="str">
            <v>PLACA EM ALUMÍNIO COMPOSTO DE 3 MM, MODULADA, AÉREA, COM PELÍCULA RETRORREFLETIVA TIPO I + III - CONFECÇÃO</v>
          </cell>
          <cell r="C5101" t="str">
            <v>M²</v>
          </cell>
          <cell r="D5101">
            <v>604.62</v>
          </cell>
        </row>
        <row r="5102">
          <cell r="A5102">
            <v>5213426</v>
          </cell>
          <cell r="B5102" t="str">
            <v>PLACA EM ALUMÍNIO COMPOSTO DE 3 MM, MODULADA, AÉREA, COM PELÍCULA RETRORREFLETIVA TIPO III + III - CONFECÇÃO</v>
          </cell>
          <cell r="C5102" t="str">
            <v>M²</v>
          </cell>
          <cell r="D5102">
            <v>708.72</v>
          </cell>
        </row>
        <row r="5103">
          <cell r="A5103">
            <v>5213427</v>
          </cell>
          <cell r="B5103" t="str">
            <v>PLACA EM ALUMÍNIO COMPOSTO DE 3 MM, MODULADA, AÉREA, COM PELÍCULA RETRORREFLETIVA TIPO III + X - CONFECÇÃO</v>
          </cell>
          <cell r="C5103" t="str">
            <v>M²</v>
          </cell>
          <cell r="D5103">
            <v>774.2</v>
          </cell>
        </row>
        <row r="5104">
          <cell r="A5104">
            <v>5213567</v>
          </cell>
          <cell r="B5104" t="str">
            <v>PLACA EM ALUMÍNIO COMPOSTO DE 3 MM, MODULADA, AÉREA, COM PELÍCULA RETRORREFLETIVA TIPO X + SI - CONFECÇÃO</v>
          </cell>
          <cell r="C5104" t="str">
            <v>M²</v>
          </cell>
          <cell r="D5104">
            <v>884.81</v>
          </cell>
        </row>
        <row r="5105">
          <cell r="A5105">
            <v>5213486</v>
          </cell>
          <cell r="B5105" t="str">
            <v>PLACA EM ALUMÍNIO COMPOSTO, ESPESSURA DE 3,0 MM, MODULADA, AÉREA - PELÍCULA RETRORREFLETIVA TIPO I + III - FORNECIMENTO E IMPLANTAÇÃO</v>
          </cell>
          <cell r="C5105" t="str">
            <v>M²</v>
          </cell>
          <cell r="D5105">
            <v>973.65</v>
          </cell>
        </row>
        <row r="5106">
          <cell r="A5106">
            <v>5213487</v>
          </cell>
          <cell r="B5106" t="str">
            <v>PLACA EM ALUMÍNIO COMPOSTO, ESPESSURA DE 3,0 MM, MODULADA, AÉREA - PELÍCULA RETRORREFLETIVA TIPO III + III - FORNECIMENTO E IMPLANTAÇÃO</v>
          </cell>
          <cell r="C5106" t="str">
            <v>M²</v>
          </cell>
          <cell r="D5106">
            <v>1077.75</v>
          </cell>
        </row>
        <row r="5107">
          <cell r="A5107">
            <v>5213488</v>
          </cell>
          <cell r="B5107" t="str">
            <v>PLACA EM ALUMÍNIO COMPOSTO, ESPESSURA DE 3,0 MM, MODULADA, AÉREA - PELÍCULA RETRORREFLETIVA TIPO III + X - FORNECIMENTO E IMPLANTAÇÃO</v>
          </cell>
          <cell r="C5107" t="str">
            <v>M²</v>
          </cell>
          <cell r="D5107">
            <v>1143.23</v>
          </cell>
        </row>
        <row r="5108">
          <cell r="A5108">
            <v>5213568</v>
          </cell>
          <cell r="B5108" t="str">
            <v>PLACA EM ALUMÍNIO COMPOSTO, ESPESSURA DE 3,0 MM, MODULADA, AÉREA - PELÍCULA RETRORREFLETIVA TIPO X + SI - FORNECIMENTO E IMPLANTAÇÃO</v>
          </cell>
          <cell r="C5108" t="str">
            <v>M²</v>
          </cell>
          <cell r="D5108">
            <v>1253.8399999999999</v>
          </cell>
        </row>
        <row r="5109">
          <cell r="A5109">
            <v>5213483</v>
          </cell>
          <cell r="B5109" t="str">
            <v>PLACA EM ALUMÍNIO, ESPESSURA DE 1,5 MM, MODULADA, AÉREA - PELÍCULA RETRORREFLETIVA TIPO I + III - FORNECIMENTO E IMPLANTAÇÃO</v>
          </cell>
          <cell r="C5109" t="str">
            <v>M²</v>
          </cell>
          <cell r="D5109">
            <v>1021.49</v>
          </cell>
        </row>
        <row r="5110">
          <cell r="A5110">
            <v>5213484</v>
          </cell>
          <cell r="B5110" t="str">
            <v>PLACA EM ALUMÍNIO, ESPESSURA DE 1,5 MM, MODULADA, AÉREA - PELÍCULA RETRORREFLETIVA TIPO III + III - FORNECIMENTO E IMPLANTAÇÃO</v>
          </cell>
          <cell r="C5110" t="str">
            <v>M²</v>
          </cell>
          <cell r="D5110">
            <v>1125.58</v>
          </cell>
        </row>
        <row r="5111">
          <cell r="A5111">
            <v>5213485</v>
          </cell>
          <cell r="B5111" t="str">
            <v>PLACA EM ALUMÍNIO, ESPESSURA DE 1,5 MM, MODULADA, AÉREA - PELÍCULA RETRORREFLETIVA TIPO III + X - FORNECIMENTO E IMPLANTAÇÃO</v>
          </cell>
          <cell r="C5111" t="str">
            <v>M²</v>
          </cell>
          <cell r="D5111">
            <v>1191.07</v>
          </cell>
        </row>
        <row r="5112">
          <cell r="A5112">
            <v>5213434</v>
          </cell>
          <cell r="B5112" t="str">
            <v>PLACA EM ALUMÍNIO, ESPESSURA DE 1,5 MM, MODULADA, AÉREA, COM PELÍCULA RETRORREFLETIVA TIPO I + III - CONFECÇÃO</v>
          </cell>
          <cell r="C5112" t="str">
            <v>M²</v>
          </cell>
          <cell r="D5112">
            <v>652.46</v>
          </cell>
        </row>
        <row r="5113">
          <cell r="A5113">
            <v>5213435</v>
          </cell>
          <cell r="B5113" t="str">
            <v>PLACA EM ALUMÍNIO, ESPESSURA DE 1,5 MM, MODULADA, AÉREA, COM PELÍCULA RETRORREFLETIVA TIPO III + III - CONFECÇÃO</v>
          </cell>
          <cell r="C5113" t="str">
            <v>M²</v>
          </cell>
          <cell r="D5113">
            <v>756.55</v>
          </cell>
        </row>
        <row r="5114">
          <cell r="A5114">
            <v>5213436</v>
          </cell>
          <cell r="B5114" t="str">
            <v>PLACA EM ALUMÍNIO, ESPESSURA DE 1,5 MM, MODULADA, AÉREA, COM PELÍCULA RETRORREFLETIVA TIPO III + X - CONFECÇÃO</v>
          </cell>
          <cell r="C5114" t="str">
            <v>M²</v>
          </cell>
          <cell r="D5114">
            <v>822.04</v>
          </cell>
        </row>
        <row r="5115">
          <cell r="A5115">
            <v>5213430</v>
          </cell>
          <cell r="B5115" t="str">
            <v>PLACA EM CHAPA DE POLIÉSTER REFORÇADA COM FIBRA DE VIDRO COM PELÍCULA RETRORREFLETIVA TIPO I + I - CONFECÇÃO</v>
          </cell>
          <cell r="C5115" t="str">
            <v>M²</v>
          </cell>
          <cell r="D5115">
            <v>379.79</v>
          </cell>
        </row>
        <row r="5116">
          <cell r="A5116">
            <v>5213431</v>
          </cell>
          <cell r="B5116" t="str">
            <v>PLACA EM CHAPA DE POLIÉSTER REFORÇADA COM FIBRA DE VIDRO COM PELÍCULA RETRORREFLETIVA TIPO I + III - CONFECÇÃO</v>
          </cell>
          <cell r="C5116" t="str">
            <v>M²</v>
          </cell>
          <cell r="D5116">
            <v>421.42</v>
          </cell>
        </row>
        <row r="5117">
          <cell r="A5117">
            <v>5213433</v>
          </cell>
          <cell r="B5117" t="str">
            <v>PLACA EM CHAPA DE POLIÉSTER REFORÇADA COM FIBRA DE VIDRO COM PELÍCULA RETRORREFLETIVA TIPO I + IV - CONFECÇÃO</v>
          </cell>
          <cell r="C5117" t="str">
            <v>M²</v>
          </cell>
          <cell r="D5117">
            <v>388.91</v>
          </cell>
        </row>
        <row r="5118">
          <cell r="A5118">
            <v>5213428</v>
          </cell>
          <cell r="B5118" t="str">
            <v>PLACA EM CHAPA DE POLIÉSTER REFORÇADA COM FIBRA DE VIDRO COM PELÍCULA RETRORREFLETIVA TIPO I + SI - CONFECÇÃO</v>
          </cell>
          <cell r="C5118" t="str">
            <v>M²</v>
          </cell>
          <cell r="D5118">
            <v>520.70000000000005</v>
          </cell>
        </row>
        <row r="5119">
          <cell r="A5119">
            <v>5213432</v>
          </cell>
          <cell r="B5119" t="str">
            <v>PLACA EM CHAPA DE POLIÉSTER REFORÇADA COM FIBRA DE VIDRO COM PELÍCULA RETRORREFLETIVA TIPO III + III - CONFECÇÃO</v>
          </cell>
          <cell r="C5119" t="str">
            <v>M²</v>
          </cell>
          <cell r="D5119">
            <v>525.52</v>
          </cell>
        </row>
        <row r="5120">
          <cell r="A5120">
            <v>5213429</v>
          </cell>
          <cell r="B5120" t="str">
            <v>PLACA EM CHAPA DE POLIÉSTER REFORÇADA COM FIBRA DE VIDRO COM PELÍCULA RETRORREFLETIVA TIPO III + SI - CONFECÇÃO</v>
          </cell>
          <cell r="C5120" t="str">
            <v>M²</v>
          </cell>
          <cell r="D5120">
            <v>603.5</v>
          </cell>
        </row>
        <row r="5121">
          <cell r="A5121">
            <v>5213516</v>
          </cell>
          <cell r="B5121" t="str">
            <v>PLACA EM FIBRA - 2,00 X 1,00 M - PELÍCULA RETRORREFLETIVA TIPO I + I - FORNECIMENTO E IMPLANTAÇÃO</v>
          </cell>
          <cell r="C5121" t="str">
            <v>UN</v>
          </cell>
          <cell r="D5121">
            <v>841.16</v>
          </cell>
        </row>
        <row r="5122">
          <cell r="A5122">
            <v>5213525</v>
          </cell>
          <cell r="B5122" t="str">
            <v>PLACA EM FIBRA - 2,00 X 1,00 M - PELÍCULA RETRORREFLETIVA TIPO I + III - FORNECIMENTO E IMPLANTAÇÃO</v>
          </cell>
          <cell r="C5122" t="str">
            <v>UN</v>
          </cell>
          <cell r="D5122">
            <v>924.42</v>
          </cell>
        </row>
        <row r="5123">
          <cell r="A5123">
            <v>5213534</v>
          </cell>
          <cell r="B5123" t="str">
            <v>PLACA EM FIBRA - 2,00 X 1,00 M - PELÍCULA RETRORREFLETIVA TIPO III + III - FORNECIMENTO E IMPLANTAÇÃO</v>
          </cell>
          <cell r="C5123" t="str">
            <v>UN</v>
          </cell>
          <cell r="D5123">
            <v>1132.6199999999999</v>
          </cell>
        </row>
        <row r="5124">
          <cell r="A5124">
            <v>5213517</v>
          </cell>
          <cell r="B5124" t="str">
            <v>PLACA EM FIBRA - 3,00 X 1,50 M - PELÍCULA RETRORREFLETIVA TIPO I + I - FORNECIMENTO E IMPLANTAÇÃO</v>
          </cell>
          <cell r="C5124" t="str">
            <v>UN</v>
          </cell>
          <cell r="D5124">
            <v>1790.63</v>
          </cell>
        </row>
        <row r="5125">
          <cell r="A5125">
            <v>5213526</v>
          </cell>
          <cell r="B5125" t="str">
            <v>PLACA EM FIBRA - 3,00 X 1,50 M - PELÍCULA RETRORREFLETIVA TIPO I + III - FORNECIMENTO E IMPLANTAÇÃO</v>
          </cell>
          <cell r="C5125" t="str">
            <v>UN</v>
          </cell>
          <cell r="D5125">
            <v>1977.97</v>
          </cell>
        </row>
        <row r="5126">
          <cell r="A5126">
            <v>5213535</v>
          </cell>
          <cell r="B5126" t="str">
            <v>PLACA EM FIBRA - 3,00 X 1,50 M - PELÍCULA RETRORREFLETIVA TIPO III + III - FORNECIMENTO E IMPLANTAÇÃO</v>
          </cell>
          <cell r="C5126" t="str">
            <v>UN</v>
          </cell>
          <cell r="D5126">
            <v>2446.42</v>
          </cell>
        </row>
        <row r="5127">
          <cell r="A5127">
            <v>5213518</v>
          </cell>
          <cell r="B5127" t="str">
            <v>PLACA EM FIBRA - 3,00 X 2,00 M - PELÍCULA RETRORREFLETIVA TIPO I + I - FORNECIMENTO E IMPLANTAÇÃO</v>
          </cell>
          <cell r="C5127" t="str">
            <v>UN</v>
          </cell>
          <cell r="D5127">
            <v>2360.3200000000002</v>
          </cell>
        </row>
        <row r="5128">
          <cell r="A5128">
            <v>5213527</v>
          </cell>
          <cell r="B5128" t="str">
            <v>PLACA EM FIBRA - 3,00 X 2,00 M - PELÍCULA RETRORREFLETIVA TIPO I + III - FORNECIMENTO E IMPLANTAÇÃO</v>
          </cell>
          <cell r="C5128" t="str">
            <v>UN</v>
          </cell>
          <cell r="D5128">
            <v>2610.1</v>
          </cell>
        </row>
        <row r="5129">
          <cell r="A5129">
            <v>5213536</v>
          </cell>
          <cell r="B5129" t="str">
            <v>PLACA EM FIBRA - 3,00 X 2,00 M - PELÍCULA RETRORREFLETIVA TIPO III + III - FORNECIMENTO E IMPLANTAÇÃO</v>
          </cell>
          <cell r="C5129" t="str">
            <v>UN</v>
          </cell>
          <cell r="D5129">
            <v>3234.7</v>
          </cell>
        </row>
        <row r="5130">
          <cell r="A5130">
            <v>5213519</v>
          </cell>
          <cell r="B5130" t="str">
            <v>PLACA EM FIBRA - 4,00 X 2,00 M - PELÍCULA RETRORREFLETIVA TIPO I + I - FORNECIMENTO E IMPLANTAÇÃO</v>
          </cell>
          <cell r="C5130" t="str">
            <v>UN</v>
          </cell>
          <cell r="D5130">
            <v>3201.48</v>
          </cell>
        </row>
        <row r="5131">
          <cell r="A5131">
            <v>5213528</v>
          </cell>
          <cell r="B5131" t="str">
            <v>PLACA EM FIBRA - 4,00 X 2,00 M - PELÍCULA RETRORREFLETIVA TIPO I + III - FORNECIMENTO E IMPLANTAÇÃO</v>
          </cell>
          <cell r="C5131" t="str">
            <v>UN</v>
          </cell>
          <cell r="D5131">
            <v>3534.52</v>
          </cell>
        </row>
        <row r="5132">
          <cell r="A5132">
            <v>5213537</v>
          </cell>
          <cell r="B5132" t="str">
            <v>PLACA EM FIBRA - 4,00 X 2,00 M - PELÍCULA RETRORREFLETIVA TIPO III + III - FORNECIMENTO E IMPLANTAÇÃO</v>
          </cell>
          <cell r="C5132" t="str">
            <v>UN</v>
          </cell>
          <cell r="D5132">
            <v>4367.32</v>
          </cell>
        </row>
        <row r="5133">
          <cell r="A5133">
            <v>5213521</v>
          </cell>
          <cell r="B5133" t="str">
            <v>PLACA EM FIBRA - 4,00 X 3,00 M - PELÍCULA RETRORREFLETIVA TIPO I + I - FORNECIMENTO E IMPLANTAÇÃO</v>
          </cell>
          <cell r="C5133" t="str">
            <v>UN</v>
          </cell>
          <cell r="D5133">
            <v>4720.6400000000003</v>
          </cell>
        </row>
        <row r="5134">
          <cell r="A5134">
            <v>5213530</v>
          </cell>
          <cell r="B5134" t="str">
            <v>PLACA EM FIBRA - 4,00 X 3,00 M - PELÍCULA RETRORREFLETIVA TIPO I + III - FORNECIMENTO E IMPLANTAÇÃO</v>
          </cell>
          <cell r="C5134" t="str">
            <v>UN</v>
          </cell>
          <cell r="D5134">
            <v>5220.2</v>
          </cell>
        </row>
        <row r="5135">
          <cell r="A5135">
            <v>5213539</v>
          </cell>
          <cell r="B5135" t="str">
            <v>PLACA EM FIBRA - 4,00 X 3,00 M - PELÍCULA RETRORREFLETIVA TIPO III + III - FORNECIMENTO E IMPLANTAÇÃO</v>
          </cell>
          <cell r="C5135" t="str">
            <v>UN</v>
          </cell>
          <cell r="D5135">
            <v>6469.4</v>
          </cell>
        </row>
        <row r="5136">
          <cell r="A5136">
            <v>5213573</v>
          </cell>
          <cell r="B5136" t="str">
            <v>PLACA EM FIBRA - PELÍCULA I + I - FORNECIMENTO E IMPLANTAÇÃO</v>
          </cell>
          <cell r="C5136" t="str">
            <v>M²</v>
          </cell>
          <cell r="D5136">
            <v>434.18</v>
          </cell>
        </row>
        <row r="5137">
          <cell r="A5137">
            <v>5213574</v>
          </cell>
          <cell r="B5137" t="str">
            <v>PLACA EM FIBRA - PELÍCULA I + III - FORNECIMENTO E IMPLANTAÇÃO</v>
          </cell>
          <cell r="C5137" t="str">
            <v>M²</v>
          </cell>
          <cell r="D5137">
            <v>475.81</v>
          </cell>
        </row>
        <row r="5138">
          <cell r="A5138">
            <v>5213575</v>
          </cell>
          <cell r="B5138" t="str">
            <v>PLACA EM FIBRA - PELÍCULA III + III - FORNECIMENTO E IMPLANTAÇÃO</v>
          </cell>
          <cell r="C5138" t="str">
            <v>M²</v>
          </cell>
          <cell r="D5138">
            <v>579.91</v>
          </cell>
        </row>
        <row r="5139">
          <cell r="A5139">
            <v>5213480</v>
          </cell>
          <cell r="B5139" t="str">
            <v>PLACA EM FIBRA, MODULADA, AÉREA - PELÍCULA RETRORREFLETIVA TIPO I + III - FORNECIMENTO E IMPLANTAÇÃO</v>
          </cell>
          <cell r="C5139" t="str">
            <v>M²</v>
          </cell>
          <cell r="D5139">
            <v>908.57</v>
          </cell>
        </row>
        <row r="5140">
          <cell r="A5140">
            <v>5213481</v>
          </cell>
          <cell r="B5140" t="str">
            <v>PLACA EM FIBRA, MODULADA, AÉREA - PELÍCULA RETRORREFLETIVA TIPO III + III - FORNECIMENTO E IMPLANTAÇÃO</v>
          </cell>
          <cell r="C5140" t="str">
            <v>M²</v>
          </cell>
          <cell r="D5140">
            <v>1012.66</v>
          </cell>
        </row>
        <row r="5141">
          <cell r="A5141">
            <v>5213482</v>
          </cell>
          <cell r="B5141" t="str">
            <v>PLACA EM FIBRA, MODULADA, AÉREA - PELÍCULA RETRORREFLETIVA TIPO III + X - FORNECIMENTO E IMPLANTAÇÃO</v>
          </cell>
          <cell r="C5141" t="str">
            <v>M²</v>
          </cell>
          <cell r="D5141">
            <v>1078.1500000000001</v>
          </cell>
        </row>
        <row r="5142">
          <cell r="A5142">
            <v>5213422</v>
          </cell>
          <cell r="B5142" t="str">
            <v>PLACA MODULADA EM AÇO Nº 18 GALVANIZADO COM PELÍCULA RETRORREFLETIVA TIPO I + I - CONFECÇÃO</v>
          </cell>
          <cell r="C5142" t="str">
            <v>M²</v>
          </cell>
          <cell r="D5142">
            <v>534.71</v>
          </cell>
        </row>
        <row r="5143">
          <cell r="A5143">
            <v>5213423</v>
          </cell>
          <cell r="B5143" t="str">
            <v>PLACA MODULADA EM AÇO Nº 18 GALVANIZADO COM PELÍCULA RETRORREFLETIVA TIPO I + III - CONFECÇÃO</v>
          </cell>
          <cell r="C5143" t="str">
            <v>M²</v>
          </cell>
          <cell r="D5143">
            <v>576.35</v>
          </cell>
        </row>
        <row r="5144">
          <cell r="A5144">
            <v>5213424</v>
          </cell>
          <cell r="B5144" t="str">
            <v>PLACA MODULADA EM AÇO Nº 18 GALVANIZADO COM PELÍCULA RETRORREFLETIVA TIPO III + III - CONFECÇÃO</v>
          </cell>
          <cell r="C5144" t="str">
            <v>M²</v>
          </cell>
          <cell r="D5144">
            <v>680.44</v>
          </cell>
        </row>
        <row r="5145">
          <cell r="A5145">
            <v>5213437</v>
          </cell>
          <cell r="B5145" t="str">
            <v>PLACA MODULADA EM CHAPA DE POLIÉSTER REFORÇADA COM FIBRA DE VIDRO, AÉREA, COM PELÍCULA RETRORREFLETIVA TIPO I + III - CONFECÇÃO</v>
          </cell>
          <cell r="C5145" t="str">
            <v>M²</v>
          </cell>
          <cell r="D5145">
            <v>539.54</v>
          </cell>
        </row>
        <row r="5146">
          <cell r="A5146">
            <v>5213438</v>
          </cell>
          <cell r="B5146" t="str">
            <v>PLACA MODULADA EM CHAPA DE POLIÉSTER REFORÇADA COM FIBRA DE VIDRO, AÉREA, COM PELÍCULA RETRORREFLETIVA TIPO III + III - CONFECÇÃO</v>
          </cell>
          <cell r="C5146" t="str">
            <v>M²</v>
          </cell>
          <cell r="D5146">
            <v>643.63</v>
          </cell>
        </row>
        <row r="5147">
          <cell r="A5147">
            <v>5213439</v>
          </cell>
          <cell r="B5147" t="str">
            <v>PLACA MODULADA EM CHAPA DE POLIÉSTER REFORÇADA COM FIBRA DE VIDRO, AÉREA, COM PELÍCULA RETRORREFLETIVA TIPO III + X - CONFECÇÃO</v>
          </cell>
          <cell r="C5147" t="str">
            <v>M²</v>
          </cell>
          <cell r="D5147">
            <v>709.12</v>
          </cell>
        </row>
        <row r="5148">
          <cell r="A5148">
            <v>5212556</v>
          </cell>
          <cell r="B5148" t="str">
            <v>PLACA PARA SINALIZAÇÃO DE OBRAS MONTADA EM CAVALETE METÁLICO - 1,00 X 1,00 M - UTILIZAÇÃO DE 600 CICLOS - FORNECIMENTO, 01 IMPLANTAÇÃO E 01 RETIRADA DIÁRIA</v>
          </cell>
          <cell r="C5148" t="str">
            <v>UN.DIA</v>
          </cell>
          <cell r="D5148">
            <v>2.0099999999999998</v>
          </cell>
        </row>
        <row r="5149">
          <cell r="A5149">
            <v>5213649</v>
          </cell>
          <cell r="B5149" t="str">
            <v>PÓRTICO METÁLICO COM VÃO DE 15,9 M, VENTO DE 35 M/S E ÁREA DE EXPOSIÇÃO DE ATÉ 23,85 M² - FORNECIMENTO E IMPLANTAÇÃO - AREIA E BRITA COMERCIAIS</v>
          </cell>
          <cell r="C5149" t="str">
            <v>UN</v>
          </cell>
          <cell r="D5149">
            <v>101754.27</v>
          </cell>
        </row>
        <row r="5150">
          <cell r="A5150">
            <v>5213591</v>
          </cell>
          <cell r="B5150" t="str">
            <v>PÓRTICO METÁLICO COM VÃO DE 15,9 M, VENTO DE 35 M/S E ÁREA DE EXPOSIÇÃO DE ATÉ 23,85 M² - FORNECIMENTO E IMPLANTAÇÃO - AREIA EXTRAÍDA E BRITA PRODUZIDA</v>
          </cell>
          <cell r="C5150" t="str">
            <v>UN</v>
          </cell>
          <cell r="D5150">
            <v>101754.27</v>
          </cell>
        </row>
        <row r="5151">
          <cell r="A5151">
            <v>5213718</v>
          </cell>
          <cell r="B5151" t="str">
            <v>PÓRTICO METÁLICO COM VÃO DE 15,9 M, VENTO DE 40 M/S E ÁREA DE EXPOSIÇÃO DE ATÉ 23,85 M² - FORNECIMENTO E IMPLANTAÇÃO - AREIA E BRITA COMERCIAIS</v>
          </cell>
          <cell r="C5151" t="str">
            <v>UN</v>
          </cell>
          <cell r="D5151">
            <v>112559.19</v>
          </cell>
        </row>
        <row r="5152">
          <cell r="A5152">
            <v>5213741</v>
          </cell>
          <cell r="B5152" t="str">
            <v>PÓRTICO METÁLICO COM VÃO DE 15,9 M, VENTO DE 40 M/S E ÁREA DE EXPOSIÇÃO DE ATÉ 23,85 M² - FORNECIMENTO E IMPLANTAÇÃO - AREIA EXTRAÍDA E BRITA PRODUZIDA</v>
          </cell>
          <cell r="C5152" t="str">
            <v>UN</v>
          </cell>
          <cell r="D5152">
            <v>112559.19</v>
          </cell>
        </row>
        <row r="5153">
          <cell r="A5153">
            <v>5213776</v>
          </cell>
          <cell r="B5153" t="str">
            <v>PÓRTICO METÁLICO COM VÃO DE 15,9 M, VENTO DE 45 M/S E ÁREA DE EXPOSIÇÃO DE ATÉ 23,85 M² - FORNECIMENTO E IMPLANTAÇÃO - AREIA E BRITA COMERCIAIS</v>
          </cell>
          <cell r="C5153" t="str">
            <v>UN</v>
          </cell>
          <cell r="D5153">
            <v>123364.11</v>
          </cell>
        </row>
        <row r="5154">
          <cell r="A5154">
            <v>5213799</v>
          </cell>
          <cell r="B5154" t="str">
            <v>PÓRTICO METÁLICO COM VÃO DE 15,9 M, VENTO DE 45 M/S E ÁREA DE EXPOSIÇÃO DE ATÉ 23,85 M² - FORNECIMENTO E IMPLANTAÇÃO - AREIA EXTRAÍDA E BRITA PRODUZIDA</v>
          </cell>
          <cell r="C5154" t="str">
            <v>UN</v>
          </cell>
          <cell r="D5154">
            <v>123364.11</v>
          </cell>
        </row>
        <row r="5155">
          <cell r="A5155">
            <v>5213363</v>
          </cell>
          <cell r="B5155" t="str">
            <v>RECUPERAÇÃO DE CHAPA EM AÇO PARA PLACA DE SINALIZAÇÃO</v>
          </cell>
          <cell r="C5155" t="str">
            <v>M²</v>
          </cell>
          <cell r="D5155">
            <v>36.68</v>
          </cell>
        </row>
        <row r="5156">
          <cell r="A5156">
            <v>5213616</v>
          </cell>
          <cell r="B5156" t="str">
            <v>REMOÇÃO DA ESTRUTURA DE FUNDAÇÃO DE PÓRTICO E SEMIPÓRTICO METÁLICO</v>
          </cell>
          <cell r="C5156" t="str">
            <v>M³</v>
          </cell>
          <cell r="D5156">
            <v>883</v>
          </cell>
        </row>
        <row r="5157">
          <cell r="A5157">
            <v>5213667</v>
          </cell>
          <cell r="B5157" t="str">
            <v>REMOÇÃO DA ESTRUTURA DE PÓRTICO METÁLICO</v>
          </cell>
          <cell r="C5157" t="str">
            <v>UN</v>
          </cell>
          <cell r="D5157">
            <v>352.67</v>
          </cell>
        </row>
        <row r="5158">
          <cell r="A5158">
            <v>5213683</v>
          </cell>
          <cell r="B5158" t="str">
            <v>REMOÇÃO DA ESTRUTURA DE SEMIPÓRTICO DUPLO METÁLICO</v>
          </cell>
          <cell r="C5158" t="str">
            <v>UN</v>
          </cell>
          <cell r="D5158">
            <v>250.62</v>
          </cell>
        </row>
        <row r="5159">
          <cell r="A5159">
            <v>5213660</v>
          </cell>
          <cell r="B5159" t="str">
            <v>REMOÇÃO DA ESTRUTURA DE SEMIPÓRTICO METÁLICO</v>
          </cell>
          <cell r="C5159" t="str">
            <v>UN</v>
          </cell>
          <cell r="D5159">
            <v>208.85</v>
          </cell>
        </row>
        <row r="5160">
          <cell r="A5160">
            <v>5213364</v>
          </cell>
          <cell r="B5160" t="str">
            <v>REMOÇÃO DE PLACA DE SINALIZAÇÃO</v>
          </cell>
          <cell r="C5160" t="str">
            <v>M²</v>
          </cell>
          <cell r="D5160">
            <v>21.18</v>
          </cell>
        </row>
        <row r="5161">
          <cell r="A5161">
            <v>5213832</v>
          </cell>
          <cell r="B5161" t="str">
            <v>REMOÇÃO DE SINALIZAÇÃO HORIZONTAL COM MAÇARICO</v>
          </cell>
          <cell r="C5161" t="str">
            <v>M²</v>
          </cell>
          <cell r="D5161">
            <v>3.63</v>
          </cell>
        </row>
        <row r="5162">
          <cell r="A5162">
            <v>5213830</v>
          </cell>
          <cell r="B5162" t="str">
            <v>REMOÇÃO DE SINALIZAÇÃO HORIZONTAL POR FRESAGEM</v>
          </cell>
          <cell r="C5162" t="str">
            <v>M²</v>
          </cell>
          <cell r="D5162">
            <v>4.47</v>
          </cell>
        </row>
        <row r="5163">
          <cell r="A5163">
            <v>5213831</v>
          </cell>
          <cell r="B5163" t="str">
            <v>REMOÇÃO DE SINALIZAÇÃO HORIZONTAL TIPO PINTURA ACRÍLICA POR JATEAMENTO ABRASIVO ÚMIDO COM VIDRO - UTILIZAÇÃO DE 3 VEZES</v>
          </cell>
          <cell r="C5163" t="str">
            <v>M²</v>
          </cell>
          <cell r="D5163">
            <v>56.64</v>
          </cell>
        </row>
        <row r="5164">
          <cell r="A5164">
            <v>5213849</v>
          </cell>
          <cell r="B5164" t="str">
            <v>SEMÁFORO MÓVEL COM 3 LENTES D = 200 MM</v>
          </cell>
          <cell r="C5164" t="str">
            <v>H</v>
          </cell>
          <cell r="D5164">
            <v>3.51</v>
          </cell>
        </row>
        <row r="5165">
          <cell r="A5165">
            <v>5213636</v>
          </cell>
          <cell r="B5165" t="str">
            <v>SEMIPÓRTICO DUPLO METÁLICO COM VÃO DE 2 X 8,3 M, VENTO DE 35 M/S E ÁREA DE EXPOSIÇÃO DE ATÉ 2 X 12,45 M² - FORNECIMENTO E IMPLANTAÇÃO - AREIA E BRITA COMERCIAIS</v>
          </cell>
          <cell r="C5165" t="str">
            <v>UN</v>
          </cell>
          <cell r="D5165">
            <v>100065.06</v>
          </cell>
        </row>
        <row r="5166">
          <cell r="A5166">
            <v>5213642</v>
          </cell>
          <cell r="B5166" t="str">
            <v>SEMIPÓRTICO DUPLO METÁLICO COM VÃO DE 2 X 8,3 M, VENTO DE 35 M/S E ÁREA DE EXPOSIÇÃO DE ATÉ 2 X 12,45 M² - FORNECIMENTO E IMPLANTAÇÃO - AREIA EXTRAÍDA E BRITA PRODUZIDA</v>
          </cell>
          <cell r="C5166" t="str">
            <v>UN</v>
          </cell>
          <cell r="D5166">
            <v>100065.06</v>
          </cell>
        </row>
        <row r="5167">
          <cell r="A5167">
            <v>5213757</v>
          </cell>
          <cell r="B5167" t="str">
            <v>SEMIPÓRTICO DUPLO METÁLICO COM VÃO DE 2 X 8,3 M, VENTO DE 40 M/S E ÁREA DE EXPOSIÇÃO DE ATÉ 2 X 12,45 M² - FORNECIMENTO E IMPLANTAÇÃO - AREIA E BRITA COMERCIAIS</v>
          </cell>
          <cell r="C5167" t="str">
            <v>UN</v>
          </cell>
          <cell r="D5167">
            <v>110901.47</v>
          </cell>
        </row>
        <row r="5168">
          <cell r="A5168">
            <v>5213763</v>
          </cell>
          <cell r="B5168" t="str">
            <v>SEMIPÓRTICO DUPLO METÁLICO COM VÃO DE 2 X 8,3 M, VENTO DE 40 M/S E ÁREA DE EXPOSIÇÃO DE ATÉ 2 X 12,45 M² - FORNECIMENTO E IMPLANTAÇÃO - AREIA EXTRAÍDA E BRITA PRODUZIDA</v>
          </cell>
          <cell r="C5168" t="str">
            <v>UN</v>
          </cell>
          <cell r="D5168">
            <v>110901.47</v>
          </cell>
        </row>
        <row r="5169">
          <cell r="A5169">
            <v>5213815</v>
          </cell>
          <cell r="B5169" t="str">
            <v>SEMIPÓRTICO DUPLO METÁLICO COM VÃO DE 2 X 8,3 M, VENTO DE 45 M/S E ÁREA DE EXPOSIÇÃO DE ATÉ 2 X 12,45 M² - FORNECIMENTO E IMPLANTAÇÃO - AREIA E BRITA COMERCIAIS</v>
          </cell>
          <cell r="C5169" t="str">
            <v>UN</v>
          </cell>
          <cell r="D5169">
            <v>121737.89</v>
          </cell>
        </row>
        <row r="5170">
          <cell r="A5170">
            <v>5213821</v>
          </cell>
          <cell r="B5170" t="str">
            <v>SEMIPÓRTICO DUPLO METÁLICO COM VÃO DE 2 X 8,3 M, VENTO DE 45 M/S E ÁREA DE EXPOSIÇÃO DE ATÉ 2 X 12,45 M² - FORNECIMENTO E IMPLANTAÇÃO - AREIA EXTRAÍDA E BRITA PRODUZIDA</v>
          </cell>
          <cell r="C5170" t="str">
            <v>UN</v>
          </cell>
          <cell r="D5170">
            <v>121737.89</v>
          </cell>
        </row>
        <row r="5171">
          <cell r="A5171">
            <v>5213630</v>
          </cell>
          <cell r="B5171" t="str">
            <v>SEMIPÓRTICO METÁLICO COM VÃO DE 8,3 M, VENTO DE 35 M/S E ÁREA DE EXPOSIÇÃO DE ATÉ 12,45 M² - FORNECIMENTO E IMPLANTAÇÃO - AREIA E BRITA COMERCIAIS</v>
          </cell>
          <cell r="C5171" t="str">
            <v>UN</v>
          </cell>
          <cell r="D5171">
            <v>60044.4</v>
          </cell>
        </row>
        <row r="5172">
          <cell r="A5172">
            <v>5213584</v>
          </cell>
          <cell r="B5172" t="str">
            <v>SEMIPÓRTICO METÁLICO COM VÃO DE 8,3 M, VENTO DE 35 M/S E ÁREA DE EXPOSIÇÃO DE ATÉ 12,45 M² - FORNECIMENTO E IMPLANTAÇÃO - AREIA EXTRAÍDA E BRITA PRODUZIDA</v>
          </cell>
          <cell r="C5172" t="str">
            <v>UN</v>
          </cell>
          <cell r="D5172">
            <v>60044.4</v>
          </cell>
        </row>
        <row r="5173">
          <cell r="A5173">
            <v>5213711</v>
          </cell>
          <cell r="B5173" t="str">
            <v>SEMIPÓRTICO METÁLICO COM VÃO DE 8,3 M, VENTO DE 40 M/S E ÁREA DE EXPOSIÇÃO DE ATÉ 12,45 M² - FORNECIMENTO E IMPLANTAÇÃO - AREIA E BRITA COMERCIAIS</v>
          </cell>
          <cell r="C5173" t="str">
            <v>UN</v>
          </cell>
          <cell r="D5173">
            <v>66658.13</v>
          </cell>
        </row>
        <row r="5174">
          <cell r="A5174">
            <v>5213734</v>
          </cell>
          <cell r="B5174" t="str">
            <v>SEMIPÓRTICO METÁLICO COM VÃO DE 8,3 M, VENTO DE 40 M/S E ÁREA DE EXPOSIÇÃO DE ATÉ 12,45 M² - FORNECIMENTO E IMPLANTAÇÃO - AREIA EXTRAÍDA E BRITA PRODUZIDA</v>
          </cell>
          <cell r="C5174" t="str">
            <v>UN</v>
          </cell>
          <cell r="D5174">
            <v>66658.13</v>
          </cell>
        </row>
        <row r="5175">
          <cell r="A5175">
            <v>5213769</v>
          </cell>
          <cell r="B5175" t="str">
            <v>SEMIPÓRTICO METÁLICO COM VÃO DE 8,3 M, VENTO DE 45 M/S E ÁREA DE EXPOSIÇÃO DE ATÉ 12,45 M² - FORNECIMENTO E IMPLANTAÇÃO - AREIA E BRITA COMERCIAIS</v>
          </cell>
          <cell r="C5175" t="str">
            <v>UN</v>
          </cell>
          <cell r="D5175">
            <v>73070.210000000006</v>
          </cell>
        </row>
        <row r="5176">
          <cell r="A5176">
            <v>5213792</v>
          </cell>
          <cell r="B5176" t="str">
            <v>SEMIPÓRTICO METÁLICO COM VÃO DE 8,3 M, VENTO DE 45 M/S E ÁREA DE EXPOSIÇÃO DE ATÉ 12,45 M² - FORNECIMENTO E IMPLANTAÇÃO - AREIA EXTRAÍDA E BRITA PRODUZIDA</v>
          </cell>
          <cell r="C5176" t="str">
            <v>UN</v>
          </cell>
          <cell r="D5176">
            <v>73070.210000000006</v>
          </cell>
        </row>
        <row r="5177">
          <cell r="A5177">
            <v>5213844</v>
          </cell>
          <cell r="B5177" t="str">
            <v>SINALIZADOR DIRECIONAL MÓVEL, LED, COM BANCO FOTOVOLTAICO DE ENERGIA E MONTADO EM CHASSI COM ENGATE</v>
          </cell>
          <cell r="C5177" t="str">
            <v>H</v>
          </cell>
          <cell r="D5177">
            <v>3.47</v>
          </cell>
        </row>
        <row r="5178">
          <cell r="A5178">
            <v>5213869</v>
          </cell>
          <cell r="B5178" t="str">
            <v>SUPORTE DUPLO METÁLICO GALVANIZADO PARA PLACAS - 3,00 X 1,50 M - FORNECIMENTO E IMPLANTAÇÃO</v>
          </cell>
          <cell r="C5178" t="str">
            <v>UN</v>
          </cell>
          <cell r="D5178">
            <v>2404.87</v>
          </cell>
        </row>
        <row r="5179">
          <cell r="A5179">
            <v>5213870</v>
          </cell>
          <cell r="B5179" t="str">
            <v>SUPORTE DUPLO METÁLICO GALVANIZADO PARA PLACAS - 3,00 X 2,00 M - FORNECIMENTO E IMPLANTAÇÃO</v>
          </cell>
          <cell r="C5179" t="str">
            <v>UN</v>
          </cell>
          <cell r="D5179">
            <v>3294.92</v>
          </cell>
        </row>
        <row r="5180">
          <cell r="A5180">
            <v>5213871</v>
          </cell>
          <cell r="B5180" t="str">
            <v>SUPORTE DUPLO METÁLICO GALVANIZADO PARA PLACAS - 4,00 X 2,00 M - FORNECIMENTO E IMPLANTAÇÃO</v>
          </cell>
          <cell r="C5180" t="str">
            <v>UN</v>
          </cell>
          <cell r="D5180">
            <v>3372.52</v>
          </cell>
        </row>
        <row r="5181">
          <cell r="A5181">
            <v>5213872</v>
          </cell>
          <cell r="B5181" t="str">
            <v>SUPORTE DUPLO METÁLICO GALVANIZADO PARA PLACAS - 4,00 X 3,00 M - FORNECIMENTO E IMPLANTAÇÃO</v>
          </cell>
          <cell r="C5181" t="str">
            <v>UN</v>
          </cell>
          <cell r="D5181">
            <v>5322.19</v>
          </cell>
        </row>
        <row r="5182">
          <cell r="A5182">
            <v>5213867</v>
          </cell>
          <cell r="B5182" t="str">
            <v>SUPORTE METÁLICO GALVANIZADO PARA MARCO QUILOMÉTRICO - FORNECIMENTO E IMPLANTAÇÃO</v>
          </cell>
          <cell r="C5182" t="str">
            <v>UN</v>
          </cell>
          <cell r="D5182">
            <v>564.24</v>
          </cell>
        </row>
        <row r="5183">
          <cell r="A5183">
            <v>5213863</v>
          </cell>
          <cell r="B5183" t="str">
            <v>SUPORTE METÁLICO GALVANIZADO PARA PLACA DE ADVERTÊNCIA OU REGULAMENTAÇÃO - LADO OU DIÂMETRO DE 0,60 M - FORNECIMENTO E IMPLANTAÇÃO</v>
          </cell>
          <cell r="C5183" t="str">
            <v>UN</v>
          </cell>
          <cell r="D5183">
            <v>450.62</v>
          </cell>
        </row>
        <row r="5184">
          <cell r="A5184">
            <v>5213864</v>
          </cell>
          <cell r="B5184" t="str">
            <v>SUPORTE METÁLICO GALVANIZADO PARA PLACA DE ADVERTÊNCIA OU REGULAMENTAÇÃO - LADO OU DIÂMETRO DE 0,80 M - FORNECIMENTO E IMPLANTAÇÃO</v>
          </cell>
          <cell r="C5184" t="str">
            <v>UN</v>
          </cell>
          <cell r="D5184">
            <v>479.72</v>
          </cell>
        </row>
        <row r="5185">
          <cell r="A5185">
            <v>5213865</v>
          </cell>
          <cell r="B5185" t="str">
            <v>SUPORTE METÁLICO GALVANIZADO PARA PLACA DE ADVERTÊNCIA OU REGULAMENTAÇÃO - LADO OU DIÂMETRO DE 1,00 M - FORNECIMENTO E IMPLANTAÇÃO</v>
          </cell>
          <cell r="C5185" t="str">
            <v>UN</v>
          </cell>
          <cell r="D5185">
            <v>509</v>
          </cell>
        </row>
        <row r="5186">
          <cell r="A5186">
            <v>5213866</v>
          </cell>
          <cell r="B5186" t="str">
            <v>SUPORTE METÁLICO GALVANIZADO PARA PLACA DE ADVERTÊNCIA OU REGULAMENTAÇÃO - LADO OU DIÂMETRO DE 1,20 M - FORNECIMENTO E IMPLANTAÇÃO</v>
          </cell>
          <cell r="C5186" t="str">
            <v>UN</v>
          </cell>
          <cell r="D5186">
            <v>576.27</v>
          </cell>
        </row>
        <row r="5187">
          <cell r="A5187">
            <v>5213855</v>
          </cell>
          <cell r="B5187" t="str">
            <v>SUPORTE METÁLICO GALVANIZADO PARA PLACA DE REGULAMENTAÇÃO - R1 - LADO DE 0,248 M - FORNECIMENTO E IMPLANTAÇÃO</v>
          </cell>
          <cell r="C5187" t="str">
            <v>UN</v>
          </cell>
          <cell r="D5187">
            <v>405.25</v>
          </cell>
        </row>
        <row r="5188">
          <cell r="A5188">
            <v>5213856</v>
          </cell>
          <cell r="B5188" t="str">
            <v>SUPORTE METÁLICO GALVANIZADO PARA PLACA DE REGULAMENTAÇÃO - R1 - LADO DE 0,331 M - FORNECIMENTO E IMPLANTAÇÃO</v>
          </cell>
          <cell r="C5188" t="str">
            <v>UN</v>
          </cell>
          <cell r="D5188">
            <v>420.24</v>
          </cell>
        </row>
        <row r="5189">
          <cell r="A5189">
            <v>5213857</v>
          </cell>
          <cell r="B5189" t="str">
            <v>SUPORTE METÁLICO GALVANIZADO PARA PLACA DE REGULAMENTAÇÃO - R1 - LADO DE 0,414 M - FORNECIMENTO E IMPLANTAÇÃO</v>
          </cell>
          <cell r="C5189" t="str">
            <v>UN</v>
          </cell>
          <cell r="D5189">
            <v>434.62</v>
          </cell>
        </row>
        <row r="5190">
          <cell r="A5190">
            <v>5213858</v>
          </cell>
          <cell r="B5190" t="str">
            <v>SUPORTE METÁLICO GALVANIZADO PARA PLACA DE REGULAMENTAÇÃO - R1 - LADO DE 0,497 M - FORNECIMENTO E IMPLANTAÇÃO</v>
          </cell>
          <cell r="C5190" t="str">
            <v>UN</v>
          </cell>
          <cell r="D5190">
            <v>449.81</v>
          </cell>
        </row>
        <row r="5191">
          <cell r="A5191">
            <v>5213859</v>
          </cell>
          <cell r="B5191" t="str">
            <v>SUPORTE METÁLICO GALVANIZADO PARA PLACA DE REGULAMENTAÇÃO - R2 - LADO DE 0,60 M - FORNECIMENTO E IMPLANTAÇÃO</v>
          </cell>
          <cell r="C5191" t="str">
            <v>UN</v>
          </cell>
          <cell r="D5191">
            <v>445.64</v>
          </cell>
        </row>
        <row r="5192">
          <cell r="A5192">
            <v>5213860</v>
          </cell>
          <cell r="B5192" t="str">
            <v>SUPORTE METÁLICO GALVANIZADO PARA PLACA DE REGULAMENTAÇÃO - R2 - LADO DE 0,80 M - FORNECIMENTO E IMPLANTAÇÃO</v>
          </cell>
          <cell r="C5192" t="str">
            <v>UN</v>
          </cell>
          <cell r="D5192">
            <v>460.58</v>
          </cell>
        </row>
        <row r="5193">
          <cell r="A5193">
            <v>5213861</v>
          </cell>
          <cell r="B5193" t="str">
            <v>SUPORTE METÁLICO GALVANIZADO PARA PLACA DE REGULAMENTAÇÃO - R2 - LADO DE 1,00 M - FORNECIMENTO E IMPLANTAÇÃO</v>
          </cell>
          <cell r="C5193" t="str">
            <v>UN</v>
          </cell>
          <cell r="D5193">
            <v>488.6</v>
          </cell>
        </row>
        <row r="5194">
          <cell r="A5194">
            <v>5213862</v>
          </cell>
          <cell r="B5194" t="str">
            <v>SUPORTE METÁLICO GALVANIZADO PARA PLACA DE REGULAMENTAÇÃO - R2 - LADO DE 1,20 M - FORNECIMENTO E IMPLANTAÇÃO</v>
          </cell>
          <cell r="C5194" t="str">
            <v>UN</v>
          </cell>
          <cell r="D5194">
            <v>555.52</v>
          </cell>
        </row>
        <row r="5195">
          <cell r="A5195">
            <v>5213868</v>
          </cell>
          <cell r="B5195" t="str">
            <v>SUPORTE METÁLICO GALVANIZADO PARA PLACAS - 2,00 X 1,00 M - FORNECIMENTO E IMPLANTAÇÃO</v>
          </cell>
          <cell r="C5195" t="str">
            <v>UN</v>
          </cell>
          <cell r="D5195">
            <v>1110.9100000000001</v>
          </cell>
        </row>
        <row r="5196">
          <cell r="A5196">
            <v>5219546</v>
          </cell>
          <cell r="B5196" t="str">
            <v>SUPORTE METÁLICO MÓVEL PARA PLACA DE SINALIZAÇÃO - CONFECÇÃO</v>
          </cell>
          <cell r="C5196" t="str">
            <v>UN</v>
          </cell>
          <cell r="D5196">
            <v>334.11</v>
          </cell>
        </row>
        <row r="5197">
          <cell r="A5197">
            <v>5216111</v>
          </cell>
          <cell r="B5197" t="str">
            <v>SUPORTE PARA PLACA DE SINALIZAÇÃO EM MADEIRA DE LEI TRATADA 8 X 8 CM - FORNECIMENTO E IMPLANTAÇÃO</v>
          </cell>
          <cell r="C5197" t="str">
            <v>UN</v>
          </cell>
          <cell r="D5197">
            <v>114.01</v>
          </cell>
        </row>
        <row r="5198">
          <cell r="A5198">
            <v>5213351</v>
          </cell>
          <cell r="B5198" t="str">
            <v>SUPORTE POLIMÉRICO ECOLÓGICO MACIÇO COLAPSÍVEL D = 6,5 CM PARA PLACA DE SINALIZAÇÃO - FORNECIMENTO E IMPLANTAÇÃO</v>
          </cell>
          <cell r="C5198" t="str">
            <v>UN</v>
          </cell>
          <cell r="D5198">
            <v>735.54</v>
          </cell>
        </row>
        <row r="5199">
          <cell r="A5199">
            <v>5213350</v>
          </cell>
          <cell r="B5199" t="str">
            <v>SUPORTE POLIMÉRICO ECOLÓGICO MACIÇO COLAPSÍVEL QUADRADO DE 10 CM PARA PLACA DE SINALIZAÇÃO - FORNECIMENTO E IMPLANTAÇÃO</v>
          </cell>
          <cell r="C5199" t="str">
            <v>UN</v>
          </cell>
          <cell r="D5199">
            <v>1956.92</v>
          </cell>
        </row>
        <row r="5200">
          <cell r="A5200">
            <v>5213352</v>
          </cell>
          <cell r="B5200" t="str">
            <v>SUPORTE POLIMÉRICO ECOLÓGICO MACIÇO COLAPSÍVEL QUADRADO DE 8 CM PARA PLACA DE SINALIZAÇÃO - FORNECIMENTO E IMPLANTAÇÃO</v>
          </cell>
          <cell r="C5200" t="str">
            <v>UN</v>
          </cell>
          <cell r="D5200">
            <v>1045.67</v>
          </cell>
        </row>
        <row r="5201">
          <cell r="A5201">
            <v>5213353</v>
          </cell>
          <cell r="B5201" t="str">
            <v>SUPORTE POLIMÉRICO ECOLÓGICO MACIÇO COLAPSÍVEL RETANGULAR DE 7 X 15 CM PARA PLACA DE SINALIZAÇÃO - FORNECIMENTO E IMPLANTAÇÃO</v>
          </cell>
          <cell r="C5201" t="str">
            <v>UN</v>
          </cell>
          <cell r="D5201">
            <v>2843.32</v>
          </cell>
        </row>
        <row r="5202">
          <cell r="A5202">
            <v>5213360</v>
          </cell>
          <cell r="B5202" t="str">
            <v>TACHA REFLETIVA EM PLÁSTICO INJETADO - BIDIRECIONAL TIPO I - COM UM PINO - FORNECIMENTO E COLOCAÇÃO</v>
          </cell>
          <cell r="C5202" t="str">
            <v>UN</v>
          </cell>
          <cell r="D5202">
            <v>34.229999999999997</v>
          </cell>
        </row>
        <row r="5203">
          <cell r="A5203">
            <v>5219605</v>
          </cell>
          <cell r="B5203" t="str">
            <v>TACHA REFLETIVA EM PLÁSTICO INJETADO - BIDIRECIONAL TIPO I - FORNECIMENTO E COLOCAÇÃO</v>
          </cell>
          <cell r="C5203" t="str">
            <v>UN</v>
          </cell>
          <cell r="D5203">
            <v>31.89</v>
          </cell>
        </row>
        <row r="5204">
          <cell r="A5204">
            <v>5219606</v>
          </cell>
          <cell r="B5204" t="str">
            <v>TACHA REFLETIVA EM PLÁSTICO INJETADO - BIDIRECIONAL TIPO II - COM UM PINO - FORNECIMENTO E COLOCAÇÃO</v>
          </cell>
          <cell r="C5204" t="str">
            <v>UN</v>
          </cell>
          <cell r="D5204">
            <v>41.65</v>
          </cell>
        </row>
        <row r="5205">
          <cell r="A5205">
            <v>5219607</v>
          </cell>
          <cell r="B5205" t="str">
            <v>TACHA REFLETIVA EM PLÁSTICO INJETADO - BIDIRECIONAL TIPO II - FORNECIMENTO E COLOCAÇÃO</v>
          </cell>
          <cell r="C5205" t="str">
            <v>UN</v>
          </cell>
          <cell r="D5205">
            <v>34.700000000000003</v>
          </cell>
        </row>
        <row r="5206">
          <cell r="A5206">
            <v>5219608</v>
          </cell>
          <cell r="B5206" t="str">
            <v>TACHA REFLETIVA EM PLÁSTICO INJETADO - BIDIRECIONAL TIPO III - COM UM PINO - FORNECIMENTO E COLOCAÇÃO</v>
          </cell>
          <cell r="C5206" t="str">
            <v>UN</v>
          </cell>
          <cell r="D5206">
            <v>41.65</v>
          </cell>
        </row>
        <row r="5207">
          <cell r="A5207">
            <v>5219609</v>
          </cell>
          <cell r="B5207" t="str">
            <v>TACHA REFLETIVA EM PLÁSTICO INJETADO - BIDIRECIONAL TIPO III - FORNECIMENTO E COLOCAÇÃO</v>
          </cell>
          <cell r="C5207" t="str">
            <v>UN</v>
          </cell>
          <cell r="D5207">
            <v>34.700000000000003</v>
          </cell>
        </row>
        <row r="5208">
          <cell r="A5208">
            <v>5219610</v>
          </cell>
          <cell r="B5208" t="str">
            <v>TACHA REFLETIVA EM PLÁSTICO INJETADO - BIDIRECIONAL TIPO IV - COM UM PINO - FORNECIMENTO E COLOCAÇÃO</v>
          </cell>
          <cell r="C5208" t="str">
            <v>UN</v>
          </cell>
          <cell r="D5208">
            <v>38.5</v>
          </cell>
        </row>
        <row r="5209">
          <cell r="A5209">
            <v>5219611</v>
          </cell>
          <cell r="B5209" t="str">
            <v>TACHA REFLETIVA EM PLÁSTICO INJETADO - BIDIRECIONAL TIPO IV - FORNECIMENTO E COLOCAÇÃO</v>
          </cell>
          <cell r="C5209" t="str">
            <v>UN</v>
          </cell>
          <cell r="D5209">
            <v>40.35</v>
          </cell>
        </row>
        <row r="5210">
          <cell r="A5210">
            <v>5213359</v>
          </cell>
          <cell r="B5210" t="str">
            <v>TACHA REFLETIVA EM PLÁSTICO INJETADO - MONODIRECIONAL TIPO I - COM UM PINO - FORNECIMENTO E COLOCAÇÃO</v>
          </cell>
          <cell r="C5210" t="str">
            <v>UN</v>
          </cell>
          <cell r="D5210">
            <v>30.12</v>
          </cell>
        </row>
        <row r="5211">
          <cell r="A5211">
            <v>5219612</v>
          </cell>
          <cell r="B5211" t="str">
            <v>TACHA REFLETIVA EM PLÁSTICO INJETADO - MONODIRECIONAL TIPO I - FORNECIMENTO E COLOCAÇÃO</v>
          </cell>
          <cell r="C5211" t="str">
            <v>UN</v>
          </cell>
          <cell r="D5211">
            <v>26.9</v>
          </cell>
        </row>
        <row r="5212">
          <cell r="A5212">
            <v>5219613</v>
          </cell>
          <cell r="B5212" t="str">
            <v>TACHA REFLETIVA EM PLÁSTICO INJETADO - MONODIRECIONAL TIPO II - COM UM PINO - FORNECIMENTO E COLOCAÇÃO</v>
          </cell>
          <cell r="C5212" t="str">
            <v>UN</v>
          </cell>
          <cell r="D5212">
            <v>34.479999999999997</v>
          </cell>
        </row>
        <row r="5213">
          <cell r="A5213">
            <v>5219614</v>
          </cell>
          <cell r="B5213" t="str">
            <v>TACHA REFLETIVA EM PLÁSTICO INJETADO - MONODIRECIONAL TIPO II - FORNECIMENTO E COLOCAÇÃO</v>
          </cell>
          <cell r="C5213" t="str">
            <v>UN</v>
          </cell>
          <cell r="D5213">
            <v>31.96</v>
          </cell>
        </row>
        <row r="5214">
          <cell r="A5214">
            <v>5219615</v>
          </cell>
          <cell r="B5214" t="str">
            <v>TACHA REFLETIVA EM PLÁSTICO INJETADO - MONODIRECIONAL TIPO III - COM UM PINO - FORNECIMENTO E COLOCAÇÃO</v>
          </cell>
          <cell r="C5214" t="str">
            <v>UN</v>
          </cell>
          <cell r="D5214">
            <v>35.36</v>
          </cell>
        </row>
        <row r="5215">
          <cell r="A5215">
            <v>5219616</v>
          </cell>
          <cell r="B5215" t="str">
            <v>TACHA REFLETIVA EM PLÁSTICO INJETADO - MONODIRECIONAL TIPO III - FORNECIMENTO E COLOCAÇÃO</v>
          </cell>
          <cell r="C5215" t="str">
            <v>UN</v>
          </cell>
          <cell r="D5215">
            <v>32.54</v>
          </cell>
        </row>
        <row r="5216">
          <cell r="A5216">
            <v>5219617</v>
          </cell>
          <cell r="B5216" t="str">
            <v>TACHA REFLETIVA EM PLÁSTICO INJETADO - MONODIRECIONAL TIPO IV - COM UM PINO - FORNECIMENTO E COLOCAÇÃO</v>
          </cell>
          <cell r="C5216" t="str">
            <v>UN</v>
          </cell>
          <cell r="D5216">
            <v>41.75</v>
          </cell>
        </row>
        <row r="5217">
          <cell r="A5217">
            <v>5219618</v>
          </cell>
          <cell r="B5217" t="str">
            <v>TACHA REFLETIVA EM PLÁSTICO INJETADO - MONODIRECIONAL TIPO IV - FORNECIMENTO E COLOCAÇÃO</v>
          </cell>
          <cell r="C5217" t="str">
            <v>UN</v>
          </cell>
          <cell r="D5217">
            <v>39.229999999999997</v>
          </cell>
        </row>
        <row r="5218">
          <cell r="A5218">
            <v>5219619</v>
          </cell>
          <cell r="B5218" t="str">
            <v>TACHA REFLETIVA EM RESINA SINTÉTICA - BIDIRECIONAL TIPO I - COM UM PINO - FORNECIMENTO E COLOCAÇÃO</v>
          </cell>
          <cell r="C5218" t="str">
            <v>UN</v>
          </cell>
          <cell r="D5218">
            <v>46.6</v>
          </cell>
        </row>
        <row r="5219">
          <cell r="A5219">
            <v>5219620</v>
          </cell>
          <cell r="B5219" t="str">
            <v>TACHA REFLETIVA EM RESINA SINTÉTICA - BIDIRECIONAL TIPO I - FORNECIMENTO E COLOCAÇÃO</v>
          </cell>
          <cell r="C5219" t="str">
            <v>UN</v>
          </cell>
          <cell r="D5219">
            <v>44.05</v>
          </cell>
        </row>
        <row r="5220">
          <cell r="A5220">
            <v>5219621</v>
          </cell>
          <cell r="B5220" t="str">
            <v>TACHA REFLETIVA EM RESINA SINTÉTICA - BIDIRECIONAL TIPO II - COM UM PINO - FORNECIMENTO E COLOCAÇÃO</v>
          </cell>
          <cell r="C5220" t="str">
            <v>UN</v>
          </cell>
          <cell r="D5220">
            <v>55.83</v>
          </cell>
        </row>
        <row r="5221">
          <cell r="A5221">
            <v>5219622</v>
          </cell>
          <cell r="B5221" t="str">
            <v>TACHA REFLETIVA EM RESINA SINTÉTICA - BIDIRECIONAL TIPO II - FORNECIMENTO E COLOCAÇÃO</v>
          </cell>
          <cell r="C5221" t="str">
            <v>UN</v>
          </cell>
          <cell r="D5221">
            <v>53.33</v>
          </cell>
        </row>
        <row r="5222">
          <cell r="A5222">
            <v>5219623</v>
          </cell>
          <cell r="B5222" t="str">
            <v>TACHA REFLETIVA EM RESINA SINTÉTICA - BIDIRECIONAL TIPO III - COM UM PINO - FORNECIMENTO E COLOCAÇÃO</v>
          </cell>
          <cell r="C5222" t="str">
            <v>UN</v>
          </cell>
          <cell r="D5222">
            <v>60.49</v>
          </cell>
        </row>
        <row r="5223">
          <cell r="A5223">
            <v>5219624</v>
          </cell>
          <cell r="B5223" t="str">
            <v>TACHA REFLETIVA EM RESINA SINTÉTICA - BIDIRECIONAL TIPO III - FORNECIMENTO E COLOCAÇÃO</v>
          </cell>
          <cell r="C5223" t="str">
            <v>UN</v>
          </cell>
          <cell r="D5223">
            <v>57.9</v>
          </cell>
        </row>
        <row r="5224">
          <cell r="A5224">
            <v>5219625</v>
          </cell>
          <cell r="B5224" t="str">
            <v>TACHA REFLETIVA EM RESINA SINTÉTICA - BIDIRECIONAL TIPO IV - COM UM PINO - FORNECIMENTO E COLOCAÇÃO</v>
          </cell>
          <cell r="C5224" t="str">
            <v>UN</v>
          </cell>
          <cell r="D5224">
            <v>60.67</v>
          </cell>
        </row>
        <row r="5225">
          <cell r="A5225">
            <v>5219626</v>
          </cell>
          <cell r="B5225" t="str">
            <v>TACHA REFLETIVA EM RESINA SINTÉTICA - BIDIRECIONAL TIPO IV - FORNECIMENTO E COLOCAÇÃO</v>
          </cell>
          <cell r="C5225" t="str">
            <v>UN</v>
          </cell>
          <cell r="D5225">
            <v>64.25</v>
          </cell>
        </row>
        <row r="5226">
          <cell r="A5226">
            <v>5219627</v>
          </cell>
          <cell r="B5226" t="str">
            <v>TACHA REFLETIVA EM RESINA SINTÉTICA - MONODIRECIONAL TIPO I - COM UM PINO - FORNECIMENTO E COLOCAÇÃO</v>
          </cell>
          <cell r="C5226" t="str">
            <v>UN</v>
          </cell>
          <cell r="D5226">
            <v>43.25</v>
          </cell>
        </row>
        <row r="5227">
          <cell r="A5227">
            <v>5219628</v>
          </cell>
          <cell r="B5227" t="str">
            <v>TACHA REFLETIVA EM RESINA SINTÉTICA - MONODIRECIONAL TIPO I - FORNECIMENTO E COLOCAÇÃO</v>
          </cell>
          <cell r="C5227" t="str">
            <v>UN</v>
          </cell>
          <cell r="D5227">
            <v>40.6</v>
          </cell>
        </row>
        <row r="5228">
          <cell r="A5228">
            <v>5219629</v>
          </cell>
          <cell r="B5228" t="str">
            <v>TACHA REFLETIVA EM RESINA SINTÉTICA - MONODIRECIONAL TIPO II - COM UM PINO - FORNECIMENTO E COLOCAÇÃO</v>
          </cell>
          <cell r="C5228" t="str">
            <v>UN</v>
          </cell>
          <cell r="D5228">
            <v>50.36</v>
          </cell>
        </row>
        <row r="5229">
          <cell r="A5229">
            <v>5219630</v>
          </cell>
          <cell r="B5229" t="str">
            <v>TACHA REFLETIVA EM RESINA SINTÉTICA - MONODIRECIONAL TIPO II - FORNECIMENTO E COLOCAÇÃO</v>
          </cell>
          <cell r="C5229" t="str">
            <v>UN</v>
          </cell>
          <cell r="D5229">
            <v>47.71</v>
          </cell>
        </row>
        <row r="5230">
          <cell r="A5230">
            <v>5219631</v>
          </cell>
          <cell r="B5230" t="str">
            <v>TACHA REFLETIVA EM RESINA SINTÉTICA - MONODIRECIONAL TIPO III - COM UM PINO - FORNECIMENTO E COLOCAÇÃO</v>
          </cell>
          <cell r="C5230" t="str">
            <v>UN</v>
          </cell>
          <cell r="D5230">
            <v>54.62</v>
          </cell>
        </row>
        <row r="5231">
          <cell r="A5231">
            <v>5219632</v>
          </cell>
          <cell r="B5231" t="str">
            <v>TACHA REFLETIVA EM RESINA SINTÉTICA - MONODIRECIONAL TIPO III - FORNECIMENTO E COLOCAÇÃO</v>
          </cell>
          <cell r="C5231" t="str">
            <v>UN</v>
          </cell>
          <cell r="D5231">
            <v>51.88</v>
          </cell>
        </row>
        <row r="5232">
          <cell r="A5232">
            <v>5219633</v>
          </cell>
          <cell r="B5232" t="str">
            <v>TACHA REFLETIVA EM RESINA SINTÉTICA - MONODIRECIONAL TIPO IV - COM UM PINO - FORNECIMENTO E COLOCAÇÃO</v>
          </cell>
          <cell r="C5232" t="str">
            <v>UN</v>
          </cell>
          <cell r="D5232">
            <v>59.11</v>
          </cell>
        </row>
        <row r="5233">
          <cell r="A5233">
            <v>5219634</v>
          </cell>
          <cell r="B5233" t="str">
            <v>TACHA REFLETIVA EM RESINA SINTÉTICA - MONODIRECIONAL TIPO IV - FORNECIMENTO E COLOCAÇÃO</v>
          </cell>
          <cell r="C5233" t="str">
            <v>UN</v>
          </cell>
          <cell r="D5233">
            <v>63.5</v>
          </cell>
        </row>
        <row r="5234">
          <cell r="A5234">
            <v>5213395</v>
          </cell>
          <cell r="B5234" t="str">
            <v>TACHA REFLETIVA METÁLICA - BIDIRECIONAL TIPO II - COM DOIS PINOS - FORNECIMENTO E COLOCAÇÃO</v>
          </cell>
          <cell r="C5234" t="str">
            <v>UN</v>
          </cell>
          <cell r="D5234">
            <v>40.659999999999997</v>
          </cell>
        </row>
        <row r="5235">
          <cell r="A5235">
            <v>5213394</v>
          </cell>
          <cell r="B5235" t="str">
            <v>TACHA REFLETIVA METÁLICA - BIDIRECIONAL TIPO II - COM UM PINO - FORNECIMENTO E COLOCAÇÃO</v>
          </cell>
          <cell r="C5235" t="str">
            <v>UN</v>
          </cell>
          <cell r="D5235">
            <v>36.020000000000003</v>
          </cell>
        </row>
        <row r="5236">
          <cell r="A5236">
            <v>5219635</v>
          </cell>
          <cell r="B5236" t="str">
            <v>TACHA REFLETIVA METÁLICA - BIDIRECIONAL TIPO III - COM DOIS PINOS - FORNECIMENTO E COLOCAÇÃO</v>
          </cell>
          <cell r="C5236" t="str">
            <v>UN</v>
          </cell>
          <cell r="D5236">
            <v>35.67</v>
          </cell>
        </row>
        <row r="5237">
          <cell r="A5237">
            <v>5219636</v>
          </cell>
          <cell r="B5237" t="str">
            <v>TACHA REFLETIVA METÁLICA - BIDIRECIONAL TIPO III - COM UM PINO - FORNECIMENTO E COLOCAÇÃO</v>
          </cell>
          <cell r="C5237" t="str">
            <v>UN</v>
          </cell>
          <cell r="D5237">
            <v>30.37</v>
          </cell>
        </row>
        <row r="5238">
          <cell r="A5238">
            <v>5219637</v>
          </cell>
          <cell r="B5238" t="str">
            <v>TACHA REFLETIVA METÁLICA - BIDIRECIONAL TIPO IV - COM DOIS PINOS - FORNECIMENTO E COLOCAÇÃO</v>
          </cell>
          <cell r="C5238" t="str">
            <v>UN</v>
          </cell>
          <cell r="D5238">
            <v>79.56</v>
          </cell>
        </row>
        <row r="5239">
          <cell r="A5239">
            <v>5219638</v>
          </cell>
          <cell r="B5239" t="str">
            <v>TACHA REFLETIVA METÁLICA - BIDIRECIONAL TIPO IV - COM UM PINO - FORNECIMENTO E COLOCAÇÃO</v>
          </cell>
          <cell r="C5239" t="str">
            <v>UN</v>
          </cell>
          <cell r="D5239">
            <v>76.06</v>
          </cell>
        </row>
        <row r="5240">
          <cell r="A5240">
            <v>5213393</v>
          </cell>
          <cell r="B5240" t="str">
            <v>TACHA REFLETIVA METÁLICA - MONODIRECIONAL TIPO II - COM DOIS PINOS - FORNECIMENTO E COLOCAÇÃO</v>
          </cell>
          <cell r="C5240" t="str">
            <v>UN</v>
          </cell>
          <cell r="D5240">
            <v>35.49</v>
          </cell>
        </row>
        <row r="5241">
          <cell r="A5241">
            <v>5213392</v>
          </cell>
          <cell r="B5241" t="str">
            <v>TACHA REFLETIVA METÁLICA - MONODIRECIONAL TIPO II - COM UM PINO - FORNECIMENTO E COLOCAÇÃO</v>
          </cell>
          <cell r="C5241" t="str">
            <v>UN</v>
          </cell>
          <cell r="D5241">
            <v>29.91</v>
          </cell>
        </row>
        <row r="5242">
          <cell r="A5242">
            <v>5219639</v>
          </cell>
          <cell r="B5242" t="str">
            <v>TACHA REFLETIVA METÁLICA - MONODIRECIONAL TIPO III - COM DOIS PINOS - FORNECIMENTO E COLOCAÇÃO</v>
          </cell>
          <cell r="C5242" t="str">
            <v>UN</v>
          </cell>
          <cell r="D5242">
            <v>32.270000000000003</v>
          </cell>
        </row>
        <row r="5243">
          <cell r="A5243">
            <v>5219640</v>
          </cell>
          <cell r="B5243" t="str">
            <v>TACHA REFLETIVA METÁLICA - MONODIRECIONAL TIPO III - COM UM PINO - FORNECIMENTO E COLOCAÇÃO</v>
          </cell>
          <cell r="C5243" t="str">
            <v>UN</v>
          </cell>
          <cell r="D5243">
            <v>27.27</v>
          </cell>
        </row>
        <row r="5244">
          <cell r="A5244">
            <v>5219641</v>
          </cell>
          <cell r="B5244" t="str">
            <v>TACHA REFLETIVA METÁLICA - MONODIRECIONAL TIPO IV - COM DOIS PINOS - FORNECIMENTO E COLOCAÇÃO</v>
          </cell>
          <cell r="C5244" t="str">
            <v>UN</v>
          </cell>
          <cell r="D5244">
            <v>70.28</v>
          </cell>
        </row>
        <row r="5245">
          <cell r="A5245">
            <v>5219642</v>
          </cell>
          <cell r="B5245" t="str">
            <v>TACHA REFLETIVA METÁLICA - MONODIRECIONAL TIPO IV - COM UM PINO - FORNECIMENTO E COLOCAÇÃO</v>
          </cell>
          <cell r="C5245" t="str">
            <v>UN</v>
          </cell>
          <cell r="D5245">
            <v>66.84</v>
          </cell>
        </row>
        <row r="5246">
          <cell r="A5246">
            <v>5213362</v>
          </cell>
          <cell r="B5246" t="str">
            <v>TACHÃO REFLETIVO EM PLÁSTICO INJETADO - BIDIRECIONAL - FORNECIMENTO E COLOCAÇÃO</v>
          </cell>
          <cell r="C5246" t="str">
            <v>UN</v>
          </cell>
          <cell r="D5246">
            <v>96.75</v>
          </cell>
        </row>
        <row r="5247">
          <cell r="A5247">
            <v>5213361</v>
          </cell>
          <cell r="B5247" t="str">
            <v>TACHÃO REFLETIVO EM PLÁSTICO INJETADO - MONODIRECIONAL - FORNECIMENTO E COLOCAÇÃO</v>
          </cell>
          <cell r="C5247" t="str">
            <v>UN</v>
          </cell>
          <cell r="D5247">
            <v>95.29</v>
          </cell>
        </row>
        <row r="5248">
          <cell r="A5248">
            <v>5219643</v>
          </cell>
          <cell r="B5248" t="str">
            <v>TACHÃO REFLETIVO EM RESINA SINTÉTICA - BIDIRECIONAL - FORNECIMENTO E COLOCAÇÃO</v>
          </cell>
          <cell r="C5248" t="str">
            <v>UN</v>
          </cell>
          <cell r="D5248">
            <v>86.02</v>
          </cell>
        </row>
        <row r="5249">
          <cell r="A5249">
            <v>5219644</v>
          </cell>
          <cell r="B5249" t="str">
            <v>TACHÃO REFLETIVO EM RESINA SINTÉTICA - MONODIRECIONAL - FORNECIMENTO E COLOCAÇÃO</v>
          </cell>
          <cell r="C5249" t="str">
            <v>UN</v>
          </cell>
          <cell r="D5249">
            <v>84.48</v>
          </cell>
        </row>
        <row r="5250">
          <cell r="A5250">
            <v>5214000</v>
          </cell>
          <cell r="B5250" t="str">
            <v>TERMOPLÁSTICO PRÉ-FORMADO PARA SINALIZAÇÃO HORIZONTAL - ESPESSURA DE 2 MM - FORNECIMENTO E IMPLANTAÇÃO</v>
          </cell>
          <cell r="C5250" t="str">
            <v>M²</v>
          </cell>
          <cell r="D5250">
            <v>343.54</v>
          </cell>
        </row>
        <row r="5251">
          <cell r="A5251">
            <v>5301014</v>
          </cell>
          <cell r="B5251" t="str">
            <v>COMBOIO BALIZADOR EM DESLOCAMENTO</v>
          </cell>
          <cell r="C5251" t="str">
            <v>KM</v>
          </cell>
          <cell r="D5251">
            <v>143.69</v>
          </cell>
        </row>
        <row r="5252">
          <cell r="A5252">
            <v>5300995</v>
          </cell>
          <cell r="B5252" t="str">
            <v>CONFECÇÃO DE CORPO DE BOIA FLUTUANTE CILÍNDRICO D = 1,10M</v>
          </cell>
          <cell r="C5252" t="str">
            <v>UN</v>
          </cell>
          <cell r="D5252">
            <v>2733.04</v>
          </cell>
        </row>
        <row r="5253">
          <cell r="A5253">
            <v>5300996</v>
          </cell>
          <cell r="B5253" t="str">
            <v>CONFECÇÃO DE CORPO DE BOIA FLUTUANTE CILÍNDRICO D = 1,10M - COM LASTRO</v>
          </cell>
          <cell r="C5253" t="str">
            <v>UN</v>
          </cell>
          <cell r="D5253">
            <v>3556.36</v>
          </cell>
        </row>
        <row r="5254">
          <cell r="A5254">
            <v>5300998</v>
          </cell>
          <cell r="B5254" t="str">
            <v>CONFECÇÃO DE CORPO DE BOIA FLUTUANTE CILÍNDRICO D = 1,42M - BOIA DE AMARRAÇÃO</v>
          </cell>
          <cell r="C5254" t="str">
            <v>UN</v>
          </cell>
          <cell r="D5254">
            <v>7024.35</v>
          </cell>
        </row>
        <row r="5255">
          <cell r="A5255">
            <v>5300997</v>
          </cell>
          <cell r="B5255" t="str">
            <v>CONFECÇÃO DE CORPO DE BOIA FLUTUANTE CILÍNDRICO D = 1,43M - COM LASTRO</v>
          </cell>
          <cell r="C5255" t="str">
            <v>UN</v>
          </cell>
          <cell r="D5255">
            <v>5831.19</v>
          </cell>
        </row>
        <row r="5256">
          <cell r="A5256">
            <v>5300999</v>
          </cell>
          <cell r="B5256" t="str">
            <v>CONFECÇÃO DE MANGRULHO H = 0,90M</v>
          </cell>
          <cell r="C5256" t="str">
            <v>UN</v>
          </cell>
          <cell r="D5256">
            <v>928.21</v>
          </cell>
        </row>
        <row r="5257">
          <cell r="A5257">
            <v>5301000</v>
          </cell>
          <cell r="B5257" t="str">
            <v>CONFECÇÃO DE MANGRULHO H = 1,50M</v>
          </cell>
          <cell r="C5257" t="str">
            <v>UN</v>
          </cell>
          <cell r="D5257">
            <v>1399.31</v>
          </cell>
        </row>
        <row r="5258">
          <cell r="A5258">
            <v>5301001</v>
          </cell>
          <cell r="B5258" t="str">
            <v>CONFECÇÃO DE MARCA DE TOPE DE BOMBORDO</v>
          </cell>
          <cell r="C5258" t="str">
            <v>UN</v>
          </cell>
          <cell r="D5258">
            <v>645.42999999999995</v>
          </cell>
        </row>
        <row r="5259">
          <cell r="A5259">
            <v>5301002</v>
          </cell>
          <cell r="B5259" t="str">
            <v>CONFECÇÃO DE MARCA DE TOPE DE BORESTE</v>
          </cell>
          <cell r="C5259" t="str">
            <v>UN</v>
          </cell>
          <cell r="D5259">
            <v>404.76</v>
          </cell>
        </row>
        <row r="5260">
          <cell r="A5260">
            <v>5301003</v>
          </cell>
          <cell r="B5260" t="str">
            <v>CONFECÇÃO DE MARCA DE TOPE ESPECIAL</v>
          </cell>
          <cell r="C5260" t="str">
            <v>UN</v>
          </cell>
          <cell r="D5260">
            <v>396.75</v>
          </cell>
        </row>
        <row r="5261">
          <cell r="A5261">
            <v>5301064</v>
          </cell>
          <cell r="B5261" t="str">
            <v>FORNECIMENTO E IMPLANTAÇÃO DE SUPORTE DUPLO EM MADEIRA COM TRAVESSA PARA PLACA DE SINALIZAÇÃO NÁUTICA EM MARGEM - ALTURA TOTAL DE 4,0 M</v>
          </cell>
          <cell r="C5261" t="str">
            <v>UN</v>
          </cell>
          <cell r="D5261">
            <v>620.71</v>
          </cell>
        </row>
        <row r="5262">
          <cell r="A5262">
            <v>5301046</v>
          </cell>
          <cell r="B5262" t="str">
            <v>FORNECIMENTO E IMPLANTAÇÃO DE SUPORTE DUPLO EM MADEIRA COM TRAVESSA PARA PLACA DE SINALIZAÇÃO NÁUTICA EM MARGEM - ALTURA TOTAL DE 4,0 M - COM EMBARCAÇÃO</v>
          </cell>
          <cell r="C5262" t="str">
            <v>UN</v>
          </cell>
          <cell r="D5262">
            <v>1249.3599999999999</v>
          </cell>
        </row>
        <row r="5263">
          <cell r="A5263">
            <v>5301065</v>
          </cell>
          <cell r="B5263" t="str">
            <v>FORNECIMENTO E IMPLANTAÇÃO DE SUPORTE DUPLO EM MADEIRA COM TRAVESSA PARA PLACA DE SINALIZAÇÃO NÁUTICA EM MARGEM - ALTURA TOTAL DE 5,0 M</v>
          </cell>
          <cell r="C5263" t="str">
            <v>UN</v>
          </cell>
          <cell r="D5263">
            <v>1116.3900000000001</v>
          </cell>
        </row>
        <row r="5264">
          <cell r="A5264">
            <v>5301047</v>
          </cell>
          <cell r="B5264" t="str">
            <v>FORNECIMENTO E IMPLANTAÇÃO DE SUPORTE DUPLO EM MADEIRA COM TRAVESSA PARA PLACA DE SINALIZAÇÃO NÁUTICA EM MARGEM - ALTURA TOTAL DE 5,0 M - COM EMBARCAÇÃO</v>
          </cell>
          <cell r="C5264" t="str">
            <v>UN</v>
          </cell>
          <cell r="D5264">
            <v>2127.13</v>
          </cell>
        </row>
        <row r="5265">
          <cell r="A5265">
            <v>5301066</v>
          </cell>
          <cell r="B5265" t="str">
            <v>FORNECIMENTO E IMPLANTAÇÃO DE SUPORTE DUPLO EM MADEIRA COM TRAVESSA PARA PLACA DE SINALIZAÇÃO NÁUTICA EM MARGEM - ALTURA TOTAL DE 5,5 M</v>
          </cell>
          <cell r="C5265" t="str">
            <v>UN</v>
          </cell>
          <cell r="D5265">
            <v>1252.4000000000001</v>
          </cell>
        </row>
        <row r="5266">
          <cell r="A5266">
            <v>5301048</v>
          </cell>
          <cell r="B5266" t="str">
            <v>FORNECIMENTO E IMPLANTAÇÃO DE SUPORTE DUPLO EM MADEIRA COM TRAVESSA PARA PLACA DE SINALIZAÇÃO NÁUTICA EM MARGEM - ALTURA TOTAL DE 5,5 M - COM EMBARCAÇÃO</v>
          </cell>
          <cell r="C5266" t="str">
            <v>UN</v>
          </cell>
          <cell r="D5266">
            <v>2318.33</v>
          </cell>
        </row>
        <row r="5267">
          <cell r="A5267">
            <v>5301040</v>
          </cell>
          <cell r="B5267" t="str">
            <v>FORNECIMENTO E IMPLANTAÇÃO DE SUPORTE DUPLO METÁLICO GALVANIZADO PARA PLACA DE SINALIZAÇÃO NÁUTICA EM MARGEM - ALTURA TOTAL DE 4 M - COM EMBARCAÇÃO</v>
          </cell>
          <cell r="C5267" t="str">
            <v>UN</v>
          </cell>
          <cell r="D5267">
            <v>2260.44</v>
          </cell>
        </row>
        <row r="5268">
          <cell r="A5268">
            <v>5301058</v>
          </cell>
          <cell r="B5268" t="str">
            <v>FORNECIMENTO E IMPLANTAÇÃO DE SUPORTE DUPLO METÁLICO GALVANIZADO PARA PLACA DE SINALIZAÇÃO NÁUTICA EM MARGEM - ALTURA TOTAL DE 4,0 M</v>
          </cell>
          <cell r="C5268" t="str">
            <v>UN</v>
          </cell>
          <cell r="D5268">
            <v>1623.17</v>
          </cell>
        </row>
        <row r="5269">
          <cell r="A5269">
            <v>5301041</v>
          </cell>
          <cell r="B5269" t="str">
            <v>FORNECIMENTO E IMPLANTAÇÃO DE SUPORTE DUPLO METÁLICO GALVANIZADO PARA PLACA DE SINALIZAÇÃO NÁUTICA EM MARGEM - ALTURA TOTAL DE 5 M - COM EMBARCAÇÃO</v>
          </cell>
          <cell r="C5269" t="str">
            <v>UN</v>
          </cell>
          <cell r="D5269">
            <v>5017.5600000000004</v>
          </cell>
        </row>
        <row r="5270">
          <cell r="A5270">
            <v>5301059</v>
          </cell>
          <cell r="B5270" t="str">
            <v>FORNECIMENTO E IMPLANTAÇÃO DE SUPORTE DUPLO METÁLICO GALVANIZADO PARA PLACA DE SINALIZAÇÃO NÁUTICA EM MARGEM - ALTURA TOTAL DE 5,0 M</v>
          </cell>
          <cell r="C5270" t="str">
            <v>UN</v>
          </cell>
          <cell r="D5270">
            <v>3981.96</v>
          </cell>
        </row>
        <row r="5271">
          <cell r="A5271">
            <v>5301060</v>
          </cell>
          <cell r="B5271" t="str">
            <v>FORNECIMENTO E IMPLANTAÇÃO DE SUPORTE DUPLO METÁLICO GALVANIZADO PARA PLACA DE SINALIZAÇÃO NÁUTICA EM MARGEM - ALTURA TOTAL DE 5,5 M</v>
          </cell>
          <cell r="C5271" t="str">
            <v>UN</v>
          </cell>
          <cell r="D5271">
            <v>4409.6899999999996</v>
          </cell>
        </row>
        <row r="5272">
          <cell r="A5272">
            <v>5301042</v>
          </cell>
          <cell r="B5272" t="str">
            <v>FORNECIMENTO E IMPLANTAÇÃO DE SUPORTE DUPLO METÁLICO GALVANIZADO PARA PLACA DE SINALIZAÇÃO NÁUTICA EM MARGEM - ALTURA TOTAL DE 5,5 M - COM EMBARCAÇÃO</v>
          </cell>
          <cell r="C5272" t="str">
            <v>UN</v>
          </cell>
          <cell r="D5272">
            <v>5502.52</v>
          </cell>
        </row>
        <row r="5273">
          <cell r="A5273">
            <v>5301072</v>
          </cell>
          <cell r="B5273" t="str">
            <v>FORNECIMENTO E IMPLANTAÇÃO DE SUPORTE DUPLO POLIMÉRICO ECOLÓGICO MACIÇO QUADRADO DE 10 CM PARA PLACA DE SINALIZAÇÃO NÁUTICA EM MARGEM - ALTURA TOTAL DE 5,5 M</v>
          </cell>
          <cell r="C5273" t="str">
            <v>UN</v>
          </cell>
          <cell r="D5273">
            <v>5521.2</v>
          </cell>
        </row>
        <row r="5274">
          <cell r="A5274">
            <v>5301054</v>
          </cell>
          <cell r="B5274" t="str">
            <v>FORNECIMENTO E IMPLANTAÇÃO DE SUPORTE DUPLO POLIMÉRICO ECOLÓGICO MACIÇO QUADRADO DE 10 CM PARA PLACA DE SINALIZAÇÃO NÁUTICA EM MARGEM - ALTURA TOTAL DE 5,5 M - COM EMBARCAÇÃO</v>
          </cell>
          <cell r="C5274" t="str">
            <v>UN</v>
          </cell>
          <cell r="D5274">
            <v>6057.09</v>
          </cell>
        </row>
        <row r="5275">
          <cell r="A5275">
            <v>5301070</v>
          </cell>
          <cell r="B5275" t="str">
            <v>FORNECIMENTO E IMPLANTAÇÃO DE SUPORTE DUPLO POLIMÉRICO ECOLÓGICO MACIÇO QUADRADO DE 8 CM PARA PLACA DE SINALIZAÇÃO NÁUTICA EM MARGEM - ALTURA TOTAL DE 4,0 M</v>
          </cell>
          <cell r="C5275" t="str">
            <v>UN</v>
          </cell>
          <cell r="D5275">
            <v>2438.1</v>
          </cell>
        </row>
        <row r="5276">
          <cell r="A5276">
            <v>5301052</v>
          </cell>
          <cell r="B5276" t="str">
            <v>FORNECIMENTO E IMPLANTAÇÃO DE SUPORTE DUPLO POLIMÉRICO ECOLÓGICO MACIÇO QUADRADO DE 8 CM PARA PLACA DE SINALIZAÇÃO NÁUTICA EM MARGEM - ALTURA TOTAL DE 4,0 M - COM EMBARCAÇÃO</v>
          </cell>
          <cell r="C5276" t="str">
            <v>UN</v>
          </cell>
          <cell r="D5276">
            <v>2951.24</v>
          </cell>
        </row>
        <row r="5277">
          <cell r="A5277">
            <v>5301071</v>
          </cell>
          <cell r="B5277" t="str">
            <v>FORNECIMENTO E IMPLANTAÇÃO DE SUPORTE DUPLO POLIMÉRICO ECOLÓGICO MACIÇO QUADRADO DE 8 CM PARA PLACA DE SINALIZAÇÃO NÁUTICA EM MARGEM - ALTURA TOTAL DE 5,0 M</v>
          </cell>
          <cell r="C5277" t="str">
            <v>UN</v>
          </cell>
          <cell r="D5277">
            <v>3253.38</v>
          </cell>
        </row>
        <row r="5278">
          <cell r="A5278">
            <v>5301053</v>
          </cell>
          <cell r="B5278" t="str">
            <v>FORNECIMENTO E IMPLANTAÇÃO DE SUPORTE DUPLO POLIMÉRICO ECOLÓGICO MACIÇO QUADRADO DE 8 CM PARA PLACA DE SINALIZAÇÃO NÁUTICA EM MARGEM - ALTURA TOTAL DE 5,0 M - COM EMBARCAÇÃO</v>
          </cell>
          <cell r="C5278" t="str">
            <v>UN</v>
          </cell>
          <cell r="D5278">
            <v>3766.91</v>
          </cell>
        </row>
        <row r="5279">
          <cell r="A5279">
            <v>5301061</v>
          </cell>
          <cell r="B5279" t="str">
            <v>FORNECIMENTO E IMPLANTAÇÃO DE SUPORTE SIMPLES EM MADEIRA COM TRAVESSA PARA PLACA DE SINALIZAÇÃO NÁUTICA EM MARGEM - ALTURA TOTAL DE 4 M</v>
          </cell>
          <cell r="C5279" t="str">
            <v>UN</v>
          </cell>
          <cell r="D5279">
            <v>186.16</v>
          </cell>
        </row>
        <row r="5280">
          <cell r="A5280">
            <v>5301043</v>
          </cell>
          <cell r="B5280" t="str">
            <v>FORNECIMENTO E IMPLANTAÇÃO DE SUPORTE SIMPLES EM MADEIRA COM TRAVESSA PARA PLACA DE SINALIZAÇÃO NÁUTICA EM MARGEM - ALTURA TOTAL DE 4 M - COM EMBARCAÇÃO</v>
          </cell>
          <cell r="C5280" t="str">
            <v>UN</v>
          </cell>
          <cell r="D5280">
            <v>692.58</v>
          </cell>
        </row>
        <row r="5281">
          <cell r="A5281">
            <v>5301062</v>
          </cell>
          <cell r="B5281" t="str">
            <v>FORNECIMENTO E IMPLANTAÇÃO DE SUPORTE SIMPLES EM MADEIRA COM TRAVESSA PARA PLACA DE SINALIZAÇÃO NÁUTICA EM MARGEM - ALTURA TOTAL DE 5 M</v>
          </cell>
          <cell r="C5281" t="str">
            <v>UN</v>
          </cell>
          <cell r="D5281">
            <v>321.64</v>
          </cell>
        </row>
        <row r="5282">
          <cell r="A5282">
            <v>5301044</v>
          </cell>
          <cell r="B5282" t="str">
            <v>FORNECIMENTO E IMPLANTAÇÃO DE SUPORTE SIMPLES EM MADEIRA COM TRAVESSA PARA PLACA DE SINALIZAÇÃO NÁUTICA EM MARGEM - ALTURA TOTAL DE 5 M - COM EMBARCAÇÃO</v>
          </cell>
          <cell r="C5282" t="str">
            <v>UN</v>
          </cell>
          <cell r="D5282">
            <v>1028.3900000000001</v>
          </cell>
        </row>
        <row r="5283">
          <cell r="A5283">
            <v>5301063</v>
          </cell>
          <cell r="B5283" t="str">
            <v>FORNECIMENTO E IMPLANTAÇÃO DE SUPORTE SIMPLES EM MADEIRA COM TRAVESSA PARA PLACA DE SINALIZAÇÃO NÁUTICA EM MARGEM - ALTURA TOTAL DE 5,5 M</v>
          </cell>
          <cell r="C5283" t="str">
            <v>UN</v>
          </cell>
          <cell r="D5283">
            <v>374.18</v>
          </cell>
        </row>
        <row r="5284">
          <cell r="A5284">
            <v>5301045</v>
          </cell>
          <cell r="B5284" t="str">
            <v>FORNECIMENTO E IMPLANTAÇÃO DE SUPORTE SIMPLES EM MADEIRA COM TRAVESSA PARA PLACA DE SINALIZAÇÃO NÁUTICA EM MARGEM - ALTURA TOTAL DE 5,5 M - COM EMBARCAÇÃO</v>
          </cell>
          <cell r="C5284" t="str">
            <v>UN</v>
          </cell>
          <cell r="D5284">
            <v>1128.95</v>
          </cell>
        </row>
        <row r="5285">
          <cell r="A5285">
            <v>5301037</v>
          </cell>
          <cell r="B5285" t="str">
            <v>FORNECIMENTO E IMPLANTAÇÃO DE SUPORTE SIMPLES METÁLICO GALVANIZADO PARA PLACA DE SINALIZAÇÃO NÁUTICA EM MARGEM - ALTURA TOTAL DE 4 M - COM EMBARCAÇÃO</v>
          </cell>
          <cell r="C5285" t="str">
            <v>UN</v>
          </cell>
          <cell r="D5285">
            <v>1185</v>
          </cell>
        </row>
        <row r="5286">
          <cell r="A5286">
            <v>5301055</v>
          </cell>
          <cell r="B5286" t="str">
            <v>FORNECIMENTO E IMPLANTAÇÃO DE SUPORTE SIMPLES METÁLICO GALVANIZADO PARA PLACA DE SINALIZAÇÃO NÁUTICA EM MARGEM - ALTURA TOTAL DE 4,0 M</v>
          </cell>
          <cell r="C5286" t="str">
            <v>UN</v>
          </cell>
          <cell r="D5286">
            <v>674.15</v>
          </cell>
        </row>
        <row r="5287">
          <cell r="A5287">
            <v>5301038</v>
          </cell>
          <cell r="B5287" t="str">
            <v>FORNECIMENTO E IMPLANTAÇÃO DE SUPORTE SIMPLES METÁLICO GALVANIZADO PARA PLACA DE SINALIZAÇÃO NÁUTICA EM MARGEM - ALTURA TOTAL DE 5 M - COM EMBARCAÇÃO</v>
          </cell>
          <cell r="C5287" t="str">
            <v>UN</v>
          </cell>
          <cell r="D5287">
            <v>2446.69</v>
          </cell>
        </row>
        <row r="5288">
          <cell r="A5288">
            <v>5301056</v>
          </cell>
          <cell r="B5288" t="str">
            <v>FORNECIMENTO E IMPLANTAÇÃO DE SUPORTE SIMPLES METÁLICO GALVANIZADO PARA PLACA DE SINALIZAÇÃO NÁUTICA EM MARGEM - ALTURA TOTAL DE 5,0 M</v>
          </cell>
          <cell r="C5288" t="str">
            <v>UN</v>
          </cell>
          <cell r="D5288">
            <v>1727.05</v>
          </cell>
        </row>
        <row r="5289">
          <cell r="A5289">
            <v>5301057</v>
          </cell>
          <cell r="B5289" t="str">
            <v>FORNECIMENTO E IMPLANTAÇÃO DE SUPORTE SIMPLES METÁLICO GALVANIZADO PARA PLACA DE SINALIZAÇÃO NÁUTICA EM MARGEM - ALTURA TOTAL DE 5,5 M</v>
          </cell>
          <cell r="C5289" t="str">
            <v>UN</v>
          </cell>
          <cell r="D5289">
            <v>1922.08</v>
          </cell>
        </row>
        <row r="5290">
          <cell r="A5290">
            <v>5301039</v>
          </cell>
          <cell r="B5290" t="str">
            <v>FORNECIMENTO E IMPLANTAÇÃO DE SUPORTE SIMPLES METÁLICO GALVANIZADO PARA PLACA DE SINALIZAÇÃO NÁUTICA EM MARGEM - ALTURA TOTAL DE 5,5 M - COM EMBARCAÇÃO</v>
          </cell>
          <cell r="C5290" t="str">
            <v>UN</v>
          </cell>
          <cell r="D5290">
            <v>2691.47</v>
          </cell>
        </row>
        <row r="5291">
          <cell r="A5291">
            <v>5301069</v>
          </cell>
          <cell r="B5291" t="str">
            <v>FORNECIMENTO E IMPLANTAÇÃO DE SUPORTE SIMPLES POLIMÉRICO ECOLÓGICO MACIÇO QUADRADO DE 10 CM PARA PLACA DE SINALIZAÇÃO NÁUTICA EM MARGEM - ALTURA TOTAL DE 5,5 M</v>
          </cell>
          <cell r="C5291" t="str">
            <v>UN</v>
          </cell>
          <cell r="D5291">
            <v>2496.62</v>
          </cell>
        </row>
        <row r="5292">
          <cell r="A5292">
            <v>5301051</v>
          </cell>
          <cell r="B5292" t="str">
            <v>FORNECIMENTO E IMPLANTAÇÃO DE SUPORTE SIMPLES POLIMÉRICO ECOLÓGICO MACIÇO QUADRADO DE 10 CM PARA PLACA DE SINALIZAÇÃO NÁUTICA EM MARGEM - ALTURA TOTAL DE 5,5 M - COM EMBARCAÇÃO</v>
          </cell>
          <cell r="C5292" t="str">
            <v>UN</v>
          </cell>
          <cell r="D5292">
            <v>2941.68</v>
          </cell>
        </row>
        <row r="5293">
          <cell r="A5293">
            <v>5301067</v>
          </cell>
          <cell r="B5293" t="str">
            <v>FORNECIMENTO E IMPLANTAÇÃO DE SUPORTE SIMPLES POLIMÉRICO ECOLÓGICO MACIÇO QUADRADO DE 8 CM PARA PLACA DE SINALIZAÇÃO NÁUTICA EM MARGEM - ALTURA TOTAL DE 4 M</v>
          </cell>
          <cell r="C5293" t="str">
            <v>UN</v>
          </cell>
          <cell r="D5293">
            <v>1093.3599999999999</v>
          </cell>
        </row>
        <row r="5294">
          <cell r="A5294">
            <v>5301049</v>
          </cell>
          <cell r="B5294" t="str">
            <v>FORNECIMENTO E IMPLANTAÇÃO DE SUPORTE SIMPLES POLIMÉRICO ECOLÓGICO MACIÇO QUADRADO DE 8 CM PARA PLACA DE SINALIZAÇÃO NÁUTICA EM MARGEM - ALTURA TOTAL DE 4 M - COM EMBARCAÇÃO</v>
          </cell>
          <cell r="C5294" t="str">
            <v>UN</v>
          </cell>
          <cell r="D5294">
            <v>1537.51</v>
          </cell>
        </row>
        <row r="5295">
          <cell r="A5295">
            <v>5301068</v>
          </cell>
          <cell r="B5295" t="str">
            <v>FORNECIMENTO E IMPLANTAÇÃO DE SUPORTE SIMPLES POLIMÉRICO ECOLÓGICO MACIÇO QUADRADO DE 8 CM PARA PLACA DE SINALIZAÇÃO NÁUTICA EM MARGEM - ALTURA TOTAL DE 5 M</v>
          </cell>
          <cell r="C5295" t="str">
            <v>UN</v>
          </cell>
          <cell r="D5295">
            <v>1385.27</v>
          </cell>
        </row>
        <row r="5296">
          <cell r="A5296">
            <v>5301050</v>
          </cell>
          <cell r="B5296" t="str">
            <v>FORNECIMENTO E IMPLANTAÇÃO DE SUPORTE SIMPLES POLIMÉRICO ECOLÓGICO MACIÇO QUADRADO DE 8 CM PARA PLACA DE SINALIZAÇÃO NÁUTICA EM MARGEM - ALTURA TOTAL DE 5 M - COM EMBARCAÇÃO</v>
          </cell>
          <cell r="C5296" t="str">
            <v>UN</v>
          </cell>
          <cell r="D5296">
            <v>1829.62</v>
          </cell>
        </row>
        <row r="5297">
          <cell r="A5297">
            <v>5301022</v>
          </cell>
          <cell r="B5297" t="str">
            <v>FORNECIMENTO E INSTALAÇÃO DE CONJUNTO DE ACESSÓRIOS PARA SISTEMA DE FUNDEIO DE BOIA DE AMARRAÇÃO NÁUTICA COM 4 MANILHAS</v>
          </cell>
          <cell r="C5297" t="str">
            <v>UN</v>
          </cell>
          <cell r="D5297">
            <v>976.51</v>
          </cell>
        </row>
        <row r="5298">
          <cell r="A5298">
            <v>5301021</v>
          </cell>
          <cell r="B5298" t="str">
            <v>FORNECIMENTO E INSTALAÇÃO DE CONJUNTO DE ACESSÓRIOS PARA SISTEMA DE FUNDEIO DE BOIA DE SINALIZAÇÃO NÁUTICA COM 7 MANILHAS</v>
          </cell>
          <cell r="C5298" t="str">
            <v>UN</v>
          </cell>
          <cell r="D5298">
            <v>620.48</v>
          </cell>
        </row>
        <row r="5299">
          <cell r="A5299">
            <v>5301020</v>
          </cell>
          <cell r="B5299" t="str">
            <v>FORNECIMENTO E INSTALAÇÃO DE CORRENTE 1" PARA SISTEMA DE FUNDEIO DE BOIA DE SINALIZAÇÃO NÁUTICA</v>
          </cell>
          <cell r="C5299" t="str">
            <v>M</v>
          </cell>
          <cell r="D5299">
            <v>362.73</v>
          </cell>
        </row>
        <row r="5300">
          <cell r="A5300">
            <v>5301018</v>
          </cell>
          <cell r="B5300" t="str">
            <v>FORNECIMENTO E INSTALAÇÃO DE CORRENTE 1/2" PARA SISTEMA DE FUNDEIO DE BOIA DE SINALIZAÇÃO NÁUTICA</v>
          </cell>
          <cell r="C5300" t="str">
            <v>M</v>
          </cell>
          <cell r="D5300">
            <v>94.33</v>
          </cell>
        </row>
        <row r="5301">
          <cell r="A5301">
            <v>5301019</v>
          </cell>
          <cell r="B5301" t="str">
            <v>FORNECIMENTO E INSTALAÇÃO DE CORRENTE 3/4" PARA SISTEMA DE FUNDEIO DE BOIA DE SINALIZAÇÃO NÁUTICA</v>
          </cell>
          <cell r="C5301" t="str">
            <v>M</v>
          </cell>
          <cell r="D5301">
            <v>238.04</v>
          </cell>
        </row>
        <row r="5302">
          <cell r="A5302">
            <v>5301077</v>
          </cell>
          <cell r="B5302" t="str">
            <v>FORNECIMENTO E INSTALAÇÃO DE LANTERNA DE SINALIZAÇÃO NÁUTICA COM ALCANCE LUMINOSO DE 2 MN EM OBRA DE ARTE ESPECIAL - COM EMBARCAÇÃO</v>
          </cell>
          <cell r="C5302" t="str">
            <v>UN</v>
          </cell>
          <cell r="D5302">
            <v>5177.3900000000003</v>
          </cell>
        </row>
        <row r="5303">
          <cell r="A5303">
            <v>5301078</v>
          </cell>
          <cell r="B5303" t="str">
            <v>FORNECIMENTO E INSTALAÇÃO DE LANTERNA DE SINALIZAÇÃO NÁUTICA COM ALCANCE LUMINOSO DE 3 MN EM OBRA DE ARTE ESPECIAL - COM EMBARCAÇÃO</v>
          </cell>
          <cell r="C5303" t="str">
            <v>UN</v>
          </cell>
          <cell r="D5303">
            <v>5833.79</v>
          </cell>
        </row>
        <row r="5304">
          <cell r="A5304">
            <v>5301079</v>
          </cell>
          <cell r="B5304" t="str">
            <v>FORNECIMENTO E INSTALAÇÃO DE LANTERNA DE SINALIZAÇÃO NÁUTICA COM ALCANCE LUMINOSO DE 4 MN EM OBRA DE ARTE ESPECIAL - COM EMBARCAÇÃO</v>
          </cell>
          <cell r="C5304" t="str">
            <v>UN</v>
          </cell>
          <cell r="D5304">
            <v>8307.19</v>
          </cell>
        </row>
        <row r="5305">
          <cell r="A5305">
            <v>5301080</v>
          </cell>
          <cell r="B5305" t="str">
            <v>FORNECIMENTO E INSTALAÇÃO DE LANTERNA DE SINALIZAÇÃO NÁUTICA COM ALCANCE LUMINOSO DE 5 MN EM OBRA DE ARTE ESPECIAL - COM EMBARCAÇÃO</v>
          </cell>
          <cell r="C5305" t="str">
            <v>UN</v>
          </cell>
          <cell r="D5305">
            <v>9941.23</v>
          </cell>
        </row>
        <row r="5306">
          <cell r="A5306">
            <v>5301081</v>
          </cell>
          <cell r="B5306" t="str">
            <v>FORNECIMENTO E INSTALAÇÃO DE LANTERNA DE SINALIZAÇÃO NÁUTICA COM ALCANCE LUMINOSO DE 8 MN EM OBRA DE ARTE ESPECIAL - COM EMBARCAÇÃO</v>
          </cell>
          <cell r="C5306" t="str">
            <v>UN</v>
          </cell>
          <cell r="D5306">
            <v>11013.97</v>
          </cell>
        </row>
        <row r="5307">
          <cell r="A5307">
            <v>5301023</v>
          </cell>
          <cell r="B5307" t="str">
            <v>FORNECIMENTO E INSTALAÇÃO DE SUPORTE E LANTERNA DE SINALIZAÇÃO NÁUTICA COM ALCANCE LUMINOSO DE 2 MN EM BOIA</v>
          </cell>
          <cell r="C5307" t="str">
            <v>UN</v>
          </cell>
          <cell r="D5307">
            <v>4023.19</v>
          </cell>
        </row>
        <row r="5308">
          <cell r="A5308">
            <v>5301024</v>
          </cell>
          <cell r="B5308" t="str">
            <v>FORNECIMENTO E INSTALAÇÃO DE SUPORTE E LANTERNA DE SINALIZAÇÃO NÁUTICA COM ALCANCE LUMINOSO DE 3 MN EM BOIA</v>
          </cell>
          <cell r="C5308" t="str">
            <v>UN</v>
          </cell>
          <cell r="D5308">
            <v>4679.59</v>
          </cell>
        </row>
        <row r="5309">
          <cell r="A5309">
            <v>5301025</v>
          </cell>
          <cell r="B5309" t="str">
            <v>FORNECIMENTO E INSTALAÇÃO DE SUPORTE E LANTERNA DE SINALIZAÇÃO NÁUTICA COM ALCANCE LUMINOSO DE 4 MN EM BOIA</v>
          </cell>
          <cell r="C5309" t="str">
            <v>UN</v>
          </cell>
          <cell r="D5309">
            <v>7152.99</v>
          </cell>
        </row>
        <row r="5310">
          <cell r="A5310">
            <v>5301026</v>
          </cell>
          <cell r="B5310" t="str">
            <v>FORNECIMENTO E INSTALAÇÃO DE SUPORTE E LANTERNA DE SINALIZAÇÃO NÁUTICA COM ALCANCE LUMINOSO DE 5 MN EM BOIA</v>
          </cell>
          <cell r="C5310" t="str">
            <v>UN</v>
          </cell>
          <cell r="D5310">
            <v>8787.0300000000007</v>
          </cell>
        </row>
        <row r="5311">
          <cell r="A5311">
            <v>5301027</v>
          </cell>
          <cell r="B5311" t="str">
            <v>FORNECIMENTO E INSTALAÇÃO DE SUPORTE E LANTERNA DE SINALIZAÇÃO NÁUTICA COM ALCANCE LUMINOSO DE 8 MN EM BOIA</v>
          </cell>
          <cell r="C5311" t="str">
            <v>UN</v>
          </cell>
          <cell r="D5311">
            <v>9859.77</v>
          </cell>
        </row>
        <row r="5312">
          <cell r="A5312">
            <v>5301028</v>
          </cell>
          <cell r="B5312" t="str">
            <v>FORNECIMENTO E SUBSTITUIÇÃO DE LANTERNA DE SINALIZAÇÃO NÁUTICA COM ALCANCE LUMINOSO DE 2 MN EM BOIA</v>
          </cell>
          <cell r="C5312" t="str">
            <v>UN</v>
          </cell>
          <cell r="D5312">
            <v>3964.09</v>
          </cell>
        </row>
        <row r="5313">
          <cell r="A5313">
            <v>5301082</v>
          </cell>
          <cell r="B5313" t="str">
            <v>FORNECIMENTO E SUBSTITUIÇÃO DE LANTERNA DE SINALIZAÇÃO NÁUTICA COM ALCANCE LUMINOSO DE 2 MN EM OBRA DE ARTE ESPECIAL - COM EMBARCAÇÃO</v>
          </cell>
          <cell r="C5313" t="str">
            <v>UN</v>
          </cell>
          <cell r="D5313">
            <v>5033.3999999999996</v>
          </cell>
        </row>
        <row r="5314">
          <cell r="A5314">
            <v>5301029</v>
          </cell>
          <cell r="B5314" t="str">
            <v>FORNECIMENTO E SUBSTITUIÇÃO DE LANTERNA DE SINALIZAÇÃO NÁUTICA COM ALCANCE LUMINOSO DE 3 MN EM BOIA</v>
          </cell>
          <cell r="C5314" t="str">
            <v>UN</v>
          </cell>
          <cell r="D5314">
            <v>4620.5</v>
          </cell>
        </row>
        <row r="5315">
          <cell r="A5315">
            <v>5301083</v>
          </cell>
          <cell r="B5315" t="str">
            <v>FORNECIMENTO E SUBSTITUIÇÃO DE LANTERNA DE SINALIZAÇÃO NÁUTICA COM ALCANCE LUMINOSO DE 3 MN EM OBRA DE ARTE ESPECIAL - COM EMBARCAÇÃO</v>
          </cell>
          <cell r="C5315" t="str">
            <v>UN</v>
          </cell>
          <cell r="D5315">
            <v>5689.8</v>
          </cell>
        </row>
        <row r="5316">
          <cell r="A5316">
            <v>5301030</v>
          </cell>
          <cell r="B5316" t="str">
            <v>FORNECIMENTO E SUBSTITUIÇÃO DE LANTERNA DE SINALIZAÇÃO NÁUTICA COM ALCANCE LUMINOSO DE 4 MN EM BOIA</v>
          </cell>
          <cell r="C5316" t="str">
            <v>UN</v>
          </cell>
          <cell r="D5316">
            <v>7093.9</v>
          </cell>
        </row>
        <row r="5317">
          <cell r="A5317">
            <v>5301084</v>
          </cell>
          <cell r="B5317" t="str">
            <v>FORNECIMENTO E SUBSTITUIÇÃO DE LANTERNA DE SINALIZAÇÃO NÁUTICA COM ALCANCE LUMINOSO DE 4 MN EM OBRA DE ARTE ESPECIAL - COM EMBARCAÇÃO</v>
          </cell>
          <cell r="C5317" t="str">
            <v>UN</v>
          </cell>
          <cell r="D5317">
            <v>8163.2</v>
          </cell>
        </row>
        <row r="5318">
          <cell r="A5318">
            <v>5301031</v>
          </cell>
          <cell r="B5318" t="str">
            <v>FORNECIMENTO E SUBSTITUIÇÃO DE LANTERNA DE SINALIZAÇÃO NÁUTICA COM ALCANCE LUMINOSO DE 5 MN EM BOIA</v>
          </cell>
          <cell r="C5318" t="str">
            <v>UN</v>
          </cell>
          <cell r="D5318">
            <v>8727.93</v>
          </cell>
        </row>
        <row r="5319">
          <cell r="A5319">
            <v>5301085</v>
          </cell>
          <cell r="B5319" t="str">
            <v>FORNECIMENTO E SUBSTITUIÇÃO DE LANTERNA DE SINALIZAÇÃO NÁUTICA COM ALCANCE LUMINOSO DE 5 MN EM OBRA DE ARTE ESPECIAL - COM EMBARCAÇÃO</v>
          </cell>
          <cell r="C5319" t="str">
            <v>UN</v>
          </cell>
          <cell r="D5319">
            <v>9797.24</v>
          </cell>
        </row>
        <row r="5320">
          <cell r="A5320">
            <v>5301032</v>
          </cell>
          <cell r="B5320" t="str">
            <v>FORNECIMENTO E SUBSTITUIÇÃO DE LANTERNA DE SINALIZAÇÃO NÁUTICA COM ALCANCE LUMINOSO DE 8 MN EM BOIA</v>
          </cell>
          <cell r="C5320" t="str">
            <v>UN</v>
          </cell>
          <cell r="D5320">
            <v>9800.67</v>
          </cell>
        </row>
        <row r="5321">
          <cell r="A5321">
            <v>5301086</v>
          </cell>
          <cell r="B5321" t="str">
            <v>FORNECIMENTO E SUBSTITUIÇÃO DE LANTERNA DE SINALIZAÇÃO NÁUTICA COM ALCANCE LUMINOSO DE 8 MN EM OBRA DE ARTE ESPECIAL - COM EMBARCAÇÃO</v>
          </cell>
          <cell r="C5321" t="str">
            <v>UN</v>
          </cell>
          <cell r="D5321">
            <v>10869.98</v>
          </cell>
        </row>
        <row r="5322">
          <cell r="A5322">
            <v>5301033</v>
          </cell>
          <cell r="B5322" t="str">
            <v>IMPLANTAÇÃO DE PLACA DE SINALIZAÇÃO NÁUTICA EM MARGEM - EQUIPAMENTOS E MÃO DE OBRA</v>
          </cell>
          <cell r="C5322" t="str">
            <v>UN</v>
          </cell>
          <cell r="D5322">
            <v>76.430000000000007</v>
          </cell>
        </row>
        <row r="5323">
          <cell r="A5323">
            <v>5301034</v>
          </cell>
          <cell r="B5323" t="str">
            <v>IMPLANTAÇÃO DE PLACA DE SINALIZAÇÃO NÁUTICA EM MARGEM - EQUIPAMENTOS E MÃO DE OBRA - COM EMBARCAÇÃO</v>
          </cell>
          <cell r="C5323" t="str">
            <v>UN</v>
          </cell>
          <cell r="D5323">
            <v>565.84</v>
          </cell>
        </row>
        <row r="5324">
          <cell r="A5324">
            <v>5301073</v>
          </cell>
          <cell r="B5324" t="str">
            <v>IMPLANTAÇÃO DE PLACA DE SINALIZAÇÃO NÁUTICA EM OBRA DE ARTE ESPECIAL - EQUIPAMENTOS E MÃO DE OBRA</v>
          </cell>
          <cell r="C5324" t="str">
            <v>UN</v>
          </cell>
          <cell r="D5324">
            <v>471.38</v>
          </cell>
        </row>
        <row r="5325">
          <cell r="A5325">
            <v>5301074</v>
          </cell>
          <cell r="B5325" t="str">
            <v>IMPLANTAÇÃO DE PLACA DE SINALIZAÇÃO NÁUTICA EM OBRA DE ARTE ESPECIAL - EQUIPAMENTOS E MÃO DE OBRA - COM EMBARCAÇÃO</v>
          </cell>
          <cell r="C5325" t="str">
            <v>UN</v>
          </cell>
          <cell r="D5325">
            <v>1612.66</v>
          </cell>
        </row>
        <row r="5326">
          <cell r="A5326">
            <v>5301015</v>
          </cell>
          <cell r="B5326" t="str">
            <v>LANÇAMENTO DE BOIA DE SINALIZAÇÃO NÁUTICA COM SISTEMA DE FUNDEIO - EQUIPAMENTOS E MÃO DE OBRA</v>
          </cell>
          <cell r="C5326" t="str">
            <v>UN</v>
          </cell>
          <cell r="D5326">
            <v>1052.01</v>
          </cell>
        </row>
        <row r="5327">
          <cell r="A5327">
            <v>5300992</v>
          </cell>
          <cell r="B5327" t="str">
            <v>PINTURA COM EPÓXI ÓXIDO DE FERRO EM CHAPA METÁLICA COM PISTOLA A AR COMPRIMIDO, UMA DEMÃO, ESPESSURA ATÉ 35 µM</v>
          </cell>
          <cell r="C5327" t="str">
            <v>M²</v>
          </cell>
          <cell r="D5327">
            <v>15.45</v>
          </cell>
        </row>
        <row r="5328">
          <cell r="A5328">
            <v>5300994</v>
          </cell>
          <cell r="B5328" t="str">
            <v>PINTURA COM ESMALTE POLIURETANO DE DOIS COMPONENTES EM CHAPA METÁLICA COM PISTOLA A AR COMPRIMIDO, UMA DEMÃO, ESPESSURA ATÉ 35 µM</v>
          </cell>
          <cell r="C5328" t="str">
            <v>M²</v>
          </cell>
          <cell r="D5328">
            <v>14.66</v>
          </cell>
        </row>
        <row r="5329">
          <cell r="A5329">
            <v>5300993</v>
          </cell>
          <cell r="B5329" t="str">
            <v>PINTURA COM FUNDO FOSFATIZANTE, UMA DEMÃO, EM CHAPA DE ALUMÍNIO COM PISTOLA A AR COMPRIMIDO</v>
          </cell>
          <cell r="C5329" t="str">
            <v>M²</v>
          </cell>
          <cell r="D5329">
            <v>9.5500000000000007</v>
          </cell>
        </row>
        <row r="5330">
          <cell r="A5330">
            <v>5301088</v>
          </cell>
          <cell r="B5330" t="str">
            <v>POITA DE CONCRETO COM 1.000 KG PARA BOIA DE SINALIZAÇÃO NÁUTICA</v>
          </cell>
          <cell r="C5330" t="str">
            <v>UN</v>
          </cell>
          <cell r="D5330">
            <v>364.16</v>
          </cell>
        </row>
        <row r="5331">
          <cell r="A5331">
            <v>5301004</v>
          </cell>
          <cell r="B5331" t="str">
            <v>POITA DE CONCRETO COM 1.500 KG PARA BOIA DE SINALIZAÇÃO NÁUTICA</v>
          </cell>
          <cell r="C5331" t="str">
            <v>UN</v>
          </cell>
          <cell r="D5331">
            <v>518</v>
          </cell>
        </row>
        <row r="5332">
          <cell r="A5332">
            <v>5301087</v>
          </cell>
          <cell r="B5332" t="str">
            <v>POITA DE CONCRETO COM 500 KG PARA BOIA DE SINALIZAÇÃO NÁUTICA</v>
          </cell>
          <cell r="C5332" t="str">
            <v>UN</v>
          </cell>
          <cell r="D5332">
            <v>214.37</v>
          </cell>
        </row>
        <row r="5333">
          <cell r="A5333">
            <v>5301005</v>
          </cell>
          <cell r="B5333" t="str">
            <v>REFORMA DE CORPO DE BOIA FLUTUANTE CILÍNDRICO D = 1,10M</v>
          </cell>
          <cell r="C5333" t="str">
            <v>UN</v>
          </cell>
          <cell r="D5333">
            <v>419.77</v>
          </cell>
        </row>
        <row r="5334">
          <cell r="A5334">
            <v>5301006</v>
          </cell>
          <cell r="B5334" t="str">
            <v>REFORMA DE CORPO DE BOIA FLUTUANTE CILÍNDRICO D = 1,10M - COM LASTRO</v>
          </cell>
          <cell r="C5334" t="str">
            <v>UN</v>
          </cell>
          <cell r="D5334">
            <v>517.98</v>
          </cell>
        </row>
        <row r="5335">
          <cell r="A5335">
            <v>5301008</v>
          </cell>
          <cell r="B5335" t="str">
            <v>REFORMA DE CORPO DE BOIA FLUTUANTE CILÍNDRICO D = 1,42M - BOIA DE AMARRAÇÃO</v>
          </cell>
          <cell r="C5335" t="str">
            <v>UN</v>
          </cell>
          <cell r="D5335">
            <v>937.38</v>
          </cell>
        </row>
        <row r="5336">
          <cell r="A5336">
            <v>5301007</v>
          </cell>
          <cell r="B5336" t="str">
            <v>REFORMA DE CORPO DE BOIA FLUTUANTE CILÍNDRICO D = 1,43M - COM LASTRO</v>
          </cell>
          <cell r="C5336" t="str">
            <v>UN</v>
          </cell>
          <cell r="D5336">
            <v>855.94</v>
          </cell>
        </row>
        <row r="5337">
          <cell r="A5337">
            <v>5301009</v>
          </cell>
          <cell r="B5337" t="str">
            <v>REFORMA DE MANGRULHO H = 0,90M</v>
          </cell>
          <cell r="C5337" t="str">
            <v>UN</v>
          </cell>
          <cell r="D5337">
            <v>257.43</v>
          </cell>
        </row>
        <row r="5338">
          <cell r="A5338">
            <v>5301010</v>
          </cell>
          <cell r="B5338" t="str">
            <v>REFORMA DE MANGRULHO H = 1,50M</v>
          </cell>
          <cell r="C5338" t="str">
            <v>UN</v>
          </cell>
          <cell r="D5338">
            <v>393.42</v>
          </cell>
        </row>
        <row r="5339">
          <cell r="A5339">
            <v>5301011</v>
          </cell>
          <cell r="B5339" t="str">
            <v>REFORMA DE MARCA DE TOPE DE BOMBORDO</v>
          </cell>
          <cell r="C5339" t="str">
            <v>UN</v>
          </cell>
          <cell r="D5339">
            <v>316.76</v>
          </cell>
        </row>
        <row r="5340">
          <cell r="A5340">
            <v>5301012</v>
          </cell>
          <cell r="B5340" t="str">
            <v>REFORMA DE MARCA DE TOPE DE BORESTE</v>
          </cell>
          <cell r="C5340" t="str">
            <v>UN</v>
          </cell>
          <cell r="D5340">
            <v>223.13</v>
          </cell>
        </row>
        <row r="5341">
          <cell r="A5341">
            <v>5301013</v>
          </cell>
          <cell r="B5341" t="str">
            <v>REFORMA DE MARCA DE TOPE ESPECIAL</v>
          </cell>
          <cell r="C5341" t="str">
            <v>UN</v>
          </cell>
          <cell r="D5341">
            <v>190.42</v>
          </cell>
        </row>
        <row r="5342">
          <cell r="A5342">
            <v>5301016</v>
          </cell>
          <cell r="B5342" t="str">
            <v>SUBSTITUIÇÃO DE BOIA DE SINALIZAÇÃO NÁUTICA COM SISTEMA DE FUNDEIO - EQUIPAMENTOS E MÃO DE OBRA</v>
          </cell>
          <cell r="C5342" t="str">
            <v>UN</v>
          </cell>
          <cell r="D5342">
            <v>1737.76</v>
          </cell>
        </row>
        <row r="5343">
          <cell r="A5343">
            <v>5301017</v>
          </cell>
          <cell r="B5343" t="str">
            <v>SUBSTITUIÇÃO DE BOIA DE SINALIZAÇÃO NÁUTICA SEM SISTEMA DE FUNDEIO - EQUIPAMENTOS E MÃO DE OBRA</v>
          </cell>
          <cell r="C5343" t="str">
            <v>UN</v>
          </cell>
          <cell r="D5343">
            <v>1272.93</v>
          </cell>
        </row>
        <row r="5344">
          <cell r="A5344">
            <v>5301035</v>
          </cell>
          <cell r="B5344" t="str">
            <v>SUBSTITUIÇÃO DE PLACA DE SINALIZAÇÃO NÁUTICA EM MARGEM - EQUIPAMENTOS E MÃO DE OBRA</v>
          </cell>
          <cell r="C5344" t="str">
            <v>UN</v>
          </cell>
          <cell r="D5344">
            <v>108.77</v>
          </cell>
        </row>
        <row r="5345">
          <cell r="A5345">
            <v>5301036</v>
          </cell>
          <cell r="B5345" t="str">
            <v>SUBSTITUIÇÃO DE PLACA DE SINALIZAÇÃO NÁUTICA EM MARGEM - EQUIPAMENTOS E MÃO DE OBRA - COM EMBARCAÇÃO</v>
          </cell>
          <cell r="C5345" t="str">
            <v>UN</v>
          </cell>
          <cell r="D5345">
            <v>1131.69</v>
          </cell>
        </row>
        <row r="5346">
          <cell r="A5346">
            <v>5301075</v>
          </cell>
          <cell r="B5346" t="str">
            <v>SUBSTITUIÇÃO DE PLACA DE SINALIZAÇÃO NÁUTICA EM OBRA DE ARTE ESPECIAL - EQUIPAMENTOS E MÃO DE OBRA</v>
          </cell>
          <cell r="C5346" t="str">
            <v>UN</v>
          </cell>
          <cell r="D5346">
            <v>538.62</v>
          </cell>
        </row>
        <row r="5347">
          <cell r="A5347">
            <v>5301076</v>
          </cell>
          <cell r="B5347" t="str">
            <v>SUBSTITUIÇÃO DE PLACA DE SINALIZAÇÃO NÁUTICA EM OBRA DE ARTE ESPECIAL - EQUIPAMENTOS E MÃO DE OBRA - COM EMBARCAÇÃO</v>
          </cell>
          <cell r="C5347" t="str">
            <v>UN</v>
          </cell>
          <cell r="D5347">
            <v>1774.39</v>
          </cell>
        </row>
        <row r="5348">
          <cell r="A5348">
            <v>5405977</v>
          </cell>
          <cell r="B5348" t="str">
            <v>ATERRO COMPACTADO EM SOLO REFORÇADO COM FITA METÁLICA GALVANIZADA - TAXA 1,65 KG/M³ - MATERIAL DE JAZIDA</v>
          </cell>
          <cell r="C5348" t="str">
            <v>M³</v>
          </cell>
          <cell r="D5348">
            <v>42.72</v>
          </cell>
        </row>
        <row r="5349">
          <cell r="A5349">
            <v>5406044</v>
          </cell>
          <cell r="B5349" t="str">
            <v>ATERRO COMPACTADO EM SOLO REFORÇADO COM FITA METÁLICA GALVANIZADA - TAXA 12,40 KG/M³ - MATERIAL DE JAZIDA</v>
          </cell>
          <cell r="C5349" t="str">
            <v>M³</v>
          </cell>
          <cell r="D5349">
            <v>249.37</v>
          </cell>
        </row>
        <row r="5350">
          <cell r="A5350">
            <v>5406045</v>
          </cell>
          <cell r="B5350" t="str">
            <v>ATERRO COMPACTADO EM SOLO REFORÇADO COM FITA METÁLICA GALVANIZADA - TAXA 13,23 KG/M³ - MATERIAL DE JAZIDA</v>
          </cell>
          <cell r="C5350" t="str">
            <v>M³</v>
          </cell>
          <cell r="D5350">
            <v>265.32</v>
          </cell>
        </row>
        <row r="5351">
          <cell r="A5351">
            <v>5406046</v>
          </cell>
          <cell r="B5351" t="str">
            <v>ATERRO COMPACTADO EM SOLO REFORÇADO COM FITA METÁLICA GALVANIZADA - TAXA 14,88 KG/M³ - MATERIAL DE JAZIDA</v>
          </cell>
          <cell r="C5351" t="str">
            <v>M³</v>
          </cell>
          <cell r="D5351">
            <v>297.04000000000002</v>
          </cell>
        </row>
        <row r="5352">
          <cell r="A5352">
            <v>5406047</v>
          </cell>
          <cell r="B5352" t="str">
            <v>ATERRO COMPACTADO EM SOLO REFORÇADO COM FITA METÁLICA GALVANIZADA - TAXA 19,84 KG/M³ - MATERIAL DE JAZIDA</v>
          </cell>
          <cell r="C5352" t="str">
            <v>M³</v>
          </cell>
          <cell r="D5352">
            <v>392.39</v>
          </cell>
        </row>
        <row r="5353">
          <cell r="A5353">
            <v>5405978</v>
          </cell>
          <cell r="B5353" t="str">
            <v>ATERRO COMPACTADO EM SOLO REFORÇADO COM FITA METÁLICA GALVANIZADA - TAXA 3,31 KG/M³ - MATERIAL DE JAZIDA</v>
          </cell>
          <cell r="C5353" t="str">
            <v>M³</v>
          </cell>
          <cell r="D5353">
            <v>74.63</v>
          </cell>
        </row>
        <row r="5354">
          <cell r="A5354">
            <v>5405982</v>
          </cell>
          <cell r="B5354" t="str">
            <v>ATERRO COMPACTADO EM SOLO REFORÇADO COM FITA METÁLICA GALVANIZADA - TAXA 4,13 KG/M³ - MATERIAL DE JAZIDA</v>
          </cell>
          <cell r="C5354" t="str">
            <v>M³</v>
          </cell>
          <cell r="D5354">
            <v>90.39</v>
          </cell>
        </row>
        <row r="5355">
          <cell r="A5355">
            <v>5405983</v>
          </cell>
          <cell r="B5355" t="str">
            <v>ATERRO COMPACTADO EM SOLO REFORÇADO COM FITA METÁLICA GALVANIZADA - TAXA 4,96 KG/M³ - MATERIAL DE JAZIDA</v>
          </cell>
          <cell r="C5355" t="str">
            <v>M³</v>
          </cell>
          <cell r="D5355">
            <v>106.35</v>
          </cell>
        </row>
        <row r="5356">
          <cell r="A5356">
            <v>5405984</v>
          </cell>
          <cell r="B5356" t="str">
            <v>ATERRO COMPACTADO EM SOLO REFORÇADO COM FITA METÁLICA GALVANIZADA - TAXA 6,61 KG/M³ - MATERIAL DE JAZIDA</v>
          </cell>
          <cell r="C5356" t="str">
            <v>M³</v>
          </cell>
          <cell r="D5356">
            <v>138.07</v>
          </cell>
        </row>
        <row r="5357">
          <cell r="A5357">
            <v>5405985</v>
          </cell>
          <cell r="B5357" t="str">
            <v>ATERRO COMPACTADO EM SOLO REFORÇADO COM FITA METÁLICA GALVANIZADA - TAXA 8,27 KG/M³ - MATERIAL DE JAZIDA</v>
          </cell>
          <cell r="C5357" t="str">
            <v>M³</v>
          </cell>
          <cell r="D5357">
            <v>169.98</v>
          </cell>
        </row>
        <row r="5358">
          <cell r="A5358">
            <v>5406043</v>
          </cell>
          <cell r="B5358" t="str">
            <v>ATERRO COMPACTADO EM SOLO REFORÇADO COM FITA METÁLICA GALVANIZADA - TAXA 9,92 KG/M³ - MATERIAL DE JAZIDA</v>
          </cell>
          <cell r="C5358" t="str">
            <v>M³</v>
          </cell>
          <cell r="D5358">
            <v>201.69</v>
          </cell>
        </row>
        <row r="5359">
          <cell r="A5359">
            <v>5405975</v>
          </cell>
          <cell r="B5359" t="str">
            <v>ESCORAMENTO DA PRIMEIRA LINHA DE ESCAMAS DE CONCRETO ARMADO EM SOLO REFORÇADO COM FITA METÁLICA – UTILIZAÇÃO DE 3 VEZES - CONFECÇÃO, INSTALAÇÃO E RETIRADA</v>
          </cell>
          <cell r="C5359" t="str">
            <v>M²</v>
          </cell>
          <cell r="D5359">
            <v>37.99</v>
          </cell>
        </row>
        <row r="5360">
          <cell r="A5360">
            <v>5405970</v>
          </cell>
          <cell r="B5360" t="str">
            <v>FABRICAÇÃO DE ESCAMA DE CONCRETO ARMADO PARA SOLO REFORÇADO COM FITA METÁLICA - 2 A 5 LIGAÇÕES - AREIA E BRITA COMERCIAIS</v>
          </cell>
          <cell r="C5360" t="str">
            <v>M³</v>
          </cell>
          <cell r="D5360">
            <v>1527.26</v>
          </cell>
        </row>
        <row r="5361">
          <cell r="A5361">
            <v>5405972</v>
          </cell>
          <cell r="B5361" t="str">
            <v>FABRICAÇÃO DE ESCAMA DE CONCRETO ARMADO PARA SOLO REFORÇADO COM FITA METÁLICA - 2 A 5 LIGAÇÕES - AREIA EXTRAÍDA E BRITA PRODUZIDA</v>
          </cell>
          <cell r="C5361" t="str">
            <v>M³</v>
          </cell>
          <cell r="D5361">
            <v>1385.95</v>
          </cell>
        </row>
        <row r="5362">
          <cell r="A5362">
            <v>5405971</v>
          </cell>
          <cell r="B5362" t="str">
            <v>FABRICAÇÃO DE ESCAMA DE CONCRETO ARMADO PARA SOLO REFORÇADO COM FITA METÁLICA - 6 A 8 LIGAÇÕES - AREIA E BRITA COMERCIAIS</v>
          </cell>
          <cell r="C5362" t="str">
            <v>M³</v>
          </cell>
          <cell r="D5362">
            <v>1721.65</v>
          </cell>
        </row>
        <row r="5363">
          <cell r="A5363">
            <v>5405973</v>
          </cell>
          <cell r="B5363" t="str">
            <v>FABRICAÇÃO DE ESCAMA DE CONCRETO ARMADO PARA SOLO REFORÇADO COM FITA METÁLICA - 6 A 8 LIGAÇÕES - AREIA EXTRAÍDA E BRITA PRODUZIDA</v>
          </cell>
          <cell r="C5363" t="str">
            <v>M³</v>
          </cell>
          <cell r="D5363">
            <v>1580.34</v>
          </cell>
        </row>
        <row r="5364">
          <cell r="A5364">
            <v>5405986</v>
          </cell>
          <cell r="B5364" t="str">
            <v>MOLDES METÁLICOS PARA ESCAMA DE CONCRETO ARMADO PARA SOLO REFORÇADO COM FITA METÁLICA - FORMATO CRUCIFORME DE 1,50 X 1,50 M - UTILIZAÇÃO DE 100 VEZES</v>
          </cell>
          <cell r="C5364" t="str">
            <v>M²</v>
          </cell>
          <cell r="D5364">
            <v>9.74</v>
          </cell>
        </row>
        <row r="5365">
          <cell r="A5365">
            <v>5405976</v>
          </cell>
          <cell r="B5365" t="str">
            <v>MONTAGEM DAS ESCAMAS DE CONCRETO ARMADO EM SOLO REFORÇADO COM FITA METÁLICA</v>
          </cell>
          <cell r="C5365" t="str">
            <v>M²</v>
          </cell>
          <cell r="D5365">
            <v>134.30000000000001</v>
          </cell>
        </row>
        <row r="5366">
          <cell r="A5366">
            <v>5406023</v>
          </cell>
          <cell r="B5366" t="str">
            <v>MURO DE ESCAMA DE CONCRETO ARMADO EM SOLO REFORÇADO COM FITA METÁLICA COM ALTURA ATÉ 4 M - TIPO 1 - AREIA E BRITA COMERCIAIS</v>
          </cell>
          <cell r="C5366" t="str">
            <v>M²</v>
          </cell>
          <cell r="D5366">
            <v>369.49</v>
          </cell>
        </row>
        <row r="5367">
          <cell r="A5367">
            <v>5406033</v>
          </cell>
          <cell r="B5367" t="str">
            <v>MURO DE ESCAMA DE CONCRETO ARMADO EM SOLO REFORÇADO COM FITA METÁLICA COM ALTURA ATÉ 4 M - TIPO 1 - AREIA EXTRAÍDA E BRITA PRODUZIDA</v>
          </cell>
          <cell r="C5367" t="str">
            <v>M²</v>
          </cell>
          <cell r="D5367">
            <v>349.7</v>
          </cell>
        </row>
        <row r="5368">
          <cell r="A5368">
            <v>5406024</v>
          </cell>
          <cell r="B5368" t="str">
            <v>MURO DE ESCAMA DE CONCRETO ARMADO EM SOLO REFORÇADO COM FITA METÁLICA COM ALTURA ATÉ 4 M - TIPO 2 - AREIA E BRITA COMERCIAIS</v>
          </cell>
          <cell r="C5368" t="str">
            <v>M²</v>
          </cell>
          <cell r="D5368">
            <v>396.7</v>
          </cell>
        </row>
        <row r="5369">
          <cell r="A5369">
            <v>5406034</v>
          </cell>
          <cell r="B5369" t="str">
            <v>MURO DE ESCAMA DE CONCRETO ARMADO EM SOLO REFORÇADO COM FITA METÁLICA COM ALTURA ATÉ 4 M - TIPO 2 - AREIA EXTRAÍDA E BRITA PRODUZIDA</v>
          </cell>
          <cell r="C5369" t="str">
            <v>M²</v>
          </cell>
          <cell r="D5369">
            <v>376.92</v>
          </cell>
        </row>
        <row r="5370">
          <cell r="A5370">
            <v>5406031</v>
          </cell>
          <cell r="B5370" t="str">
            <v>MURO DE ESCAMA DE CONCRETO ARMADO EM SOLO REFORÇADO COM FITA METÁLICA COM ALTURA DE 10,0 A 12 M - TIPO 1 - AREIA E BRITA COMERCIAIS</v>
          </cell>
          <cell r="C5370" t="str">
            <v>M²</v>
          </cell>
          <cell r="D5370">
            <v>352</v>
          </cell>
        </row>
        <row r="5371">
          <cell r="A5371">
            <v>5406041</v>
          </cell>
          <cell r="B5371" t="str">
            <v>MURO DE ESCAMA DE CONCRETO ARMADO EM SOLO REFORÇADO COM FITA METÁLICA COM ALTURA DE 10,0 A 12 M - TIPO 1 - AREIA EXTRAÍDA E BRITA PRODUZIDA</v>
          </cell>
          <cell r="C5371" t="str">
            <v>M²</v>
          </cell>
          <cell r="D5371">
            <v>332.22</v>
          </cell>
        </row>
        <row r="5372">
          <cell r="A5372">
            <v>5406032</v>
          </cell>
          <cell r="B5372" t="str">
            <v>MURO DE ESCAMA DE CONCRETO ARMADO EM SOLO REFORÇADO COM FITA METÁLICA COM ALTURA DE 10,0 A 12 M - TIPO 2 - AREIA E BRITA COMERCIAIS</v>
          </cell>
          <cell r="C5372" t="str">
            <v>M²</v>
          </cell>
          <cell r="D5372">
            <v>379.22</v>
          </cell>
        </row>
        <row r="5373">
          <cell r="A5373">
            <v>5406042</v>
          </cell>
          <cell r="B5373" t="str">
            <v>MURO DE ESCAMA DE CONCRETO ARMADO EM SOLO REFORÇADO COM FITA METÁLICA COM ALTURA DE 10,0 A 12 M - TIPO 2 - AREIA EXTRAÍDA E BRITA PRODUZIDA</v>
          </cell>
          <cell r="C5373" t="str">
            <v>M²</v>
          </cell>
          <cell r="D5373">
            <v>359.43</v>
          </cell>
        </row>
        <row r="5374">
          <cell r="A5374">
            <v>5406025</v>
          </cell>
          <cell r="B5374" t="str">
            <v>MURO DE ESCAMA DE CONCRETO ARMADO EM SOLO REFORÇADO COM FITA METÁLICA COM ALTURA DE 4,0 A 6 M - TIPO 1 - AREIA E BRITA COMERCIAIS</v>
          </cell>
          <cell r="C5374" t="str">
            <v>M²</v>
          </cell>
          <cell r="D5374">
            <v>356.66</v>
          </cell>
        </row>
        <row r="5375">
          <cell r="A5375">
            <v>5406035</v>
          </cell>
          <cell r="B5375" t="str">
            <v>MURO DE ESCAMA DE CONCRETO ARMADO EM SOLO REFORÇADO COM FITA METÁLICA COM ALTURA DE 4,0 A 6 M - TIPO 1 - AREIA EXTRAÍDA E BRITA PRODUZIDA</v>
          </cell>
          <cell r="C5375" t="str">
            <v>M²</v>
          </cell>
          <cell r="D5375">
            <v>336.88</v>
          </cell>
        </row>
        <row r="5376">
          <cell r="A5376">
            <v>5406026</v>
          </cell>
          <cell r="B5376" t="str">
            <v>MURO DE ESCAMA DE CONCRETO ARMADO EM SOLO REFORÇADO COM FITA METÁLICA COM ALTURA DE 4,0 A 6 M - TIPO 2 - AREIA E BRITA COMERCIAIS</v>
          </cell>
          <cell r="C5376" t="str">
            <v>M²</v>
          </cell>
          <cell r="D5376">
            <v>383.88</v>
          </cell>
        </row>
        <row r="5377">
          <cell r="A5377">
            <v>5406036</v>
          </cell>
          <cell r="B5377" t="str">
            <v>MURO DE ESCAMA DE CONCRETO ARMADO EM SOLO REFORÇADO COM FITA METÁLICA COM ALTURA DE 4,0 A 6 M - TIPO 2 - AREIA EXTRAÍDA E BRITA PRODUZIDA</v>
          </cell>
          <cell r="C5377" t="str">
            <v>M²</v>
          </cell>
          <cell r="D5377">
            <v>364.1</v>
          </cell>
        </row>
        <row r="5378">
          <cell r="A5378">
            <v>5406027</v>
          </cell>
          <cell r="B5378" t="str">
            <v>MURO DE ESCAMA DE CONCRETO ARMADO EM SOLO REFORÇADO COM FITA METÁLICA COM ALTURA DE 6,0 A 8 M - TIPO 1 - AREIA E BRITA COMERCIAIS</v>
          </cell>
          <cell r="C5378" t="str">
            <v>M²</v>
          </cell>
          <cell r="D5378">
            <v>354.22</v>
          </cell>
        </row>
        <row r="5379">
          <cell r="A5379">
            <v>5406037</v>
          </cell>
          <cell r="B5379" t="str">
            <v>MURO DE ESCAMA DE CONCRETO ARMADO EM SOLO REFORÇADO COM FITA METÁLICA COM ALTURA DE 6,0 A 8 M - TIPO 1 - AREIA EXTRAÍDA E BRITA PRODUZIDA</v>
          </cell>
          <cell r="C5379" t="str">
            <v>M²</v>
          </cell>
          <cell r="D5379">
            <v>334.44</v>
          </cell>
        </row>
        <row r="5380">
          <cell r="A5380">
            <v>5406028</v>
          </cell>
          <cell r="B5380" t="str">
            <v>MURO DE ESCAMA DE CONCRETO ARMADO EM SOLO REFORÇADO COM FITA METÁLICA COM ALTURA DE 6,0 A 8 M - TIPO 2 - AREIA E BRITA COMERCIAIS</v>
          </cell>
          <cell r="C5380" t="str">
            <v>M²</v>
          </cell>
          <cell r="D5380">
            <v>381.44</v>
          </cell>
        </row>
        <row r="5381">
          <cell r="A5381">
            <v>5406038</v>
          </cell>
          <cell r="B5381" t="str">
            <v>MURO DE ESCAMA DE CONCRETO ARMADO EM SOLO REFORÇADO COM FITA METÁLICA COM ALTURA DE 6,0 A 8 M - TIPO 2 - AREIA EXTRAÍDA E BRITA PRODUZIDA</v>
          </cell>
          <cell r="C5381" t="str">
            <v>M²</v>
          </cell>
          <cell r="D5381">
            <v>361.65</v>
          </cell>
        </row>
        <row r="5382">
          <cell r="A5382">
            <v>5406029</v>
          </cell>
          <cell r="B5382" t="str">
            <v>MURO DE ESCAMA DE CONCRETO ARMADO EM SOLO REFORÇADO COM FITA METÁLICA COM ALTURA DE 8,0 A 10 M - TIPO 1 - AREIA E BRITA COMERCIAIS</v>
          </cell>
          <cell r="C5382" t="str">
            <v>M²</v>
          </cell>
          <cell r="D5382">
            <v>352.87</v>
          </cell>
        </row>
        <row r="5383">
          <cell r="A5383">
            <v>5406039</v>
          </cell>
          <cell r="B5383" t="str">
            <v>MURO DE ESCAMA DE CONCRETO ARMADO EM SOLO REFORÇADO COM FITA METÁLICA COM ALTURA DE 8,0 A 10 M - TIPO 1 - AREIA EXTRAÍDA E BRITA PRODUZIDA</v>
          </cell>
          <cell r="C5383" t="str">
            <v>M²</v>
          </cell>
          <cell r="D5383">
            <v>333.08</v>
          </cell>
        </row>
        <row r="5384">
          <cell r="A5384">
            <v>5406030</v>
          </cell>
          <cell r="B5384" t="str">
            <v>MURO DE ESCAMA DE CONCRETO ARMADO EM SOLO REFORÇADO COM FITA METÁLICA COM ALTURA DE 8,0 A 10 M - TIPO 2 - AREIA E BRITA COMERCIAIS</v>
          </cell>
          <cell r="C5384" t="str">
            <v>M²</v>
          </cell>
          <cell r="D5384">
            <v>380.08</v>
          </cell>
        </row>
        <row r="5385">
          <cell r="A5385">
            <v>5406040</v>
          </cell>
          <cell r="B5385" t="str">
            <v>MURO DE ESCAMA DE CONCRETO ARMADO EM SOLO REFORÇADO COM FITA METÁLICA COM ALTURA DE 8,0 A 10 M - TIPO 2 - AREIA EXTRAÍDA E BRITA PRODUZIDA</v>
          </cell>
          <cell r="C5385" t="str">
            <v>M²</v>
          </cell>
          <cell r="D5385">
            <v>360.3</v>
          </cell>
        </row>
        <row r="5386">
          <cell r="A5386">
            <v>5405987</v>
          </cell>
          <cell r="B5386" t="str">
            <v>TRAVADOR DE MADEIRA PARA ESCAMA DE CONCRETO ARMADO - UTILIZAÇÃO DE 10 VEZES</v>
          </cell>
          <cell r="C5386" t="str">
            <v>UN</v>
          </cell>
          <cell r="D5386">
            <v>10.11</v>
          </cell>
        </row>
        <row r="5387">
          <cell r="A5387">
            <v>5405979</v>
          </cell>
          <cell r="B5387" t="str">
            <v>TRAVAMENTO E NIVELAMENTO DE ESCAMA DE CONCRETO ARMADO EM SOLO REFORÇADO COM FITA METÁLICA</v>
          </cell>
          <cell r="C5387" t="str">
            <v>M²</v>
          </cell>
          <cell r="D5387">
            <v>17.72</v>
          </cell>
        </row>
        <row r="5388">
          <cell r="A5388">
            <v>5502806</v>
          </cell>
          <cell r="B5388" t="str">
            <v>CAMADA DRENANTE COM CONFORMAÇÃO DE TRATOR DE ESTEIRA - AREIA COMERCIAL</v>
          </cell>
          <cell r="C5388" t="str">
            <v>M³</v>
          </cell>
          <cell r="D5388">
            <v>115.69</v>
          </cell>
        </row>
        <row r="5389">
          <cell r="A5389">
            <v>5502807</v>
          </cell>
          <cell r="B5389" t="str">
            <v>CAMADA DRENANTE COM CONFORMAÇÃO DE TRATOR DE ESTEIRA - AREIA EXTRAÍDA</v>
          </cell>
          <cell r="C5389" t="str">
            <v>M³</v>
          </cell>
          <cell r="D5389">
            <v>15.27</v>
          </cell>
        </row>
        <row r="5390">
          <cell r="A5390">
            <v>5503041</v>
          </cell>
          <cell r="B5390" t="str">
            <v>COMPACTAÇÃO DE ATERROS A 100% DO PROCTOR INTERMEDIÁRIO</v>
          </cell>
          <cell r="C5390" t="str">
            <v>M³</v>
          </cell>
          <cell r="D5390">
            <v>8.67</v>
          </cell>
        </row>
        <row r="5391">
          <cell r="A5391">
            <v>5502978</v>
          </cell>
          <cell r="B5391" t="str">
            <v>COMPACTAÇÃO DE ATERROS A 100% DO PROCTOR NORMAL</v>
          </cell>
          <cell r="C5391" t="str">
            <v>M³</v>
          </cell>
          <cell r="D5391">
            <v>5.0599999999999996</v>
          </cell>
        </row>
        <row r="5392">
          <cell r="A5392">
            <v>5502822</v>
          </cell>
          <cell r="B5392" t="str">
            <v>COMPACTAÇÃO DE CAMADA FINAL DE ATERRO DE ROCHA</v>
          </cell>
          <cell r="C5392" t="str">
            <v>M³</v>
          </cell>
          <cell r="D5392">
            <v>38.619999999999997</v>
          </cell>
        </row>
        <row r="5393">
          <cell r="A5393">
            <v>5502979</v>
          </cell>
          <cell r="B5393" t="str">
            <v>CONSTRUÇÃO DE CORPO DE ATERRO COM MATERIAL DE 3ª CATEGORIA ORIUNDO DE CORTE</v>
          </cell>
          <cell r="C5393" t="str">
            <v>M³</v>
          </cell>
          <cell r="D5393">
            <v>17.05</v>
          </cell>
        </row>
        <row r="5394">
          <cell r="A5394">
            <v>5501700</v>
          </cell>
          <cell r="B5394" t="str">
            <v>DESMATAMENTO, DESTOCAMENTO E LIMPEZA DE ÁREA COM ÁRVORES DE DIÂMETRO ATÉ 0,15 M</v>
          </cell>
          <cell r="C5394" t="str">
            <v>M²</v>
          </cell>
          <cell r="D5394">
            <v>0.54</v>
          </cell>
        </row>
        <row r="5395">
          <cell r="A5395">
            <v>5500991</v>
          </cell>
          <cell r="B5395" t="str">
            <v>DESMONTE DE BLOCOS DE ROCHA COM MARTELETE PNEUMÁTICO</v>
          </cell>
          <cell r="C5395" t="str">
            <v>M³</v>
          </cell>
          <cell r="D5395">
            <v>163.12</v>
          </cell>
        </row>
        <row r="5396">
          <cell r="A5396">
            <v>5515739</v>
          </cell>
          <cell r="B5396" t="str">
            <v>DESMONTE DE MATACÕES OU BLOCO DE ROCHA POR MEIO DE EXPLOSIVOS</v>
          </cell>
          <cell r="C5396" t="str">
            <v>M³</v>
          </cell>
          <cell r="D5396">
            <v>42.17</v>
          </cell>
        </row>
        <row r="5397">
          <cell r="A5397">
            <v>5505766</v>
          </cell>
          <cell r="B5397" t="str">
            <v>DESMONTE DE MATERIAL DE 3ª CATEGORIA A FRIO COM ARGAMASSA EXPANSIVA A CÉU ABERTO</v>
          </cell>
          <cell r="C5397" t="str">
            <v>M³</v>
          </cell>
          <cell r="D5397">
            <v>335.71</v>
          </cell>
        </row>
        <row r="5398">
          <cell r="A5398">
            <v>5501701</v>
          </cell>
          <cell r="B5398" t="str">
            <v>DESTOCAMENTO DE ÁRVORES COM DIÂMETRO DE 0,15 A 0,30 M</v>
          </cell>
          <cell r="C5398" t="str">
            <v>UN</v>
          </cell>
          <cell r="D5398">
            <v>40.049999999999997</v>
          </cell>
        </row>
        <row r="5399">
          <cell r="A5399">
            <v>5501702</v>
          </cell>
          <cell r="B5399" t="str">
            <v>DESTOCAMENTO DE ÁRVORES COM DIÂMETRO MAIOR QUE 0,30 M</v>
          </cell>
          <cell r="C5399" t="str">
            <v>UN</v>
          </cell>
          <cell r="D5399">
            <v>100.13</v>
          </cell>
        </row>
        <row r="5400">
          <cell r="A5400">
            <v>5502972</v>
          </cell>
          <cell r="B5400" t="str">
            <v>ESCAVAÇÃO DE VALA EM MATERIAL DE 3ª CATEGORIA - RESISTÊNCIA À COMPRESSÃO ACIMA DE 110 MPA - COM ESCAVADEIRA E ROMPEDOR HIDRÁULICO 1.700 KG</v>
          </cell>
          <cell r="C5400" t="str">
            <v>M³</v>
          </cell>
          <cell r="D5400">
            <v>219.56</v>
          </cell>
        </row>
        <row r="5401">
          <cell r="A5401">
            <v>5502968</v>
          </cell>
          <cell r="B5401" t="str">
            <v>ESCAVAÇÃO DE VALA EM MATERIAL DE 3ª CATEGORIA - RESISTÊNCIA À COMPRESSÃO ATÉ 50 MPA - COM ESCAVADEIRA E ROMPEDOR HIDRÁULICO 1.700 KG</v>
          </cell>
          <cell r="C5401" t="str">
            <v>M³</v>
          </cell>
          <cell r="D5401">
            <v>24.85</v>
          </cell>
        </row>
        <row r="5402">
          <cell r="A5402">
            <v>5502969</v>
          </cell>
          <cell r="B5402" t="str">
            <v>ESCAVAÇÃO DE VALA EM MATERIAL DE 3ª CATEGORIA - RESISTÊNCIA À COMPRESSÃO DE 50 A 70 MPA - COM ESCAVADEIRA E ROMPEDOR HIDRÁULICO 1.700 KG</v>
          </cell>
          <cell r="C5402" t="str">
            <v>M³</v>
          </cell>
          <cell r="D5402">
            <v>31.33</v>
          </cell>
        </row>
        <row r="5403">
          <cell r="A5403">
            <v>5502970</v>
          </cell>
          <cell r="B5403" t="str">
            <v>ESCAVAÇÃO DE VALA EM MATERIAL DE 3ª CATEGORIA - RESISTÊNCIA À COMPRESSÃO DE 70 A 90 MPA - COM ESCAVADEIRA E ROMPEDOR HIDRÁULICO 1.700 KG</v>
          </cell>
          <cell r="C5403" t="str">
            <v>M³</v>
          </cell>
          <cell r="D5403">
            <v>57.36</v>
          </cell>
        </row>
        <row r="5404">
          <cell r="A5404">
            <v>5502971</v>
          </cell>
          <cell r="B5404" t="str">
            <v>ESCAVAÇÃO DE VALA EM MATERIAL DE 3ª CATEGORIA - RESISTÊNCIA À COMPRESSÃO DE 90 A 110 MPA - COM ESCAVADEIRA E ROMPEDOR HIDRÁULICO 1.700 KG</v>
          </cell>
          <cell r="C5404" t="str">
            <v>M³</v>
          </cell>
          <cell r="D5404">
            <v>106.69</v>
          </cell>
        </row>
        <row r="5405">
          <cell r="A5405">
            <v>5502663</v>
          </cell>
          <cell r="B5405" t="str">
            <v>ESCAVAÇÃO E TRANSPORTE DE MATERIAL DE 3ª CATEGORIA - DMT DE 0 A 50 M</v>
          </cell>
          <cell r="C5405" t="str">
            <v>M³</v>
          </cell>
          <cell r="D5405">
            <v>31.79</v>
          </cell>
        </row>
        <row r="5406">
          <cell r="A5406">
            <v>5502993</v>
          </cell>
          <cell r="B5406" t="str">
            <v>ESCAVAÇÃO EM MATERIAL DE 3ª CATEGORIA</v>
          </cell>
          <cell r="C5406" t="str">
            <v>M³</v>
          </cell>
          <cell r="D5406">
            <v>23.15</v>
          </cell>
        </row>
        <row r="5407">
          <cell r="A5407">
            <v>5502967</v>
          </cell>
          <cell r="B5407" t="str">
            <v>ESCAVAÇÃO EM MATERIAL DE 3ª CATEGORIA - RESISTÊNCIA À COMPRESSÃO ACIMA DE 110 MPA - COM ESCAVADEIRA E ROMPEDOR HIDRÁULICO 1.700 KG</v>
          </cell>
          <cell r="C5407" t="str">
            <v>M³</v>
          </cell>
          <cell r="D5407">
            <v>121.49</v>
          </cell>
        </row>
        <row r="5408">
          <cell r="A5408">
            <v>5502963</v>
          </cell>
          <cell r="B5408" t="str">
            <v>ESCAVAÇÃO EM MATERIAL DE 3ª CATEGORIA - RESISTÊNCIA À COMPRESSÃO ATÉ 50 MPA - COM ESCAVADEIRA E ROMPEDOR HIDRÁULICO 1.700 KG</v>
          </cell>
          <cell r="C5408" t="str">
            <v>M³</v>
          </cell>
          <cell r="D5408">
            <v>14.88</v>
          </cell>
        </row>
        <row r="5409">
          <cell r="A5409">
            <v>5502964</v>
          </cell>
          <cell r="B5409" t="str">
            <v>ESCAVAÇÃO EM MATERIAL DE 3ª CATEGORIA - RESISTÊNCIA À COMPRESSÃO DE 50 A 70 MPA - COM ESCAVADEIRA E ROMPEDOR HIDRÁULICO 1.700 KG</v>
          </cell>
          <cell r="C5409" t="str">
            <v>M³</v>
          </cell>
          <cell r="D5409">
            <v>18.62</v>
          </cell>
        </row>
        <row r="5410">
          <cell r="A5410">
            <v>5502965</v>
          </cell>
          <cell r="B5410" t="str">
            <v>ESCAVAÇÃO EM MATERIAL DE 3ª CATEGORIA - RESISTÊNCIA À COMPRESSÃO DE 70 A 90 MPA - COM ESCAVADEIRA E ROMPEDOR HIDRÁULICO 1.700 KG</v>
          </cell>
          <cell r="C5410" t="str">
            <v>M³</v>
          </cell>
          <cell r="D5410">
            <v>33.5</v>
          </cell>
        </row>
        <row r="5411">
          <cell r="A5411">
            <v>5502966</v>
          </cell>
          <cell r="B5411" t="str">
            <v>ESCAVAÇÃO EM MATERIAL DE 3ª CATEGORIA - RESISTÊNCIA À COMPRESSÃO DE 90 A 110 MPA - COM ESCAVADEIRA E ROMPEDOR HIDRÁULICO 1.700 KG</v>
          </cell>
          <cell r="C5411" t="str">
            <v>M³</v>
          </cell>
          <cell r="D5411">
            <v>61.37</v>
          </cell>
        </row>
        <row r="5412">
          <cell r="A5412">
            <v>5501706</v>
          </cell>
          <cell r="B5412" t="str">
            <v>ESCAVAÇÃO MECÂNICA COM RETROESCAVADEIRA EM MATERIAL DE 1ª CATEGORIA</v>
          </cell>
          <cell r="C5412" t="str">
            <v>M³</v>
          </cell>
          <cell r="D5412">
            <v>7.17</v>
          </cell>
        </row>
        <row r="5413">
          <cell r="A5413">
            <v>5501880</v>
          </cell>
          <cell r="B5413" t="str">
            <v>ESCAVAÇÃO, CARGA E TRANSPORTE DE MATERIAL DE 1ª CATEGORIA - DMT DE 1.000 A 1.200 M - CAMINHO DE SERVIÇO EM LEITO NATURAL - COM CARREGADEIRA E CAMINHÃO BASCULANTE DE 14 M³</v>
          </cell>
          <cell r="C5413" t="str">
            <v>M³</v>
          </cell>
          <cell r="D5413">
            <v>12.22</v>
          </cell>
        </row>
        <row r="5414">
          <cell r="A5414">
            <v>5502114</v>
          </cell>
          <cell r="B5414" t="str">
            <v>ESCAVAÇÃO, CARGA E TRANSPORTE DE MATERIAL DE 1ª CATEGORIA - DMT DE 1.000 A 1.200 M - CAMINHO DE SERVIÇO EM LEITO NATURAL - COM ESCAVADEIRA E CAMINHÃO BASCULANTE DE 14 M³</v>
          </cell>
          <cell r="C5414" t="str">
            <v>M³</v>
          </cell>
          <cell r="D5414">
            <v>8.18</v>
          </cell>
        </row>
        <row r="5415">
          <cell r="A5415">
            <v>5501906</v>
          </cell>
          <cell r="B5415" t="str">
            <v>ESCAVAÇÃO, CARGA E TRANSPORTE DE MATERIAL DE 1ª CATEGORIA - DMT DE 1.000 A 1.200 M - CAMINHO DE SERVIÇO EM REVESTIMENTO PRIMÁRIO - COM CARREGADEIRA E CAMINHÃO BASCULANTE DE 14 M³</v>
          </cell>
          <cell r="C5415" t="str">
            <v>M³</v>
          </cell>
          <cell r="D5415">
            <v>10.94</v>
          </cell>
        </row>
        <row r="5416">
          <cell r="A5416">
            <v>5502140</v>
          </cell>
          <cell r="B5416" t="str">
            <v>ESCAVAÇÃO, CARGA E TRANSPORTE DE MATERIAL DE 1ª CATEGORIA - DMT DE 1.000 A 1.200 M - CAMINHO DE SERVIÇO EM REVESTIMENTO PRIMÁRIO - COM ESCAVADEIRA E CAMINHÃO BASCULANTE DE 14 M³</v>
          </cell>
          <cell r="C5416" t="str">
            <v>M³</v>
          </cell>
          <cell r="D5416">
            <v>6.88</v>
          </cell>
        </row>
        <row r="5417">
          <cell r="A5417">
            <v>5501932</v>
          </cell>
          <cell r="B5417" t="str">
            <v>ESCAVAÇÃO, CARGA E TRANSPORTE DE MATERIAL DE 1ª CATEGORIA - DMT DE 1.000 A 1.200 M - CAMINHO DE SERVIÇO PAVIMENTADO - COM CARREGADEIRA E CAMINHÃO BASCULANTE DE 14 M³</v>
          </cell>
          <cell r="C5417" t="str">
            <v>M³</v>
          </cell>
          <cell r="D5417">
            <v>10.27</v>
          </cell>
        </row>
        <row r="5418">
          <cell r="A5418">
            <v>5502166</v>
          </cell>
          <cell r="B5418" t="str">
            <v>ESCAVAÇÃO, CARGA E TRANSPORTE DE MATERIAL DE 1ª CATEGORIA - DMT DE 1.000 A 1.200 M - CAMINHO DE SERVIÇO PAVIMENTADO - COM ESCAVADEIRA E CAMINHÃO BASCULANTE DE 14 M³</v>
          </cell>
          <cell r="C5418" t="str">
            <v>M³</v>
          </cell>
          <cell r="D5418">
            <v>6.62</v>
          </cell>
        </row>
        <row r="5419">
          <cell r="A5419">
            <v>5501881</v>
          </cell>
          <cell r="B5419" t="str">
            <v>ESCAVAÇÃO, CARGA E TRANSPORTE DE MATERIAL DE 1ª CATEGORIA - DMT DE 1.200 A 1.400 M - CAMINHO DE SERVIÇO EM LEITO NATURAL - COM CARREGADEIRA E CAMINHÃO BASCULANTE DE 14 M³</v>
          </cell>
          <cell r="C5419" t="str">
            <v>M³</v>
          </cell>
          <cell r="D5419">
            <v>12.49</v>
          </cell>
        </row>
        <row r="5420">
          <cell r="A5420">
            <v>5502115</v>
          </cell>
          <cell r="B5420" t="str">
            <v>ESCAVAÇÃO, CARGA E TRANSPORTE DE MATERIAL DE 1ª CATEGORIA - DMT DE 1.200 A 1.400 M - CAMINHO DE SERVIÇO EM LEITO NATURAL - COM ESCAVADEIRA E CAMINHÃO BASCULANTE DE 14 M³</v>
          </cell>
          <cell r="C5420" t="str">
            <v>M³</v>
          </cell>
          <cell r="D5420">
            <v>8.89</v>
          </cell>
        </row>
        <row r="5421">
          <cell r="A5421">
            <v>5501907</v>
          </cell>
          <cell r="B5421" t="str">
            <v>ESCAVAÇÃO, CARGA E TRANSPORTE DE MATERIAL DE 1ª CATEGORIA - DMT DE 1.200 A 1.400 M - CAMINHO DE SERVIÇO EM REVESTIMENTO PRIMÁRIO - COM CARREGADEIRA E CAMINHÃO BASCULANTE DE 14 M³</v>
          </cell>
          <cell r="C5421" t="str">
            <v>M³</v>
          </cell>
          <cell r="D5421">
            <v>11.11</v>
          </cell>
        </row>
        <row r="5422">
          <cell r="A5422">
            <v>5502141</v>
          </cell>
          <cell r="B5422" t="str">
            <v>ESCAVAÇÃO, CARGA E TRANSPORTE DE MATERIAL DE 1ª CATEGORIA - DMT DE 1.200 A 1.400 M - CAMINHO DE SERVIÇO EM REVESTIMENTO PRIMÁRIO - COM ESCAVADEIRA E CAMINHÃO BASCULANTE DE 14 M³</v>
          </cell>
          <cell r="C5422" t="str">
            <v>M³</v>
          </cell>
          <cell r="D5422">
            <v>7.48</v>
          </cell>
        </row>
        <row r="5423">
          <cell r="A5423">
            <v>5501933</v>
          </cell>
          <cell r="B5423" t="str">
            <v>ESCAVAÇÃO, CARGA E TRANSPORTE DE MATERIAL DE 1ª CATEGORIA - DMT DE 1.200 A 1.400 M - CAMINHO DE SERVIÇO PAVIMENTADO - COM CARREGADEIRA E CAMINHÃO BASCULANTE DE 14 M³</v>
          </cell>
          <cell r="C5423" t="str">
            <v>M³</v>
          </cell>
          <cell r="D5423">
            <v>10.41</v>
          </cell>
        </row>
        <row r="5424">
          <cell r="A5424">
            <v>5502167</v>
          </cell>
          <cell r="B5424" t="str">
            <v>ESCAVAÇÃO, CARGA E TRANSPORTE DE MATERIAL DE 1ª CATEGORIA - DMT DE 1.200 A 1.400 M - CAMINHO DE SERVIÇO PAVIMENTADO - COM ESCAVADEIRA E CAMINHÃO BASCULANTE DE 14 M³</v>
          </cell>
          <cell r="C5424" t="str">
            <v>M³</v>
          </cell>
          <cell r="D5424">
            <v>6.77</v>
          </cell>
        </row>
        <row r="5425">
          <cell r="A5425">
            <v>5501882</v>
          </cell>
          <cell r="B5425" t="str">
            <v>ESCAVAÇÃO, CARGA E TRANSPORTE DE MATERIAL DE 1ª CATEGORIA - DMT DE 1.400 A 1.600 M - CAMINHO DE SERVIÇO EM LEITO NATURAL - COM CARREGADEIRA E CAMINHÃO BASCULANTE DE 14 M³</v>
          </cell>
          <cell r="C5425" t="str">
            <v>M³</v>
          </cell>
          <cell r="D5425">
            <v>12.75</v>
          </cell>
        </row>
        <row r="5426">
          <cell r="A5426">
            <v>5502116</v>
          </cell>
          <cell r="B5426" t="str">
            <v>ESCAVAÇÃO, CARGA E TRANSPORTE DE MATERIAL DE 1ª CATEGORIA - DMT DE 1.400 A 1.600 M - CAMINHO DE SERVIÇO EM LEITO NATURAL - COM ESCAVADEIRA E CAMINHÃO BASCULANTE DE 14 M³</v>
          </cell>
          <cell r="C5426" t="str">
            <v>M³</v>
          </cell>
          <cell r="D5426">
            <v>9.1199999999999992</v>
          </cell>
        </row>
        <row r="5427">
          <cell r="A5427">
            <v>5501908</v>
          </cell>
          <cell r="B5427" t="str">
            <v>ESCAVAÇÃO, CARGA E TRANSPORTE DE MATERIAL DE 1ª CATEGORIA - DMT DE 1.400 A 1.600 M - CAMINHO DE SERVIÇO EM REVESTIMENTO PRIMÁRIO - COM CARREGADEIRA E CAMINHÃO BASCULANTE DE 14 M³</v>
          </cell>
          <cell r="C5427" t="str">
            <v>M³</v>
          </cell>
          <cell r="D5427">
            <v>11.29</v>
          </cell>
        </row>
        <row r="5428">
          <cell r="A5428">
            <v>5502142</v>
          </cell>
          <cell r="B5428" t="str">
            <v>ESCAVAÇÃO, CARGA E TRANSPORTE DE MATERIAL DE 1ª CATEGORIA - DMT DE 1.400 A 1.600 M - CAMINHO DE SERVIÇO EM REVESTIMENTO PRIMÁRIO - COM ESCAVADEIRA E CAMINHÃO BASCULANTE DE 14 M³</v>
          </cell>
          <cell r="C5428" t="str">
            <v>M³</v>
          </cell>
          <cell r="D5428">
            <v>7.66</v>
          </cell>
        </row>
        <row r="5429">
          <cell r="A5429">
            <v>5501934</v>
          </cell>
          <cell r="B5429" t="str">
            <v>ESCAVAÇÃO, CARGA E TRANSPORTE DE MATERIAL DE 1ª CATEGORIA - DMT DE 1.400 A 1.600 M - CAMINHO DE SERVIÇO PAVIMENTADO - COM CARREGADEIRA E CAMINHÃO BASCULANTE DE 14 M³</v>
          </cell>
          <cell r="C5429" t="str">
            <v>M³</v>
          </cell>
          <cell r="D5429">
            <v>10.94</v>
          </cell>
        </row>
        <row r="5430">
          <cell r="A5430">
            <v>5502168</v>
          </cell>
          <cell r="B5430" t="str">
            <v>ESCAVAÇÃO, CARGA E TRANSPORTE DE MATERIAL DE 1ª CATEGORIA - DMT DE 1.400 A 1.600 M - CAMINHO DE SERVIÇO PAVIMENTADO - COM ESCAVADEIRA E CAMINHÃO BASCULANTE DE 14 M³</v>
          </cell>
          <cell r="C5430" t="str">
            <v>M³</v>
          </cell>
          <cell r="D5430">
            <v>6.88</v>
          </cell>
        </row>
        <row r="5431">
          <cell r="A5431">
            <v>5501883</v>
          </cell>
          <cell r="B5431" t="str">
            <v>ESCAVAÇÃO, CARGA E TRANSPORTE DE MATERIAL DE 1ª CATEGORIA - DMT DE 1.600 A 1.800 M - CAMINHO DE SERVIÇO EM LEITO NATURAL - COM CARREGADEIRA E CAMINHÃO BASCULANTE DE 14 M³</v>
          </cell>
          <cell r="C5431" t="str">
            <v>M³</v>
          </cell>
          <cell r="D5431">
            <v>13.02</v>
          </cell>
        </row>
        <row r="5432">
          <cell r="A5432">
            <v>5502117</v>
          </cell>
          <cell r="B5432" t="str">
            <v>ESCAVAÇÃO, CARGA E TRANSPORTE DE MATERIAL DE 1ª CATEGORIA - DMT DE 1.600 A 1.800 M - CAMINHO DE SERVIÇO EM LEITO NATURAL - COM ESCAVADEIRA E CAMINHÃO BASCULANTE DE 14 M³</v>
          </cell>
          <cell r="C5432" t="str">
            <v>M³</v>
          </cell>
          <cell r="D5432">
            <v>9.4</v>
          </cell>
        </row>
        <row r="5433">
          <cell r="A5433">
            <v>5501909</v>
          </cell>
          <cell r="B5433" t="str">
            <v>ESCAVAÇÃO, CARGA E TRANSPORTE DE MATERIAL DE 1ª CATEGORIA - DMT DE 1.600 A 1.800 M - CAMINHO DE SERVIÇO EM REVESTIMENTO PRIMÁRIO - COM CARREGADEIRA E CAMINHÃO BASCULANTE DE 14 M³</v>
          </cell>
          <cell r="C5433" t="str">
            <v>M³</v>
          </cell>
          <cell r="D5433">
            <v>11.47</v>
          </cell>
        </row>
        <row r="5434">
          <cell r="A5434">
            <v>5502143</v>
          </cell>
          <cell r="B5434" t="str">
            <v>ESCAVAÇÃO, CARGA E TRANSPORTE DE MATERIAL DE 1ª CATEGORIA - DMT DE 1.600 A 1.800 M - CAMINHO DE SERVIÇO EM REVESTIMENTO PRIMÁRIO - COM ESCAVADEIRA E CAMINHÃO BASCULANTE DE 14 M³</v>
          </cell>
          <cell r="C5434" t="str">
            <v>M³</v>
          </cell>
          <cell r="D5434">
            <v>7.85</v>
          </cell>
        </row>
        <row r="5435">
          <cell r="A5435">
            <v>5501935</v>
          </cell>
          <cell r="B5435" t="str">
            <v>ESCAVAÇÃO, CARGA E TRANSPORTE DE MATERIAL DE 1ª CATEGORIA - DMT DE 1.600 A 1.800 M - CAMINHO DE SERVIÇO PAVIMENTADO - COM CARREGADEIRA E CAMINHÃO BASCULANTE DE 14 M³</v>
          </cell>
          <cell r="C5435" t="str">
            <v>M³</v>
          </cell>
          <cell r="D5435">
            <v>11.11</v>
          </cell>
        </row>
        <row r="5436">
          <cell r="A5436">
            <v>5502169</v>
          </cell>
          <cell r="B5436" t="str">
            <v>ESCAVAÇÃO, CARGA E TRANSPORTE DE MATERIAL DE 1ª CATEGORIA - DMT DE 1.600 A 1.800 M - CAMINHO DE SERVIÇO PAVIMENTADO - COM ESCAVADEIRA E CAMINHÃO BASCULANTE DE 14 M³</v>
          </cell>
          <cell r="C5436" t="str">
            <v>M³</v>
          </cell>
          <cell r="D5436">
            <v>7.48</v>
          </cell>
        </row>
        <row r="5437">
          <cell r="A5437">
            <v>5501884</v>
          </cell>
          <cell r="B5437" t="str">
            <v>ESCAVAÇÃO, CARGA E TRANSPORTE DE MATERIAL DE 1ª CATEGORIA - DMT DE 1.800 A 2.000 M - CAMINHO DE SERVIÇO EM LEITO NATURAL - COM CARREGADEIRA E CAMINHÃO BASCULANTE DE 14 M³</v>
          </cell>
          <cell r="C5437" t="str">
            <v>M³</v>
          </cell>
          <cell r="D5437">
            <v>13.68</v>
          </cell>
        </row>
        <row r="5438">
          <cell r="A5438">
            <v>5502118</v>
          </cell>
          <cell r="B5438" t="str">
            <v>ESCAVAÇÃO, CARGA E TRANSPORTE DE MATERIAL DE 1ª CATEGORIA - DMT DE 1.800 A 2.000 M - CAMINHO DE SERVIÇO EM LEITO NATURAL - COM ESCAVADEIRA E CAMINHÃO BASCULANTE DE 14 M³</v>
          </cell>
          <cell r="C5438" t="str">
            <v>M³</v>
          </cell>
          <cell r="D5438">
            <v>9.68</v>
          </cell>
        </row>
        <row r="5439">
          <cell r="A5439">
            <v>5501910</v>
          </cell>
          <cell r="B5439" t="str">
            <v>ESCAVAÇÃO, CARGA E TRANSPORTE DE MATERIAL DE 1ª CATEGORIA - DMT DE 1.800 A 2.000 M - CAMINHO DE SERVIÇO EM REVESTIMENTO PRIMÁRIO - COM CARREGADEIRA E CAMINHÃO BASCULANTE DE 14 M³</v>
          </cell>
          <cell r="C5439" t="str">
            <v>M³</v>
          </cell>
          <cell r="D5439">
            <v>11.64</v>
          </cell>
        </row>
        <row r="5440">
          <cell r="A5440">
            <v>5502144</v>
          </cell>
          <cell r="B5440" t="str">
            <v>ESCAVAÇÃO, CARGA E TRANSPORTE DE MATERIAL DE 1ª CATEGORIA - DMT DE 1.800 A 2.000 M - CAMINHO DE SERVIÇO EM REVESTIMENTO PRIMÁRIO - COM ESCAVADEIRA E CAMINHÃO BASCULANTE DE 14 M³</v>
          </cell>
          <cell r="C5440" t="str">
            <v>M³</v>
          </cell>
          <cell r="D5440">
            <v>7.99</v>
          </cell>
        </row>
        <row r="5441">
          <cell r="A5441">
            <v>5501936</v>
          </cell>
          <cell r="B5441" t="str">
            <v>ESCAVAÇÃO, CARGA E TRANSPORTE DE MATERIAL DE 1ª CATEGORIA - DMT DE 1.800 A 2.000 M - CAMINHO DE SERVIÇO PAVIMENTADO - COM CARREGADEIRA E CAMINHÃO BASCULANTE DE 14 M³</v>
          </cell>
          <cell r="C5441" t="str">
            <v>M³</v>
          </cell>
          <cell r="D5441">
            <v>11.25</v>
          </cell>
        </row>
        <row r="5442">
          <cell r="A5442">
            <v>5502170</v>
          </cell>
          <cell r="B5442" t="str">
            <v>ESCAVAÇÃO, CARGA E TRANSPORTE DE MATERIAL DE 1ª CATEGORIA - DMT DE 1.800 A 2.000 M - CAMINHO DE SERVIÇO PAVIMENTADO - COM ESCAVADEIRA E CAMINHÃO BASCULANTE DE 14 M³</v>
          </cell>
          <cell r="C5442" t="str">
            <v>M³</v>
          </cell>
          <cell r="D5442">
            <v>7.62</v>
          </cell>
        </row>
        <row r="5443">
          <cell r="A5443">
            <v>5501885</v>
          </cell>
          <cell r="B5443" t="str">
            <v>ESCAVAÇÃO, CARGA E TRANSPORTE DE MATERIAL DE 1ª CATEGORIA - DMT DE 2.000 A 2.500 M - CAMINHO DE SERVIÇO EM LEITO NATURAL - COM CARREGADEIRA E CAMINHÃO BASCULANTE DE 14 M³</v>
          </cell>
          <cell r="C5443" t="str">
            <v>M³</v>
          </cell>
          <cell r="D5443">
            <v>14.18</v>
          </cell>
        </row>
        <row r="5444">
          <cell r="A5444">
            <v>5502119</v>
          </cell>
          <cell r="B5444" t="str">
            <v>ESCAVAÇÃO, CARGA E TRANSPORTE DE MATERIAL DE 1ª CATEGORIA - DMT DE 2.000 A 2.500 M - CAMINHO DE SERVIÇO EM LEITO NATURAL - COM ESCAVADEIRA E CAMINHÃO BASCULANTE DE 14 M³</v>
          </cell>
          <cell r="C5444" t="str">
            <v>M³</v>
          </cell>
          <cell r="D5444">
            <v>10.58</v>
          </cell>
        </row>
        <row r="5445">
          <cell r="A5445">
            <v>5501911</v>
          </cell>
          <cell r="B5445" t="str">
            <v>ESCAVAÇÃO, CARGA E TRANSPORTE DE MATERIAL DE 1ª CATEGORIA - DMT DE 2.000 A 2.500 M - CAMINHO DE SERVIÇO EM REVESTIMENTO PRIMÁRIO - COM CARREGADEIRA E CAMINHÃO BASCULANTE DE 14 M³</v>
          </cell>
          <cell r="C5445" t="str">
            <v>M³</v>
          </cell>
          <cell r="D5445">
            <v>12.33</v>
          </cell>
        </row>
        <row r="5446">
          <cell r="A5446">
            <v>5502145</v>
          </cell>
          <cell r="B5446" t="str">
            <v>ESCAVAÇÃO, CARGA E TRANSPORTE DE MATERIAL DE 1ª CATEGORIA - DMT DE 2.000 A 2.500 M - CAMINHO DE SERVIÇO EM REVESTIMENTO PRIMÁRIO - COM ESCAVADEIRA E CAMINHÃO BASCULANTE DE 14 M³</v>
          </cell>
          <cell r="C5446" t="str">
            <v>M³</v>
          </cell>
          <cell r="D5446">
            <v>8.32</v>
          </cell>
        </row>
        <row r="5447">
          <cell r="A5447">
            <v>5501937</v>
          </cell>
          <cell r="B5447" t="str">
            <v>ESCAVAÇÃO, CARGA E TRANSPORTE DE MATERIAL DE 1ª CATEGORIA - DMT DE 2.000 A 2.500 M - CAMINHO DE SERVIÇO PAVIMENTADO - COM CARREGADEIRA E CAMINHÃO BASCULANTE DE 14 M³</v>
          </cell>
          <cell r="C5447" t="str">
            <v>M³</v>
          </cell>
          <cell r="D5447">
            <v>11.47</v>
          </cell>
        </row>
        <row r="5448">
          <cell r="A5448">
            <v>5502171</v>
          </cell>
          <cell r="B5448" t="str">
            <v>ESCAVAÇÃO, CARGA E TRANSPORTE DE MATERIAL DE 1ª CATEGORIA - DMT DE 2.000 A 2.500 M - CAMINHO DE SERVIÇO PAVIMENTADO - COM ESCAVADEIRA E CAMINHÃO BASCULANTE DE 14 M³</v>
          </cell>
          <cell r="C5448" t="str">
            <v>M³</v>
          </cell>
          <cell r="D5448">
            <v>7.85</v>
          </cell>
        </row>
        <row r="5449">
          <cell r="A5449">
            <v>5501886</v>
          </cell>
          <cell r="B5449" t="str">
            <v>ESCAVAÇÃO, CARGA E TRANSPORTE DE MATERIAL DE 1ª CATEGORIA - DMT DE 2.500 A 3.000 M - CAMINHO DE SERVIÇO EM LEITO NATURAL - COM CARREGADEIRA E CAMINHÃO BASCULANTE DE 14 M³</v>
          </cell>
          <cell r="C5449" t="str">
            <v>M³</v>
          </cell>
          <cell r="D5449">
            <v>15.3</v>
          </cell>
        </row>
        <row r="5450">
          <cell r="A5450">
            <v>5502120</v>
          </cell>
          <cell r="B5450" t="str">
            <v>ESCAVAÇÃO, CARGA E TRANSPORTE DE MATERIAL DE 1ª CATEGORIA - DMT DE 2.500 A 3.000 M - CAMINHO DE SERVIÇO EM LEITO NATURAL - COM ESCAVADEIRA E CAMINHÃO BASCULANTE DE 14 M³</v>
          </cell>
          <cell r="C5450" t="str">
            <v>M³</v>
          </cell>
          <cell r="D5450">
            <v>11.73</v>
          </cell>
        </row>
        <row r="5451">
          <cell r="A5451">
            <v>5501912</v>
          </cell>
          <cell r="B5451" t="str">
            <v>ESCAVAÇÃO, CARGA E TRANSPORTE DE MATERIAL DE 1ª CATEGORIA - DMT DE 2.500 A 3.000 M - CAMINHO DE SERVIÇO EM REVESTIMENTO PRIMÁRIO - COM CARREGADEIRA E CAMINHÃO BASCULANTE DE 14 M³</v>
          </cell>
          <cell r="C5451" t="str">
            <v>M³</v>
          </cell>
          <cell r="D5451">
            <v>12.8</v>
          </cell>
        </row>
        <row r="5452">
          <cell r="A5452">
            <v>5502146</v>
          </cell>
          <cell r="B5452" t="str">
            <v>ESCAVAÇÃO, CARGA E TRANSPORTE DE MATERIAL DE 1ª CATEGORIA - DMT DE 2.500 A 3.000 M - CAMINHO DE SERVIÇO EM REVESTIMENTO PRIMÁRIO - COM ESCAVADEIRA E CAMINHÃO BASCULANTE DE 14 M³</v>
          </cell>
          <cell r="C5452" t="str">
            <v>M³</v>
          </cell>
          <cell r="D5452">
            <v>9.23</v>
          </cell>
        </row>
        <row r="5453">
          <cell r="A5453">
            <v>5501938</v>
          </cell>
          <cell r="B5453" t="str">
            <v>ESCAVAÇÃO, CARGA E TRANSPORTE DE MATERIAL DE 1ª CATEGORIA - DMT DE 2.500 A 3.000 M - CAMINHO DE SERVIÇO PAVIMENTADO - COM CARREGADEIRA E CAMINHÃO BASCULANTE DE 14 M³</v>
          </cell>
          <cell r="C5453" t="str">
            <v>M³</v>
          </cell>
          <cell r="D5453">
            <v>12.27</v>
          </cell>
        </row>
        <row r="5454">
          <cell r="A5454">
            <v>5502172</v>
          </cell>
          <cell r="B5454" t="str">
            <v>ESCAVAÇÃO, CARGA E TRANSPORTE DE MATERIAL DE 1ª CATEGORIA - DMT DE 2.500 A 3.000 M - CAMINHO DE SERVIÇO PAVIMENTADO - COM ESCAVADEIRA E CAMINHÃO BASCULANTE DE 14 M³</v>
          </cell>
          <cell r="C5454" t="str">
            <v>M³</v>
          </cell>
          <cell r="D5454">
            <v>8.27</v>
          </cell>
        </row>
        <row r="5455">
          <cell r="A5455">
            <v>5501876</v>
          </cell>
          <cell r="B5455" t="str">
            <v>ESCAVAÇÃO, CARGA E TRANSPORTE DE MATERIAL DE 1ª CATEGORIA - DMT DE 200 A 400 M - CAMINHO DE SERVIÇO EM LEITO NATURAL - COM CARREGADEIRA E CAMINHÃO BASCULANTE DE 14 M³</v>
          </cell>
          <cell r="C5455" t="str">
            <v>M³</v>
          </cell>
          <cell r="D5455">
            <v>10.16</v>
          </cell>
        </row>
        <row r="5456">
          <cell r="A5456">
            <v>5502110</v>
          </cell>
          <cell r="B5456" t="str">
            <v>ESCAVAÇÃO, CARGA E TRANSPORTE DE MATERIAL DE 1ª CATEGORIA - DMT DE 200 A 400 M - CAMINHO DE SERVIÇO EM LEITO NATURAL - COM ESCAVADEIRA E CAMINHÃO BASCULANTE DE 14 M³</v>
          </cell>
          <cell r="C5456" t="str">
            <v>M³</v>
          </cell>
          <cell r="D5456">
            <v>6.51</v>
          </cell>
        </row>
        <row r="5457">
          <cell r="A5457">
            <v>5501902</v>
          </cell>
          <cell r="B5457" t="str">
            <v>ESCAVAÇÃO, CARGA E TRANSPORTE DE MATERIAL DE 1ª CATEGORIA - DMT DE 200 A 400 M - CAMINHO DE SERVIÇO EM REVESTIMENTO PRIMÁRIO - COM CARREGADEIRA E CAMINHÃO BASCULANTE DE 14 M³</v>
          </cell>
          <cell r="C5457" t="str">
            <v>M³</v>
          </cell>
          <cell r="D5457">
            <v>9.74</v>
          </cell>
        </row>
        <row r="5458">
          <cell r="A5458">
            <v>5502136</v>
          </cell>
          <cell r="B5458" t="str">
            <v>ESCAVAÇÃO, CARGA E TRANSPORTE DE MATERIAL DE 1ª CATEGORIA - DMT DE 200 A 400 M - CAMINHO DE SERVIÇO EM REVESTIMENTO PRIMÁRIO - COM ESCAVADEIRA E CAMINHÃO BASCULANTE DE 14 M³</v>
          </cell>
          <cell r="C5458" t="str">
            <v>M³</v>
          </cell>
          <cell r="D5458">
            <v>6.1</v>
          </cell>
        </row>
        <row r="5459">
          <cell r="A5459">
            <v>5501928</v>
          </cell>
          <cell r="B5459" t="str">
            <v>ESCAVAÇÃO, CARGA E TRANSPORTE DE MATERIAL DE 1ª CATEGORIA - DMT DE 200 A 400 M - CAMINHO DE SERVIÇO PAVIMENTADO - COM CARREGADEIRA E CAMINHÃO BASCULANTE DE 14 M³</v>
          </cell>
          <cell r="C5459" t="str">
            <v>M³</v>
          </cell>
          <cell r="D5459">
            <v>9.19</v>
          </cell>
        </row>
        <row r="5460">
          <cell r="A5460">
            <v>5502162</v>
          </cell>
          <cell r="B5460" t="str">
            <v>ESCAVAÇÃO, CARGA E TRANSPORTE DE MATERIAL DE 1ª CATEGORIA - DMT DE 200 A 400 M - CAMINHO DE SERVIÇO PAVIMENTADO - COM ESCAVADEIRA E CAMINHÃO BASCULANTE DE 14 M³</v>
          </cell>
          <cell r="C5460" t="str">
            <v>M³</v>
          </cell>
          <cell r="D5460">
            <v>5.51</v>
          </cell>
        </row>
        <row r="5461">
          <cell r="A5461">
            <v>5501877</v>
          </cell>
          <cell r="B5461" t="str">
            <v>ESCAVAÇÃO, CARGA E TRANSPORTE DE MATERIAL DE 1ª CATEGORIA - DMT DE 400 A 600 M - CAMINHO DE SERVIÇO EM LEITO NATURAL - COM CARREGADEIRA E CAMINHÃO BASCULANTE DE 14 M³</v>
          </cell>
          <cell r="C5461" t="str">
            <v>M³</v>
          </cell>
          <cell r="D5461">
            <v>10.94</v>
          </cell>
        </row>
        <row r="5462">
          <cell r="A5462">
            <v>5502111</v>
          </cell>
          <cell r="B5462" t="str">
            <v>ESCAVAÇÃO, CARGA E TRANSPORTE DE MATERIAL DE 1ª CATEGORIA - DMT DE 400 A 600 M - CAMINHO DE SERVIÇO EM LEITO NATURAL - COM ESCAVADEIRA E CAMINHÃO BASCULANTE DE 14 M³</v>
          </cell>
          <cell r="C5462" t="str">
            <v>M³</v>
          </cell>
          <cell r="D5462">
            <v>6.88</v>
          </cell>
        </row>
        <row r="5463">
          <cell r="A5463">
            <v>5501903</v>
          </cell>
          <cell r="B5463" t="str">
            <v>ESCAVAÇÃO, CARGA E TRANSPORTE DE MATERIAL DE 1ª CATEGORIA - DMT DE 400 A 600 M - CAMINHO DE SERVIÇO EM REVESTIMENTO PRIMÁRIO - COM CARREGADEIRA E CAMINHÃO BASCULANTE DE 14 M³</v>
          </cell>
          <cell r="C5463" t="str">
            <v>M³</v>
          </cell>
          <cell r="D5463">
            <v>9.99</v>
          </cell>
        </row>
        <row r="5464">
          <cell r="A5464">
            <v>5502137</v>
          </cell>
          <cell r="B5464" t="str">
            <v>ESCAVAÇÃO, CARGA E TRANSPORTE DE MATERIAL DE 1ª CATEGORIA - DMT DE 400 A 600 M - CAMINHO DE SERVIÇO EM REVESTIMENTO PRIMÁRIO - COM ESCAVADEIRA E CAMINHÃO BASCULANTE DE 14 M³</v>
          </cell>
          <cell r="C5464" t="str">
            <v>M³</v>
          </cell>
          <cell r="D5464">
            <v>6.32</v>
          </cell>
        </row>
        <row r="5465">
          <cell r="A5465">
            <v>5501929</v>
          </cell>
          <cell r="B5465" t="str">
            <v>ESCAVAÇÃO, CARGA E TRANSPORTE DE MATERIAL DE 1ª CATEGORIA - DMT DE 400 A 600 M - CAMINHO DE SERVIÇO PAVIMENTADO - COM CARREGADEIRA E CAMINHÃO BASCULANTE DE 14 M³</v>
          </cell>
          <cell r="C5465" t="str">
            <v>M³</v>
          </cell>
          <cell r="D5465">
            <v>9.81</v>
          </cell>
        </row>
        <row r="5466">
          <cell r="A5466">
            <v>5502163</v>
          </cell>
          <cell r="B5466" t="str">
            <v>ESCAVAÇÃO, CARGA E TRANSPORTE DE MATERIAL DE 1ª CATEGORIA - DMT DE 400 A 600 M - CAMINHO DE SERVIÇO PAVIMENTADO - COM ESCAVADEIRA E CAMINHÃO BASCULANTE DE 14 M³</v>
          </cell>
          <cell r="C5466" t="str">
            <v>M³</v>
          </cell>
          <cell r="D5466">
            <v>6.14</v>
          </cell>
        </row>
        <row r="5467">
          <cell r="A5467">
            <v>5501875</v>
          </cell>
          <cell r="B5467" t="str">
            <v>ESCAVAÇÃO, CARGA E TRANSPORTE DE MATERIAL DE 1ª CATEGORIA - DMT DE 50 A 200 M - CAMINHO DE SERVIÇO EM LEITO NATURAL - COM CARREGADEIRA E CAMINHÃO BASCULANTE DE 14 M³</v>
          </cell>
          <cell r="C5467" t="str">
            <v>M³</v>
          </cell>
          <cell r="D5467">
            <v>9.74</v>
          </cell>
        </row>
        <row r="5468">
          <cell r="A5468">
            <v>5502109</v>
          </cell>
          <cell r="B5468" t="str">
            <v>ESCAVAÇÃO, CARGA E TRANSPORTE DE MATERIAL DE 1ª CATEGORIA - DMT DE 50 A 200 M - CAMINHO DE SERVIÇO EM LEITO NATURAL - COM ESCAVADEIRA E CAMINHÃO BASCULANTE DE 14 M³</v>
          </cell>
          <cell r="C5468" t="str">
            <v>M³</v>
          </cell>
          <cell r="D5468">
            <v>6.1</v>
          </cell>
        </row>
        <row r="5469">
          <cell r="A5469">
            <v>5501901</v>
          </cell>
          <cell r="B5469" t="str">
            <v>ESCAVAÇÃO, CARGA E TRANSPORTE DE MATERIAL DE 1ª CATEGORIA - DMT DE 50 A 200 M - CAMINHO DE SERVIÇO EM REVESTIMENTO PRIMÁRIO - COM CARREGADEIRA E CAMINHÃO BASCULANTE DE 14 M³</v>
          </cell>
          <cell r="C5469" t="str">
            <v>M³</v>
          </cell>
          <cell r="D5469">
            <v>9.06</v>
          </cell>
        </row>
        <row r="5470">
          <cell r="A5470">
            <v>5502135</v>
          </cell>
          <cell r="B5470" t="str">
            <v>ESCAVAÇÃO, CARGA E TRANSPORTE DE MATERIAL DE 1ª CATEGORIA - DMT DE 50 A 200 M - CAMINHO DE SERVIÇO EM REVESTIMENTO PRIMÁRIO - COM ESCAVADEIRA E CAMINHÃO BASCULANTE DE 14 M³</v>
          </cell>
          <cell r="C5470" t="str">
            <v>M³</v>
          </cell>
          <cell r="D5470">
            <v>5.37</v>
          </cell>
        </row>
        <row r="5471">
          <cell r="A5471">
            <v>5501927</v>
          </cell>
          <cell r="B5471" t="str">
            <v>ESCAVAÇÃO, CARGA E TRANSPORTE DE MATERIAL DE 1ª CATEGORIA - DMT DE 50 A 200 M - CAMINHO DE SERVIÇO PAVIMENTADO - COM CARREGADEIRA E CAMINHÃO BASCULANTE DE 14 M³</v>
          </cell>
          <cell r="C5471" t="str">
            <v>M³</v>
          </cell>
          <cell r="D5471">
            <v>8.98</v>
          </cell>
        </row>
        <row r="5472">
          <cell r="A5472">
            <v>5502161</v>
          </cell>
          <cell r="B5472" t="str">
            <v>ESCAVAÇÃO, CARGA E TRANSPORTE DE MATERIAL DE 1ª CATEGORIA - DMT DE 50 A 200 M - CAMINHO DE SERVIÇO PAVIMENTADO - COM ESCAVADEIRA E CAMINHÃO BASCULANTE DE 14 M³</v>
          </cell>
          <cell r="C5472" t="str">
            <v>M³</v>
          </cell>
          <cell r="D5472">
            <v>5.29</v>
          </cell>
        </row>
        <row r="5473">
          <cell r="A5473">
            <v>5501878</v>
          </cell>
          <cell r="B5473" t="str">
            <v>ESCAVAÇÃO, CARGA E TRANSPORTE DE MATERIAL DE 1ª CATEGORIA - DMT DE 600 A 800 M - CAMINHO DE SERVIÇO EM LEITO NATURAL - COM CARREGADEIRA E CAMINHÃO BASCULANTE DE 14 M³</v>
          </cell>
          <cell r="C5473" t="str">
            <v>M³</v>
          </cell>
          <cell r="D5473">
            <v>11.25</v>
          </cell>
        </row>
        <row r="5474">
          <cell r="A5474">
            <v>5502112</v>
          </cell>
          <cell r="B5474" t="str">
            <v>ESCAVAÇÃO, CARGA E TRANSPORTE DE MATERIAL DE 1ª CATEGORIA - DMT DE 600 A 800 M - CAMINHO DE SERVIÇO EM LEITO NATURAL - COM ESCAVADEIRA E CAMINHÃO BASCULANTE DE 14 M³</v>
          </cell>
          <cell r="C5474" t="str">
            <v>M³</v>
          </cell>
          <cell r="D5474">
            <v>7.62</v>
          </cell>
        </row>
        <row r="5475">
          <cell r="A5475">
            <v>5501904</v>
          </cell>
          <cell r="B5475" t="str">
            <v>ESCAVAÇÃO, CARGA E TRANSPORTE DE MATERIAL DE 1ª CATEGORIA - DMT DE 600 A 800 M - CAMINHO DE SERVIÇO EM REVESTIMENTO PRIMÁRIO - COM CARREGADEIRA E CAMINHÃO BASCULANTE DE 14 M³</v>
          </cell>
          <cell r="C5475" t="str">
            <v>M³</v>
          </cell>
          <cell r="D5475">
            <v>10.16</v>
          </cell>
        </row>
        <row r="5476">
          <cell r="A5476">
            <v>5502138</v>
          </cell>
          <cell r="B5476" t="str">
            <v>ESCAVAÇÃO, CARGA E TRANSPORTE DE MATERIAL DE 1ª CATEGORIA - DMT DE 600 A 800 M - CAMINHO DE SERVIÇO EM REVESTIMENTO PRIMÁRIO - COM ESCAVADEIRA E CAMINHÃO BASCULANTE DE 14 M³</v>
          </cell>
          <cell r="C5476" t="str">
            <v>M³</v>
          </cell>
          <cell r="D5476">
            <v>6.55</v>
          </cell>
        </row>
        <row r="5477">
          <cell r="A5477">
            <v>5501930</v>
          </cell>
          <cell r="B5477" t="str">
            <v>ESCAVAÇÃO, CARGA E TRANSPORTE DE MATERIAL DE 1ª CATEGORIA - DMT DE 600 A 800 M - CAMINHO DE SERVIÇO PAVIMENTADO - COM CARREGADEIRA E CAMINHÃO BASCULANTE DE 14 M³</v>
          </cell>
          <cell r="C5477" t="str">
            <v>M³</v>
          </cell>
          <cell r="D5477">
            <v>9.9499999999999993</v>
          </cell>
        </row>
        <row r="5478">
          <cell r="A5478">
            <v>5502164</v>
          </cell>
          <cell r="B5478" t="str">
            <v>ESCAVAÇÃO, CARGA E TRANSPORTE DE MATERIAL DE 1ª CATEGORIA - DMT DE 600 A 800 M - CAMINHO DE SERVIÇO PAVIMENTADO - COM ESCAVADEIRA E CAMINHÃO BASCULANTE DE 14 M³</v>
          </cell>
          <cell r="C5478" t="str">
            <v>M³</v>
          </cell>
          <cell r="D5478">
            <v>6.32</v>
          </cell>
        </row>
        <row r="5479">
          <cell r="A5479">
            <v>5501879</v>
          </cell>
          <cell r="B5479" t="str">
            <v>ESCAVAÇÃO, CARGA E TRANSPORTE DE MATERIAL DE 1ª CATEGORIA - DMT DE 800 A 1.000 M - CAMINHO DE SERVIÇO EM LEITO NATURAL - COM CARREGADEIRA E CAMINHÃO BASCULANTE DE 14 M³</v>
          </cell>
          <cell r="C5479" t="str">
            <v>M³</v>
          </cell>
          <cell r="D5479">
            <v>11.56</v>
          </cell>
        </row>
        <row r="5480">
          <cell r="A5480">
            <v>5502113</v>
          </cell>
          <cell r="B5480" t="str">
            <v>ESCAVAÇÃO, CARGA E TRANSPORTE DE MATERIAL DE 1ª CATEGORIA - DMT DE 800 A 1.000 M - CAMINHO DE SERVIÇO EM LEITO NATURAL - COM ESCAVADEIRA E CAMINHÃO BASCULANTE DE 14 M³</v>
          </cell>
          <cell r="C5480" t="str">
            <v>M³</v>
          </cell>
          <cell r="D5480">
            <v>7.9</v>
          </cell>
        </row>
        <row r="5481">
          <cell r="A5481">
            <v>5501905</v>
          </cell>
          <cell r="B5481" t="str">
            <v>ESCAVAÇÃO, CARGA E TRANSPORTE DE MATERIAL DE 1ª CATEGORIA - DMT DE 800 A 1.000 M - CAMINHO DE SERVIÇO EM REVESTIMENTO PRIMÁRIO - COM CARREGADEIRA E CAMINHÃO BASCULANTE DE 14 M³</v>
          </cell>
          <cell r="C5481" t="str">
            <v>M³</v>
          </cell>
          <cell r="D5481">
            <v>10.38</v>
          </cell>
        </row>
        <row r="5482">
          <cell r="A5482">
            <v>5502139</v>
          </cell>
          <cell r="B5482" t="str">
            <v>ESCAVAÇÃO, CARGA E TRANSPORTE DE MATERIAL DE 1ª CATEGORIA - DMT DE 800 A 1.000 M - CAMINHO DE SERVIÇO EM REVESTIMENTO PRIMÁRIO - COM ESCAVADEIRA E CAMINHÃO BASCULANTE DE 14 M³</v>
          </cell>
          <cell r="C5482" t="str">
            <v>M³</v>
          </cell>
          <cell r="D5482">
            <v>6.73</v>
          </cell>
        </row>
        <row r="5483">
          <cell r="A5483">
            <v>5501931</v>
          </cell>
          <cell r="B5483" t="str">
            <v>ESCAVAÇÃO, CARGA E TRANSPORTE DE MATERIAL DE 1ª CATEGORIA - DMT DE 800 A 1.000 M - CAMINHO DE SERVIÇO PAVIMENTADO - COM CARREGADEIRA E CAMINHÃO BASCULANTE DE 14 M³</v>
          </cell>
          <cell r="C5483" t="str">
            <v>M³</v>
          </cell>
          <cell r="D5483">
            <v>10.130000000000001</v>
          </cell>
        </row>
        <row r="5484">
          <cell r="A5484">
            <v>5502165</v>
          </cell>
          <cell r="B5484" t="str">
            <v>ESCAVAÇÃO, CARGA E TRANSPORTE DE MATERIAL DE 1ª CATEGORIA - DMT DE 800 A 1.000 M - CAMINHO DE SERVIÇO PAVIMENTADO - COM ESCAVADEIRA E CAMINHÃO BASCULANTE DE 14 M³</v>
          </cell>
          <cell r="C5484" t="str">
            <v>M³</v>
          </cell>
          <cell r="D5484">
            <v>6.47</v>
          </cell>
        </row>
        <row r="5485">
          <cell r="A5485">
            <v>5502825</v>
          </cell>
          <cell r="B5485" t="str">
            <v>ESCAVAÇÃO, CARGA E TRANSPORTE DE MATERIAL DE 1ª CATEGORIA NA DISTÂNCIA DE 3.000 M - CAMINHO DE SERVIÇO EM LEITO NATURAL - COM CARREGADEIRA E CAMINHÃO BASCULANTE DE 14 M³</v>
          </cell>
          <cell r="C5485" t="str">
            <v>M³</v>
          </cell>
          <cell r="D5485">
            <v>16.149999999999999</v>
          </cell>
        </row>
        <row r="5486">
          <cell r="A5486">
            <v>5502834</v>
          </cell>
          <cell r="B5486" t="str">
            <v>ESCAVAÇÃO, CARGA E TRANSPORTE DE MATERIAL DE 1ª CATEGORIA NA DISTÂNCIA DE 3.000 M - CAMINHO DE SERVIÇO EM LEITO NATURAL - COM ESCAVADEIRA E CAMINHÃO BASCULANTE DE 14 M³</v>
          </cell>
          <cell r="C5486" t="str">
            <v>M³</v>
          </cell>
          <cell r="D5486">
            <v>12.18</v>
          </cell>
        </row>
        <row r="5487">
          <cell r="A5487">
            <v>5502826</v>
          </cell>
          <cell r="B5487" t="str">
            <v>ESCAVAÇÃO, CARGA E TRANSPORTE DE MATERIAL DE 1ª CATEGORIA NA DISTÂNCIA DE 3.000 M - CAMINHO DE SERVIÇO EM REVESTIMENTO PRIMÁRIO - COM CARREGADEIRA E CAMINHÃO BASCULANTE DE 14 M³</v>
          </cell>
          <cell r="C5487" t="str">
            <v>M³</v>
          </cell>
          <cell r="D5487">
            <v>13.07</v>
          </cell>
        </row>
        <row r="5488">
          <cell r="A5488">
            <v>5502835</v>
          </cell>
          <cell r="B5488" t="str">
            <v>ESCAVAÇÃO, CARGA E TRANSPORTE DE MATERIAL DE 1ª CATEGORIA NA DISTÂNCIA DE 3.000 M - CAMINHO DE SERVIÇO EM REVESTIMENTO PRIMÁRIO - COM ESCAVADEIRA E CAMINHÃO BASCULANTE DE 14 M³</v>
          </cell>
          <cell r="C5488" t="str">
            <v>M³</v>
          </cell>
          <cell r="D5488">
            <v>9.51</v>
          </cell>
        </row>
        <row r="5489">
          <cell r="A5489">
            <v>5502827</v>
          </cell>
          <cell r="B5489" t="str">
            <v>ESCAVAÇÃO, CARGA E TRANSPORTE DE MATERIAL DE 1ª CATEGORIA NA DISTÂNCIA DE 3.000 M - CAMINHO DE SERVIÇO PAVIMENTADO - COM CARREGADEIRA E CAMINHÃO BASCULANTE DE 14 M³</v>
          </cell>
          <cell r="C5489" t="str">
            <v>M³</v>
          </cell>
          <cell r="D5489">
            <v>12.49</v>
          </cell>
        </row>
        <row r="5490">
          <cell r="A5490">
            <v>5502836</v>
          </cell>
          <cell r="B5490" t="str">
            <v>ESCAVAÇÃO, CARGA E TRANSPORTE DE MATERIAL DE 1ª CATEGORIA NA DISTÂNCIA DE 3.000 M - CAMINHO DE SERVIÇO PAVIMENTADO - COM ESCAVADEIRA E CAMINHÃO BASCULANTE DE 14 M³</v>
          </cell>
          <cell r="C5490" t="str">
            <v>M³</v>
          </cell>
          <cell r="D5490">
            <v>8.89</v>
          </cell>
        </row>
        <row r="5491">
          <cell r="A5491">
            <v>5502356</v>
          </cell>
          <cell r="B5491" t="str">
            <v>ESCAVAÇÃO, CARGA E TRANSPORTE DE MATERIAL DE 2ª CATEGORIA - DMT DE 1.000 A 1.200 M - CAMINHO DE SERVIÇO EM LEITO NATURAL - COM CARREGADEIRA E CAMINHÃO BASCULANTE DE 14 M³</v>
          </cell>
          <cell r="C5491" t="str">
            <v>M³</v>
          </cell>
          <cell r="D5491">
            <v>18.55</v>
          </cell>
        </row>
        <row r="5492">
          <cell r="A5492">
            <v>5502590</v>
          </cell>
          <cell r="B5492" t="str">
            <v>ESCAVAÇÃO, CARGA E TRANSPORTE DE MATERIAL DE 2ª CATEGORIA - DMT DE 1.000 A 1.200 M - CAMINHO DE SERVIÇO EM LEITO NATURAL - COM ESCAVADEIRA E CAMINHÃO BASCULANTE DE 14 M³</v>
          </cell>
          <cell r="C5492" t="str">
            <v>M³</v>
          </cell>
          <cell r="D5492">
            <v>11</v>
          </cell>
        </row>
        <row r="5493">
          <cell r="A5493">
            <v>5502382</v>
          </cell>
          <cell r="B5493" t="str">
            <v>ESCAVAÇÃO, CARGA E TRANSPORTE DE MATERIAL DE 2ª CATEGORIA - DMT DE 1.000 A 1.200 M - CAMINHO DE SERVIÇO EM REVESTIMENTO PRIMÁRIO - COM CARREGADEIRA E CAMINHÃO BASCULANTE DE 14 M³</v>
          </cell>
          <cell r="C5493" t="str">
            <v>M³</v>
          </cell>
          <cell r="D5493">
            <v>17.079999999999998</v>
          </cell>
        </row>
        <row r="5494">
          <cell r="A5494">
            <v>5502616</v>
          </cell>
          <cell r="B5494" t="str">
            <v>ESCAVAÇÃO, CARGA E TRANSPORTE DE MATERIAL DE 2ª CATEGORIA - DMT DE 1.000 A 1.200 M - CAMINHO DE SERVIÇO EM REVESTIMENTO PRIMÁRIO - COM ESCAVADEIRA E CAMINHÃO BASCULANTE DE 14 M³</v>
          </cell>
          <cell r="C5494" t="str">
            <v>M³</v>
          </cell>
          <cell r="D5494">
            <v>9.3800000000000008</v>
          </cell>
        </row>
        <row r="5495">
          <cell r="A5495">
            <v>5502408</v>
          </cell>
          <cell r="B5495" t="str">
            <v>ESCAVAÇÃO, CARGA E TRANSPORTE DE MATERIAL DE 2ª CATEGORIA - DMT DE 1.000 A 1.200 M - CAMINHO DE SERVIÇO PAVIMENTADO - COM CARREGADEIRA E CAMINHÃO BASCULANTE DE 14 M³</v>
          </cell>
          <cell r="C5495" t="str">
            <v>M³</v>
          </cell>
          <cell r="D5495">
            <v>16.8</v>
          </cell>
        </row>
        <row r="5496">
          <cell r="A5496">
            <v>5502642</v>
          </cell>
          <cell r="B5496" t="str">
            <v>ESCAVAÇÃO, CARGA E TRANSPORTE DE MATERIAL DE 2ª CATEGORIA - DMT DE 1.000 A 1.200 M - CAMINHO DE SERVIÇO PAVIMENTADO - COM ESCAVADEIRA E CAMINHÃO BASCULANTE DE 14 M³</v>
          </cell>
          <cell r="C5496" t="str">
            <v>M³</v>
          </cell>
          <cell r="D5496">
            <v>9.0399999999999991</v>
          </cell>
        </row>
        <row r="5497">
          <cell r="A5497">
            <v>5502357</v>
          </cell>
          <cell r="B5497" t="str">
            <v>ESCAVAÇÃO, CARGA E TRANSPORTE DE MATERIAL DE 2ª CATEGORIA - DMT DE 1.200 A 1.400 M - CAMINHO DE SERVIÇO EM LEITO NATURAL - COM CARREGADEIRA E CAMINHÃO BASCULANTE DE 14 M³</v>
          </cell>
          <cell r="C5497" t="str">
            <v>M³</v>
          </cell>
          <cell r="D5497">
            <v>18.84</v>
          </cell>
        </row>
        <row r="5498">
          <cell r="A5498">
            <v>5502591</v>
          </cell>
          <cell r="B5498" t="str">
            <v>ESCAVAÇÃO, CARGA E TRANSPORTE DE MATERIAL DE 2ª CATEGORIA - DMT DE 1.200 A 1.400 M - CAMINHO DE SERVIÇO EM LEITO NATURAL - COM ESCAVADEIRA E CAMINHÃO BASCULANTE DE 14 M³</v>
          </cell>
          <cell r="C5498" t="str">
            <v>M³</v>
          </cell>
          <cell r="D5498">
            <v>11.32</v>
          </cell>
        </row>
        <row r="5499">
          <cell r="A5499">
            <v>5502383</v>
          </cell>
          <cell r="B5499" t="str">
            <v>ESCAVAÇÃO, CARGA E TRANSPORTE DE MATERIAL DE 2ª CATEGORIA - DMT DE 1.200 A 1.400 M - CAMINHO DE SERVIÇO EM REVESTIMENTO PRIMÁRIO - COM CARREGADEIRA E CAMINHÃO BASCULANTE DE 14 M³</v>
          </cell>
          <cell r="C5499" t="str">
            <v>M³</v>
          </cell>
          <cell r="D5499">
            <v>17.27</v>
          </cell>
        </row>
        <row r="5500">
          <cell r="A5500">
            <v>5502617</v>
          </cell>
          <cell r="B5500" t="str">
            <v>ESCAVAÇÃO, CARGA E TRANSPORTE DE MATERIAL DE 2ª CATEGORIA - DMT DE 1.200 A 1.400 M - CAMINHO DE SERVIÇO EM REVESTIMENTO PRIMÁRIO - COM ESCAVADEIRA E CAMINHÃO BASCULANTE DE 14 M³</v>
          </cell>
          <cell r="C5500" t="str">
            <v>M³</v>
          </cell>
          <cell r="D5500">
            <v>9.52</v>
          </cell>
        </row>
        <row r="5501">
          <cell r="A5501">
            <v>5502409</v>
          </cell>
          <cell r="B5501" t="str">
            <v>ESCAVAÇÃO, CARGA E TRANSPORTE DE MATERIAL DE 2ª CATEGORIA - DMT DE 1.200 A 1.400 M - CAMINHO DE SERVIÇO PAVIMENTADO - COM CARREGADEIRA E CAMINHÃO BASCULANTE DE 14 M³</v>
          </cell>
          <cell r="C5501" t="str">
            <v>M³</v>
          </cell>
          <cell r="D5501">
            <v>16.940000000000001</v>
          </cell>
        </row>
        <row r="5502">
          <cell r="A5502">
            <v>5502643</v>
          </cell>
          <cell r="B5502" t="str">
            <v>ESCAVAÇÃO, CARGA E TRANSPORTE DE MATERIAL DE 2ª CATEGORIA - DMT DE 1.200 A 1.400 M - CAMINHO DE SERVIÇO PAVIMENTADO - COM ESCAVADEIRA E CAMINHÃO BASCULANTE DE 14 M³</v>
          </cell>
          <cell r="C5502" t="str">
            <v>M³</v>
          </cell>
          <cell r="D5502">
            <v>9.23</v>
          </cell>
        </row>
        <row r="5503">
          <cell r="A5503">
            <v>5502358</v>
          </cell>
          <cell r="B5503" t="str">
            <v>ESCAVAÇÃO, CARGA E TRANSPORTE DE MATERIAL DE 2ª CATEGORIA - DMT DE 1.400 A 1.600 M - CAMINHO DE SERVIÇO EM LEITO NATURAL - COM CARREGADEIRA E CAMINHÃO BASCULANTE DE 14 M³</v>
          </cell>
          <cell r="C5503" t="str">
            <v>M³</v>
          </cell>
          <cell r="D5503">
            <v>19.14</v>
          </cell>
        </row>
        <row r="5504">
          <cell r="A5504">
            <v>5502592</v>
          </cell>
          <cell r="B5504" t="str">
            <v>ESCAVAÇÃO, CARGA E TRANSPORTE DE MATERIAL DE 2ª CATEGORIA - DMT DE 1.400 A 1.600 M - CAMINHO DE SERVIÇO EM LEITO NATURAL - COM ESCAVADEIRA E CAMINHÃO BASCULANTE DE 14 M³</v>
          </cell>
          <cell r="C5504" t="str">
            <v>M³</v>
          </cell>
          <cell r="D5504">
            <v>11.58</v>
          </cell>
        </row>
        <row r="5505">
          <cell r="A5505">
            <v>5502384</v>
          </cell>
          <cell r="B5505" t="str">
            <v>ESCAVAÇÃO, CARGA E TRANSPORTE DE MATERIAL DE 2ª CATEGORIA - DMT DE 1.400 A 1.600 M - CAMINHO DE SERVIÇO EM REVESTIMENTO PRIMÁRIO - COM CARREGADEIRA E CAMINHÃO BASCULANTE DE 14 M³</v>
          </cell>
          <cell r="C5505" t="str">
            <v>M³</v>
          </cell>
          <cell r="D5505">
            <v>17.46</v>
          </cell>
        </row>
        <row r="5506">
          <cell r="A5506">
            <v>5502618</v>
          </cell>
          <cell r="B5506" t="str">
            <v>ESCAVAÇÃO, CARGA E TRANSPORTE DE MATERIAL DE 2ª CATEGORIA - DMT DE 1.400 A 1.600 M - CAMINHO DE SERVIÇO EM REVESTIMENTO PRIMÁRIO - COM ESCAVADEIRA E CAMINHÃO BASCULANTE DE 14 M³</v>
          </cell>
          <cell r="C5506" t="str">
            <v>M³</v>
          </cell>
          <cell r="D5506">
            <v>10.49</v>
          </cell>
        </row>
        <row r="5507">
          <cell r="A5507">
            <v>5502410</v>
          </cell>
          <cell r="B5507" t="str">
            <v>ESCAVAÇÃO, CARGA E TRANSPORTE DE MATERIAL DE 2ª CATEGORIA - DMT DE 1.400 A 1.600 M - CAMINHO DE SERVIÇO PAVIMENTADO - COM CARREGADEIRA E CAMINHÃO BASCULANTE DE 14 M³</v>
          </cell>
          <cell r="C5507" t="str">
            <v>M³</v>
          </cell>
          <cell r="D5507">
            <v>17.079999999999998</v>
          </cell>
        </row>
        <row r="5508">
          <cell r="A5508">
            <v>5502644</v>
          </cell>
          <cell r="B5508" t="str">
            <v>ESCAVAÇÃO, CARGA E TRANSPORTE DE MATERIAL DE 2ª CATEGORIA - DMT DE 1.400 A 1.600 M - CAMINHO DE SERVIÇO PAVIMENTADO - COM ESCAVADEIRA E CAMINHÃO BASCULANTE DE 14 M³</v>
          </cell>
          <cell r="C5508" t="str">
            <v>M³</v>
          </cell>
          <cell r="D5508">
            <v>9.3800000000000008</v>
          </cell>
        </row>
        <row r="5509">
          <cell r="A5509">
            <v>5502359</v>
          </cell>
          <cell r="B5509" t="str">
            <v>ESCAVAÇÃO, CARGA E TRANSPORTE DE MATERIAL DE 2ª CATEGORIA - DMT DE 1.600 A 1.800 M - CAMINHO DE SERVIÇO EM LEITO NATURAL - COM CARREGADEIRA E CAMINHÃO BASCULANTE DE 14 M³</v>
          </cell>
          <cell r="C5509" t="str">
            <v>M³</v>
          </cell>
          <cell r="D5509">
            <v>19.440000000000001</v>
          </cell>
        </row>
        <row r="5510">
          <cell r="A5510">
            <v>5502593</v>
          </cell>
          <cell r="B5510" t="str">
            <v>ESCAVAÇÃO, CARGA E TRANSPORTE DE MATERIAL DE 2ª CATEGORIA - DMT DE 1.600 A 1.800 M - CAMINHO DE SERVIÇO EM LEITO NATURAL - COM ESCAVADEIRA E CAMINHÃO BASCULANTE DE 14 M³</v>
          </cell>
          <cell r="C5510" t="str">
            <v>M³</v>
          </cell>
          <cell r="D5510">
            <v>11.9</v>
          </cell>
        </row>
        <row r="5511">
          <cell r="A5511">
            <v>5502385</v>
          </cell>
          <cell r="B5511" t="str">
            <v>ESCAVAÇÃO, CARGA E TRANSPORTE DE MATERIAL DE 2ª CATEGORIA - DMT DE 1.600 A 1.800 M - CAMINHO DE SERVIÇO EM REVESTIMENTO PRIMÁRIO - COM CARREGADEIRA E CAMINHÃO BASCULANTE DE 14 M³</v>
          </cell>
          <cell r="C5511" t="str">
            <v>M³</v>
          </cell>
          <cell r="D5511">
            <v>17.649999999999999</v>
          </cell>
        </row>
        <row r="5512">
          <cell r="A5512">
            <v>5502619</v>
          </cell>
          <cell r="B5512" t="str">
            <v>ESCAVAÇÃO, CARGA E TRANSPORTE DE MATERIAL DE 2ª CATEGORIA - DMT DE 1.600 A 1.800 M - CAMINHO DE SERVIÇO EM REVESTIMENTO PRIMÁRIO - COM ESCAVADEIRA E CAMINHÃO BASCULANTE DE 14 M³</v>
          </cell>
          <cell r="C5512" t="str">
            <v>M³</v>
          </cell>
          <cell r="D5512">
            <v>10.68</v>
          </cell>
        </row>
        <row r="5513">
          <cell r="A5513">
            <v>5502411</v>
          </cell>
          <cell r="B5513" t="str">
            <v>ESCAVAÇÃO, CARGA E TRANSPORTE DE MATERIAL DE 2ª CATEGORIA - DMT DE 1.600 A 1.800 M - CAMINHO DE SERVIÇO PAVIMENTADO - COM CARREGADEIRA E CAMINHÃO BASCULANTE DE 14 M³</v>
          </cell>
          <cell r="C5513" t="str">
            <v>M³</v>
          </cell>
          <cell r="D5513">
            <v>17.22</v>
          </cell>
        </row>
        <row r="5514">
          <cell r="A5514">
            <v>5502645</v>
          </cell>
          <cell r="B5514" t="str">
            <v>ESCAVAÇÃO, CARGA E TRANSPORTE DE MATERIAL DE 2ª CATEGORIA - DMT DE 1.600 A 1.800 M - CAMINHO DE SERVIÇO PAVIMENTADO - COM ESCAVADEIRA E CAMINHÃO BASCULANTE DE 14 M³</v>
          </cell>
          <cell r="C5514" t="str">
            <v>M³</v>
          </cell>
          <cell r="D5514">
            <v>9.52</v>
          </cell>
        </row>
        <row r="5515">
          <cell r="A5515">
            <v>5502360</v>
          </cell>
          <cell r="B5515" t="str">
            <v>ESCAVAÇÃO, CARGA E TRANSPORTE DE MATERIAL DE 2ª CATEGORIA - DMT DE 1.800 A 2.000 M - CAMINHO DE SERVIÇO EM LEITO NATURAL - COM CARREGADEIRA E CAMINHÃO BASCULANTE DE 14 M³</v>
          </cell>
          <cell r="C5515" t="str">
            <v>M³</v>
          </cell>
          <cell r="D5515">
            <v>20.25</v>
          </cell>
        </row>
        <row r="5516">
          <cell r="A5516">
            <v>5502594</v>
          </cell>
          <cell r="B5516" t="str">
            <v>ESCAVAÇÃO, CARGA E TRANSPORTE DE MATERIAL DE 2ª CATEGORIA - DMT DE 1.800 A 2.000 M - CAMINHO DE SERVIÇO EM LEITO NATURAL - COM ESCAVADEIRA E CAMINHÃO BASCULANTE DE 14 M³</v>
          </cell>
          <cell r="C5516" t="str">
            <v>M³</v>
          </cell>
          <cell r="D5516">
            <v>12.94</v>
          </cell>
        </row>
        <row r="5517">
          <cell r="A5517">
            <v>5502386</v>
          </cell>
          <cell r="B5517" t="str">
            <v>ESCAVAÇÃO, CARGA E TRANSPORTE DE MATERIAL DE 2ª CATEGORIA - DMT DE 1.800 A 2.000 M - CAMINHO DE SERVIÇO EM REVESTIMENTO PRIMÁRIO - COM CARREGADEIRA E CAMINHÃO BASCULANTE DE 14 M³</v>
          </cell>
          <cell r="C5517" t="str">
            <v>M³</v>
          </cell>
          <cell r="D5517">
            <v>18.37</v>
          </cell>
        </row>
        <row r="5518">
          <cell r="A5518">
            <v>5502620</v>
          </cell>
          <cell r="B5518" t="str">
            <v>ESCAVAÇÃO, CARGA E TRANSPORTE DE MATERIAL DE 2ª CATEGORIA - DMT DE 1.800 A 2.000 M - CAMINHO DE SERVIÇO EM REVESTIMENTO PRIMÁRIO - COM ESCAVADEIRA E CAMINHÃO BASCULANTE DE 14 M³</v>
          </cell>
          <cell r="C5518" t="str">
            <v>M³</v>
          </cell>
          <cell r="D5518">
            <v>10.81</v>
          </cell>
        </row>
        <row r="5519">
          <cell r="A5519">
            <v>5502412</v>
          </cell>
          <cell r="B5519" t="str">
            <v>ESCAVAÇÃO, CARGA E TRANSPORTE DE MATERIAL DE 2ª CATEGORIA - DMT DE 1.800 A 2.000 M - CAMINHO DE SERVIÇO PAVIMENTADO - COM CARREGADEIRA E CAMINHÃO BASCULANTE DE 14 M³</v>
          </cell>
          <cell r="C5519" t="str">
            <v>M³</v>
          </cell>
          <cell r="D5519">
            <v>17.37</v>
          </cell>
        </row>
        <row r="5520">
          <cell r="A5520">
            <v>5502646</v>
          </cell>
          <cell r="B5520" t="str">
            <v>ESCAVAÇÃO, CARGA E TRANSPORTE DE MATERIAL DE 2ª CATEGORIA - DMT DE 1.800 A 2.000 M - CAMINHO DE SERVIÇO PAVIMENTADO - COM ESCAVADEIRA E CAMINHÃO BASCULANTE DE 14 M³</v>
          </cell>
          <cell r="C5520" t="str">
            <v>M³</v>
          </cell>
          <cell r="D5520">
            <v>10.42</v>
          </cell>
        </row>
        <row r="5521">
          <cell r="A5521">
            <v>5502361</v>
          </cell>
          <cell r="B5521" t="str">
            <v>ESCAVAÇÃO, CARGA E TRANSPORTE DE MATERIAL DE 2ª CATEGORIA - DMT DE 2.000 A 2.500 M - CAMINHO DE SERVIÇO EM LEITO NATURAL - COM CARREGADEIRA E CAMINHÃO BASCULANTE DE 14 M³</v>
          </cell>
          <cell r="C5521" t="str">
            <v>M³</v>
          </cell>
          <cell r="D5521">
            <v>20.75</v>
          </cell>
        </row>
        <row r="5522">
          <cell r="A5522">
            <v>5502595</v>
          </cell>
          <cell r="B5522" t="str">
            <v>ESCAVAÇÃO, CARGA E TRANSPORTE DE MATERIAL DE 2ª CATEGORIA - DMT DE 2.000 A 2.500 M - CAMINHO DE SERVIÇO EM LEITO NATURAL - COM ESCAVADEIRA E CAMINHÃO BASCULANTE DE 14 M³</v>
          </cell>
          <cell r="C5522" t="str">
            <v>M³</v>
          </cell>
          <cell r="D5522">
            <v>13.42</v>
          </cell>
        </row>
        <row r="5523">
          <cell r="A5523">
            <v>5502387</v>
          </cell>
          <cell r="B5523" t="str">
            <v>ESCAVAÇÃO, CARGA E TRANSPORTE DE MATERIAL DE 2ª CATEGORIA - DMT DE 2.000 A 2.500 M - CAMINHO DE SERVIÇO EM REVESTIMENTO PRIMÁRIO - COM CARREGADEIRA E CAMINHÃO BASCULANTE DE 14 M³</v>
          </cell>
          <cell r="C5523" t="str">
            <v>M³</v>
          </cell>
          <cell r="D5523">
            <v>18.72</v>
          </cell>
        </row>
        <row r="5524">
          <cell r="A5524">
            <v>5502621</v>
          </cell>
          <cell r="B5524" t="str">
            <v>ESCAVAÇÃO, CARGA E TRANSPORTE DE MATERIAL DE 2ª CATEGORIA - DMT DE 2.000 A 2.500 M - CAMINHO DE SERVIÇO EM REVESTIMENTO PRIMÁRIO - COM ESCAVADEIRA E CAMINHÃO BASCULANTE DE 14 M³</v>
          </cell>
          <cell r="C5524" t="str">
            <v>M³</v>
          </cell>
          <cell r="D5524">
            <v>11.19</v>
          </cell>
        </row>
        <row r="5525">
          <cell r="A5525">
            <v>5502413</v>
          </cell>
          <cell r="B5525" t="str">
            <v>ESCAVAÇÃO, CARGA E TRANSPORTE DE MATERIAL DE 2ª CATEGORIA - DMT DE 2.000 A 2.500 M - CAMINHO DE SERVIÇO PAVIMENTADO - COM CARREGADEIRA E CAMINHÃO BASCULANTE DE 14 M³</v>
          </cell>
          <cell r="C5525" t="str">
            <v>M³</v>
          </cell>
          <cell r="D5525">
            <v>17.649999999999999</v>
          </cell>
        </row>
        <row r="5526">
          <cell r="A5526">
            <v>5502647</v>
          </cell>
          <cell r="B5526" t="str">
            <v>ESCAVAÇÃO, CARGA E TRANSPORTE DE MATERIAL DE 2ª CATEGORIA - DMT DE 2.000 A 2.500 M - CAMINHO DE SERVIÇO PAVIMENTADO - COM ESCAVADEIRA E CAMINHÃO BASCULANTE DE 14 M³</v>
          </cell>
          <cell r="C5526" t="str">
            <v>M³</v>
          </cell>
          <cell r="D5526">
            <v>10.68</v>
          </cell>
        </row>
        <row r="5527">
          <cell r="A5527">
            <v>5502362</v>
          </cell>
          <cell r="B5527" t="str">
            <v>ESCAVAÇÃO, CARGA E TRANSPORTE DE MATERIAL DE 2ª CATEGORIA - DMT DE 2.500 A 3.000 M - CAMINHO DE SERVIÇO EM LEITO NATURAL - COM CARREGADEIRA E CAMINHÃO BASCULANTE DE 14 M³</v>
          </cell>
          <cell r="C5527" t="str">
            <v>M³</v>
          </cell>
          <cell r="D5527">
            <v>22.17</v>
          </cell>
        </row>
        <row r="5528">
          <cell r="A5528">
            <v>5502596</v>
          </cell>
          <cell r="B5528" t="str">
            <v>ESCAVAÇÃO, CARGA E TRANSPORTE DE MATERIAL DE 2ª CATEGORIA - DMT DE 2.500 A 3.000 M - CAMINHO DE SERVIÇO EM LEITO NATURAL - COM ESCAVADEIRA E CAMINHÃO BASCULANTE DE 14 M³</v>
          </cell>
          <cell r="C5528" t="str">
            <v>M³</v>
          </cell>
          <cell r="D5528">
            <v>14.22</v>
          </cell>
        </row>
        <row r="5529">
          <cell r="A5529">
            <v>5502388</v>
          </cell>
          <cell r="B5529" t="str">
            <v>ESCAVAÇÃO, CARGA E TRANSPORTE DE MATERIAL DE 2ª CATEGORIA - DMT DE 2.500 A 3.000 M - CAMINHO DE SERVIÇO EM REVESTIMENTO PRIMÁRIO - COM CARREGADEIRA E CAMINHÃO BASCULANTE DE 14 M³</v>
          </cell>
          <cell r="C5529" t="str">
            <v>M³</v>
          </cell>
          <cell r="D5529">
            <v>19.2</v>
          </cell>
        </row>
        <row r="5530">
          <cell r="A5530">
            <v>5502622</v>
          </cell>
          <cell r="B5530" t="str">
            <v>ESCAVAÇÃO, CARGA E TRANSPORTE DE MATERIAL DE 2ª CATEGORIA - DMT DE 2.500 A 3.000 M - CAMINHO DE SERVIÇO EM REVESTIMENTO PRIMÁRIO - COM ESCAVADEIRA E CAMINHÃO BASCULANTE DE 14 M³</v>
          </cell>
          <cell r="C5530" t="str">
            <v>M³</v>
          </cell>
          <cell r="D5530">
            <v>11.7</v>
          </cell>
        </row>
        <row r="5531">
          <cell r="A5531">
            <v>5502414</v>
          </cell>
          <cell r="B5531" t="str">
            <v>ESCAVAÇÃO, CARGA E TRANSPORTE DE MATERIAL DE 2ª CATEGORIA - DMT DE 2.500 A 3.000 M - CAMINHO DE SERVIÇO PAVIMENTADO - COM CARREGADEIRA E CAMINHÃO BASCULANTE DE 14 M³</v>
          </cell>
          <cell r="C5531" t="str">
            <v>M³</v>
          </cell>
          <cell r="D5531">
            <v>18.670000000000002</v>
          </cell>
        </row>
        <row r="5532">
          <cell r="A5532">
            <v>5502648</v>
          </cell>
          <cell r="B5532" t="str">
            <v>ESCAVAÇÃO, CARGA E TRANSPORTE DE MATERIAL DE 2ª CATEGORIA - DMT DE 2.500 A 3.000 M - CAMINHO DE SERVIÇO PAVIMENTADO - COM ESCAVADEIRA E CAMINHÃO BASCULANTE DE 14 M³</v>
          </cell>
          <cell r="C5532" t="str">
            <v>M³</v>
          </cell>
          <cell r="D5532">
            <v>11.13</v>
          </cell>
        </row>
        <row r="5533">
          <cell r="A5533">
            <v>5502352</v>
          </cell>
          <cell r="B5533" t="str">
            <v>ESCAVAÇÃO, CARGA E TRANSPORTE DE MATERIAL DE 2ª CATEGORIA - DMT DE 200 A 400 M - CAMINHO DE SERVIÇO EM LEITO NATURAL - COM CARREGADEIRA E CAMINHÃO BASCULANTE DE 14 M³</v>
          </cell>
          <cell r="C5533" t="str">
            <v>M³</v>
          </cell>
          <cell r="D5533">
            <v>16.649999999999999</v>
          </cell>
        </row>
        <row r="5534">
          <cell r="A5534">
            <v>5502586</v>
          </cell>
          <cell r="B5534" t="str">
            <v>ESCAVAÇÃO, CARGA E TRANSPORTE DE MATERIAL DE 2ª CATEGORIA - DMT DE 200 A 400 M - CAMINHO DE SERVIÇO EM LEITO NATURAL - COM ESCAVADEIRA E CAMINHÃO BASCULANTE DE 14 M³</v>
          </cell>
          <cell r="C5534" t="str">
            <v>M³</v>
          </cell>
          <cell r="D5534">
            <v>8.9499999999999993</v>
          </cell>
        </row>
        <row r="5535">
          <cell r="A5535">
            <v>5502378</v>
          </cell>
          <cell r="B5535" t="str">
            <v>ESCAVAÇÃO, CARGA E TRANSPORTE DE MATERIAL DE 2ª CATEGORIA - DMT DE 200 A 400 M - CAMINHO DE SERVIÇO EM REVESTIMENTO PRIMÁRIO - COM CARREGADEIRA E CAMINHÃO BASCULANTE DE 14 M³</v>
          </cell>
          <cell r="C5535" t="str">
            <v>M³</v>
          </cell>
          <cell r="D5535">
            <v>15.64</v>
          </cell>
        </row>
        <row r="5536">
          <cell r="A5536">
            <v>5502612</v>
          </cell>
          <cell r="B5536" t="str">
            <v>ESCAVAÇÃO, CARGA E TRANSPORTE DE MATERIAL DE 2ª CATEGORIA - DMT DE 200 A 400 M - CAMINHO DE SERVIÇO EM REVESTIMENTO PRIMÁRIO - COM ESCAVADEIRA E CAMINHÃO BASCULANTE DE 14 M³</v>
          </cell>
          <cell r="C5536" t="str">
            <v>M³</v>
          </cell>
          <cell r="D5536">
            <v>8.4700000000000006</v>
          </cell>
        </row>
        <row r="5537">
          <cell r="A5537">
            <v>5502404</v>
          </cell>
          <cell r="B5537" t="str">
            <v>ESCAVAÇÃO, CARGA E TRANSPORTE DE MATERIAL DE 2ª CATEGORIA - DMT DE 200 A 400 M - CAMINHO DE SERVIÇO PAVIMENTADO - COM CARREGADEIRA E CAMINHÃO BASCULANTE DE 14 M³</v>
          </cell>
          <cell r="C5537" t="str">
            <v>M³</v>
          </cell>
          <cell r="D5537">
            <v>15.5</v>
          </cell>
        </row>
        <row r="5538">
          <cell r="A5538">
            <v>5502638</v>
          </cell>
          <cell r="B5538" t="str">
            <v>ESCAVAÇÃO, CARGA E TRANSPORTE DE MATERIAL DE 2ª CATEGORIA - DMT DE 200 A 400 M - CAMINHO DE SERVIÇO PAVIMENTADO - COM ESCAVADEIRA E CAMINHÃO BASCULANTE DE 14 M³</v>
          </cell>
          <cell r="C5538" t="str">
            <v>M³</v>
          </cell>
          <cell r="D5538">
            <v>8.32</v>
          </cell>
        </row>
        <row r="5539">
          <cell r="A5539">
            <v>5502353</v>
          </cell>
          <cell r="B5539" t="str">
            <v>ESCAVAÇÃO, CARGA E TRANSPORTE DE MATERIAL DE 2ª CATEGORIA - DMT DE 400 A 600 M - CAMINHO DE SERVIÇO EM LEITO NATURAL - COM CARREGADEIRA E CAMINHÃO BASCULANTE DE 14 M³</v>
          </cell>
          <cell r="C5539" t="str">
            <v>M³</v>
          </cell>
          <cell r="D5539">
            <v>17.03</v>
          </cell>
        </row>
        <row r="5540">
          <cell r="A5540">
            <v>5502587</v>
          </cell>
          <cell r="B5540" t="str">
            <v>ESCAVAÇÃO, CARGA E TRANSPORTE DE MATERIAL DE 2ª CATEGORIA - DMT DE 400 A 600 M - CAMINHO DE SERVIÇO EM LEITO NATURAL - COM ESCAVADEIRA E CAMINHÃO BASCULANTE DE 14 M³</v>
          </cell>
          <cell r="C5540" t="str">
            <v>M³</v>
          </cell>
          <cell r="D5540">
            <v>9.33</v>
          </cell>
        </row>
        <row r="5541">
          <cell r="A5541">
            <v>5502379</v>
          </cell>
          <cell r="B5541" t="str">
            <v>ESCAVAÇÃO, CARGA E TRANSPORTE DE MATERIAL DE 2ª CATEGORIA - DMT DE 400 A 600 M - CAMINHO DE SERVIÇO EM REVESTIMENTO PRIMÁRIO - COM CARREGADEIRA E CAMINHÃO BASCULANTE DE 14 M³</v>
          </cell>
          <cell r="C5541" t="str">
            <v>M³</v>
          </cell>
          <cell r="D5541">
            <v>15.93</v>
          </cell>
        </row>
        <row r="5542">
          <cell r="A5542">
            <v>5502613</v>
          </cell>
          <cell r="B5542" t="str">
            <v>ESCAVAÇÃO, CARGA E TRANSPORTE DE MATERIAL DE 2ª CATEGORIA - DMT DE 400 A 600 M - CAMINHO DE SERVIÇO EM REVESTIMENTO PRIMÁRIO - COM ESCAVADEIRA E CAMINHÃO BASCULANTE DE 14 M³</v>
          </cell>
          <cell r="C5542" t="str">
            <v>M³</v>
          </cell>
          <cell r="D5542">
            <v>8.75</v>
          </cell>
        </row>
        <row r="5543">
          <cell r="A5543">
            <v>5502405</v>
          </cell>
          <cell r="B5543" t="str">
            <v>ESCAVAÇÃO, CARGA E TRANSPORTE DE MATERIAL DE 2ª CATEGORIA - DMT DE 400 A 600 M - CAMINHO DE SERVIÇO PAVIMENTADO - COM CARREGADEIRA E CAMINHÃO BASCULANTE DE 14 M³</v>
          </cell>
          <cell r="C5543" t="str">
            <v>M³</v>
          </cell>
          <cell r="D5543">
            <v>15.71</v>
          </cell>
        </row>
        <row r="5544">
          <cell r="A5544">
            <v>5502639</v>
          </cell>
          <cell r="B5544" t="str">
            <v>ESCAVAÇÃO, CARGA E TRANSPORTE DE MATERIAL DE 2ª CATEGORIA - DMT DE 400 A 600 M - CAMINHO DE SERVIÇO PAVIMENTADO - COM ESCAVADEIRA E CAMINHÃO BASCULANTE DE 14 M³</v>
          </cell>
          <cell r="C5544" t="str">
            <v>M³</v>
          </cell>
          <cell r="D5544">
            <v>8.56</v>
          </cell>
        </row>
        <row r="5545">
          <cell r="A5545">
            <v>5502351</v>
          </cell>
          <cell r="B5545" t="str">
            <v>ESCAVAÇÃO, CARGA E TRANSPORTE DE MATERIAL DE 2ª CATEGORIA - DMT DE 50 A 200 M - CAMINHO DE SERVIÇO EM LEITO NATURAL - COM CARREGADEIRA E CAMINHÃO BASCULANTE DE 14 M³</v>
          </cell>
          <cell r="C5545" t="str">
            <v>M³</v>
          </cell>
          <cell r="D5545">
            <v>15.64</v>
          </cell>
        </row>
        <row r="5546">
          <cell r="A5546">
            <v>5502585</v>
          </cell>
          <cell r="B5546" t="str">
            <v>ESCAVAÇÃO, CARGA E TRANSPORTE DE MATERIAL DE 2ª CATEGORIA - DMT DE 50 A 200 M - CAMINHO DE SERVIÇO EM LEITO NATURAL - COM ESCAVADEIRA E CAMINHÃO BASCULANTE DE 14 M³</v>
          </cell>
          <cell r="C5546" t="str">
            <v>M³</v>
          </cell>
          <cell r="D5546">
            <v>8.4700000000000006</v>
          </cell>
        </row>
        <row r="5547">
          <cell r="A5547">
            <v>5502377</v>
          </cell>
          <cell r="B5547" t="str">
            <v>ESCAVAÇÃO, CARGA E TRANSPORTE DE MATERIAL DE 2ª CATEGORIA - DMT DE 50 A 200 M - CAMINHO DE SERVIÇO EM REVESTIMENTO PRIMÁRIO - COM CARREGADEIRA E CAMINHÃO BASCULANTE DE 14 M³</v>
          </cell>
          <cell r="C5547" t="str">
            <v>M³</v>
          </cell>
          <cell r="D5547">
            <v>15.36</v>
          </cell>
        </row>
        <row r="5548">
          <cell r="A5548">
            <v>5502611</v>
          </cell>
          <cell r="B5548" t="str">
            <v>ESCAVAÇÃO, CARGA E TRANSPORTE DE MATERIAL DE 2ª CATEGORIA - DMT DE 50 A 200 M - CAMINHO DE SERVIÇO EM REVESTIMENTO PRIMÁRIO - COM ESCAVADEIRA E CAMINHÃO BASCULANTE DE 14 M³</v>
          </cell>
          <cell r="C5548" t="str">
            <v>M³</v>
          </cell>
          <cell r="D5548">
            <v>8.18</v>
          </cell>
        </row>
        <row r="5549">
          <cell r="A5549">
            <v>5502403</v>
          </cell>
          <cell r="B5549" t="str">
            <v>ESCAVAÇÃO, CARGA E TRANSPORTE DE MATERIAL DE 2ª CATEGORIA - DMT DE 50 A 200 M - CAMINHO DE SERVIÇO PAVIMENTADO - COM CARREGADEIRA E CAMINHÃO BASCULANTE DE 14 M³</v>
          </cell>
          <cell r="C5549" t="str">
            <v>M³</v>
          </cell>
          <cell r="D5549">
            <v>15.25</v>
          </cell>
        </row>
        <row r="5550">
          <cell r="A5550">
            <v>5502637</v>
          </cell>
          <cell r="B5550" t="str">
            <v>ESCAVAÇÃO, CARGA E TRANSPORTE DE MATERIAL DE 2ª CATEGORIA - DMT DE 50 A 200 M - CAMINHO DE SERVIÇO PAVIMENTADO - COM ESCAVADEIRA E CAMINHÃO BASCULANTE DE 14 M³</v>
          </cell>
          <cell r="C5550" t="str">
            <v>M³</v>
          </cell>
          <cell r="D5550">
            <v>8.08</v>
          </cell>
        </row>
        <row r="5551">
          <cell r="A5551">
            <v>5502187</v>
          </cell>
          <cell r="B5551" t="str">
            <v>ESCAVAÇÃO, CARGA E TRANSPORTE DE MATERIAL DE 2ª CATEGORIA - DMT DE 50 M</v>
          </cell>
          <cell r="C5551" t="str">
            <v>M³</v>
          </cell>
          <cell r="D5551">
            <v>7.39</v>
          </cell>
        </row>
        <row r="5552">
          <cell r="A5552">
            <v>5502354</v>
          </cell>
          <cell r="B5552" t="str">
            <v>ESCAVAÇÃO, CARGA E TRANSPORTE DE MATERIAL DE 2ª CATEGORIA - DMT DE 600 A 800 M - CAMINHO DE SERVIÇO EM LEITO NATURAL - COM CARREGADEIRA E CAMINHÃO BASCULANTE DE 14 M³</v>
          </cell>
          <cell r="C5552" t="str">
            <v>M³</v>
          </cell>
          <cell r="D5552">
            <v>17.41</v>
          </cell>
        </row>
        <row r="5553">
          <cell r="A5553">
            <v>5502588</v>
          </cell>
          <cell r="B5553" t="str">
            <v>ESCAVAÇÃO, CARGA E TRANSPORTE DE MATERIAL DE 2ª CATEGORIA - DMT DE 600 A 800 M - CAMINHO DE SERVIÇO EM LEITO NATURAL - COM ESCAVADEIRA E CAMINHÃO BASCULANTE DE 14 M³</v>
          </cell>
          <cell r="C5553" t="str">
            <v>M³</v>
          </cell>
          <cell r="D5553">
            <v>10.42</v>
          </cell>
        </row>
        <row r="5554">
          <cell r="A5554">
            <v>5502380</v>
          </cell>
          <cell r="B5554" t="str">
            <v>ESCAVAÇÃO, CARGA E TRANSPORTE DE MATERIAL DE 2ª CATEGORIA - DMT DE 600 A 800 M - CAMINHO DE SERVIÇO EM REVESTIMENTO PRIMÁRIO - COM CARREGADEIRA E CAMINHÃO BASCULANTE DE 14 M³</v>
          </cell>
          <cell r="C5554" t="str">
            <v>M³</v>
          </cell>
          <cell r="D5554">
            <v>16.7</v>
          </cell>
        </row>
        <row r="5555">
          <cell r="A5555">
            <v>5502614</v>
          </cell>
          <cell r="B5555" t="str">
            <v>ESCAVAÇÃO, CARGA E TRANSPORTE DE MATERIAL DE 2ª CATEGORIA - DMT DE 600 A 800 M - CAMINHO DE SERVIÇO EM REVESTIMENTO PRIMÁRIO - COM ESCAVADEIRA E CAMINHÃO BASCULANTE DE 14 M³</v>
          </cell>
          <cell r="C5555" t="str">
            <v>M³</v>
          </cell>
          <cell r="D5555">
            <v>8.9499999999999993</v>
          </cell>
        </row>
        <row r="5556">
          <cell r="A5556">
            <v>5502406</v>
          </cell>
          <cell r="B5556" t="str">
            <v>ESCAVAÇÃO, CARGA E TRANSPORTE DE MATERIAL DE 2ª CATEGORIA - DMT DE 600 A 800 M - CAMINHO DE SERVIÇO PAVIMENTADO - COM CARREGADEIRA E CAMINHÃO BASCULANTE DE 14 M³</v>
          </cell>
          <cell r="C5556" t="str">
            <v>M³</v>
          </cell>
          <cell r="D5556">
            <v>15.89</v>
          </cell>
        </row>
        <row r="5557">
          <cell r="A5557">
            <v>5502640</v>
          </cell>
          <cell r="B5557" t="str">
            <v>ESCAVAÇÃO, CARGA E TRANSPORTE DE MATERIAL DE 2ª CATEGORIA - DMT DE 600 A 800 M - CAMINHO DE SERVIÇO PAVIMENTADO - COM ESCAVADEIRA E CAMINHÃO BASCULANTE DE 14 M³</v>
          </cell>
          <cell r="C5557" t="str">
            <v>M³</v>
          </cell>
          <cell r="D5557">
            <v>8.75</v>
          </cell>
        </row>
        <row r="5558">
          <cell r="A5558">
            <v>5502355</v>
          </cell>
          <cell r="B5558" t="str">
            <v>ESCAVAÇÃO, CARGA E TRANSPORTE DE MATERIAL DE 2ª CATEGORIA - DMT DE 800 A 1.000 M - CAMINHO DE SERVIÇO EM LEITO NATURAL - COM CARREGADEIRA E CAMINHÃO BASCULANTE DE 14 M³</v>
          </cell>
          <cell r="C5558" t="str">
            <v>M³</v>
          </cell>
          <cell r="D5558">
            <v>17.7</v>
          </cell>
        </row>
        <row r="5559">
          <cell r="A5559">
            <v>5502589</v>
          </cell>
          <cell r="B5559" t="str">
            <v>ESCAVAÇÃO, CARGA E TRANSPORTE DE MATERIAL DE 2ª CATEGORIA - DMT DE 800 A 1.000 M - CAMINHO DE SERVIÇO EM LEITO NATURAL - COM ESCAVADEIRA E CAMINHÃO BASCULANTE DE 14 M³</v>
          </cell>
          <cell r="C5559" t="str">
            <v>M³</v>
          </cell>
          <cell r="D5559">
            <v>10.74</v>
          </cell>
        </row>
        <row r="5560">
          <cell r="A5560">
            <v>5502381</v>
          </cell>
          <cell r="B5560" t="str">
            <v>ESCAVAÇÃO, CARGA E TRANSPORTE DE MATERIAL DE 2ª CATEGORIA - DMT DE 800 A 1.000 M - CAMINHO DE SERVIÇO EM REVESTIMENTO PRIMÁRIO - COM CARREGADEIRA E CAMINHÃO BASCULANTE DE 14 M³</v>
          </cell>
          <cell r="C5560" t="str">
            <v>M³</v>
          </cell>
          <cell r="D5560">
            <v>16.89</v>
          </cell>
        </row>
        <row r="5561">
          <cell r="A5561">
            <v>5502615</v>
          </cell>
          <cell r="B5561" t="str">
            <v>ESCAVAÇÃO, CARGA E TRANSPORTE DE MATERIAL DE 2ª CATEGORIA - DMT DE 800 A 1.000 M - CAMINHO DE SERVIÇO EM REVESTIMENTO PRIMÁRIO - COM ESCAVADEIRA E CAMINHÃO BASCULANTE DE 14 M³</v>
          </cell>
          <cell r="C5561" t="str">
            <v>M³</v>
          </cell>
          <cell r="D5561">
            <v>9.19</v>
          </cell>
        </row>
        <row r="5562">
          <cell r="A5562">
            <v>5502407</v>
          </cell>
          <cell r="B5562" t="str">
            <v>ESCAVAÇÃO, CARGA E TRANSPORTE DE MATERIAL DE 2ª CATEGORIA - DMT DE 800 A 1.000 M - CAMINHO DE SERVIÇO PAVIMENTADO - COM CARREGADEIRA E CAMINHÃO BASCULANTE DE 14 M³</v>
          </cell>
          <cell r="C5562" t="str">
            <v>M³</v>
          </cell>
          <cell r="D5562">
            <v>16.61</v>
          </cell>
        </row>
        <row r="5563">
          <cell r="A5563">
            <v>5502641</v>
          </cell>
          <cell r="B5563" t="str">
            <v>ESCAVAÇÃO, CARGA E TRANSPORTE DE MATERIAL DE 2ª CATEGORIA - DMT DE 800 A 1.000 M - CAMINHO DE SERVIÇO PAVIMENTADO - COM ESCAVADEIRA E CAMINHÃO BASCULANTE DE 14 M³</v>
          </cell>
          <cell r="C5563" t="str">
            <v>M³</v>
          </cell>
          <cell r="D5563">
            <v>8.9</v>
          </cell>
        </row>
        <row r="5564">
          <cell r="A5564">
            <v>5502880</v>
          </cell>
          <cell r="B5564" t="str">
            <v>ESCAVAÇÃO, CARGA E TRANSPORTE DE MATERIAL DE 2ª CATEGORIA NA DISTÂNCIA DE 3.000 M - CAMINHO DE SERVIÇO EM LEITO NATURAL - COM ESCAVADEIRA E CAMINHÃO BASCULANTE DE 14 M³</v>
          </cell>
          <cell r="C5564" t="str">
            <v>M³</v>
          </cell>
          <cell r="D5564">
            <v>15.4</v>
          </cell>
        </row>
        <row r="5565">
          <cell r="A5565">
            <v>5502857</v>
          </cell>
          <cell r="B5565" t="str">
            <v>ESCAVAÇÃO, CARGA E TRANSPORTE DE MATERIAL DE 2ª CATEGORIA NA DISTÂNCIA DE 3.000 M - CAMINHO DE SERVIÇO EM LEITO NATURAL COM CARREGADEIRA E CAMINHÃO BASCULANTE DE 14 M³</v>
          </cell>
          <cell r="C5565" t="str">
            <v>M³</v>
          </cell>
          <cell r="D5565">
            <v>22.58</v>
          </cell>
        </row>
        <row r="5566">
          <cell r="A5566">
            <v>5502881</v>
          </cell>
          <cell r="B5566" t="str">
            <v>ESCAVAÇÃO, CARGA E TRANSPORTE DE MATERIAL DE 2ª CATEGORIA NA DISTÂNCIA DE 3.000 M - CAMINHO DE SERVIÇO EM REVESTIMENTO PRIMÁRIO - COM ESCAVADEIRA E CAMINHÃO BASCULANTE DE 14 M³</v>
          </cell>
          <cell r="C5566" t="str">
            <v>M³</v>
          </cell>
          <cell r="D5566">
            <v>11.96</v>
          </cell>
        </row>
        <row r="5567">
          <cell r="A5567">
            <v>5502859</v>
          </cell>
          <cell r="B5567" t="str">
            <v>ESCAVAÇÃO, CARGA E TRANSPORTE DE MATERIAL DE 2ª CATEGORIA NA DISTÂNCIA DE 3.000 M - CAMINHO DE SERVIÇO PAVIMENTADO - COM CARREGADEIRA E CAMINHÃO BASCULANTE DE 14 M³</v>
          </cell>
          <cell r="C5567" t="str">
            <v>M³</v>
          </cell>
          <cell r="D5567">
            <v>18.84</v>
          </cell>
        </row>
        <row r="5568">
          <cell r="A5568">
            <v>5502882</v>
          </cell>
          <cell r="B5568" t="str">
            <v>ESCAVAÇÃO, CARGA E TRANSPORTE DE MATERIAL DE 2ª CATEGORIA NA DISTÂNCIA DE 3.000 M - CAMINHO DE SERVIÇO PAVIMENTADO - COM ESCAVADEIRA E CAMINHÃO BASCULANTE DE 14 M³</v>
          </cell>
          <cell r="C5568" t="str">
            <v>M³</v>
          </cell>
          <cell r="D5568">
            <v>11.32</v>
          </cell>
        </row>
        <row r="5569">
          <cell r="A5569">
            <v>5502858</v>
          </cell>
          <cell r="B5569" t="str">
            <v>ESCAVAÇÃO, CARGA E TRANSPORTE DE MATERIAL DE 2ª CATEGORIA NA DISTÂNCIA DE 3.000 M -CAMINHO DE SERVIÇO COM REVESTIMENTO PRIMÁRIO COM CARREGADEIRA E CAMINHÃO BASCULANTE DE 14 M³</v>
          </cell>
          <cell r="C5569" t="str">
            <v>M³</v>
          </cell>
          <cell r="D5569">
            <v>20.04</v>
          </cell>
        </row>
        <row r="5570">
          <cell r="A5570">
            <v>5502747</v>
          </cell>
          <cell r="B5570" t="str">
            <v>ESCAVAÇÃO, CARGA E TRANSPORTE DE MATERIAL DE 3ª CATEGORIA - DMT DE 1.000 A 1.200 M - CAMINHO DE SERVIÇO EM LEITO NATURAL COM CAMINHÃO BASCULANTE DE 12 M³</v>
          </cell>
          <cell r="C5570" t="str">
            <v>M³</v>
          </cell>
          <cell r="D5570">
            <v>44.57</v>
          </cell>
        </row>
        <row r="5571">
          <cell r="A5571">
            <v>5502773</v>
          </cell>
          <cell r="B5571" t="str">
            <v>ESCAVAÇÃO, CARGA E TRANSPORTE DE MATERIAL DE 3ª CATEGORIA - DMT DE 1.000 A 1.200 M - CAMINHO DE SERVIÇO EM REVESTIMENTO PRIMÁRIO - COM CAMINHÃO BASCULANTE DE 12 M³</v>
          </cell>
          <cell r="C5571" t="str">
            <v>M³</v>
          </cell>
          <cell r="D5571">
            <v>42.96</v>
          </cell>
        </row>
        <row r="5572">
          <cell r="A5572">
            <v>5502799</v>
          </cell>
          <cell r="B5572" t="str">
            <v>ESCAVAÇÃO, CARGA E TRANSPORTE DE MATERIAL DE 3ª CATEGORIA - DMT DE 1.000 A 1.200 M - CAMINHO DE SERVIÇO PAVIMENTADO - COM CAMINHÃO BASCULANTE DE 12 M³</v>
          </cell>
          <cell r="C5572" t="str">
            <v>M³</v>
          </cell>
          <cell r="D5572">
            <v>42.46</v>
          </cell>
        </row>
        <row r="5573">
          <cell r="A5573">
            <v>5502748</v>
          </cell>
          <cell r="B5573" t="str">
            <v>ESCAVAÇÃO, CARGA E TRANSPORTE DE MATERIAL DE 3ª CATEGORIA - DMT DE 1.200 A 1.400 M - CAMINHO DE SERVIÇO EM LEITO NATURAL COM CAMINHÃO BASCULANTE DE 12 M³</v>
          </cell>
          <cell r="C5573" t="str">
            <v>M³</v>
          </cell>
          <cell r="D5573">
            <v>45.07</v>
          </cell>
        </row>
        <row r="5574">
          <cell r="A5574">
            <v>5502774</v>
          </cell>
          <cell r="B5574" t="str">
            <v>ESCAVAÇÃO, CARGA E TRANSPORTE DE MATERIAL DE 3ª CATEGORIA - DMT DE 1.200 A 1.400 M - CAMINHO DE SERVIÇO EM REVESTIMENTO PRIMÁRIO - COM CAMINHÃO BASCULANTE DE 12 M³</v>
          </cell>
          <cell r="C5574" t="str">
            <v>M³</v>
          </cell>
          <cell r="D5574">
            <v>43.26</v>
          </cell>
        </row>
        <row r="5575">
          <cell r="A5575">
            <v>5502800</v>
          </cell>
          <cell r="B5575" t="str">
            <v>ESCAVAÇÃO, CARGA E TRANSPORTE DE MATERIAL DE 3ª CATEGORIA - DMT DE 1.200 A 1.400 M - CAMINHO DE SERVIÇO PAVIMENTADO - COM CAMINHÃO BASCULANTE DE 12 M³</v>
          </cell>
          <cell r="C5575" t="str">
            <v>M³</v>
          </cell>
          <cell r="D5575">
            <v>42.76</v>
          </cell>
        </row>
        <row r="5576">
          <cell r="A5576">
            <v>5502749</v>
          </cell>
          <cell r="B5576" t="str">
            <v>ESCAVAÇÃO, CARGA E TRANSPORTE DE MATERIAL DE 3ª CATEGORIA - DMT DE 1.400 A 1.600 M - CAMINHO DE SERVIÇO EM LEITO NATURAL COM CAMINHÃO BASCULANTE DE 12 M³</v>
          </cell>
          <cell r="C5576" t="str">
            <v>M³</v>
          </cell>
          <cell r="D5576">
            <v>45.48</v>
          </cell>
        </row>
        <row r="5577">
          <cell r="A5577">
            <v>5502775</v>
          </cell>
          <cell r="B5577" t="str">
            <v>ESCAVAÇÃO, CARGA E TRANSPORTE DE MATERIAL DE 3ª CATEGORIA - DMT DE 1.400 A 1.600 M - CAMINHO DE SERVIÇO EM REVESTIMENTO PRIMÁRIO - COM CAMINHÃO BASCULANTE DE 12 M³</v>
          </cell>
          <cell r="C5577" t="str">
            <v>M³</v>
          </cell>
          <cell r="D5577">
            <v>43.57</v>
          </cell>
        </row>
        <row r="5578">
          <cell r="A5578">
            <v>5502801</v>
          </cell>
          <cell r="B5578" t="str">
            <v>ESCAVAÇÃO, CARGA E TRANSPORTE DE MATERIAL DE 3ª CATEGORIA - DMT DE 1.400 A 1.600 M - CAMINHO DE SERVIÇO PAVIMENTADO - COM CAMINHÃO BASCULANTE DE 12 M³</v>
          </cell>
          <cell r="C5578" t="str">
            <v>M³</v>
          </cell>
          <cell r="D5578">
            <v>42.96</v>
          </cell>
        </row>
        <row r="5579">
          <cell r="A5579">
            <v>5502750</v>
          </cell>
          <cell r="B5579" t="str">
            <v>ESCAVAÇÃO, CARGA E TRANSPORTE DE MATERIAL DE 3ª CATEGORIA - DMT DE 1.600 A 1.800 M - CAMINHO DE SERVIÇO EM LEITO NATURAL COM CAMINHÃO BASCULANTE DE 12 M³</v>
          </cell>
          <cell r="C5579" t="str">
            <v>M³</v>
          </cell>
          <cell r="D5579">
            <v>47.61</v>
          </cell>
        </row>
        <row r="5580">
          <cell r="A5580">
            <v>5502776</v>
          </cell>
          <cell r="B5580" t="str">
            <v>ESCAVAÇÃO, CARGA E TRANSPORTE DE MATERIAL DE 3ª CATEGORIA - DMT DE 1.600 A 1.800 M - CAMINHO DE SERVIÇO EM REVESTIMENTO PRIMÁRIO - COM CAMINHÃO BASCULANTE DE 12 M³</v>
          </cell>
          <cell r="C5580" t="str">
            <v>M³</v>
          </cell>
          <cell r="D5580">
            <v>43.87</v>
          </cell>
        </row>
        <row r="5581">
          <cell r="A5581">
            <v>5502802</v>
          </cell>
          <cell r="B5581" t="str">
            <v>ESCAVAÇÃO, CARGA E TRANSPORTE DE MATERIAL DE 3ª CATEGORIA - DMT DE 1.600 A 1.800 M - CAMINHO DE SERVIÇO PAVIMENTADO - COM CAMINHÃO BASCULANTE DE 12 M³</v>
          </cell>
          <cell r="C5581" t="str">
            <v>M³</v>
          </cell>
          <cell r="D5581">
            <v>43.26</v>
          </cell>
        </row>
        <row r="5582">
          <cell r="A5582">
            <v>5502751</v>
          </cell>
          <cell r="B5582" t="str">
            <v>ESCAVAÇÃO, CARGA E TRANSPORTE DE MATERIAL DE 3ª CATEGORIA - DMT DE 1.800 A 2.000 M - CAMINHO DE SERVIÇO EM LEITO NATURAL COM CAMINHÃO BASCULANTE DE 12 M³</v>
          </cell>
          <cell r="C5582" t="str">
            <v>M³</v>
          </cell>
          <cell r="D5582">
            <v>48.14</v>
          </cell>
        </row>
        <row r="5583">
          <cell r="A5583">
            <v>5502777</v>
          </cell>
          <cell r="B5583" t="str">
            <v>ESCAVAÇÃO, CARGA E TRANSPORTE DE MATERIAL DE 3ª CATEGORIA - DMT DE 1.800 A 2.000 M - CAMINHO DE SERVIÇO EM REVESTIMENTO PRIMÁRIO - COM CAMINHÃO BASCULANTE DE 12 M³</v>
          </cell>
          <cell r="C5583" t="str">
            <v>M³</v>
          </cell>
          <cell r="D5583">
            <v>44.17</v>
          </cell>
        </row>
        <row r="5584">
          <cell r="A5584">
            <v>5502803</v>
          </cell>
          <cell r="B5584" t="str">
            <v>ESCAVAÇÃO, CARGA E TRANSPORTE DE MATERIAL DE 3ª CATEGORIA - DMT DE 1.800 A 2.000 M - CAMINHO DE SERVIÇO PAVIMENTADO - COM CAMINHÃO BASCULANTE DE 12 M³</v>
          </cell>
          <cell r="C5584" t="str">
            <v>M³</v>
          </cell>
          <cell r="D5584">
            <v>43.47</v>
          </cell>
        </row>
        <row r="5585">
          <cell r="A5585">
            <v>5502752</v>
          </cell>
          <cell r="B5585" t="str">
            <v>ESCAVAÇÃO, CARGA E TRANSPORTE DE MATERIAL DE 3ª CATEGORIA - DMT DE 2.000 A 2.500 M - CAMINHO DE SERVIÇO EM LEITO NATURAL COM CAMINHÃO BASCULANTE DE 12 M³</v>
          </cell>
          <cell r="C5585" t="str">
            <v>M³</v>
          </cell>
          <cell r="D5585">
            <v>48.95</v>
          </cell>
        </row>
        <row r="5586">
          <cell r="A5586">
            <v>5502778</v>
          </cell>
          <cell r="B5586" t="str">
            <v>ESCAVAÇÃO, CARGA E TRANSPORTE DE MATERIAL DE 3ª CATEGORIA - DMT DE 2.000 A 2.500 M - CAMINHO DE SERVIÇO EM REVESTIMENTO PRIMÁRIO - COM CAMINHÃO BASCULANTE DE 12 M³</v>
          </cell>
          <cell r="C5586" t="str">
            <v>M³</v>
          </cell>
          <cell r="D5586">
            <v>44.77</v>
          </cell>
        </row>
        <row r="5587">
          <cell r="A5587">
            <v>5502804</v>
          </cell>
          <cell r="B5587" t="str">
            <v>ESCAVAÇÃO, CARGA E TRANSPORTE DE MATERIAL DE 3ª CATEGORIA - DMT DE 2.000 A 2.500 M - CAMINHO DE SERVIÇO PAVIMENTADO - COM CAMINHÃO BASCULANTE DE 12 M³</v>
          </cell>
          <cell r="C5587" t="str">
            <v>M³</v>
          </cell>
          <cell r="D5587">
            <v>43.97</v>
          </cell>
        </row>
        <row r="5588">
          <cell r="A5588">
            <v>5502753</v>
          </cell>
          <cell r="B5588" t="str">
            <v>ESCAVAÇÃO, CARGA E TRANSPORTE DE MATERIAL DE 3ª CATEGORIA - DMT DE 2.500 A 3.000 M - CAMINHO DE SERVIÇO EM LEITO NATURAL COM CAMINHÃO BASCULANTE DE 12 M³</v>
          </cell>
          <cell r="C5588" t="str">
            <v>M³</v>
          </cell>
          <cell r="D5588">
            <v>50.29</v>
          </cell>
        </row>
        <row r="5589">
          <cell r="A5589">
            <v>5502779</v>
          </cell>
          <cell r="B5589" t="str">
            <v>ESCAVAÇÃO, CARGA E TRANSPORTE DE MATERIAL DE 3ª CATEGORIA - DMT DE 2.500 A 3.000 M - CAMINHO DE SERVIÇO EM REVESTIMENTO PRIMÁRIO - COM CAMINHÃO BASCULANTE DE 12 M³</v>
          </cell>
          <cell r="C5589" t="str">
            <v>M³</v>
          </cell>
          <cell r="D5589">
            <v>47.34</v>
          </cell>
        </row>
        <row r="5590">
          <cell r="A5590">
            <v>5502805</v>
          </cell>
          <cell r="B5590" t="str">
            <v>ESCAVAÇÃO, CARGA E TRANSPORTE DE MATERIAL DE 3ª CATEGORIA - DMT DE 2.500 A 3.000 M - CAMINHO DE SERVIÇO PAVIMENTADO - COM CAMINHÃO BASCULANTE DE 12 M³</v>
          </cell>
          <cell r="C5590" t="str">
            <v>M³</v>
          </cell>
          <cell r="D5590">
            <v>44.67</v>
          </cell>
        </row>
        <row r="5591">
          <cell r="A5591">
            <v>5502743</v>
          </cell>
          <cell r="B5591" t="str">
            <v>ESCAVAÇÃO, CARGA E TRANSPORTE DE MATERIAL DE 3ª CATEGORIA - DMT DE 200 A 400 M - CAMINHO DE SERVIÇO EM LEITO NATURAL COM CAMINHÃO BASCULANTE DE 12 M³</v>
          </cell>
          <cell r="C5591" t="str">
            <v>M³</v>
          </cell>
          <cell r="D5591">
            <v>42.26</v>
          </cell>
        </row>
        <row r="5592">
          <cell r="A5592">
            <v>5502769</v>
          </cell>
          <cell r="B5592" t="str">
            <v>ESCAVAÇÃO, CARGA E TRANSPORTE DE MATERIAL DE 3ª CATEGORIA - DMT DE 200 A 400 M - CAMINHO DE SERVIÇO EM REVESTIMENTO PRIMÁRIO - COM CAMINHÃO BASCULANTE DE 12 M³</v>
          </cell>
          <cell r="C5592" t="str">
            <v>M³</v>
          </cell>
          <cell r="D5592">
            <v>39.86</v>
          </cell>
        </row>
        <row r="5593">
          <cell r="A5593">
            <v>5502795</v>
          </cell>
          <cell r="B5593" t="str">
            <v>ESCAVAÇÃO, CARGA E TRANSPORTE DE MATERIAL DE 3ª CATEGORIA - DMT DE 200 A 400 M - CAMINHO DE SERVIÇO PAVIMENTADO - COM CAMINHÃO BASCULANTE DE 12 M³</v>
          </cell>
          <cell r="C5593" t="str">
            <v>M³</v>
          </cell>
          <cell r="D5593">
            <v>39.659999999999997</v>
          </cell>
        </row>
        <row r="5594">
          <cell r="A5594">
            <v>5502744</v>
          </cell>
          <cell r="B5594" t="str">
            <v>ESCAVAÇÃO, CARGA E TRANSPORTE DE MATERIAL DE 3ª CATEGORIA - DMT DE 400 A 600 M - CAMINHO DE SERVIÇO EM LEITO NATURAL COM CAMINHÃO BASCULANTE DE 12 M³</v>
          </cell>
          <cell r="C5594" t="str">
            <v>M³</v>
          </cell>
          <cell r="D5594">
            <v>42.96</v>
          </cell>
        </row>
        <row r="5595">
          <cell r="A5595">
            <v>5502770</v>
          </cell>
          <cell r="B5595" t="str">
            <v>ESCAVAÇÃO, CARGA E TRANSPORTE DE MATERIAL DE 3ª CATEGORIA - DMT DE 400 A 600 M - CAMINHO DE SERVIÇO EM REVESTIMENTO PRIMÁRIO - COM CAMINHÃO BASCULANTE DE 12 M³</v>
          </cell>
          <cell r="C5595" t="str">
            <v>M³</v>
          </cell>
          <cell r="D5595">
            <v>40.33</v>
          </cell>
        </row>
        <row r="5596">
          <cell r="A5596">
            <v>5502796</v>
          </cell>
          <cell r="B5596" t="str">
            <v>ESCAVAÇÃO, CARGA E TRANSPORTE DE MATERIAL DE 3ª CATEGORIA - DMT DE 400 A 600 M - CAMINHO DE SERVIÇO PAVIMENTADO - COM CAMINHÃO BASCULANTE DE 12 M³</v>
          </cell>
          <cell r="C5596" t="str">
            <v>M³</v>
          </cell>
          <cell r="D5596">
            <v>39.99</v>
          </cell>
        </row>
        <row r="5597">
          <cell r="A5597">
            <v>5502742</v>
          </cell>
          <cell r="B5597" t="str">
            <v>ESCAVAÇÃO, CARGA E TRANSPORTE DE MATERIAL DE 3ª CATEGORIA - DMT DE 50 A 200 M - CAMINHO DE SERVIÇO EM LEITO NATURAL COM CAMINHÃO BASCULANTE DE 12 M³</v>
          </cell>
          <cell r="C5597" t="str">
            <v>M³</v>
          </cell>
          <cell r="D5597">
            <v>39.86</v>
          </cell>
        </row>
        <row r="5598">
          <cell r="A5598">
            <v>5502768</v>
          </cell>
          <cell r="B5598" t="str">
            <v>ESCAVAÇÃO, CARGA E TRANSPORTE DE MATERIAL DE 3ª CATEGORIA - DMT DE 50 A 200 M - CAMINHO DE SERVIÇO EM REVESTIMENTO PRIMÁRIO - COM CAMINHÃO BASCULANTE DE 12 M³</v>
          </cell>
          <cell r="C5598" t="str">
            <v>M³</v>
          </cell>
          <cell r="D5598">
            <v>39.39</v>
          </cell>
        </row>
        <row r="5599">
          <cell r="A5599">
            <v>5502794</v>
          </cell>
          <cell r="B5599" t="str">
            <v>ESCAVAÇÃO, CARGA E TRANSPORTE DE MATERIAL DE 3ª CATEGORIA - DMT DE 50 A 200 M - CAMINHO DE SERVIÇO PAVIMENTADO - COM CAMINHÃO BASCULANTE DE 12 M³</v>
          </cell>
          <cell r="C5599" t="str">
            <v>M³</v>
          </cell>
          <cell r="D5599">
            <v>39.19</v>
          </cell>
        </row>
        <row r="5600">
          <cell r="A5600">
            <v>5502745</v>
          </cell>
          <cell r="B5600" t="str">
            <v>ESCAVAÇÃO, CARGA E TRANSPORTE DE MATERIAL DE 3ª CATEGORIA - DMT DE 600 A 800 M - CAMINHO DE SERVIÇO EM LEITO NATURAL COM CAMINHÃO BASCULANTE DE 12 M³</v>
          </cell>
          <cell r="C5600" t="str">
            <v>M³</v>
          </cell>
          <cell r="D5600">
            <v>43.57</v>
          </cell>
        </row>
        <row r="5601">
          <cell r="A5601">
            <v>5502771</v>
          </cell>
          <cell r="B5601" t="str">
            <v>ESCAVAÇÃO, CARGA E TRANSPORTE DE MATERIAL DE 3ª CATEGORIA - DMT DE 600 A 800 M - CAMINHO DE SERVIÇO EM REVESTIMENTO PRIMÁRIO - COM CAMINHÃO BASCULANTE DE 12 M³</v>
          </cell>
          <cell r="C5601" t="str">
            <v>M³</v>
          </cell>
          <cell r="D5601">
            <v>42.36</v>
          </cell>
        </row>
        <row r="5602">
          <cell r="A5602">
            <v>5502797</v>
          </cell>
          <cell r="B5602" t="str">
            <v>ESCAVAÇÃO, CARGA E TRANSPORTE DE MATERIAL DE 3ª CATEGORIA - DMT DE 600 A 800 M - CAMINHO DE SERVIÇO PAVIMENTADO - COM CAMINHÃO BASCULANTE DE 12 M³</v>
          </cell>
          <cell r="C5602" t="str">
            <v>M³</v>
          </cell>
          <cell r="D5602">
            <v>40.26</v>
          </cell>
        </row>
        <row r="5603">
          <cell r="A5603">
            <v>5502746</v>
          </cell>
          <cell r="B5603" t="str">
            <v>ESCAVAÇÃO, CARGA E TRANSPORTE DE MATERIAL DE 3ª CATEGORIA - DMT DE 800 A 1.000 M - CAMINHO DE SERVIÇO EM LEITO NATURAL COM CAMINHÃO BASCULANTE DE 12 M³</v>
          </cell>
          <cell r="C5603" t="str">
            <v>M³</v>
          </cell>
          <cell r="D5603">
            <v>44.07</v>
          </cell>
        </row>
        <row r="5604">
          <cell r="A5604">
            <v>5502772</v>
          </cell>
          <cell r="B5604" t="str">
            <v>ESCAVAÇÃO, CARGA E TRANSPORTE DE MATERIAL DE 3ª CATEGORIA - DMT DE 800 A 1.000 M - CAMINHO DE SERVIÇO EM REVESTIMENTO PRIMÁRIO - COM CAMINHÃO BASCULANTE DE 12 M³</v>
          </cell>
          <cell r="C5604" t="str">
            <v>M³</v>
          </cell>
          <cell r="D5604">
            <v>42.66</v>
          </cell>
        </row>
        <row r="5605">
          <cell r="A5605">
            <v>5502798</v>
          </cell>
          <cell r="B5605" t="str">
            <v>ESCAVAÇÃO, CARGA E TRANSPORTE DE MATERIAL DE 3ª CATEGORIA - DMT DE 800 A 1.000 M - CAMINHO DE SERVIÇO PAVIMENTADO - COM CAMINHÃO BASCULANTE DE 12 M³</v>
          </cell>
          <cell r="C5605" t="str">
            <v>M³</v>
          </cell>
          <cell r="D5605">
            <v>40.6</v>
          </cell>
        </row>
        <row r="5606">
          <cell r="A5606">
            <v>5502886</v>
          </cell>
          <cell r="B5606" t="str">
            <v>ESCAVAÇÃO, CARGA E TRANSPORTE DE MATERIAL DE 3ª CATEGORIA NA DISTÂNCIA DE 3.000 M - CAMINHO DE SERVIÇO EM LEITO NATURAL COM CAMINHÃO BASCULANTE DE 12 M³</v>
          </cell>
          <cell r="C5606" t="str">
            <v>M³</v>
          </cell>
          <cell r="D5606">
            <v>52.69</v>
          </cell>
        </row>
        <row r="5607">
          <cell r="A5607">
            <v>5502887</v>
          </cell>
          <cell r="B5607" t="str">
            <v>ESCAVAÇÃO, CARGA E TRANSPORTE DE MATERIAL DE 3ª CATEGORIA NA DISTÂNCIA DE 3.000 M - CAMINHO DE SERVIÇO EM REVESTIMENTO PRIMÁRIO - COM CAMINHÃO BASCULANTE DE 12 M³</v>
          </cell>
          <cell r="C5607" t="str">
            <v>M³</v>
          </cell>
          <cell r="D5607">
            <v>47.74</v>
          </cell>
        </row>
        <row r="5608">
          <cell r="A5608">
            <v>5502888</v>
          </cell>
          <cell r="B5608" t="str">
            <v>ESCAVAÇÃO, CARGA E TRANSPORTE DE MATERIAL DE 3ª CATEGORIA NA DISTÂNCIA DE 3.000 M - CAMINHO DE SERVIÇO PAVIMENTADO - COM CAMINHÃO BASCULANTE DE 12 M³</v>
          </cell>
          <cell r="C5608" t="str">
            <v>M³</v>
          </cell>
          <cell r="D5608">
            <v>45.07</v>
          </cell>
        </row>
        <row r="5609">
          <cell r="A5609">
            <v>5502820</v>
          </cell>
          <cell r="B5609" t="str">
            <v>ESCAVAÇÃO, CARGA E TRANSPORTE DE SOLOS MOLES - DMT DE 0 A 50 M</v>
          </cell>
          <cell r="C5609" t="str">
            <v>M³</v>
          </cell>
          <cell r="D5609">
            <v>7.3</v>
          </cell>
        </row>
        <row r="5610">
          <cell r="A5610">
            <v>5502904</v>
          </cell>
          <cell r="B5610" t="str">
            <v>ESCAVAÇÃO, CARGA E TRANSPORTE DE SOLOS MOLES - DMT DE 1.000 A 1.200 M - CAMINHO DE SERVIÇO EM LEITO NATURAL - COM CAMINHÃO BASCULANTE DE 14 M³</v>
          </cell>
          <cell r="C5610" t="str">
            <v>M³</v>
          </cell>
          <cell r="D5610">
            <v>20.87</v>
          </cell>
        </row>
        <row r="5611">
          <cell r="A5611">
            <v>5502930</v>
          </cell>
          <cell r="B5611" t="str">
            <v>ESCAVAÇÃO, CARGA E TRANSPORTE DE SOLOS MOLES - DMT DE 1.000 A 1.200 M - CAMINHO DE SERVIÇO EM REVESTIMENTO PRIMÁRIO - COM CAMINHÃO BASCULANTE DE 14 M³</v>
          </cell>
          <cell r="C5611" t="str">
            <v>M³</v>
          </cell>
          <cell r="D5611">
            <v>19.829999999999998</v>
          </cell>
        </row>
        <row r="5612">
          <cell r="A5612">
            <v>5502956</v>
          </cell>
          <cell r="B5612" t="str">
            <v>ESCAVAÇÃO, CARGA E TRANSPORTE DE SOLOS MOLES - DMT DE 1.000 A 1.200 M - CAMINHO DE SERVIÇO PAVIMENTADO - COM CAMINHÃO BASCULANTE DE 14 M³</v>
          </cell>
          <cell r="C5612" t="str">
            <v>M³</v>
          </cell>
          <cell r="D5612">
            <v>19.45</v>
          </cell>
        </row>
        <row r="5613">
          <cell r="A5613">
            <v>5502905</v>
          </cell>
          <cell r="B5613" t="str">
            <v>ESCAVAÇÃO, CARGA E TRANSPORTE DE SOLOS MOLES - DMT DE 1.200 A 1.400 M - CAMINHO DE SERVIÇO EM LEITO NATURAL - COM CAMINHÃO BASCULANTE DE 14 M³</v>
          </cell>
          <cell r="C5613" t="str">
            <v>M³</v>
          </cell>
          <cell r="D5613">
            <v>23.4</v>
          </cell>
        </row>
        <row r="5614">
          <cell r="A5614">
            <v>5502931</v>
          </cell>
          <cell r="B5614" t="str">
            <v>ESCAVAÇÃO, CARGA E TRANSPORTE DE SOLOS MOLES - DMT DE 1.200 A 1.400 M - CAMINHO DE SERVIÇO EM REVESTIMENTO PRIMÁRIO - COM CAMINHÃO BASCULANTE DE 14 M³</v>
          </cell>
          <cell r="C5614" t="str">
            <v>M³</v>
          </cell>
          <cell r="D5614">
            <v>20.02</v>
          </cell>
        </row>
        <row r="5615">
          <cell r="A5615">
            <v>5502957</v>
          </cell>
          <cell r="B5615" t="str">
            <v>ESCAVAÇÃO, CARGA E TRANSPORTE DE SOLOS MOLES - DMT DE 1.200 A 1.400 M - CAMINHO DE SERVIÇO PAVIMENTADO - COM CAMINHÃO BASCULANTE DE 14 M³</v>
          </cell>
          <cell r="C5615" t="str">
            <v>M³</v>
          </cell>
          <cell r="D5615">
            <v>19.64</v>
          </cell>
        </row>
        <row r="5616">
          <cell r="A5616">
            <v>5502906</v>
          </cell>
          <cell r="B5616" t="str">
            <v>ESCAVAÇÃO, CARGA E TRANSPORTE DE SOLOS MOLES - DMT DE 1.400 A 1.600 M - CAMINHO DE SERVIÇO EM LEITO NATURAL - COM CAMINHÃO BASCULANTE DE 14 M³</v>
          </cell>
          <cell r="C5616" t="str">
            <v>M³</v>
          </cell>
          <cell r="D5616">
            <v>23.68</v>
          </cell>
        </row>
        <row r="5617">
          <cell r="A5617">
            <v>5502932</v>
          </cell>
          <cell r="B5617" t="str">
            <v>ESCAVAÇÃO, CARGA E TRANSPORTE DE SOLOS MOLES - DMT DE 1.400 A 1.600 M - CAMINHO DE SERVIÇO EM REVESTIMENTO PRIMÁRIO - COM CAMINHÃO BASCULANTE DE 14 M³</v>
          </cell>
          <cell r="C5617" t="str">
            <v>M³</v>
          </cell>
          <cell r="D5617">
            <v>20.21</v>
          </cell>
        </row>
        <row r="5618">
          <cell r="A5618">
            <v>5502958</v>
          </cell>
          <cell r="B5618" t="str">
            <v>ESCAVAÇÃO, CARGA E TRANSPORTE DE SOLOS MOLES - DMT DE 1.400 A 1.600 M - CAMINHO DE SERVIÇO PAVIMENTADO - COM CAMINHÃO BASCULANTE DE 14 M³</v>
          </cell>
          <cell r="C5618" t="str">
            <v>M³</v>
          </cell>
          <cell r="D5618">
            <v>19.829999999999998</v>
          </cell>
        </row>
        <row r="5619">
          <cell r="A5619">
            <v>5502907</v>
          </cell>
          <cell r="B5619" t="str">
            <v>ESCAVAÇÃO, CARGA E TRANSPORTE DE SOLOS MOLES - DMT DE 1.600 A 1.800 M - CAMINHO DE SERVIÇO EM LEITO NATURAL - COM CAMINHÃO BASCULANTE DE 14 M³</v>
          </cell>
          <cell r="C5619" t="str">
            <v>M³</v>
          </cell>
          <cell r="D5619">
            <v>24.11</v>
          </cell>
        </row>
        <row r="5620">
          <cell r="A5620">
            <v>5502933</v>
          </cell>
          <cell r="B5620" t="str">
            <v>ESCAVAÇÃO, CARGA E TRANSPORTE DE SOLOS MOLES - DMT DE 1.600 A 1.800 M - CAMINHO DE SERVIÇO EM REVESTIMENTO PRIMÁRIO - COM CAMINHÃO BASCULANTE DE 14 M³</v>
          </cell>
          <cell r="C5620" t="str">
            <v>M³</v>
          </cell>
          <cell r="D5620">
            <v>20.49</v>
          </cell>
        </row>
        <row r="5621">
          <cell r="A5621">
            <v>5502959</v>
          </cell>
          <cell r="B5621" t="str">
            <v>ESCAVAÇÃO, CARGA E TRANSPORTE DE SOLOS MOLES - DMT DE 1.600 A 1.800 M - CAMINHO DE SERVIÇO PAVIMENTADO - COM CAMINHÃO BASCULANTE DE 14 M³</v>
          </cell>
          <cell r="C5621" t="str">
            <v>M³</v>
          </cell>
          <cell r="D5621">
            <v>20.02</v>
          </cell>
        </row>
        <row r="5622">
          <cell r="A5622">
            <v>5502908</v>
          </cell>
          <cell r="B5622" t="str">
            <v>ESCAVAÇÃO, CARGA E TRANSPORTE DE SOLOS MOLES - DMT DE 1.800 A 2.000 M - CAMINHO DE SERVIÇO EM LEITO NATURAL - COM CAMINHÃO BASCULANTE DE 14 M³</v>
          </cell>
          <cell r="C5622" t="str">
            <v>M³</v>
          </cell>
          <cell r="D5622">
            <v>24.39</v>
          </cell>
        </row>
        <row r="5623">
          <cell r="A5623">
            <v>5502934</v>
          </cell>
          <cell r="B5623" t="str">
            <v>ESCAVAÇÃO, CARGA E TRANSPORTE DE SOLOS MOLES - DMT DE 1.800 A 2.000 M - CAMINHO DE SERVIÇO EM REVESTIMENTO PRIMÁRIO - COM CAMINHÃO BASCULANTE DE 14 M³</v>
          </cell>
          <cell r="C5623" t="str">
            <v>M³</v>
          </cell>
          <cell r="D5623">
            <v>20.68</v>
          </cell>
        </row>
        <row r="5624">
          <cell r="A5624">
            <v>5502960</v>
          </cell>
          <cell r="B5624" t="str">
            <v>ESCAVAÇÃO, CARGA E TRANSPORTE DE SOLOS MOLES - DMT DE 1.800 A 2.000 M - CAMINHO DE SERVIÇO PAVIMENTADO - COM CAMINHÃO BASCULANTE DE 14 M³</v>
          </cell>
          <cell r="C5624" t="str">
            <v>M³</v>
          </cell>
          <cell r="D5624">
            <v>20.12</v>
          </cell>
        </row>
        <row r="5625">
          <cell r="A5625">
            <v>5502909</v>
          </cell>
          <cell r="B5625" t="str">
            <v>ESCAVAÇÃO, CARGA E TRANSPORTE DE SOLOS MOLES - DMT DE 2.000 A 2.500 M - CAMINHO DE SERVIÇO EM LEITO NATURAL - COM CAMINHÃO BASCULANTE DE 14 M³</v>
          </cell>
          <cell r="C5625" t="str">
            <v>M³</v>
          </cell>
          <cell r="D5625">
            <v>24.96</v>
          </cell>
        </row>
        <row r="5626">
          <cell r="A5626">
            <v>5502935</v>
          </cell>
          <cell r="B5626" t="str">
            <v>ESCAVAÇÃO, CARGA E TRANSPORTE DE SOLOS MOLES - DMT DE 2.000 A 2.500 M - CAMINHO DE SERVIÇO EM REVESTIMENTO PRIMÁRIO - COM CAMINHÃO BASCULANTE DE 14 M³</v>
          </cell>
          <cell r="C5626" t="str">
            <v>M³</v>
          </cell>
          <cell r="D5626">
            <v>21.06</v>
          </cell>
        </row>
        <row r="5627">
          <cell r="A5627">
            <v>5502961</v>
          </cell>
          <cell r="B5627" t="str">
            <v>ESCAVAÇÃO, CARGA E TRANSPORTE DE SOLOS MOLES - DMT DE 2.000 A 2.500 M - CAMINHO DE SERVIÇO PAVIMENTADO - COM CAMINHÃO BASCULANTE DE 14 M³</v>
          </cell>
          <cell r="C5627" t="str">
            <v>M³</v>
          </cell>
          <cell r="D5627">
            <v>20.49</v>
          </cell>
        </row>
        <row r="5628">
          <cell r="A5628">
            <v>5502910</v>
          </cell>
          <cell r="B5628" t="str">
            <v>ESCAVAÇÃO, CARGA E TRANSPORTE DE SOLOS MOLES - DMT DE 2.500 A 3.000 M - CAMINHO DE SERVIÇO EM LEITO NATURAL - COM CAMINHÃO BASCULANTE DE 14 M³</v>
          </cell>
          <cell r="C5628" t="str">
            <v>M³</v>
          </cell>
          <cell r="D5628">
            <v>25.95</v>
          </cell>
        </row>
        <row r="5629">
          <cell r="A5629">
            <v>5502936</v>
          </cell>
          <cell r="B5629" t="str">
            <v>ESCAVAÇÃO, CARGA E TRANSPORTE DE SOLOS MOLES - DMT DE 2.500 A 3.000 M - CAMINHO DE SERVIÇO EM REVESTIMENTO PRIMÁRIO - COM CAMINHÃO BASCULANTE DE 14 M³</v>
          </cell>
          <cell r="C5629" t="str">
            <v>M³</v>
          </cell>
          <cell r="D5629">
            <v>23.82</v>
          </cell>
        </row>
        <row r="5630">
          <cell r="A5630">
            <v>5502962</v>
          </cell>
          <cell r="B5630" t="str">
            <v>ESCAVAÇÃO, CARGA E TRANSPORTE DE SOLOS MOLES - DMT DE 2.500 A 3.000 M - CAMINHO DE SERVIÇO PAVIMENTADO - COM CAMINHÃO BASCULANTE DE 14 M³</v>
          </cell>
          <cell r="C5630" t="str">
            <v>M³</v>
          </cell>
          <cell r="D5630">
            <v>20.97</v>
          </cell>
        </row>
        <row r="5631">
          <cell r="A5631">
            <v>5502900</v>
          </cell>
          <cell r="B5631" t="str">
            <v>ESCAVAÇÃO, CARGA E TRANSPORTE DE SOLOS MOLES - DMT DE 200 A 400 M - CAMINHO DE SERVIÇO EM LEITO NATURAL - COM CAMINHÃO BASCULANTE DE 14 M³</v>
          </cell>
          <cell r="C5631" t="str">
            <v>M³</v>
          </cell>
          <cell r="D5631">
            <v>19.36</v>
          </cell>
        </row>
        <row r="5632">
          <cell r="A5632">
            <v>5502926</v>
          </cell>
          <cell r="B5632" t="str">
            <v>ESCAVAÇÃO, CARGA E TRANSPORTE DE SOLOS MOLES - DMT DE 200 A 400 M - CAMINHO DE SERVIÇO EM REVESTIMENTO PRIMÁRIO - COM CAMINHÃO BASCULANTE DE 14 M³</v>
          </cell>
          <cell r="C5632" t="str">
            <v>M³</v>
          </cell>
          <cell r="D5632">
            <v>18.79</v>
          </cell>
        </row>
        <row r="5633">
          <cell r="A5633">
            <v>5502952</v>
          </cell>
          <cell r="B5633" t="str">
            <v>ESCAVAÇÃO, CARGA E TRANSPORTE DE SOLOS MOLES - DMT DE 200 A 400 M - CAMINHO DE SERVIÇO PAVIMENTADO - COM CAMINHÃO BASCULANTE DE 14 M³</v>
          </cell>
          <cell r="C5633" t="str">
            <v>M³</v>
          </cell>
          <cell r="D5633">
            <v>18.600000000000001</v>
          </cell>
        </row>
        <row r="5634">
          <cell r="A5634">
            <v>5502901</v>
          </cell>
          <cell r="B5634" t="str">
            <v>ESCAVAÇÃO, CARGA E TRANSPORTE DE SOLOS MOLES - DMT DE 400 A 600 M - CAMINHO DE SERVIÇO EM LEITO NATURAL - COM CAMINHÃO BASCULANTE DE 14 M³</v>
          </cell>
          <cell r="C5634" t="str">
            <v>M³</v>
          </cell>
          <cell r="D5634">
            <v>19.739999999999998</v>
          </cell>
        </row>
        <row r="5635">
          <cell r="A5635">
            <v>5502927</v>
          </cell>
          <cell r="B5635" t="str">
            <v>ESCAVAÇÃO, CARGA E TRANSPORTE DE SOLOS MOLES - DMT DE 400 A 600 M - CAMINHO DE SERVIÇO EM REVESTIMENTO PRIMÁRIO - COM CAMINHÃO BASCULANTE DE 14 M³</v>
          </cell>
          <cell r="C5635" t="str">
            <v>M³</v>
          </cell>
          <cell r="D5635">
            <v>19.07</v>
          </cell>
        </row>
        <row r="5636">
          <cell r="A5636">
            <v>5502953</v>
          </cell>
          <cell r="B5636" t="str">
            <v>ESCAVAÇÃO, CARGA E TRANSPORTE DE SOLOS MOLES - DMT DE 400 A 600 M - CAMINHO DE SERVIÇO PAVIMENTADO - COM CAMINHÃO BASCULANTE DE 14 M³</v>
          </cell>
          <cell r="C5636" t="str">
            <v>M³</v>
          </cell>
          <cell r="D5636">
            <v>18.88</v>
          </cell>
        </row>
        <row r="5637">
          <cell r="A5637">
            <v>5502899</v>
          </cell>
          <cell r="B5637" t="str">
            <v>ESCAVAÇÃO, CARGA E TRANSPORTE DE SOLOS MOLES - DMT DE 50 A 200 M - CAMINHO DE SERVIÇO EM LEITO NATURAL - COM CAMINHÃO BASCULANTE DE 14 M³</v>
          </cell>
          <cell r="C5637" t="str">
            <v>M³</v>
          </cell>
          <cell r="D5637">
            <v>18.79</v>
          </cell>
        </row>
        <row r="5638">
          <cell r="A5638">
            <v>5502925</v>
          </cell>
          <cell r="B5638" t="str">
            <v>ESCAVAÇÃO, CARGA E TRANSPORTE DE SOLOS MOLES - DMT DE 50 A 200 M - CAMINHO DE SERVIÇO EM REVESTIMENTO PRIMÁRIO - COM CAMINHÃO BASCULANTE DE 14 M³</v>
          </cell>
          <cell r="C5638" t="str">
            <v>M³</v>
          </cell>
          <cell r="D5638">
            <v>18.510000000000002</v>
          </cell>
        </row>
        <row r="5639">
          <cell r="A5639">
            <v>5502951</v>
          </cell>
          <cell r="B5639" t="str">
            <v>ESCAVAÇÃO, CARGA E TRANSPORTE DE SOLOS MOLES - DMT DE 50 A 200 M - CAMINHO DE SERVIÇO PAVIMENTADO - COM CAMINHÃO BASCULANTE DE 14 M³</v>
          </cell>
          <cell r="C5639" t="str">
            <v>M³</v>
          </cell>
          <cell r="D5639">
            <v>18.32</v>
          </cell>
        </row>
        <row r="5640">
          <cell r="A5640">
            <v>5502902</v>
          </cell>
          <cell r="B5640" t="str">
            <v>ESCAVAÇÃO, CARGA E TRANSPORTE DE SOLOS MOLES - DMT DE 600 A 800 M - CAMINHO DE SERVIÇO EM LEITO NATURAL - COM CAMINHÃO BASCULANTE DE 14 M³</v>
          </cell>
          <cell r="C5640" t="str">
            <v>M³</v>
          </cell>
          <cell r="D5640">
            <v>20.21</v>
          </cell>
        </row>
        <row r="5641">
          <cell r="A5641">
            <v>5502928</v>
          </cell>
          <cell r="B5641" t="str">
            <v>ESCAVAÇÃO, CARGA E TRANSPORTE DE SOLOS MOLES - DMT DE 600 A 800 M - CAMINHO DE SERVIÇO EM REVESTIMENTO PRIMÁRIO - COM CAMINHÃO BASCULANTE DE 14 M³</v>
          </cell>
          <cell r="C5641" t="str">
            <v>M³</v>
          </cell>
          <cell r="D5641">
            <v>19.36</v>
          </cell>
        </row>
        <row r="5642">
          <cell r="A5642">
            <v>5502954</v>
          </cell>
          <cell r="B5642" t="str">
            <v>ESCAVAÇÃO, CARGA E TRANSPORTE DE SOLOS MOLES - DMT DE 600 A 800 M - CAMINHO DE SERVIÇO PAVIMENTADO - COM CAMINHÃO BASCULANTE DE 14 M³</v>
          </cell>
          <cell r="C5642" t="str">
            <v>M³</v>
          </cell>
          <cell r="D5642">
            <v>19.07</v>
          </cell>
        </row>
        <row r="5643">
          <cell r="A5643">
            <v>5502903</v>
          </cell>
          <cell r="B5643" t="str">
            <v>ESCAVAÇÃO, CARGA E TRANSPORTE DE SOLOS MOLES - DMT DE 800 A 1.000 M - CAMINHO DE SERVIÇO EM LEITO NATURAL - COM CAMINHÃO BASCULANTE DE 14 M³</v>
          </cell>
          <cell r="C5643" t="str">
            <v>M³</v>
          </cell>
          <cell r="D5643">
            <v>20.49</v>
          </cell>
        </row>
        <row r="5644">
          <cell r="A5644">
            <v>5502929</v>
          </cell>
          <cell r="B5644" t="str">
            <v>ESCAVAÇÃO, CARGA E TRANSPORTE DE SOLOS MOLES - DMT DE 800 A 1.000 M - CAMINHO DE SERVIÇO EM REVESTIMENTO PRIMÁRIO - COM CAMINHÃO BASCULANTE DE 14 M³</v>
          </cell>
          <cell r="C5644" t="str">
            <v>M³</v>
          </cell>
          <cell r="D5644">
            <v>19.55</v>
          </cell>
        </row>
        <row r="5645">
          <cell r="A5645">
            <v>5502955</v>
          </cell>
          <cell r="B5645" t="str">
            <v>ESCAVAÇÃO, CARGA E TRANSPORTE DE SOLOS MOLES - DMT DE 800 A 1.000 M - CAMINHO DE SERVIÇO PAVIMENTADO - COM CAMINHÃO BASCULANTE DE 14 M³</v>
          </cell>
          <cell r="C5645" t="str">
            <v>M³</v>
          </cell>
          <cell r="D5645">
            <v>19.260000000000002</v>
          </cell>
        </row>
        <row r="5646">
          <cell r="A5646">
            <v>5502889</v>
          </cell>
          <cell r="B5646" t="str">
            <v>ESCAVAÇÃO, CARGA E TRANSPORTE DE SOLOS MOLES NA DISTÂNCIA DE 3.000 M - CAMINHO DE SERVIÇO EM LEITO NATURAL - COM CAMINHÃO BASCULANTE DE 14 M³</v>
          </cell>
          <cell r="C5646" t="str">
            <v>M³</v>
          </cell>
          <cell r="D5646">
            <v>26.38</v>
          </cell>
        </row>
        <row r="5647">
          <cell r="A5647">
            <v>5502996</v>
          </cell>
          <cell r="B5647" t="str">
            <v>ESCAVAÇÃO, CARGA E TRANSPORTE DE SOLOS MOLES NA DISTÂNCIA DE 3.000 M - CAMINHO DE SERVIÇO EM REVESTIMENTO PRIMÁRIO - COM CAMINHÃO BASCULANTE DE 14 M³</v>
          </cell>
          <cell r="C5647" t="str">
            <v>M³</v>
          </cell>
          <cell r="D5647">
            <v>24.11</v>
          </cell>
        </row>
        <row r="5648">
          <cell r="A5648">
            <v>5502997</v>
          </cell>
          <cell r="B5648" t="str">
            <v>ESCAVAÇÃO, CARGA E TRANSPORTE DE SOLOS MOLES NA DISTÂNCIA DE 3.000 M - CAMINHO DE SERVIÇO PAVIMENTADO - COM CAMINHÃO BASCULANTE DE 14 M³</v>
          </cell>
          <cell r="C5648" t="str">
            <v>M³</v>
          </cell>
          <cell r="D5648">
            <v>23.4</v>
          </cell>
        </row>
        <row r="5649">
          <cell r="A5649">
            <v>5501716</v>
          </cell>
          <cell r="B5649" t="str">
            <v>ESCAVAÇÃO, CARGA E TRANSPORTE EM MATERIAL DE 1ª CATEGORIA - DMT DE 1.000 A 1.200 M COM MOTOSCRAPER</v>
          </cell>
          <cell r="C5649" t="str">
            <v>M³</v>
          </cell>
          <cell r="D5649">
            <v>20.29</v>
          </cell>
        </row>
        <row r="5650">
          <cell r="A5650">
            <v>5501717</v>
          </cell>
          <cell r="B5650" t="str">
            <v>ESCAVAÇÃO, CARGA E TRANSPORTE EM MATERIAL DE 1ª CATEGORIA - DMT DE 1.200 A 1.400 M COM MOTOSCRAPER</v>
          </cell>
          <cell r="C5650" t="str">
            <v>M³</v>
          </cell>
          <cell r="D5650">
            <v>22.86</v>
          </cell>
        </row>
        <row r="5651">
          <cell r="A5651">
            <v>5501712</v>
          </cell>
          <cell r="B5651" t="str">
            <v>ESCAVAÇÃO, CARGA E TRANSPORTE EM MATERIAL DE 1ª CATEGORIA - DMT DE 200 A 400 M COM MOTOSCRAPER</v>
          </cell>
          <cell r="C5651" t="str">
            <v>M³</v>
          </cell>
          <cell r="D5651">
            <v>11.8</v>
          </cell>
        </row>
        <row r="5652">
          <cell r="A5652">
            <v>5501713</v>
          </cell>
          <cell r="B5652" t="str">
            <v>ESCAVAÇÃO, CARGA E TRANSPORTE EM MATERIAL DE 1ª CATEGORIA - DMT DE 400 A 600 M COM MOTOSCRAPER</v>
          </cell>
          <cell r="C5652" t="str">
            <v>M³</v>
          </cell>
          <cell r="D5652">
            <v>13.11</v>
          </cell>
        </row>
        <row r="5653">
          <cell r="A5653">
            <v>5501711</v>
          </cell>
          <cell r="B5653" t="str">
            <v>ESCAVAÇÃO, CARGA E TRANSPORTE EM MATERIAL DE 1ª CATEGORIA - DMT DE 50 A 200 M COM MOTOSCRAPER</v>
          </cell>
          <cell r="C5653" t="str">
            <v>M³</v>
          </cell>
          <cell r="D5653">
            <v>9.48</v>
          </cell>
        </row>
        <row r="5654">
          <cell r="A5654">
            <v>5501710</v>
          </cell>
          <cell r="B5654" t="str">
            <v>ESCAVAÇÃO, CARGA E TRANSPORTE EM MATERIAL DE 1ª CATEGORIA - DMT DE 50 M</v>
          </cell>
          <cell r="C5654" t="str">
            <v>M³</v>
          </cell>
          <cell r="D5654">
            <v>2.9</v>
          </cell>
        </row>
        <row r="5655">
          <cell r="A5655">
            <v>5501714</v>
          </cell>
          <cell r="B5655" t="str">
            <v>ESCAVAÇÃO, CARGA E TRANSPORTE EM MATERIAL DE 1ª CATEGORIA - DMT DE 600 A 800 M COM MOTOSCRAPER</v>
          </cell>
          <cell r="C5655" t="str">
            <v>M³</v>
          </cell>
          <cell r="D5655">
            <v>15.4</v>
          </cell>
        </row>
        <row r="5656">
          <cell r="A5656">
            <v>5501715</v>
          </cell>
          <cell r="B5656" t="str">
            <v>ESCAVAÇÃO, CARGA E TRANSPORTE EM MATERIAL DE 1ª CATEGORIA - DMT DE 800 A 1.000 M COM MOTOSCRAPER</v>
          </cell>
          <cell r="C5656" t="str">
            <v>M³</v>
          </cell>
          <cell r="D5656">
            <v>17.72</v>
          </cell>
        </row>
        <row r="5657">
          <cell r="A5657">
            <v>5502986</v>
          </cell>
          <cell r="B5657" t="str">
            <v>EXPURGO DE JAZIDA</v>
          </cell>
          <cell r="C5657" t="str">
            <v>M³</v>
          </cell>
          <cell r="D5657">
            <v>2.88</v>
          </cell>
        </row>
        <row r="5658">
          <cell r="A5658">
            <v>5502977</v>
          </cell>
          <cell r="B5658" t="str">
            <v>FRAGMENTAÇÃO DE BLOCOS DE ROCHA COM ESCAVADEIRA E ROMPEDOR HIDRÁULICO 1.700 KG</v>
          </cell>
          <cell r="C5658" t="str">
            <v>M³</v>
          </cell>
          <cell r="D5658">
            <v>9.56</v>
          </cell>
        </row>
        <row r="5659">
          <cell r="A5659">
            <v>5502985</v>
          </cell>
          <cell r="B5659" t="str">
            <v>LIMPEZA MECANIZADA DA CAMADA VEGETAL</v>
          </cell>
          <cell r="C5659" t="str">
            <v>M²</v>
          </cell>
          <cell r="D5659">
            <v>0.51</v>
          </cell>
        </row>
        <row r="5660">
          <cell r="A5660">
            <v>5503018</v>
          </cell>
          <cell r="B5660" t="str">
            <v>MANUTENÇÃO DE CAMINHO DE SERVIÇO</v>
          </cell>
          <cell r="C5660" t="str">
            <v>KM</v>
          </cell>
          <cell r="D5660">
            <v>66.63</v>
          </cell>
        </row>
        <row r="5661">
          <cell r="A5661">
            <v>5505768</v>
          </cell>
          <cell r="B5661" t="str">
            <v>PRÉ-FISSURAMENTO DE MATERIAL DE 3ª CATEGORIA</v>
          </cell>
          <cell r="C5661" t="str">
            <v>M²</v>
          </cell>
          <cell r="D5661">
            <v>81.45</v>
          </cell>
        </row>
        <row r="5662">
          <cell r="A5662">
            <v>5503020</v>
          </cell>
          <cell r="B5662" t="str">
            <v>UMEDECIMENTO DE CAMINHO DE SERVIÇO</v>
          </cell>
          <cell r="C5662" t="str">
            <v>KM</v>
          </cell>
          <cell r="D5662">
            <v>305.73</v>
          </cell>
        </row>
        <row r="5663">
          <cell r="A5663">
            <v>5605798</v>
          </cell>
          <cell r="B5663" t="str">
            <v>CHUMBADOR DE AÇO CA-50 - D = 20 MM - ANCORADO NA ROCHA COM CARTUCHO DE CIMENTO - FORNECIMENTO, PERFURAÇÃO E INSTALAÇÃO</v>
          </cell>
          <cell r="C5663" t="str">
            <v>M</v>
          </cell>
          <cell r="D5663">
            <v>88.7</v>
          </cell>
        </row>
        <row r="5664">
          <cell r="A5664">
            <v>5605925</v>
          </cell>
          <cell r="B5664" t="str">
            <v>CHUMBADOR DE AÇO CA-50 - D = 20 MM - ANCORADO NA ROCHA COM INJEÇÃO DE NATA DE CIMENTO - FORNECIMENTO, PERFURAÇÃO E INSTALAÇÃO</v>
          </cell>
          <cell r="C5664" t="str">
            <v>M</v>
          </cell>
          <cell r="D5664">
            <v>84</v>
          </cell>
        </row>
        <row r="5665">
          <cell r="A5665">
            <v>5605799</v>
          </cell>
          <cell r="B5665" t="str">
            <v>CHUMBADOR DE AÇO CA-50 - D = 22 MM - ANCORADO NA ROCHA COM CARTUCHO DE CIMENTO - FORNECIMENTO, PERFURAÇÃO E INSTALAÇÃO</v>
          </cell>
          <cell r="C5665" t="str">
            <v>M</v>
          </cell>
          <cell r="D5665">
            <v>94.58</v>
          </cell>
        </row>
        <row r="5666">
          <cell r="A5666">
            <v>5605800</v>
          </cell>
          <cell r="B5666" t="str">
            <v>CHUMBADOR DE AÇO CA-50 - D = 25 MM - ANCORADO NA ROCHA COM CARTUCHO DE CIMENTO - FORNECIMENTO, PERFURAÇÃO E INSTALAÇÃO</v>
          </cell>
          <cell r="C5666" t="str">
            <v>M</v>
          </cell>
          <cell r="D5666">
            <v>105.15</v>
          </cell>
        </row>
        <row r="5667">
          <cell r="A5667">
            <v>5605894</v>
          </cell>
          <cell r="B5667" t="str">
            <v>GRAMPO DE AÇO CA-50 D = 12,5 MM PARA SOLO GRAMPEADO COM CAPACIDADE DE 30 KN - FORNECIMENTO, PERFURAÇÃO E INSTALAÇÃO</v>
          </cell>
          <cell r="C5667" t="str">
            <v>M</v>
          </cell>
          <cell r="D5667">
            <v>50.64</v>
          </cell>
        </row>
        <row r="5668">
          <cell r="A5668">
            <v>5605895</v>
          </cell>
          <cell r="B5668" t="str">
            <v>GRAMPO DE AÇO CA-50 D = 16 MM PARA SOLO GRAMPEADO COM CAPACIDADE DE 50 KN - FORNECIMENTO, PERFURAÇÃO E INSTALAÇÃO</v>
          </cell>
          <cell r="C5668" t="str">
            <v>M</v>
          </cell>
          <cell r="D5668">
            <v>55</v>
          </cell>
        </row>
        <row r="5669">
          <cell r="A5669">
            <v>5605896</v>
          </cell>
          <cell r="B5669" t="str">
            <v>GRAMPO DE AÇO CA-50 D = 20 MM PARA SOLO GRAMPEADO COM CAPACIDADE DE 80 KN - FORNECIMENTO, PERFURAÇÃO E INSTALAÇÃO</v>
          </cell>
          <cell r="C5669" t="str">
            <v>M</v>
          </cell>
          <cell r="D5669">
            <v>61.58</v>
          </cell>
        </row>
        <row r="5670">
          <cell r="A5670">
            <v>5605911</v>
          </cell>
          <cell r="B5670" t="str">
            <v>PERFURAÇÃO PARA TIRANTE PERMANENTE PROTENDIDO AUTOINJETÁVEL EM MATERIAL DE 1ª CATEGORIA COM DIÂMETRO DE ATÉ 120 MM</v>
          </cell>
          <cell r="C5670" t="str">
            <v>M</v>
          </cell>
          <cell r="D5670">
            <v>35.35</v>
          </cell>
        </row>
        <row r="5671">
          <cell r="A5671">
            <v>5605912</v>
          </cell>
          <cell r="B5671" t="str">
            <v>PERFURAÇÃO PARA TIRANTE PERMANENTE PROTENDIDO AUTOINJETÁVEL EM MATERIAL DE 2ª CATEGORIA COM DIÂMETRO DE ATÉ 87 MM</v>
          </cell>
          <cell r="C5671" t="str">
            <v>M</v>
          </cell>
          <cell r="D5671">
            <v>50.24</v>
          </cell>
        </row>
        <row r="5672">
          <cell r="A5672">
            <v>5605938</v>
          </cell>
          <cell r="B5672" t="str">
            <v>PERFURAÇÃO PARA TIRANTES EM MATERIAL DE 1ª CATEGORIA COM DIÂMETRO DE ATÉ 120 MM</v>
          </cell>
          <cell r="C5672" t="str">
            <v>M</v>
          </cell>
          <cell r="D5672">
            <v>20.62</v>
          </cell>
        </row>
        <row r="5673">
          <cell r="A5673">
            <v>5605939</v>
          </cell>
          <cell r="B5673" t="str">
            <v>PERFURAÇÃO PARA TIRANTES EM MATERIAL DE 2ª CATEGORIA COM DIÂMETRO DE ATÉ 120 MM</v>
          </cell>
          <cell r="C5673" t="str">
            <v>M</v>
          </cell>
          <cell r="D5673">
            <v>24.79</v>
          </cell>
        </row>
        <row r="5674">
          <cell r="A5674">
            <v>5605940</v>
          </cell>
          <cell r="B5674" t="str">
            <v>PERFURAÇÃO PARA TIRANTES EM MATERIAL DE 3ª CATEGORIA COM DIÂMETRO DE ATÉ 120 MM</v>
          </cell>
          <cell r="C5674" t="str">
            <v>M</v>
          </cell>
          <cell r="D5674">
            <v>57.64</v>
          </cell>
        </row>
        <row r="5675">
          <cell r="A5675">
            <v>5605942</v>
          </cell>
          <cell r="B5675" t="str">
            <v>PINTURA ELETROSTÁTICA COM TINTA EM PÓ À BASE DE RESINA EPÓXI - E = 200 µM</v>
          </cell>
          <cell r="C5675" t="str">
            <v>M²</v>
          </cell>
          <cell r="D5675">
            <v>49.24</v>
          </cell>
        </row>
        <row r="5676">
          <cell r="A5676">
            <v>5605955</v>
          </cell>
          <cell r="B5676" t="str">
            <v>PROTENSÃO DE TIRANTE COM 10 CORDOALHAS D = 12,7 MM AÇO CP 190 RB, COM CAPACIDADE DE 860 KN - INCLUSIVE ANCORAGEM E GRAUTEAMENTO DA CABEÇA</v>
          </cell>
          <cell r="C5676" t="str">
            <v>UN</v>
          </cell>
          <cell r="D5676">
            <v>707.24</v>
          </cell>
        </row>
        <row r="5677">
          <cell r="A5677">
            <v>5605956</v>
          </cell>
          <cell r="B5677" t="str">
            <v>PROTENSÃO DE TIRANTE COM 12 CORDOALHAS D = 12,7 MM AÇO CP 190 RB, COM CAPACIDADE DE 1.040 KN - INCLUSIVE ANCORAGEM E GRAUTEAMENTO DA CABEÇA</v>
          </cell>
          <cell r="C5677" t="str">
            <v>UN</v>
          </cell>
          <cell r="D5677">
            <v>838.2</v>
          </cell>
        </row>
        <row r="5678">
          <cell r="A5678">
            <v>5605953</v>
          </cell>
          <cell r="B5678" t="str">
            <v>PROTENSÃO DE TIRANTE COM 6 CORDOALHAS D = 12,7 MM AÇO CP 190 RB, COM CAPACIDADE DE 520 KN - INCLUSIVE ANCORAGEM E GRAUTEAMENTO DA CABEÇA</v>
          </cell>
          <cell r="C5678" t="str">
            <v>UN</v>
          </cell>
          <cell r="D5678">
            <v>502.81</v>
          </cell>
        </row>
        <row r="5679">
          <cell r="A5679">
            <v>5605954</v>
          </cell>
          <cell r="B5679" t="str">
            <v>PROTENSÃO DE TIRANTE COM 8 CORDOALHAS D = 12,7 MM AÇO CP 190 RB, COM CAPACIDADE DE 690 KN - INCLUSIVE ANCORAGEM E GRAUTEAMENTO DA CABEÇA</v>
          </cell>
          <cell r="C5679" t="str">
            <v>UN</v>
          </cell>
          <cell r="D5679">
            <v>608.30999999999995</v>
          </cell>
        </row>
        <row r="5680">
          <cell r="A5680">
            <v>5605909</v>
          </cell>
          <cell r="B5680" t="str">
            <v>PROTENSÃO DE TIRANTE PERMANENTE AUTOINJETÁVEL DE AÇO D = 40 MM, SEÇÃO DE 684 MM², TENSÃO DE ESCOAMENTO = 440 MPA E TENSÃO DE RUPTURA = 580 MPA - INCLUSIVE ANCORAGEM E GRAUTEAMENTO DA CABEÇA</v>
          </cell>
          <cell r="C5680" t="str">
            <v>UN</v>
          </cell>
          <cell r="D5680">
            <v>488.56</v>
          </cell>
        </row>
        <row r="5681">
          <cell r="A5681">
            <v>5605908</v>
          </cell>
          <cell r="B5681" t="str">
            <v>PROTENSÃO DE TIRANTE PERMANENTE AUTOINJETÁVEL DE AÇO D = 40 MM, SEÇÃO DE 822 MM², TENSÃO DE ESCOAMENTO = 470 MPA E TENSÃO DE RUPTURA = 600 MPA - INCLUSIVE ANCORAGEM E GRAUTEAMENTO DA CABEÇA</v>
          </cell>
          <cell r="C5681" t="str">
            <v>UN</v>
          </cell>
          <cell r="D5681">
            <v>488.56</v>
          </cell>
        </row>
        <row r="5682">
          <cell r="A5682">
            <v>5605907</v>
          </cell>
          <cell r="B5682" t="str">
            <v>PROTENSÃO DE TIRANTE PERMANENTE AUTOINJETÁVEL DE AÇO D = 40 MM, SEÇÃO DE 936 MM², TENSÃO DE ESCOAMENTO = 700 MPA E TENSÃO DE RUPTURA = 830 MPA - INCLUSIVE ANCORAGEM E GRAUTEAMENTO DA CABEÇA</v>
          </cell>
          <cell r="C5682" t="str">
            <v>UN</v>
          </cell>
          <cell r="D5682">
            <v>521.4</v>
          </cell>
        </row>
        <row r="5683">
          <cell r="A5683">
            <v>5605906</v>
          </cell>
          <cell r="B5683" t="str">
            <v>PROTENSÃO DE TIRANTE PERMANENTE AUTOINJETÁVEL DE AÇO D = 50 MM, SEÇÃO DE 1.330 MM², TENSÃO DE ESCOAMENTO = 630 MPA E TENSÃO DE RUPTURA = 740 MPA - INCLUSIVE ANCORAGEM E GRAUTEAMENTO DA CABEÇA</v>
          </cell>
          <cell r="C5683" t="str">
            <v>UN</v>
          </cell>
          <cell r="D5683">
            <v>624.34</v>
          </cell>
        </row>
        <row r="5684">
          <cell r="A5684">
            <v>5605905</v>
          </cell>
          <cell r="B5684" t="str">
            <v>PROTENSÃO DE TIRANTE PERMANENTE AUTOINJETÁVEL DE AÇO D = 50 MM, SEÇÃO DE 1.569 MM², TENSÃO DE ESCOAMENTO = 630 MPA E TENSÃO DE RUPTURA = 740 MP - INCLUSIVE ANCORAGEM E GRAUTEAMENTO DA CABEÇA</v>
          </cell>
          <cell r="C5684" t="str">
            <v>UN</v>
          </cell>
          <cell r="D5684">
            <v>709.42</v>
          </cell>
        </row>
        <row r="5685">
          <cell r="A5685">
            <v>5605944</v>
          </cell>
          <cell r="B5685" t="str">
            <v>PROTENSÃO DE TIRANTE PERMANENTE PROTENDIDO DE AÇO D = 30 MM, TENSÃO DE ESCOAMENTO = 600 MPA E TENSÃO DE RUPTURA = 720 MPA - INCLUSIVE ANCORAGEM E GRAUTEAMENTO DA CABEÇA</v>
          </cell>
          <cell r="C5685" t="str">
            <v>UN</v>
          </cell>
          <cell r="D5685">
            <v>442.57</v>
          </cell>
        </row>
        <row r="5686">
          <cell r="A5686">
            <v>5605910</v>
          </cell>
          <cell r="B5686" t="str">
            <v>PROTENSÃO DE TIRANTE PERMANENTE PROTENDIDO DE AÇO D = 32 MM, TENSÃO DE ESCOAMENTO = 500 MPA E TENSÃO DE RUPTURA = 550 MPA - INCLUSIVE ANCORAGEM E GRAUTEAMENTO DA CABEÇA</v>
          </cell>
          <cell r="C5686" t="str">
            <v>UN</v>
          </cell>
          <cell r="D5686">
            <v>516.13</v>
          </cell>
        </row>
        <row r="5687">
          <cell r="A5687">
            <v>5605945</v>
          </cell>
          <cell r="B5687" t="str">
            <v>PROTENSÃO DE TIRANTE PERMANENTE PROTENDIDO DE AÇO D = 32 MM, TENSÃO DE ESCOAMENTO = 950 MPA E TENSÃO DE RUPTURA = 1.050 MPA - INCLUSIVE ANCORAGEM E GRAUTEAMENTO DA CABEÇA</v>
          </cell>
          <cell r="C5687" t="str">
            <v>UN</v>
          </cell>
          <cell r="D5687">
            <v>542.23</v>
          </cell>
        </row>
        <row r="5688">
          <cell r="A5688">
            <v>5605946</v>
          </cell>
          <cell r="B5688" t="str">
            <v>PROTENSÃO DE TIRANTE PERMANENTE PROTENDIDO DE AÇO D = 40 MM, TENSÃO DE ESCOAMENTO = 600 MPA E TENSÃO DE RUPTURA = 720 MPA - INCLUSIVE ANCORAGEM E GRAUTEAMENTO DA CABEÇA</v>
          </cell>
          <cell r="C5688" t="str">
            <v>UN</v>
          </cell>
          <cell r="D5688">
            <v>521.4</v>
          </cell>
        </row>
        <row r="5689">
          <cell r="A5689">
            <v>5605947</v>
          </cell>
          <cell r="B5689" t="str">
            <v>PROTENSÃO DE TIRANTE PERMANENTE PROTENDIDO DE AÇO D = 44 MM, TENSÃO DE ESCOAMENTO = 680 MPA E TENSÃO DE RUPTURA = 870 MPA - INCLUSIVE ANCORAGEM E GRAUTEAMENTO DA CABEÇA</v>
          </cell>
          <cell r="C5689" t="str">
            <v>UN</v>
          </cell>
          <cell r="D5689">
            <v>582.85</v>
          </cell>
        </row>
        <row r="5690">
          <cell r="A5690">
            <v>5605948</v>
          </cell>
          <cell r="B5690" t="str">
            <v>PROTENSÃO DE TIRANTE PERMANENTE PROTENDIDO DE AÇO D = 50 MM, TENSÃO DE ESCOAMENTO = 600 MPA E TENSÃO DE RUPTURA = 720 MPA - INCLUSIVE ANCORAGEM E GRAUTEAMENTO DA CABEÇA</v>
          </cell>
          <cell r="C5690" t="str">
            <v>UN</v>
          </cell>
          <cell r="D5690">
            <v>709.42</v>
          </cell>
        </row>
        <row r="5691">
          <cell r="A5691">
            <v>5605949</v>
          </cell>
          <cell r="B5691" t="str">
            <v>PROTENSÃO DE TIRANTE PERMANENTE PROTENDIDO DE AÇO D = 53 MM, TENSÃO DE ESCOAMENTO = 600 MPA E TENSÃO DE RUPTURA = 720 MPA - INCLUSIVE ANCORAGEM E GRAUTEAMENTO DA CABEÇA</v>
          </cell>
          <cell r="C5691" t="str">
            <v>UN</v>
          </cell>
          <cell r="D5691">
            <v>997.03</v>
          </cell>
        </row>
        <row r="5692">
          <cell r="A5692">
            <v>5605950</v>
          </cell>
          <cell r="B5692" t="str">
            <v>PROTENSÃO DE TIRANTE PERMANENTE PROTENDIDO DE AÇO D = 57 MM, TENSÃO DE ESCOAMENTO = 600 MPA E TENSÃO DE RUPTURA = 720 MPA - INCLUSIVE ANCORAGEM E GRAUTEAMENTO DA CABEÇA</v>
          </cell>
          <cell r="C5692" t="str">
            <v>UN</v>
          </cell>
          <cell r="D5692">
            <v>1053.03</v>
          </cell>
        </row>
        <row r="5693">
          <cell r="A5693">
            <v>5605951</v>
          </cell>
          <cell r="B5693" t="str">
            <v>PROTENSÃO DE TIRANTE PERMANENTE PROTENDIDO DE AÇO D = 63 MM, TENSÃO DE ESCOAMENTO = 600 MPA E TENSÃO DE RUPTURA = 720 MPA - INCLUSIVE ANCORAGEM E GRAUTEAMENTO DA CABEÇA</v>
          </cell>
          <cell r="C5693" t="str">
            <v>UN</v>
          </cell>
          <cell r="D5693">
            <v>1660.86</v>
          </cell>
        </row>
        <row r="5694">
          <cell r="A5694">
            <v>5605952</v>
          </cell>
          <cell r="B5694" t="str">
            <v>PROTENSÃO DE TIRANTE PERMANENTE PROTENDIDO DE AÇO D = 69 MM, TENSÃO DE ESCOAMENTO = 600 MPA E TENSÃO DE RUPTURA = 720 MPA - INCLUSIVE ANCORAGEM E GRAUTEAMENTO DA CABEÇA</v>
          </cell>
          <cell r="C5694" t="str">
            <v>UN</v>
          </cell>
          <cell r="D5694">
            <v>2518.7600000000002</v>
          </cell>
        </row>
        <row r="5695">
          <cell r="A5695">
            <v>5605932</v>
          </cell>
          <cell r="B5695" t="str">
            <v>TIRANTE DE BARRA DE AÇO ANCORADO NA ROCHA COM RESINA DE POLIÉSTER, D = 19 MM, TENSÃO DE ESCOAMENTO = 686 MPA E TENSÃO DE RUPTURA = 789 MPA - FORNECIMENTO, PERFURAÇÃO E INSTALAÇÃO</v>
          </cell>
          <cell r="C5695" t="str">
            <v>M</v>
          </cell>
          <cell r="D5695">
            <v>130.34</v>
          </cell>
        </row>
        <row r="5696">
          <cell r="A5696">
            <v>5605934</v>
          </cell>
          <cell r="B5696" t="str">
            <v>TIRANTE DE BARRA DE AÇO ANCORADO NA ROCHA COM RESINA DE POLIÉSTER, D = 22 MM, TENSÃO DE ESCOAMENTO = 686 MPA E TENSÃO DE RUPTURA = 789 MPA - FORNECIMENTO, PERFURAÇÃO E INSTALAÇÃO</v>
          </cell>
          <cell r="C5696" t="str">
            <v>M</v>
          </cell>
          <cell r="D5696">
            <v>142.33000000000001</v>
          </cell>
        </row>
        <row r="5697">
          <cell r="A5697">
            <v>5605928</v>
          </cell>
          <cell r="B5697" t="str">
            <v>TIRANTE DE BARRA DE AÇO ANCORADO NA ROCHA COM RESINA DE POLIÉSTER, D = 25 MM, TENSÃO DE ESCOAMENTO = 500 MPA E TENSÃO DE RUPTURA = 750 MPA - FORNECIMENTO, PERFURAÇÃO E INSTALAÇÃO</v>
          </cell>
          <cell r="C5697" t="str">
            <v>M</v>
          </cell>
          <cell r="D5697">
            <v>157.72</v>
          </cell>
        </row>
        <row r="5698">
          <cell r="A5698">
            <v>5605935</v>
          </cell>
          <cell r="B5698" t="str">
            <v>TIRANTE DE BARRA DE AÇO ANCORADO NA ROCHA COM RESINA DE POLIÉSTER, D = 25 MM, TENSÃO DE ESCOAMENTO = 686 MPA, TENSÃO DE RUPTURA = 789 MPA - FORNECIMENTO, PERFURAÇÃO E INSTALAÇÃO</v>
          </cell>
          <cell r="C5698" t="str">
            <v>M</v>
          </cell>
          <cell r="D5698">
            <v>157.13</v>
          </cell>
        </row>
        <row r="5699">
          <cell r="A5699">
            <v>5605936</v>
          </cell>
          <cell r="B5699" t="str">
            <v>TIRANTE DE BARRA DE AÇO ANCORADO NA ROCHA COM RESINA DE POLIÉSTER, D = 32 MM, TENSÃO DE ESCOAMENTO = 686 MPA, TENSÃO DE RUPTURA = 789 MPA - FORNECIMENTO, PERFURAÇÃO E INSTALAÇÃO</v>
          </cell>
          <cell r="C5699" t="str">
            <v>M</v>
          </cell>
          <cell r="D5699">
            <v>242.14</v>
          </cell>
        </row>
        <row r="5700">
          <cell r="A5700">
            <v>5605937</v>
          </cell>
          <cell r="B5700" t="str">
            <v>TIRANTE DE BARRA DE AÇO ANCORADO NA ROCHA COM RESINA DE POLIÉSTER, D = 36 MM, TENSÃO DE ESCOAMENTO = 686 MPA E TENSÃO DE RUPTURA = 789 MPA - FORNECIMENTO, PERFURAÇÃO E INSTALAÇÃO</v>
          </cell>
          <cell r="C5700" t="str">
            <v>M</v>
          </cell>
          <cell r="D5700">
            <v>300.85000000000002</v>
          </cell>
        </row>
        <row r="5701">
          <cell r="A5701">
            <v>5605957</v>
          </cell>
          <cell r="B5701" t="str">
            <v>TIRANTE PERMANENTE PROTENDIDO AUTOINJETÁVEL DE AÇO D = 40 MM, SEÇÃO DE 684 MM², TENSÃO DE ESCOAMENTO = 440 MPA E TENSÃO DE RUPTURA = 580 MPA - EXCETO PERFURAÇÃO</v>
          </cell>
          <cell r="C5701" t="str">
            <v>M</v>
          </cell>
          <cell r="D5701">
            <v>217.24</v>
          </cell>
        </row>
        <row r="5702">
          <cell r="A5702">
            <v>5605958</v>
          </cell>
          <cell r="B5702" t="str">
            <v>TIRANTE PERMANENTE PROTENDIDO AUTOINJETÁVEL DE AÇO D = 40 MM, SEÇÃO DE 822 MM², TENSÃO DE ESCOAMENTO = 470 MPA E TENSÃO DE RUPTURA = 600 MPA - EXCETO PERFURAÇÃO</v>
          </cell>
          <cell r="C5702" t="str">
            <v>M</v>
          </cell>
          <cell r="D5702">
            <v>248.46</v>
          </cell>
        </row>
        <row r="5703">
          <cell r="A5703">
            <v>5605959</v>
          </cell>
          <cell r="B5703" t="str">
            <v>TIRANTE PERMANENTE PROTENDIDO AUTOINJETÁVEL DE AÇO D = 40 MM, SEÇÃO DE 936 MM², TENSÃO DE ESCOAMENTO = 700 MPA E TENSÃO DE RUPTURA = 830 MPA - EXCETO PERFURAÇÃO</v>
          </cell>
          <cell r="C5703" t="str">
            <v>M</v>
          </cell>
          <cell r="D5703">
            <v>300.68</v>
          </cell>
        </row>
        <row r="5704">
          <cell r="A5704">
            <v>5605960</v>
          </cell>
          <cell r="B5704" t="str">
            <v>TIRANTE PERMANENTE PROTENDIDO AUTOINJETÁVEL DE AÇO D = 50 MM, SEÇÃO DE 1.330 MM², TENSÃO DE ESCOAMENTO = 630 MPA E TENSÃO DE RUPTURA = 740 MPA - EXCETO PERFURAÇÃO</v>
          </cell>
          <cell r="C5704" t="str">
            <v>M</v>
          </cell>
          <cell r="D5704">
            <v>367.34</v>
          </cell>
        </row>
        <row r="5705">
          <cell r="A5705">
            <v>5605961</v>
          </cell>
          <cell r="B5705" t="str">
            <v>TIRANTE PERMANENTE PROTENDIDO AUTOINJETÁVEL DE AÇO D = 50 MM, SEÇÃO DE 1.569 MM², TENSÃO DE ESCOAMENTO = 630 MPA E TENSÃO DE RUPTURA = 740 MPA - EXCETO PERFURAÇÃO</v>
          </cell>
          <cell r="C5705" t="str">
            <v>M</v>
          </cell>
          <cell r="D5705">
            <v>448.55</v>
          </cell>
        </row>
        <row r="5706">
          <cell r="A5706">
            <v>5605885</v>
          </cell>
          <cell r="B5706" t="str">
            <v>TIRANTE PERMANENTE PROTENDIDO COM 10 CORDOALHAS D = 12,7 MM, AÇO CP 190 RB, COM CAPACIDADE DE 860 KN - EXCETO PERFURAÇÃO</v>
          </cell>
          <cell r="C5706" t="str">
            <v>M</v>
          </cell>
          <cell r="D5706">
            <v>240.98</v>
          </cell>
        </row>
        <row r="5707">
          <cell r="A5707">
            <v>5605886</v>
          </cell>
          <cell r="B5707" t="str">
            <v>TIRANTE PERMANENTE PROTENDIDO COM 12 CORDOALHAS D = 12,7 MM, AÇO CP 190 RB, COM CAPACIDADE DE 1.030 KN - EXCETO PERFURAÇÃO</v>
          </cell>
          <cell r="C5707" t="str">
            <v>M</v>
          </cell>
          <cell r="D5707">
            <v>261.33</v>
          </cell>
        </row>
        <row r="5708">
          <cell r="A5708">
            <v>5605883</v>
          </cell>
          <cell r="B5708" t="str">
            <v>TIRANTE PERMANENTE PROTENDIDO COM 6 CORDOALHAS D = 12,7 MM, AÇO CP 190 RB, COM CAPACIDADE DE 510 KN - EXCETO PERFURAÇÃO</v>
          </cell>
          <cell r="C5708" t="str">
            <v>M</v>
          </cell>
          <cell r="D5708">
            <v>195.4</v>
          </cell>
        </row>
        <row r="5709">
          <cell r="A5709">
            <v>5605884</v>
          </cell>
          <cell r="B5709" t="str">
            <v>TIRANTE PERMANENTE PROTENDIDO COM 8 CORDOALHAS D = 12,7 MM, AÇO CP 190 RB, COM CAPACIDADE DE 690 KN - EXCETO PERFURAÇÃO</v>
          </cell>
          <cell r="C5709" t="str">
            <v>M</v>
          </cell>
          <cell r="D5709">
            <v>215.75</v>
          </cell>
        </row>
        <row r="5710">
          <cell r="A5710">
            <v>5605962</v>
          </cell>
          <cell r="B5710" t="str">
            <v>TIRANTE PERMANENTE PROTENDIDO DE AÇO D = 30 MM, TENSÃO DE ESCOAMENTO = 600 MPA E TENSÃO DE RUPTURA = 720 MPA - EXCETO PERFURAÇÃO</v>
          </cell>
          <cell r="C5710" t="str">
            <v>M</v>
          </cell>
          <cell r="D5710">
            <v>159.59</v>
          </cell>
        </row>
        <row r="5711">
          <cell r="A5711">
            <v>5605881</v>
          </cell>
          <cell r="B5711" t="str">
            <v>TIRANTE PERMANENTE PROTENDIDO DE AÇO D = 32 MM, TENSÃO DE ESCOAMENTO = 500 MPA E TENSÃO DE RUPTURA = 550 MPA - EXCETO PERFURAÇÃO</v>
          </cell>
          <cell r="C5711" t="str">
            <v>M</v>
          </cell>
          <cell r="D5711">
            <v>243.15</v>
          </cell>
        </row>
        <row r="5712">
          <cell r="A5712">
            <v>5605882</v>
          </cell>
          <cell r="B5712" t="str">
            <v>TIRANTE PERMANENTE PROTENDIDO DE AÇO D = 32 MM, TENSÃO DE ESCOAMENTO = 950 MPA E TENSÃO DE RUPTURA = 1.050 MPA - EXCETO PERFURAÇÃO</v>
          </cell>
          <cell r="C5712" t="str">
            <v>M</v>
          </cell>
          <cell r="D5712">
            <v>408.25</v>
          </cell>
        </row>
        <row r="5713">
          <cell r="A5713">
            <v>5605963</v>
          </cell>
          <cell r="B5713" t="str">
            <v>TIRANTE PERMANENTE PROTENDIDO DE AÇO D = 40 MM, TENSÃO DE ESCOAMENTO = 600 MPA E TENSÃO DE RUPTURA = 720 MPA - EXCETO PERFURAÇÃO</v>
          </cell>
          <cell r="C5713" t="str">
            <v>M</v>
          </cell>
          <cell r="D5713">
            <v>249.89</v>
          </cell>
        </row>
        <row r="5714">
          <cell r="A5714">
            <v>5605964</v>
          </cell>
          <cell r="B5714" t="str">
            <v>TIRANTE PERMANENTE PROTENDIDO DE AÇO D = 44 MM, TENSÃO DE ESCOAMENTO = 680 MPA E TENSÃO DE RUPTURA = 870 MPA - EXCETO PERFURAÇÃO</v>
          </cell>
          <cell r="C5714" t="str">
            <v>M</v>
          </cell>
          <cell r="D5714">
            <v>300.61</v>
          </cell>
        </row>
        <row r="5715">
          <cell r="A5715">
            <v>5605965</v>
          </cell>
          <cell r="B5715" t="str">
            <v>TIRANTE PERMANENTE PROTENDIDO DE AÇO D = 50 MM, TENSÃO DE ESCOAMENTO = 600 MPA E TENSÃO DE RUPTURA = 720 MPA - EXCETO PERFURAÇÃO</v>
          </cell>
          <cell r="C5715" t="str">
            <v>M</v>
          </cell>
          <cell r="D5715">
            <v>376.7</v>
          </cell>
        </row>
        <row r="5716">
          <cell r="A5716">
            <v>5605966</v>
          </cell>
          <cell r="B5716" t="str">
            <v>TIRANTE PERMANENTE PROTENDIDO DE AÇO D = 53MM, TENSÃO DE ESCOAMENTO = 600 MPA E TENSÃO DE RUPTURA = 720 MPA - EXCETO PERFURAÇÃO</v>
          </cell>
          <cell r="C5716" t="str">
            <v>M</v>
          </cell>
          <cell r="D5716">
            <v>419.64</v>
          </cell>
        </row>
        <row r="5717">
          <cell r="A5717">
            <v>5605967</v>
          </cell>
          <cell r="B5717" t="str">
            <v>TIRANTE PERMANENTE PROTENDIDO DE AÇO D = 57 MM, TENSÃO DE ESCOAMENTO = 600 MPA E TENSÃO DE RUPTURA = 720 MPA - EXCETO PERFURAÇÃO</v>
          </cell>
          <cell r="C5717" t="str">
            <v>M</v>
          </cell>
          <cell r="D5717">
            <v>472.97</v>
          </cell>
        </row>
        <row r="5718">
          <cell r="A5718">
            <v>5605968</v>
          </cell>
          <cell r="B5718" t="str">
            <v>TIRANTE PERMANENTE PROTENDIDO DE AÇO D = 63 MM, TENSÃO DE ESCOAMENTO = 600 MPA E TENSÃO DE RUPTURA = 720 MPA - EXCETO PERFURAÇÃO</v>
          </cell>
          <cell r="C5718" t="str">
            <v>M</v>
          </cell>
          <cell r="D5718">
            <v>579.59</v>
          </cell>
        </row>
        <row r="5719">
          <cell r="A5719">
            <v>5605969</v>
          </cell>
          <cell r="B5719" t="str">
            <v>TIRANTE PERMANENTE PROTENDIDO DE AÇO D = 69 MM, TENSÃO DE ESCOAMENTO = 600 MPA E TENSÃO DE RUPTURA = 720 MPA - EXCETO PERFURAÇÃO</v>
          </cell>
          <cell r="C5719" t="str">
            <v>M</v>
          </cell>
          <cell r="D5719">
            <v>700.16</v>
          </cell>
        </row>
        <row r="5720">
          <cell r="A5720">
            <v>5909130</v>
          </cell>
          <cell r="B5720" t="str">
            <v>CARGA E MANOBRA DE ADUELAS DE CONCRETO PRÉ-MOLDADAS EM CAVALO MECÂNICO COM SEMIRREBOQUE 22 T - CARGA COM CAMINHÃO GUINDAUTO DE 45 T.M</v>
          </cell>
          <cell r="C5720" t="str">
            <v>T</v>
          </cell>
          <cell r="D5720">
            <v>26.76</v>
          </cell>
        </row>
        <row r="5721">
          <cell r="A5721">
            <v>5914703</v>
          </cell>
          <cell r="B5721" t="str">
            <v>CARGA E MANOBRA DE BRITA PARA LASTRO COM LOCOMOTIVA DIESEL-ELÉTRICA EM VAGÃO HOPPER ABERTO COM CAPACIDADE DE 45 M³ - CARGA COM CARREGADEIRA E DESCARGA AUTOMÁTICA - BITOLA MÉTRICA</v>
          </cell>
          <cell r="C5721" t="str">
            <v>T</v>
          </cell>
          <cell r="D5721">
            <v>5.75</v>
          </cell>
        </row>
        <row r="5722">
          <cell r="A5722">
            <v>5914704</v>
          </cell>
          <cell r="B5722" t="str">
            <v>CARGA E MANOBRA DE BRITA PARA LASTRO COM LOCOMOTIVA DIESEL-ELÉTRICA EM VAGÃO HOPPER ABERTO COM CAPACIDADE DE 63 M³ - CARGA COM CARREGADEIRA E DESCARGA AUTOMÁTICA - BITOLA LARGA</v>
          </cell>
          <cell r="C5722" t="str">
            <v>T</v>
          </cell>
          <cell r="D5722">
            <v>5.76</v>
          </cell>
        </row>
        <row r="5723">
          <cell r="A5723">
            <v>5914710</v>
          </cell>
          <cell r="B5723" t="str">
            <v>CARGA E MANOBRA DE DORMENTES DE CONCRETO DE BITOLA LARGA COM LOCOMOTIVA DIESEL-ELÉTRICA E VAGÃO PLATAFORMA COM CAPACIDADE DE 98 T - CARGA COM CARREGADEIRA - BITOLA LARGA</v>
          </cell>
          <cell r="C5723" t="str">
            <v>T</v>
          </cell>
          <cell r="D5723">
            <v>11.08</v>
          </cell>
        </row>
        <row r="5724">
          <cell r="A5724">
            <v>5914711</v>
          </cell>
          <cell r="B5724" t="str">
            <v>CARGA E MANOBRA DE DORMENTES DE CONCRETO DE BITOLA MÉTRICA COM LOCOMOTIVA DIESEL-ELÉTRICA E VAGÃO PLATAFORMA COM CAPACIDADE DE 82 T - CARGA COM CARREGADEIRA - BITOLA MÉTRICA</v>
          </cell>
          <cell r="C5724" t="str">
            <v>T</v>
          </cell>
          <cell r="D5724">
            <v>10.15</v>
          </cell>
        </row>
        <row r="5725">
          <cell r="A5725">
            <v>5914712</v>
          </cell>
          <cell r="B5725" t="str">
            <v>CARGA E MANOBRA DE DORMENTES DE CONCRETO DE BITOLA MISTA COM LOCOMOTIVA DIESEL-ELÉTRICA E VAGÃO PLATAFORMA COM CAPACIDADE DE 98 T - CARGA COM CARREGADEIRA - BITOLA LARGA</v>
          </cell>
          <cell r="C5725" t="str">
            <v>T</v>
          </cell>
          <cell r="D5725">
            <v>10.050000000000001</v>
          </cell>
        </row>
        <row r="5726">
          <cell r="A5726">
            <v>5915369</v>
          </cell>
          <cell r="B5726" t="str">
            <v>CARGA, DESCARGA E MANOBRA DE VIGAS PRÉ-MOLDADAS DE 1.000 A 1.250 KN EM CAVALO MECÂNICO COM REBOQUES DE 5 E 4 EIXOS COM CAPACIDADE DE 130 T</v>
          </cell>
          <cell r="C5726" t="str">
            <v>UN</v>
          </cell>
          <cell r="D5726">
            <v>7100.25</v>
          </cell>
        </row>
        <row r="5727">
          <cell r="A5727">
            <v>5915401</v>
          </cell>
          <cell r="B5727" t="str">
            <v>CARGA, DESCARGA E MANOBRA DE VIGAS PRÉ-MOLDADAS DE 500 A 750 KN EM CAVALO MECÂNICO COM DOLLYS DE 3 E 4 EIXOS COM CAPACIDADE DE 77 T</v>
          </cell>
          <cell r="C5727" t="str">
            <v>UN</v>
          </cell>
          <cell r="D5727">
            <v>6508.27</v>
          </cell>
        </row>
        <row r="5728">
          <cell r="A5728">
            <v>5915402</v>
          </cell>
          <cell r="B5728" t="str">
            <v>CARGA, DESCARGA E MANOBRA DE VIGAS PRÉ-MOLDADAS DE 750 A 1.000 KN EM CAVALO MECÂNICO COM DOLLYS DE 5 E 4 EIXOS COM CAPACIDADE DE 111 T</v>
          </cell>
          <cell r="C5728" t="str">
            <v>UN</v>
          </cell>
          <cell r="D5728">
            <v>3758.39</v>
          </cell>
        </row>
        <row r="5729">
          <cell r="A5729">
            <v>5915400</v>
          </cell>
          <cell r="B5729" t="str">
            <v>CARGA, DESCARGA E MANOBRA DE VIGAS PRÉ-MOLDADAS DE ATÉ 500 KN EM CAVALO MECÂNICO COM DOLLY DE 4 EIXOS COM CAPACIDADE DE 57 T</v>
          </cell>
          <cell r="C5729" t="str">
            <v>UN</v>
          </cell>
          <cell r="D5729">
            <v>3308.84</v>
          </cell>
        </row>
        <row r="5730">
          <cell r="A5730">
            <v>5914651</v>
          </cell>
          <cell r="B5730" t="str">
            <v>CARGA, MANOBRA E DESCARGA DE AGREGADOS OU SOLOS EM CAMINHÃO BASCULANTE DE 10 M³ - CARGA COM CARREGADEIRA DE 3,40 M³ (EXCLUSA) E DESCARGA EM DISTRIBUIDOR AUTOPROPELIDO</v>
          </cell>
          <cell r="C5730" t="str">
            <v>T</v>
          </cell>
          <cell r="D5730">
            <v>2.54</v>
          </cell>
        </row>
        <row r="5731">
          <cell r="A5731">
            <v>5914648</v>
          </cell>
          <cell r="B5731" t="str">
            <v>CARGA, MANOBRA E DESCARGA DE AGREGADOS OU SOLOS EM CAMINHÃO BASCULANTE DE 10 M³ - CARGA COM CARREGADEIRA DE 3,40 M³ (EXCLUSA) E DESCARGA EM DISTRIBUIDOR REBOCÁVEL</v>
          </cell>
          <cell r="C5731" t="str">
            <v>T</v>
          </cell>
          <cell r="D5731">
            <v>7.66</v>
          </cell>
        </row>
        <row r="5732">
          <cell r="A5732">
            <v>5914647</v>
          </cell>
          <cell r="B5732" t="str">
            <v>CARGA, MANOBRA E DESCARGA DE AGREGADOS OU SOLOS EM CAMINHÃO BASCULANTE DE 10 M³ - CARGA COM CARREGADEIRA DE 3,40 M³ (EXCLUSA) E DESCARGA LIVRE</v>
          </cell>
          <cell r="C5732" t="str">
            <v>T</v>
          </cell>
          <cell r="D5732">
            <v>1.77</v>
          </cell>
        </row>
        <row r="5733">
          <cell r="A5733">
            <v>5915411</v>
          </cell>
          <cell r="B5733" t="str">
            <v>CARGA, MANOBRA E DESCARGA DE AGREGADOS OU SOLOS EM CAMINHÃO BASCULANTE DE 10 M³ - CARGA COM CARREGADEIRA DE 3,40 M³ E DESCARGA EM DISTRIBUIDOR AUTOPROPELIDO</v>
          </cell>
          <cell r="C5733" t="str">
            <v>T</v>
          </cell>
          <cell r="D5733">
            <v>3.51</v>
          </cell>
        </row>
        <row r="5734">
          <cell r="A5734">
            <v>5915409</v>
          </cell>
          <cell r="B5734" t="str">
            <v>CARGA, MANOBRA E DESCARGA DE AGREGADOS OU SOLOS EM CAMINHÃO BASCULANTE DE 10 M³ - CARGA COM CARREGADEIRA DE 3,40 M³ E DESCARGA EM DISTRIBUIDOR REBOCÁVEL</v>
          </cell>
          <cell r="C5734" t="str">
            <v>T</v>
          </cell>
          <cell r="D5734">
            <v>8.64</v>
          </cell>
        </row>
        <row r="5735">
          <cell r="A5735">
            <v>5915407</v>
          </cell>
          <cell r="B5735" t="str">
            <v>CARGA, MANOBRA E DESCARGA DE AGREGADOS OU SOLOS EM CAMINHÃO BASCULANTE DE 10 M³ - CARGA COM CARREGADEIRA DE 3,40 M³ E DESCARGA LIVRE</v>
          </cell>
          <cell r="C5735" t="str">
            <v>T</v>
          </cell>
          <cell r="D5735">
            <v>2.74</v>
          </cell>
        </row>
        <row r="5736">
          <cell r="A5736">
            <v>5914354</v>
          </cell>
          <cell r="B5736" t="str">
            <v>CARGA, MANOBRA E DESCARGA DE AGREGADOS OU SOLOS EM CAMINHÃO BASCULANTE DE 10 M³ - CARGA COM ESCAVADEIRA DE 1,56 M³ (EXCLUSA) E DESCARGA LIVRE</v>
          </cell>
          <cell r="C5736" t="str">
            <v>T</v>
          </cell>
          <cell r="D5736">
            <v>1.84</v>
          </cell>
        </row>
        <row r="5737">
          <cell r="A5737">
            <v>5915406</v>
          </cell>
          <cell r="B5737" t="str">
            <v>CARGA, MANOBRA E DESCARGA DE AGREGADOS OU SOLOS EM CAMINHÃO BASCULANTE DE 10 M³ - CARGA EM USINA DE 60 T/H (PMF) E DESCARGA LIVRE</v>
          </cell>
          <cell r="C5737" t="str">
            <v>T</v>
          </cell>
          <cell r="D5737">
            <v>9.39</v>
          </cell>
        </row>
        <row r="5738">
          <cell r="A5738">
            <v>5914652</v>
          </cell>
          <cell r="B5738" t="str">
            <v>CARGA, MANOBRA E DESCARGA DE AGREGADOS OU SOLOS EM CAMINHÃO BASCULANTE DE 10 M³ - CARGA EM USINA DE SOLOS DE 300 T/H E DESCARGA EM DISTRIBUIDOR AUTOPROPELIDO</v>
          </cell>
          <cell r="C5738" t="str">
            <v>T</v>
          </cell>
          <cell r="D5738">
            <v>3.39</v>
          </cell>
        </row>
        <row r="5739">
          <cell r="A5739">
            <v>5915417</v>
          </cell>
          <cell r="B5739" t="str">
            <v>CARGA, MANOBRA E DESCARGA DE AGREGADOS OU SOLOS EM CAMINHÃO BASCULANTE DE 10 M³ - CARGA EM USINA DE SOLOS DE 300 T/H E DESCARGA EM VIBROACABADORA</v>
          </cell>
          <cell r="C5739" t="str">
            <v>T</v>
          </cell>
          <cell r="D5739">
            <v>5.36</v>
          </cell>
        </row>
        <row r="5740">
          <cell r="A5740">
            <v>5915414</v>
          </cell>
          <cell r="B5740" t="str">
            <v>CARGA, MANOBRA E DESCARGA DE AGREGADOS OU SOLOS EM CAMINHÃO BASCULANTE DE 10 M³ - CARGA EM USINA DE SOLOS DE 300 T/H E DESCARGA LIVRE</v>
          </cell>
          <cell r="C5740" t="str">
            <v>T</v>
          </cell>
          <cell r="D5740">
            <v>2.82</v>
          </cell>
        </row>
        <row r="5741">
          <cell r="A5741">
            <v>5914351</v>
          </cell>
          <cell r="B5741" t="str">
            <v>CARGA, MANOBRA E DESCARGA DE AGREGADOS OU SOLOS EM CAMINHÃO BASCULANTE DE 14 M³ - CARGA COM CARREGADEIRA DE 3,40 M³ E DESCARGA LIVRE</v>
          </cell>
          <cell r="C5741" t="str">
            <v>T</v>
          </cell>
          <cell r="D5741">
            <v>2.66</v>
          </cell>
        </row>
        <row r="5742">
          <cell r="A5742">
            <v>5914645</v>
          </cell>
          <cell r="B5742" t="str">
            <v>CARGA, MANOBRA E DESCARGA DE AGREGADOS OU SOLOS EM CAMINHÃO BASCULANTE DE 6 M³ - CARGA COM CARREGADEIRA DE 1,72 M³ (EXCLUSA) E DESCARGA EM DISTRIBUIDOR AUTOPROPELIDO</v>
          </cell>
          <cell r="C5742" t="str">
            <v>T</v>
          </cell>
          <cell r="D5742">
            <v>2.97</v>
          </cell>
        </row>
        <row r="5743">
          <cell r="A5743">
            <v>5914642</v>
          </cell>
          <cell r="B5743" t="str">
            <v>CARGA, MANOBRA E DESCARGA DE AGREGADOS OU SOLOS EM CAMINHÃO BASCULANTE DE 6 M³ - CARGA COM CARREGADEIRA DE 1,72 M³ (EXCLUSA) E DESCARGA EM DISTRIBUIDOR REBOCÁVEL</v>
          </cell>
          <cell r="C5743" t="str">
            <v>T</v>
          </cell>
          <cell r="D5743">
            <v>5.78</v>
          </cell>
        </row>
        <row r="5744">
          <cell r="A5744">
            <v>5914641</v>
          </cell>
          <cell r="B5744" t="str">
            <v>CARGA, MANOBRA E DESCARGA DE AGREGADOS OU SOLOS EM CAMINHÃO BASCULANTE DE 6 M³ - CARGA COM CARREGADEIRA DE 1,72 M³ (EXCLUSA) E DESCARGA LIVRE</v>
          </cell>
          <cell r="C5744" t="str">
            <v>T</v>
          </cell>
          <cell r="D5744">
            <v>2.06</v>
          </cell>
        </row>
        <row r="5745">
          <cell r="A5745">
            <v>5915456</v>
          </cell>
          <cell r="B5745" t="str">
            <v>CARGA, MANOBRA E DESCARGA DE AGREGADOS OU SOLOS EM CAMINHÃO BASCULANTE DE 6 M³ - CARGA COM CARREGADEIRA DE 1,72 M³ E DESCARGA EM DISTRIBUIDOR AUTOPROPELIDO</v>
          </cell>
          <cell r="C5745" t="str">
            <v>T</v>
          </cell>
          <cell r="D5745">
            <v>3.82</v>
          </cell>
        </row>
        <row r="5746">
          <cell r="A5746">
            <v>5915454</v>
          </cell>
          <cell r="B5746" t="str">
            <v>CARGA, MANOBRA E DESCARGA DE AGREGADOS OU SOLOS EM CAMINHÃO BASCULANTE DE 6 M³ - CARGA COM CARREGADEIRA DE 1,72 M³ E DESCARGA EM DISTRIBUIDOR REBOCÁVEL</v>
          </cell>
          <cell r="C5746" t="str">
            <v>T</v>
          </cell>
          <cell r="D5746">
            <v>6.62</v>
          </cell>
        </row>
        <row r="5747">
          <cell r="A5747">
            <v>5915399</v>
          </cell>
          <cell r="B5747" t="str">
            <v>CARGA, MANOBRA E DESCARGA DE AGREGADOS OU SOLOS EM CAMINHÃO BASCULANTE DE 6 M³ - CARGA COM CARREGADEIRA DE 1,72 M³ E DESCARGA LIVRE</v>
          </cell>
          <cell r="C5747" t="str">
            <v>T</v>
          </cell>
          <cell r="D5747">
            <v>2.9</v>
          </cell>
        </row>
        <row r="5748">
          <cell r="A5748">
            <v>5914353</v>
          </cell>
          <cell r="B5748" t="str">
            <v>CARGA, MANOBRA E DESCARGA DE AGREGADOS OU SOLOS EM CAMINHÃO BASCULANTE DE 6 M³ - CARGA COM ESCAVADEIRA DE 1,56 M³ (EXCLUSA) E DESCARGA LIVRE</v>
          </cell>
          <cell r="C5748" t="str">
            <v>T</v>
          </cell>
          <cell r="D5748">
            <v>1.55</v>
          </cell>
        </row>
        <row r="5749">
          <cell r="A5749">
            <v>5915470</v>
          </cell>
          <cell r="B5749" t="str">
            <v>CARGA, MANOBRA E DESCARGA DE AGREGADOS OU SOLOS EM CAMINHÃO BASCULANTE DE 6 M³ - CARGA COM ESCAVADEIRA DE 1,56 M³ E DESCARGA LIVRE</v>
          </cell>
          <cell r="C5749" t="str">
            <v>T</v>
          </cell>
          <cell r="D5749">
            <v>2.2799999999999998</v>
          </cell>
        </row>
        <row r="5750">
          <cell r="A5750">
            <v>5915459</v>
          </cell>
          <cell r="B5750" t="str">
            <v>CARGA, MANOBRA E DESCARGA DE AGREGADOS OU SOLOS EM CAMINHÃO BASCULANTE DE 6 M³ - CARGA COM MINICARREGADEIRA DE 0,45 M³ E DESCARGA LIVRE</v>
          </cell>
          <cell r="C5750" t="str">
            <v>T</v>
          </cell>
          <cell r="D5750">
            <v>7.64</v>
          </cell>
        </row>
        <row r="5751">
          <cell r="A5751">
            <v>5915476</v>
          </cell>
          <cell r="B5751" t="str">
            <v>CARGA, MANOBRA E DESCARGA DE AGREGADOS OU SOLOS EM CAMINHÃO BASCULANTE DE 6 M³ - CARGA MANUAL E DESCARGA LIVRE</v>
          </cell>
          <cell r="C5751" t="str">
            <v>T</v>
          </cell>
          <cell r="D5751">
            <v>30.01</v>
          </cell>
        </row>
        <row r="5752">
          <cell r="A5752">
            <v>5914702</v>
          </cell>
          <cell r="B5752" t="str">
            <v>CARGA, MANOBRA E DESCARGA DE BARRAS DE TRILHO DE 12 M COM LOCOMOTIVA DIESEL-ELÉTRICA EM VAGÃO PLATAFORMA COM CAPACIDADE DE 82 T - CARGA E DESCARGA COM CARREGADEIRA - BITOLA MÉTRICA</v>
          </cell>
          <cell r="C5752" t="str">
            <v>T</v>
          </cell>
          <cell r="D5752">
            <v>15.08</v>
          </cell>
        </row>
        <row r="5753">
          <cell r="A5753">
            <v>5914701</v>
          </cell>
          <cell r="B5753" t="str">
            <v>CARGA, MANOBRA E DESCARGA DE BARRAS DE TRILHO DE 12 M COM LOCOMOTIVA DIESEL-ELÉTRICA EM VAGÃO PLATAFORMA COM CAPACIDADE DE 98 T - CARGA E DESCARGA COM CARREGADEIRA - BITOLA LARGA</v>
          </cell>
          <cell r="C5753" t="str">
            <v>T</v>
          </cell>
          <cell r="D5753">
            <v>15.29</v>
          </cell>
        </row>
        <row r="5754">
          <cell r="A5754">
            <v>5906592</v>
          </cell>
          <cell r="B5754" t="str">
            <v>CARGA, MANOBRA E DESCARGA DE BLOCOS ARTIFICIAIS DE CONCRETO COM 10 A 12 T PARA MOLHE EM CAVALO MECÂNICO COM SEMIRREBOQUE COM CAPACIDADE DE 30 T - CARGA E DESCARGA COM GUINDASTE COM PINÇA</v>
          </cell>
          <cell r="C5754" t="str">
            <v>UN</v>
          </cell>
          <cell r="D5754">
            <v>31.95</v>
          </cell>
        </row>
        <row r="5755">
          <cell r="A5755">
            <v>5906591</v>
          </cell>
          <cell r="B5755" t="str">
            <v>CARGA, MANOBRA E DESCARGA DE BLOCOS ARTIFICIAIS DE CONCRETO COM 8 A 9 T PARA MOLHE EM CAVALO MECÂNICO COM SEMIRREBOQUE COM CAPACIDADE DE 30 T - CARGA E DESCARGA COM GUINDASTE COM PINÇA</v>
          </cell>
          <cell r="C5755" t="str">
            <v>UN</v>
          </cell>
          <cell r="D5755">
            <v>30.28</v>
          </cell>
        </row>
        <row r="5756">
          <cell r="A5756">
            <v>5914653</v>
          </cell>
          <cell r="B5756" t="str">
            <v>CARGA, MANOBRA E DESCARGA DE BLOCOS DE ROCHA EM CAMINHÃO BASCULANTE DE 8 M³ - CARGA COM CARREGADEIRA DE 1,72 M³ (EXCLUSA) E DESCARGA LIVRE</v>
          </cell>
          <cell r="C5756" t="str">
            <v>T</v>
          </cell>
          <cell r="D5756">
            <v>3.73</v>
          </cell>
        </row>
        <row r="5757">
          <cell r="A5757">
            <v>5915405</v>
          </cell>
          <cell r="B5757" t="str">
            <v>CARGA, MANOBRA E DESCARGA DE BLOCOS DE ROCHA EM CAMINHÃO BASCULANTE DE 8 M³ - CARGA COM CARREGADEIRA DE 1,72 M³ E DESCARGA LIVRE</v>
          </cell>
          <cell r="C5757" t="str">
            <v>T</v>
          </cell>
          <cell r="D5757">
            <v>5.79</v>
          </cell>
        </row>
        <row r="5758">
          <cell r="A5758">
            <v>5914657</v>
          </cell>
          <cell r="B5758" t="str">
            <v>CARGA, MANOBRA E DESCARGA DE BLOCOS DE ROCHA EM CAMINHÃO BASCULANTE DE 8 M³ - CARGA COM RETROESCAVADEIRA DE 0,29 M³ E DESCARGA LIVRE</v>
          </cell>
          <cell r="C5758" t="str">
            <v>T</v>
          </cell>
          <cell r="D5758">
            <v>18.43</v>
          </cell>
        </row>
        <row r="5759">
          <cell r="A5759">
            <v>5914363</v>
          </cell>
          <cell r="B5759" t="str">
            <v>CARGA, MANOBRA E DESCARGA DE CIMENTO OU CAL HIDRATADA A GRANEL EM CAMINHÃO SILO DE 30 M³</v>
          </cell>
          <cell r="C5759" t="str">
            <v>T</v>
          </cell>
          <cell r="D5759">
            <v>18.100000000000001</v>
          </cell>
        </row>
        <row r="5760">
          <cell r="A5760">
            <v>5914646</v>
          </cell>
          <cell r="B5760" t="str">
            <v>CARGA, MANOBRA E DESCARGA DE CONCRETO ASFÁLTICO COM BORRACHA EM CAMINHÃO BASCULANTE DE 10 M³ - CARGA EM USINA DE ASFALTO 100/140 T/H E DESCARGA EM VIBROACABADORA</v>
          </cell>
          <cell r="C5760" t="str">
            <v>T</v>
          </cell>
          <cell r="D5760">
            <v>8.7200000000000006</v>
          </cell>
        </row>
        <row r="5761">
          <cell r="A5761">
            <v>5919535</v>
          </cell>
          <cell r="B5761" t="str">
            <v>CARGA, MANOBRA E DESCARGA DE CONCRETO COM CAMINHÃO BETONEIRA - CARGA EM CENTRAL DE CONCRETO DE 30 M³/H E DESCARGA EM EXTRUSORA DE BARREIRA DE CONCRETO</v>
          </cell>
          <cell r="C5761" t="str">
            <v>T</v>
          </cell>
          <cell r="D5761">
            <v>19.96</v>
          </cell>
        </row>
        <row r="5762">
          <cell r="A5762">
            <v>5919533</v>
          </cell>
          <cell r="B5762" t="str">
            <v>CARGA, MANOBRA E DESCARGA DE CONCRETO COM CAMINHÃO BETONEIRA - CARGA EM CENTRAL DE CONCRETO DE 30 M³/H E DESCARGA EM EXTRUSORA DE MEIO-FIO</v>
          </cell>
          <cell r="C5762" t="str">
            <v>T</v>
          </cell>
          <cell r="D5762">
            <v>66.84</v>
          </cell>
        </row>
        <row r="5763">
          <cell r="A5763">
            <v>5919534</v>
          </cell>
          <cell r="B5763" t="str">
            <v>CARGA, MANOBRA E DESCARGA DE CONCRETO COM CAMINHÃO BETONEIRA - CARGA EM CENTRAL DE CONCRETO DE 30 M³/H E DESCARGA EM EXTRUSORA DE SARJETA</v>
          </cell>
          <cell r="C5763" t="str">
            <v>T</v>
          </cell>
          <cell r="D5763">
            <v>61.03</v>
          </cell>
        </row>
        <row r="5764">
          <cell r="A5764">
            <v>5909007</v>
          </cell>
          <cell r="B5764" t="str">
            <v>CARGA, MANOBRA E DESCARGA DE CONCRETO COM CAMINHÃO BETONEIRA - CARGA EM CENTRAL DE CONCRETO DE 30 M³/H E DESCARGA LIVRE</v>
          </cell>
          <cell r="C5764" t="str">
            <v>T</v>
          </cell>
          <cell r="D5764">
            <v>18.46</v>
          </cell>
        </row>
        <row r="5765">
          <cell r="A5765">
            <v>5919538</v>
          </cell>
          <cell r="B5765" t="str">
            <v>CARGA, MANOBRA E DESCARGA DE CONCRETO COM CAMINHÃO BETONEIRA - CARGA EM CENTRAL DE CONCRETO DE 40 M³/H E DESCARGA LIVRE</v>
          </cell>
          <cell r="C5765" t="str">
            <v>T</v>
          </cell>
          <cell r="D5765">
            <v>15.57</v>
          </cell>
        </row>
        <row r="5766">
          <cell r="A5766">
            <v>5919540</v>
          </cell>
          <cell r="B5766" t="str">
            <v>CARGA, MANOBRA E DESCARGA DE CONCRETO DE CIMENTO EM CAMINHÃO BASCULANTE DE 7 M³ - CARGA EM CENTRAL DE CONCRETO DE 150 M³/H E DESCARGA EM VIBROACABADORA</v>
          </cell>
          <cell r="C5766" t="str">
            <v>T</v>
          </cell>
          <cell r="D5766">
            <v>3.27</v>
          </cell>
        </row>
        <row r="5767">
          <cell r="A5767">
            <v>5914705</v>
          </cell>
          <cell r="B5767" t="str">
            <v>CARGA, MANOBRA E DESCARGA DE DORMENTES DE CONCRETO DE BITOLA LARGA COM LOCOMOTIVA DIESEL-ELÉTRICA E VAGÃO PLATAFORMA COM CAPACIDADE DE 98 T - CARGA E DESCARGA COM CARREGADEIRA - BITOLA LARGA</v>
          </cell>
          <cell r="C5767" t="str">
            <v>T</v>
          </cell>
          <cell r="D5767">
            <v>22.16</v>
          </cell>
        </row>
        <row r="5768">
          <cell r="A5768">
            <v>5914706</v>
          </cell>
          <cell r="B5768" t="str">
            <v>CARGA, MANOBRA E DESCARGA DE DORMENTES DE CONCRETO DE BITOLA MÉTRICA COM LOCOMOTIVA DIESEL-ELÉTRICA E VAGÃO PLATAFORMA COM CAPACIDADE DE 82 T - CARGA E DESCARGA COM CARREGADEIRA - BITOLA MÉTRICA</v>
          </cell>
          <cell r="C5768" t="str">
            <v>T</v>
          </cell>
          <cell r="D5768">
            <v>20.29</v>
          </cell>
        </row>
        <row r="5769">
          <cell r="A5769">
            <v>5914707</v>
          </cell>
          <cell r="B5769" t="str">
            <v>CARGA, MANOBRA E DESCARGA DE DORMENTES DE CONCRETO DE BITOLA MISTA COM LOCOMOTIVA DIESEL-ELÉTRICA E VAGÃO PLATAFORMA COM CAPACIDADE DE 98 T - CARGA E DESCARGA COM CARREGADEIRA - BITOLA LARGA</v>
          </cell>
          <cell r="C5769" t="str">
            <v>T</v>
          </cell>
          <cell r="D5769">
            <v>20.100000000000001</v>
          </cell>
        </row>
        <row r="5770">
          <cell r="A5770">
            <v>5914677</v>
          </cell>
          <cell r="B5770" t="str">
            <v>CARGA, MANOBRA E DESCARGA DE DORMENTES DE MADEIRA COM LOCOMOTIVA DIESEL-ELÉTRICA EM VAGÃO PLATAFORMA COM CAPACIDADE DE 82 T - CARGA E DESCARGA COM CARREGADEIRA - BITOLA MÉTRICA</v>
          </cell>
          <cell r="C5770" t="str">
            <v>T</v>
          </cell>
          <cell r="D5770">
            <v>30.27</v>
          </cell>
        </row>
        <row r="5771">
          <cell r="A5771">
            <v>5914676</v>
          </cell>
          <cell r="B5771" t="str">
            <v>CARGA, MANOBRA E DESCARGA DE DORMENTES DE MADEIRA COM LOCOMOTIVA DIESEL-ELÉTRICA EM VAGÃO PLATAFORMA COM CAPACIDADE DE 98 T - CARGA E DESCARGA COM CARREGADEIRA - BITOLA LARGA</v>
          </cell>
          <cell r="C5771" t="str">
            <v>T</v>
          </cell>
          <cell r="D5771">
            <v>25.21</v>
          </cell>
        </row>
        <row r="5772">
          <cell r="A5772">
            <v>5914678</v>
          </cell>
          <cell r="B5772" t="str">
            <v>CARGA, MANOBRA E DESCARGA DE JOGO DE DORMENTES DE CONCRETO PARA AMV DE BITOLA LARGA OU MISTA, QUALQUER ABERTURA, COM LOCOMOTIVA DIESEL-ELÉTRICA EM VAGÃO PLATAFORMA COM CAPACIDADE DE 98 T - CARGA E DESCARGA COM CARREGADEIRA - BITOLA LARGA</v>
          </cell>
          <cell r="C5772" t="str">
            <v>T</v>
          </cell>
          <cell r="D5772">
            <v>36.19</v>
          </cell>
        </row>
        <row r="5773">
          <cell r="A5773">
            <v>5914679</v>
          </cell>
          <cell r="B5773" t="str">
            <v>CARGA, MANOBRA E DESCARGA DE JOGO DE DORMENTES DE CONCRETO PARA AMV DE BITOLA MÉTRICA, QUALQUER ABERTURA, COM LOCOMOTIVA DIESEL-ELÉTRICA EM VAGÃO PLATAFORMA COM CAPACIDADE DE 82 T - CARGA E DESCARGA COM CARREGADEIRA - BITOLA MÉTRICA</v>
          </cell>
          <cell r="C5773" t="str">
            <v>T</v>
          </cell>
          <cell r="D5773">
            <v>57.77</v>
          </cell>
        </row>
        <row r="5774">
          <cell r="A5774">
            <v>5914681</v>
          </cell>
          <cell r="B5774" t="str">
            <v>CARGA, MANOBRA E DESCARGA DE JOGO DE DORMENTES DE MADEIRA PARA AMV BITOLA MÉTRICA, QUALQUER ABERTURA, COM LOCOMOTIVA DIESEL-ELÉTRICA EM VAGÃO PLATAFORMA COM CAPACIDADE DE 82 T - CARGA E DESCARGA COM CARREGADEIRA - BITOLA MÉTRICA</v>
          </cell>
          <cell r="C5774" t="str">
            <v>T</v>
          </cell>
          <cell r="D5774">
            <v>68.930000000000007</v>
          </cell>
        </row>
        <row r="5775">
          <cell r="A5775">
            <v>5914680</v>
          </cell>
          <cell r="B5775" t="str">
            <v>CARGA, MANOBRA E DESCARGA DE JOGO DE DORMENTES DE MADEIRA PARA AMV DE BITOLA LARGA OU MISTA, QUALQUER ABERTURA, COM LOCOMOTIVA DIESEL-ELÉTRICA EM VAGÃO PLATAFORMA COM CAPACIDADE DE 98 T - CARGA E DESCARGA COM CARREGADEIRA - BITOLA LARGA</v>
          </cell>
          <cell r="C5775" t="str">
            <v>T</v>
          </cell>
          <cell r="D5775">
            <v>47.99</v>
          </cell>
        </row>
        <row r="5776">
          <cell r="A5776">
            <v>5915015</v>
          </cell>
          <cell r="B5776" t="str">
            <v>CARGA, MANOBRA E DESCARGA DE MATERIAIS DIVERSOS EM CAMINHÃO CARROCERIA COM CAPACIDADE DE 11 T E COM GUINDAUTO DE 45 T.M</v>
          </cell>
          <cell r="C5776" t="str">
            <v>T</v>
          </cell>
          <cell r="D5776">
            <v>22.25</v>
          </cell>
        </row>
        <row r="5777">
          <cell r="A5777">
            <v>5915373</v>
          </cell>
          <cell r="B5777" t="str">
            <v>CARGA, MANOBRA E DESCARGA DE MATERIAIS DIVERSOS EM CAMINHÃO CARROCERIA COM CAPACIDADE DE 7 T E COM GUINDAUTO DE 20 T.M</v>
          </cell>
          <cell r="C5777" t="str">
            <v>T</v>
          </cell>
          <cell r="D5777">
            <v>18.690000000000001</v>
          </cell>
        </row>
        <row r="5778">
          <cell r="A5778">
            <v>5914333</v>
          </cell>
          <cell r="B5778" t="str">
            <v>CARGA, MANOBRA E DESCARGA DE MATERIAIS DIVERSOS EM CAMINHÃO CARROCERIA DE 15 T - CARGA E DESCARGA COM CAMINHÃO GUINDAUTO DE 20 T.M</v>
          </cell>
          <cell r="C5778" t="str">
            <v>T</v>
          </cell>
          <cell r="D5778">
            <v>34.380000000000003</v>
          </cell>
        </row>
        <row r="5779">
          <cell r="A5779">
            <v>5914655</v>
          </cell>
          <cell r="B5779" t="str">
            <v>CARGA, MANOBRA E DESCARGA DE MATERIAIS DIVERSOS EM CAMINHÃO CARROCERIA DE 15 T - CARGA E DESCARGA MANUAIS</v>
          </cell>
          <cell r="C5779" t="str">
            <v>T</v>
          </cell>
          <cell r="D5779">
            <v>35.130000000000003</v>
          </cell>
        </row>
        <row r="5780">
          <cell r="A5780">
            <v>5915474</v>
          </cell>
          <cell r="B5780" t="str">
            <v>CARGA, MANOBRA E DESCARGA DE MATERIAIS DIVERSOS EM CAMINHÃO CARROCERIA DE 5 T - CARGA E DESCARGA MANUAIS</v>
          </cell>
          <cell r="C5780" t="str">
            <v>T</v>
          </cell>
          <cell r="D5780">
            <v>31.81</v>
          </cell>
        </row>
        <row r="5781">
          <cell r="A5781">
            <v>5914654</v>
          </cell>
          <cell r="B5781" t="str">
            <v>CARGA, MANOBRA E DESCARGA DE MATERIAIS DIVERSOS EM CAMINHÃO CARROCERIA DE 9 T - CARGA E DESCARGA MANUAIS</v>
          </cell>
          <cell r="C5781" t="str">
            <v>T</v>
          </cell>
          <cell r="D5781">
            <v>28.92</v>
          </cell>
        </row>
        <row r="5782">
          <cell r="A5782">
            <v>5914686</v>
          </cell>
          <cell r="B5782" t="str">
            <v>CARGA, MANOBRA E DESCARGA DE MATERIAIS METÁLICOS E ACESSÓRIOS DIVERSOS COM LOCOMOTIVA DIESEL-ELÉTRICA EM VAGÃO FECHADO COM CAPACIDADE DE 64 T - CARGA E DESCARGA COM CARREGADEIRA - BITOLA MÉTRICA</v>
          </cell>
          <cell r="C5782" t="str">
            <v>T</v>
          </cell>
          <cell r="D5782">
            <v>25.49</v>
          </cell>
        </row>
        <row r="5783">
          <cell r="A5783">
            <v>5914685</v>
          </cell>
          <cell r="B5783" t="str">
            <v>CARGA, MANOBRA E DESCARGA DE MATERIAIS METÁLICOS E ACESSÓRIOS DIVERSOS COM LOCOMOTIVA DIESEL-ELÉTRICA EM VAGÃO FECHADO COM CAPACIDADE DE 99 T - CARGA E DESCARGA COM CARREGADEIRA - BITOLA LARGA</v>
          </cell>
          <cell r="C5783" t="str">
            <v>T</v>
          </cell>
          <cell r="D5783">
            <v>25.63</v>
          </cell>
        </row>
        <row r="5784">
          <cell r="A5784">
            <v>5914682</v>
          </cell>
          <cell r="B5784" t="str">
            <v>CARGA, MANOBRA E DESCARGA DE MATERIAIS METÁLICOS PARA AMV DE BITOLA LARGA, QUALQUER ABERTURA, COM LOCOMOTIVA DIESEL-ELÉTRICA EM VAGÃO PLATAFORMA COM CAPACIDADE DE 98 T - CARGA E DESCARGA COM CARREGADEIRA - BITOLA LARGA</v>
          </cell>
          <cell r="C5784" t="str">
            <v>T</v>
          </cell>
          <cell r="D5784">
            <v>33.020000000000003</v>
          </cell>
        </row>
        <row r="5785">
          <cell r="A5785">
            <v>5914683</v>
          </cell>
          <cell r="B5785" t="str">
            <v>CARGA, MANOBRA E DESCARGA DE MATERIAIS METÁLICOS PARA AMV DE BITOLA MÉTRICA, QUALQUER ABERTURA, COM LOCOMOTIVA DIESEL-ELÉTRICA EM VAGÃO PLATAFORMA COM CAPACIDADE DE 82 T - CARGA E DESCARGA COM CARREGADEIRA - BITOLA MÉTRICA</v>
          </cell>
          <cell r="C5785" t="str">
            <v>T</v>
          </cell>
          <cell r="D5785">
            <v>37.9</v>
          </cell>
        </row>
        <row r="5786">
          <cell r="A5786">
            <v>5914684</v>
          </cell>
          <cell r="B5786" t="str">
            <v>CARGA, MANOBRA E DESCARGA DE MATERIAIS METÁLICOS PARA AMV DE BITOLA MISTA, QUALQUER ABERTURA, COM LOCOMOTIVA DIESEL-ELÉTRICA E VAGÃO PLATAFORMA COM CAPACIDADE DE 98 T - CARGA E DESCARGA COM CARREGADEIRA</v>
          </cell>
          <cell r="C5786" t="str">
            <v>T</v>
          </cell>
          <cell r="D5786">
            <v>28.61</v>
          </cell>
        </row>
        <row r="5787">
          <cell r="A5787">
            <v>5914675</v>
          </cell>
          <cell r="B5787" t="str">
            <v>CARGA, MANOBRA E DESCARGA DE MATERIAL DEMOLIDO EM CAMINHÃO BASCULANTE DE 6 M³ - CARGA COM CARREGADEIRA DE 1,72 M³ E DESCARGA LIVRE</v>
          </cell>
          <cell r="C5787" t="str">
            <v>T</v>
          </cell>
          <cell r="D5787">
            <v>3.06</v>
          </cell>
        </row>
        <row r="5788">
          <cell r="A5788">
            <v>5915433</v>
          </cell>
          <cell r="B5788" t="str">
            <v>CARGA, MANOBRA E DESCARGA DE MATERIAL DEMOLIDO EM CAMINHÃO BASCULANTE DE 6 M³ - CARGA MANUAL E DESCARGA LIVRE</v>
          </cell>
          <cell r="C5788" t="str">
            <v>T</v>
          </cell>
          <cell r="D5788">
            <v>36.28</v>
          </cell>
        </row>
        <row r="5789">
          <cell r="A5789">
            <v>5914304</v>
          </cell>
          <cell r="B5789" t="str">
            <v>CARGA, MANOBRA E DESCARGA DE MATERIAL FRESADO EM CAMINHÃO BASCULANTE DE 10 M³ - FRESAGEM CONTÍNUA EM ESPESSURA DE 3 CM - CARGA COM FRESADORA E DESCARGA LIVRE</v>
          </cell>
          <cell r="C5789" t="str">
            <v>T</v>
          </cell>
          <cell r="D5789">
            <v>3.56</v>
          </cell>
        </row>
        <row r="5790">
          <cell r="A5790">
            <v>5914305</v>
          </cell>
          <cell r="B5790" t="str">
            <v>CARGA, MANOBRA E DESCARGA DE MATERIAL FRESADO EM CAMINHÃO BASCULANTE DE 10 M³ - FRESAGEM CONTÍNUA EM ESPESSURA DE 4 CM - CARGA COM FRESADORA E DESCARGA LIVRE</v>
          </cell>
          <cell r="C5790" t="str">
            <v>T</v>
          </cell>
          <cell r="D5790">
            <v>3.52</v>
          </cell>
        </row>
        <row r="5791">
          <cell r="A5791">
            <v>5915440</v>
          </cell>
          <cell r="B5791" t="str">
            <v>CARGA, MANOBRA E DESCARGA DE MATERIAL FRESADO EM CAMINHÃO BASCULANTE DE 10 M³ - FRESAGEM CONTÍNUA EM ESPESSURA DE 5 CM - CARGA COM FRESADORA E DESCARGA LIVRE</v>
          </cell>
          <cell r="C5791" t="str">
            <v>T</v>
          </cell>
          <cell r="D5791">
            <v>3.14</v>
          </cell>
        </row>
        <row r="5792">
          <cell r="A5792">
            <v>5914306</v>
          </cell>
          <cell r="B5792" t="str">
            <v>CARGA, MANOBRA E DESCARGA DE MATERIAL FRESADO EM CAMINHÃO BASCULANTE DE 10 M³ - FRESAGEM CONTÍNUA EM ESPESSURA DE 6 CM - CARGA COM FRESADORA E DESCARGA LIVRE</v>
          </cell>
          <cell r="C5792" t="str">
            <v>T</v>
          </cell>
          <cell r="D5792">
            <v>2.92</v>
          </cell>
        </row>
        <row r="5793">
          <cell r="A5793">
            <v>5914307</v>
          </cell>
          <cell r="B5793" t="str">
            <v>CARGA, MANOBRA E DESCARGA DE MATERIAL FRESADO EM CAMINHÃO BASCULANTE DE 10 M³ - FRESAGEM CONTÍNUA EM ESPESSURA DE 7 CM - CARGA COM FRESADORA E DESCARGA LIVRE</v>
          </cell>
          <cell r="C5793" t="str">
            <v>T</v>
          </cell>
          <cell r="D5793">
            <v>2.77</v>
          </cell>
        </row>
        <row r="5794">
          <cell r="A5794">
            <v>5914308</v>
          </cell>
          <cell r="B5794" t="str">
            <v>CARGA, MANOBRA E DESCARGA DE MATERIAL FRESADO EM CAMINHÃO BASCULANTE DE 10 M³ - FRESAGEM CONTÍNUA EM ESPESSURA DE 8 CM - CARGA COM FRESADORA E DESCARGA LIVRE</v>
          </cell>
          <cell r="C5794" t="str">
            <v>T</v>
          </cell>
          <cell r="D5794">
            <v>2.68</v>
          </cell>
        </row>
        <row r="5795">
          <cell r="A5795">
            <v>5914309</v>
          </cell>
          <cell r="B5795" t="str">
            <v>CARGA, MANOBRA E DESCARGA DE MATERIAL FRESADO EM CAMINHÃO BASCULANTE DE 10 M³ - FRESAGEM DESCONTÍNUA EM ESPESSURA DE 3 CM - CARGA COM FRESADORA E DESCARGA LIVRE</v>
          </cell>
          <cell r="C5795" t="str">
            <v>T</v>
          </cell>
          <cell r="D5795">
            <v>5.91</v>
          </cell>
        </row>
        <row r="5796">
          <cell r="A5796">
            <v>5914310</v>
          </cell>
          <cell r="B5796" t="str">
            <v>CARGA, MANOBRA E DESCARGA DE MATERIAL FRESADO EM CAMINHÃO BASCULANTE DE 10 M³ - FRESAGEM DESCONTÍNUA EM ESPESSURA DE 4 CM - CARGA COM FRESADORA E DESCARGA LIVRE</v>
          </cell>
          <cell r="C5796" t="str">
            <v>T</v>
          </cell>
          <cell r="D5796">
            <v>4.9400000000000004</v>
          </cell>
        </row>
        <row r="5797">
          <cell r="A5797">
            <v>5914352</v>
          </cell>
          <cell r="B5797" t="str">
            <v>CARGA, MANOBRA E DESCARGA DE MATERIAL FRESADO EM CAMINHÃO BASCULANTE DE 10 M³ - FRESAGEM DESCONTÍNUA EM ESPESSURA DE 5 CM - CARGA COM FRESADORA E DESCARGA LIVRE</v>
          </cell>
          <cell r="C5797" t="str">
            <v>T</v>
          </cell>
          <cell r="D5797">
            <v>4.4000000000000004</v>
          </cell>
        </row>
        <row r="5798">
          <cell r="A5798">
            <v>5914311</v>
          </cell>
          <cell r="B5798" t="str">
            <v>CARGA, MANOBRA E DESCARGA DE MATERIAL FRESADO EM CAMINHÃO BASCULANTE DE 10 M³ - FRESAGEM DESCONTÍNUA EM ESPESSURA DE 6 CM - CARGA COM FRESADORA E DESCARGA LIVRE</v>
          </cell>
          <cell r="C5798" t="str">
            <v>T</v>
          </cell>
          <cell r="D5798">
            <v>4.04</v>
          </cell>
        </row>
        <row r="5799">
          <cell r="A5799">
            <v>5914312</v>
          </cell>
          <cell r="B5799" t="str">
            <v>CARGA, MANOBRA E DESCARGA DE MATERIAL FRESADO EM CAMINHÃO BASCULANTE DE 10 M³ - FRESAGEM DESCONTÍNUA EM ESPESSURA DE 7 CM - CARGA COM FRESADORA E DESCARGA LIVRE</v>
          </cell>
          <cell r="C5799" t="str">
            <v>T</v>
          </cell>
          <cell r="D5799">
            <v>3.82</v>
          </cell>
        </row>
        <row r="5800">
          <cell r="A5800">
            <v>5914313</v>
          </cell>
          <cell r="B5800" t="str">
            <v>CARGA, MANOBRA E DESCARGA DE MATERIAL FRESADO EM CAMINHÃO BASCULANTE DE 10 M³ - FRESAGEM DESCONTÍNUA EM ESPESSURA DE 8 CM - CARGA COM FRESADORA E DESCARGA LIVRE</v>
          </cell>
          <cell r="C5800" t="str">
            <v>T</v>
          </cell>
          <cell r="D5800">
            <v>3.66</v>
          </cell>
        </row>
        <row r="5801">
          <cell r="A5801">
            <v>5914339</v>
          </cell>
          <cell r="B5801" t="str">
            <v>CARGA, MANOBRA E DESCARGA DE MATERIAL FRESADO EM CAMINHÃO BASCULANTE DE 6 M³ - FRESAGEM DESCONTÍNUA EM ESPESSURA DE 5 CM - CARGA COM FRESADORA E DESCARGA LIVRE</v>
          </cell>
          <cell r="C5801" t="str">
            <v>T</v>
          </cell>
          <cell r="D5801">
            <v>9.77</v>
          </cell>
        </row>
        <row r="5802">
          <cell r="A5802">
            <v>5914650</v>
          </cell>
          <cell r="B5802" t="str">
            <v>CARGA, MANOBRA E DESCARGA DE MISTURA BETUMINOSA A FRIO EM CAMINHÃO BASCULANTE DE 10 M³ - CARGA EM USINA DE 60 T/H (PMF) E DESCARGA EM VIBROACABADORA</v>
          </cell>
          <cell r="C5802" t="str">
            <v>T</v>
          </cell>
          <cell r="D5802">
            <v>11.22</v>
          </cell>
        </row>
        <row r="5803">
          <cell r="A5803">
            <v>5914358</v>
          </cell>
          <cell r="B5803" t="str">
            <v>CARGA, MANOBRA E DESCARGA DE MISTURA BETUMINOSA A FRIO EM CAMINHÃO BASCULANTE DE 6 M³ - CARGA EM USINA DE 60 T/H (PMF) E DESCARGA EM VIBROACABADORA</v>
          </cell>
          <cell r="C5803" t="str">
            <v>T</v>
          </cell>
          <cell r="D5803">
            <v>9.2100000000000009</v>
          </cell>
        </row>
        <row r="5804">
          <cell r="A5804">
            <v>5915421</v>
          </cell>
          <cell r="B5804" t="str">
            <v>CARGA, MANOBRA E DESCARGA DE MISTURA BETUMINOSA A FRIO EM CAMINHÃO BASCULANTE DE 6 M³ - CARGA EM USINA DE 60 T/H (PMF) E DESCARGA MANUAL</v>
          </cell>
          <cell r="C5804" t="str">
            <v>T</v>
          </cell>
          <cell r="D5804">
            <v>26.43</v>
          </cell>
        </row>
        <row r="5805">
          <cell r="A5805">
            <v>5914649</v>
          </cell>
          <cell r="B5805" t="str">
            <v>CARGA, MANOBRA E DESCARGA DE MISTURA BETUMINOSA A QUENTE EM CAMINHÃO BASCULANTE DE 10 M³ - CARGA EM USINA DE ASFALTO 100/140 T/H E DESCARGA EM VIBROACABADORA</v>
          </cell>
          <cell r="C5805" t="str">
            <v>T</v>
          </cell>
          <cell r="D5805">
            <v>7.79</v>
          </cell>
        </row>
        <row r="5806">
          <cell r="A5806">
            <v>5914643</v>
          </cell>
          <cell r="B5806" t="str">
            <v>CARGA, MANOBRA E DESCARGA DE MISTURA BETUMINOSA A QUENTE EM CAMINHÃO BASCULANTE DE 6 M³ - CARGA EM USINA DE ASFALTO 100/140 T/H E DESCARGA EM VIBROACABADORA</v>
          </cell>
          <cell r="C5806" t="str">
            <v>T</v>
          </cell>
          <cell r="D5806">
            <v>5.57</v>
          </cell>
        </row>
        <row r="5807">
          <cell r="A5807">
            <v>5914328</v>
          </cell>
          <cell r="B5807" t="str">
            <v>CARGA, MANOBRA E DESCARGA DE MISTURA BETUMINOSA A QUENTE EM CAMINHÃO BASCULANTE DE 6 M³ - CARGA EM USINA DE ASFALTO 100/140 T/H E DESCARGA MANUAL</v>
          </cell>
          <cell r="C5807" t="str">
            <v>T</v>
          </cell>
          <cell r="D5807">
            <v>27.71</v>
          </cell>
        </row>
        <row r="5808">
          <cell r="A5808">
            <v>5914610</v>
          </cell>
          <cell r="B5808" t="str">
            <v>CARGA, MANOBRA E DESCARGA DE MISTURA BETUMINOSA A QUENTE EM CAMINHÃO COM CAÇAMBA TÉRMICA DE 6 M³ - CARGA EM USINA DE ASFALTO DE 100/140 T/H E DESCARGA MANUAL</v>
          </cell>
          <cell r="C5808" t="str">
            <v>T</v>
          </cell>
          <cell r="D5808">
            <v>38.25</v>
          </cell>
        </row>
        <row r="5809">
          <cell r="A5809">
            <v>5915408</v>
          </cell>
          <cell r="B5809" t="str">
            <v>CARGA, MANOBRA E DESCARGA DE MISTURA RECICLADA COM ESPUMA DE ASFALTO EM CAMINHÃO BASCULANTE DE 10 M³ - CARGA EM USINA DE RECICLAGEM A FRIO E DESCARGA EM VIBROACABADORA</v>
          </cell>
          <cell r="C5809" t="str">
            <v>T</v>
          </cell>
          <cell r="D5809">
            <v>5.89</v>
          </cell>
        </row>
        <row r="5810">
          <cell r="A5810">
            <v>5915306</v>
          </cell>
          <cell r="B5810" t="str">
            <v>CARGA, MANOBRA E DESCARGA DE TETRÁPODES EM CAVALO MECÂNICO COM SEMIRREBOQUE COM CAPACIDADE DE 30 T - CARGA E DESCARGA COM GUINDASTE</v>
          </cell>
          <cell r="C5810" t="str">
            <v>UN</v>
          </cell>
          <cell r="D5810">
            <v>35.729999999999997</v>
          </cell>
        </row>
        <row r="5811">
          <cell r="A5811">
            <v>5914708</v>
          </cell>
          <cell r="B5811" t="str">
            <v>CARGA, MANOBRA E DESCARGA DE TLS DE TR45 DE 120 M COM LOCOMOTIVA DIESEL-ELÉTRICA EM VAGÃO PLATAFORMA COM CAPACIDADE DE 82 T - CARGA E DESCARGA COM MANIPULADOR DE TLS - BITOLA MÉTRICA</v>
          </cell>
          <cell r="C5811" t="str">
            <v>T</v>
          </cell>
          <cell r="D5811">
            <v>42.03</v>
          </cell>
        </row>
        <row r="5812">
          <cell r="A5812">
            <v>5914687</v>
          </cell>
          <cell r="B5812" t="str">
            <v>CARGA, MANOBRA E DESCARGA DE TLS DE TR45 DE 120 M COM LOCOMOTIVA DIESEL-ELÉTRICA EM VAGÃO PLATAFORMA COM CAPACIDADE DE 98 T - CARGA E DESCARGA COM MANIPULADOR DE TLS - BITOLA LARGA</v>
          </cell>
          <cell r="C5812" t="str">
            <v>T</v>
          </cell>
          <cell r="D5812">
            <v>41.52</v>
          </cell>
        </row>
        <row r="5813">
          <cell r="A5813">
            <v>5914709</v>
          </cell>
          <cell r="B5813" t="str">
            <v>CARGA, MANOBRA E DESCARGA DE TLS DE TR45 DE 240 M COM LOCOMOTIVA DIESEL-ELÉTRICA EM VAGÃO PLATAFORMA COM CAPACIDADE DE 82 T - CARGA E DESCARGA COM MANIPULADOR DE TLS - BITOLA MÉTRICA</v>
          </cell>
          <cell r="C5813" t="str">
            <v>T</v>
          </cell>
          <cell r="D5813">
            <v>46.16</v>
          </cell>
        </row>
        <row r="5814">
          <cell r="A5814">
            <v>5914688</v>
          </cell>
          <cell r="B5814" t="str">
            <v>CARGA, MANOBRA E DESCARGA DE TLS DE TR45 DE 240 M COM LOCOMOTIVA DIESEL-ELÉTRICA EM VAGÃO PLATAFORMA COM CAPACIDADE DE 98 T - CARGA E DESCARGA COM MANIPULADOR DE TLS - BITOLA LARGA</v>
          </cell>
          <cell r="C5814" t="str">
            <v>T</v>
          </cell>
          <cell r="D5814">
            <v>44.67</v>
          </cell>
        </row>
        <row r="5815">
          <cell r="A5815">
            <v>5914695</v>
          </cell>
          <cell r="B5815" t="str">
            <v>CARGA, MANOBRA E DESCARGA DE TLS DE TR57 DE 120 M COM LOCOMOTIVA DIESEL-ELÉTRICA EM VAGÃO PLATAFORMA COM CAPACIDADE DE 82 T - CARGA E DESCARGA COM MANIPULADOR DE TLS - BITOLA MÉTRICA</v>
          </cell>
          <cell r="C5815" t="str">
            <v>T</v>
          </cell>
          <cell r="D5815">
            <v>32.979999999999997</v>
          </cell>
        </row>
        <row r="5816">
          <cell r="A5816">
            <v>5914689</v>
          </cell>
          <cell r="B5816" t="str">
            <v>CARGA, MANOBRA E DESCARGA DE TLS DE TR57 DE 120 M COM LOCOMOTIVA DIESEL-ELÉTRICA EM VAGÃO PLATAFORMA COM CAPACIDADE DE 98 T - CARGA E DESCARGA COM MANIPULADOR DE TLS - BITOLA LARGA</v>
          </cell>
          <cell r="C5816" t="str">
            <v>T</v>
          </cell>
          <cell r="D5816">
            <v>32.58</v>
          </cell>
        </row>
        <row r="5817">
          <cell r="A5817">
            <v>5914696</v>
          </cell>
          <cell r="B5817" t="str">
            <v>CARGA, MANOBRA E DESCARGA DE TLS DE TR57 DE 240 M COM LOCOMOTIVA DIESEL-ELÉTRICA EM VAGÃO PLATAFORMA COM CAPACIDADE DE 82 T - CARGA E DESCARGA COM MANIPULADOR DE TLS - BITOLA MÉTRICA</v>
          </cell>
          <cell r="C5817" t="str">
            <v>T</v>
          </cell>
          <cell r="D5817">
            <v>36.22</v>
          </cell>
        </row>
        <row r="5818">
          <cell r="A5818">
            <v>5914690</v>
          </cell>
          <cell r="B5818" t="str">
            <v>CARGA, MANOBRA E DESCARGA DE TLS DE TR57 DE 240 M COM LOCOMOTIVA DIESEL-ELÉTRICA EM VAGÃO PLATAFORMA COM CAPACIDADE DE 98 T - CARGA E DESCARGA COM MANIPULADOR DE TLS - BITOLA LARGA</v>
          </cell>
          <cell r="C5818" t="str">
            <v>T</v>
          </cell>
          <cell r="D5818">
            <v>35.049999999999997</v>
          </cell>
        </row>
        <row r="5819">
          <cell r="A5819">
            <v>5914697</v>
          </cell>
          <cell r="B5819" t="str">
            <v>CARGA, MANOBRA E DESCARGA DE TLS DE TR68 DE 120 M COM LOCOMOTIVA DIESEL-ELÉTRICA EM VAGÃO PLATAFORMA COM CAPACIDADE DE 82 T - CARGA E DESCARGA COM MANIPULADOR DE TLS - BITOLA MÉTRICA</v>
          </cell>
          <cell r="C5819" t="str">
            <v>T</v>
          </cell>
          <cell r="D5819">
            <v>27.84</v>
          </cell>
        </row>
        <row r="5820">
          <cell r="A5820">
            <v>5914691</v>
          </cell>
          <cell r="B5820" t="str">
            <v>CARGA, MANOBRA E DESCARGA DE TLS DE TR68 DE 120 M COM LOCOMOTIVA DIESEL-ELÉTRICA EM VAGÃO PLATAFORMA COM CAPACIDADE DE 98 T - CARGA E DESCARGA COM MANIPULADOR DE TLS - BITOLA LARGA</v>
          </cell>
          <cell r="C5820" t="str">
            <v>T</v>
          </cell>
          <cell r="D5820">
            <v>27.5</v>
          </cell>
        </row>
        <row r="5821">
          <cell r="A5821">
            <v>5914698</v>
          </cell>
          <cell r="B5821" t="str">
            <v>CARGA, MANOBRA E DESCARGA DE TLS DE TR68 DE 240 M COM LOCOMOTIVA DIESEL-ELÉTRICA EM VAGÃO PLATAFORMA COM CAPACIDADE DE 82 T - CARGA E DESCARGA COM MANIPULADOR DE TLS - BITOLA MÉTRICA</v>
          </cell>
          <cell r="C5821" t="str">
            <v>T</v>
          </cell>
          <cell r="D5821">
            <v>30.57</v>
          </cell>
        </row>
        <row r="5822">
          <cell r="A5822">
            <v>5914692</v>
          </cell>
          <cell r="B5822" t="str">
            <v>CARGA, MANOBRA E DESCARGA DE TLS DE TR68 DE 240 M COM LOCOMOTIVA DIESEL-ELÉTRICA EM VAGÃO PLATAFORMA COM CAPACIDADE DE 98 T - CARGA E DESCARGA COM MANIPULADOR DE TLS - BITOLA LARGA</v>
          </cell>
          <cell r="C5822" t="str">
            <v>T</v>
          </cell>
          <cell r="D5822">
            <v>29.59</v>
          </cell>
        </row>
        <row r="5823">
          <cell r="A5823">
            <v>5914699</v>
          </cell>
          <cell r="B5823" t="str">
            <v>CARGA, MANOBRA E DESCARGA DE TLS DE UIC60 DE 120 M COM LOCOMOTIVA DIESEL-ELÉTRICA EM VAGÃO PLATAFORMA COM CAPACIDADE DE 82 T - CARGA E DESCARGA COM MANIPULADOR DE TLS - BITOLA MÉTRICA</v>
          </cell>
          <cell r="C5823" t="str">
            <v>T</v>
          </cell>
          <cell r="D5823">
            <v>31.17</v>
          </cell>
        </row>
        <row r="5824">
          <cell r="A5824">
            <v>5914693</v>
          </cell>
          <cell r="B5824" t="str">
            <v>CARGA, MANOBRA E DESCARGA DE TLS DE UIC60 DE 120 M COM LOCOMOTIVA DIESEL-ELÉTRICA EM VAGÃO PLATAFORMA COM CAPACIDADE DE 98 T - CARGA E DESCARGA COM MANIPULADOR DE TLS - BITOLA LARGA</v>
          </cell>
          <cell r="C5824" t="str">
            <v>T</v>
          </cell>
          <cell r="D5824">
            <v>30.79</v>
          </cell>
        </row>
        <row r="5825">
          <cell r="A5825">
            <v>5914700</v>
          </cell>
          <cell r="B5825" t="str">
            <v>CARGA, MANOBRA E DESCARGA DE TLS DE UIC60 DE 240 M COM LOCOMOTIVA DIESEL-ELÉTRICA EM VAGÃO PLATAFORMA COM CAPACIDADE DE 82 T - CARGA E DESCARGA COM MANIPULADOR DE TLS - BITOLA MÉTRICA</v>
          </cell>
          <cell r="C5825" t="str">
            <v>T</v>
          </cell>
          <cell r="D5825">
            <v>34.229999999999997</v>
          </cell>
        </row>
        <row r="5826">
          <cell r="A5826">
            <v>5914694</v>
          </cell>
          <cell r="B5826" t="str">
            <v>CARGA, MANOBRA E DESCARGA DE TLS DE UIC60 DE 240 M COM LOCOMOTIVA DIESEL-ELÉTRICA EM VAGÃO PLATAFORMA COM CAPACIDADE DE 98 T - CARGA E DESCARGA COM MANIPULADOR DE TLS - BITOLA LARGA</v>
          </cell>
          <cell r="C5826" t="str">
            <v>T</v>
          </cell>
          <cell r="D5826">
            <v>33.130000000000003</v>
          </cell>
        </row>
        <row r="5827">
          <cell r="A5827">
            <v>5915441</v>
          </cell>
          <cell r="B5827" t="str">
            <v>CARGA, MANOBRA E DESCARGA DE TRITURAÇÃO DE GALHOS E TRONCOS EM CAMINHÃO BASCULANTE DE 6 M³ - CARGA COM TRITURADORA E DESCARGA LIVRE</v>
          </cell>
          <cell r="C5827" t="str">
            <v>T</v>
          </cell>
          <cell r="D5827">
            <v>103.5</v>
          </cell>
        </row>
        <row r="5828">
          <cell r="A5828">
            <v>5901639</v>
          </cell>
          <cell r="B5828" t="str">
            <v>TRANSPORTE COM CAMINHÃO BASCULANTE COM CAÇAMBA ESTANQUE COM CAPACIDADE DE 14 M³ - RODOVIA EM LEITO NATURAL</v>
          </cell>
          <cell r="C5828" t="str">
            <v>TKM</v>
          </cell>
          <cell r="D5828">
            <v>0.9</v>
          </cell>
        </row>
        <row r="5829">
          <cell r="A5829">
            <v>5901638</v>
          </cell>
          <cell r="B5829" t="str">
            <v>TRANSPORTE COM CAMINHÃO BASCULANTE COM CAÇAMBA ESTANQUE COM CAPACIDADE DE 14 M³ - RODOVIA EM REVESTIMENTO PRIMÁRIO</v>
          </cell>
          <cell r="C5829" t="str">
            <v>TKM</v>
          </cell>
          <cell r="D5829">
            <v>0.72</v>
          </cell>
        </row>
        <row r="5830">
          <cell r="A5830">
            <v>5901640</v>
          </cell>
          <cell r="B5830" t="str">
            <v>TRANSPORTE COM CAMINHÃO BASCULANTE COM CAÇAMBA ESTANQUE COM CAPACIDADE DE 14 M³ - RODOVIA PAVIMENTADA</v>
          </cell>
          <cell r="C5830" t="str">
            <v>TKM</v>
          </cell>
          <cell r="D5830">
            <v>0.57999999999999996</v>
          </cell>
        </row>
        <row r="5831">
          <cell r="A5831">
            <v>5914359</v>
          </cell>
          <cell r="B5831" t="str">
            <v>TRANSPORTE COM CAMINHÃO BASCULANTE DE 10 M³ - RODOVIA EM LEITO NATURAL</v>
          </cell>
          <cell r="C5831" t="str">
            <v>TKM</v>
          </cell>
          <cell r="D5831">
            <v>1.24</v>
          </cell>
        </row>
        <row r="5832">
          <cell r="A5832">
            <v>5914374</v>
          </cell>
          <cell r="B5832" t="str">
            <v>TRANSPORTE COM CAMINHÃO BASCULANTE DE 10 M³ - RODOVIA EM REVESTIMENTO PRIMÁRIO</v>
          </cell>
          <cell r="C5832" t="str">
            <v>TKM</v>
          </cell>
          <cell r="D5832">
            <v>0.99</v>
          </cell>
        </row>
        <row r="5833">
          <cell r="A5833">
            <v>5914389</v>
          </cell>
          <cell r="B5833" t="str">
            <v>TRANSPORTE COM CAMINHÃO BASCULANTE DE 10 M³ - RODOVIA PAVIMENTADA</v>
          </cell>
          <cell r="C5833" t="str">
            <v>TKM</v>
          </cell>
          <cell r="D5833">
            <v>0.8</v>
          </cell>
        </row>
        <row r="5834">
          <cell r="A5834">
            <v>5915319</v>
          </cell>
          <cell r="B5834" t="str">
            <v>TRANSPORTE COM CAMINHÃO BASCULANTE DE 14 M³ - RODOVIA EM LEITO NATURAL</v>
          </cell>
          <cell r="C5834" t="str">
            <v>TKM</v>
          </cell>
          <cell r="D5834">
            <v>0.9</v>
          </cell>
        </row>
        <row r="5835">
          <cell r="A5835">
            <v>5915320</v>
          </cell>
          <cell r="B5835" t="str">
            <v>TRANSPORTE COM CAMINHÃO BASCULANTE DE 14 M³ - RODOVIA EM REVESTIMENTO PRIMÁRIO</v>
          </cell>
          <cell r="C5835" t="str">
            <v>TKM</v>
          </cell>
          <cell r="D5835">
            <v>0.72</v>
          </cell>
        </row>
        <row r="5836">
          <cell r="A5836">
            <v>5915321</v>
          </cell>
          <cell r="B5836" t="str">
            <v>TRANSPORTE COM CAMINHÃO BASCULANTE DE 14 M³ - RODOVIA PAVIMENTADA</v>
          </cell>
          <cell r="C5836" t="str">
            <v>TKM</v>
          </cell>
          <cell r="D5836">
            <v>0.57999999999999996</v>
          </cell>
        </row>
        <row r="5837">
          <cell r="A5837">
            <v>5914314</v>
          </cell>
          <cell r="B5837" t="str">
            <v>TRANSPORTE COM CAMINHÃO BASCULANTE DE 6 M³ - RODOVIA EM LEITO NATURAL</v>
          </cell>
          <cell r="C5837" t="str">
            <v>TKM</v>
          </cell>
          <cell r="D5837">
            <v>1.33</v>
          </cell>
        </row>
        <row r="5838">
          <cell r="A5838">
            <v>5914329</v>
          </cell>
          <cell r="B5838" t="str">
            <v>TRANSPORTE COM CAMINHÃO BASCULANTE DE 6 M³ - RODOVIA EM REVESTIMENTO PRIMÁRIO</v>
          </cell>
          <cell r="C5838" t="str">
            <v>TKM</v>
          </cell>
          <cell r="D5838">
            <v>1.07</v>
          </cell>
        </row>
        <row r="5839">
          <cell r="A5839">
            <v>5914344</v>
          </cell>
          <cell r="B5839" t="str">
            <v>TRANSPORTE COM CAMINHÃO BASCULANTE DE 6 M³ - RODOVIA PAVIMENTADA</v>
          </cell>
          <cell r="C5839" t="str">
            <v>TKM</v>
          </cell>
          <cell r="D5839">
            <v>0.86</v>
          </cell>
        </row>
        <row r="5840">
          <cell r="A5840">
            <v>5914539</v>
          </cell>
          <cell r="B5840" t="str">
            <v>TRANSPORTE COM CAMINHÃO BETONEIRA - RODOVIA EM LEITO NATURAL</v>
          </cell>
          <cell r="C5840" t="str">
            <v>TKM</v>
          </cell>
          <cell r="D5840">
            <v>1.04</v>
          </cell>
        </row>
        <row r="5841">
          <cell r="A5841">
            <v>5914554</v>
          </cell>
          <cell r="B5841" t="str">
            <v>TRANSPORTE COM CAMINHÃO BETONEIRA - RODOVIA EM REVESTIMENTO PRIMÁRIO</v>
          </cell>
          <cell r="C5841" t="str">
            <v>TKM</v>
          </cell>
          <cell r="D5841">
            <v>0.83</v>
          </cell>
        </row>
        <row r="5842">
          <cell r="A5842">
            <v>5914569</v>
          </cell>
          <cell r="B5842" t="str">
            <v>TRANSPORTE COM CAMINHÃO BETONEIRA - RODOVIA PAVIMENTADA</v>
          </cell>
          <cell r="C5842" t="str">
            <v>TKM</v>
          </cell>
          <cell r="D5842">
            <v>0.67</v>
          </cell>
        </row>
        <row r="5843">
          <cell r="A5843">
            <v>5915012</v>
          </cell>
          <cell r="B5843" t="str">
            <v>TRANSPORTE COM CAMINHÃO CARROCERIA COM CAPACIDADE DE 11 T E COM GUINDAUTO DE 45 T.M - RODOVIA EM LEITO NATURAL</v>
          </cell>
          <cell r="C5843" t="str">
            <v>TKM</v>
          </cell>
          <cell r="D5843">
            <v>2.27</v>
          </cell>
        </row>
        <row r="5844">
          <cell r="A5844">
            <v>5915013</v>
          </cell>
          <cell r="B5844" t="str">
            <v>TRANSPORTE COM CAMINHÃO CARROCERIA COM CAPACIDADE DE 11 T E COM GUINDAUTO DE 45 T.M - RODOVIA EM REVESTIMENTO PRIMÁRIO</v>
          </cell>
          <cell r="C5844" t="str">
            <v>TKM</v>
          </cell>
          <cell r="D5844">
            <v>1.82</v>
          </cell>
        </row>
        <row r="5845">
          <cell r="A5845">
            <v>5915014</v>
          </cell>
          <cell r="B5845" t="str">
            <v>TRANSPORTE COM CAMINHÃO CARROCERIA COM CAPACIDADE DE 11 T E COM GUINDAUTO DE 45 T.M - RODOVIA PAVIMENTADA</v>
          </cell>
          <cell r="C5845" t="str">
            <v>TKM</v>
          </cell>
          <cell r="D5845">
            <v>1.46</v>
          </cell>
        </row>
        <row r="5846">
          <cell r="A5846">
            <v>5914584</v>
          </cell>
          <cell r="B5846" t="str">
            <v>TRANSPORTE COM CAMINHÃO CARROCERIA COM CAPACIDADE DE 7 T E COM GUINDAUTO DE 20 T.M - RODOVIA EM LEITO NATURAL</v>
          </cell>
          <cell r="C5846" t="str">
            <v>TKM</v>
          </cell>
          <cell r="D5846">
            <v>2.81</v>
          </cell>
        </row>
        <row r="5847">
          <cell r="A5847">
            <v>5914599</v>
          </cell>
          <cell r="B5847" t="str">
            <v>TRANSPORTE COM CAMINHÃO CARROCERIA COM CAPACIDADE DE 7 T E COM GUINDAUTO DE 20 T.M - RODOVIA EM REVESTIMENTO PRIMÁRIO</v>
          </cell>
          <cell r="C5847" t="str">
            <v>TKM</v>
          </cell>
          <cell r="D5847">
            <v>2.25</v>
          </cell>
        </row>
        <row r="5848">
          <cell r="A5848">
            <v>5914614</v>
          </cell>
          <cell r="B5848" t="str">
            <v>TRANSPORTE COM CAMINHÃO CARROCERIA COM CAPACIDADE DE 7 T E COM GUINDAUTO DE 20 T.M - RODOVIA PAVIMENTADA</v>
          </cell>
          <cell r="C5848" t="str">
            <v>TKM</v>
          </cell>
          <cell r="D5848">
            <v>1.81</v>
          </cell>
        </row>
        <row r="5849">
          <cell r="A5849">
            <v>5914581</v>
          </cell>
          <cell r="B5849" t="str">
            <v>TRANSPORTE COM CAMINHÃO CARROCERIA COM CAPACIDADE DE 9 T E COM GUINDAUTO DE 10 T.M - RODOVIA EM LEITO NATURAL</v>
          </cell>
          <cell r="C5849" t="str">
            <v>TKM</v>
          </cell>
          <cell r="D5849">
            <v>2.54</v>
          </cell>
        </row>
        <row r="5850">
          <cell r="A5850">
            <v>5914582</v>
          </cell>
          <cell r="B5850" t="str">
            <v>TRANSPORTE COM CAMINHÃO CARROCERIA COM CAPACIDADE DE 9 T E COM GUINDAUTO DE 10 T.M - RODOVIA EM REVESTIMENTO PRIMÁRIO</v>
          </cell>
          <cell r="C5850" t="str">
            <v>TKM</v>
          </cell>
          <cell r="D5850">
            <v>2.0299999999999998</v>
          </cell>
        </row>
        <row r="5851">
          <cell r="A5851">
            <v>5914583</v>
          </cell>
          <cell r="B5851" t="str">
            <v>TRANSPORTE COM CAMINHÃO CARROCERIA COM CAPACIDADE DE 9 T E COM GUINDAUTO DE 10 T.M - RODOVIA PAVIMENTADA</v>
          </cell>
          <cell r="C5851" t="str">
            <v>TKM</v>
          </cell>
          <cell r="D5851">
            <v>1.64</v>
          </cell>
        </row>
        <row r="5852">
          <cell r="A5852">
            <v>5914449</v>
          </cell>
          <cell r="B5852" t="str">
            <v>TRANSPORTE COM CAMINHÃO CARROCERIA DE 15 T - RODOVIA EM LEITO NATURAL</v>
          </cell>
          <cell r="C5852" t="str">
            <v>TKM</v>
          </cell>
          <cell r="D5852">
            <v>1.1499999999999999</v>
          </cell>
        </row>
        <row r="5853">
          <cell r="A5853">
            <v>5914464</v>
          </cell>
          <cell r="B5853" t="str">
            <v>TRANSPORTE COM CAMINHÃO CARROCERIA DE 15 T - RODOVIA EM REVESTIMENTO PRIMÁRIO</v>
          </cell>
          <cell r="C5853" t="str">
            <v>TKM</v>
          </cell>
          <cell r="D5853">
            <v>0.92</v>
          </cell>
        </row>
        <row r="5854">
          <cell r="A5854">
            <v>5914479</v>
          </cell>
          <cell r="B5854" t="str">
            <v>TRANSPORTE COM CAMINHÃO CARROCERIA DE 15 T - RODOVIA PAVIMENTADA</v>
          </cell>
          <cell r="C5854" t="str">
            <v>TKM</v>
          </cell>
          <cell r="D5854">
            <v>0.74</v>
          </cell>
        </row>
        <row r="5855">
          <cell r="A5855">
            <v>5915322</v>
          </cell>
          <cell r="B5855" t="str">
            <v>TRANSPORTE COM CAMINHÃO CARROCERIA DE 5 T - RODOVIA EM LEITO NATURAL</v>
          </cell>
          <cell r="C5855" t="str">
            <v>TKM</v>
          </cell>
          <cell r="D5855">
            <v>1.91</v>
          </cell>
        </row>
        <row r="5856">
          <cell r="A5856">
            <v>5915323</v>
          </cell>
          <cell r="B5856" t="str">
            <v>TRANSPORTE COM CAMINHÃO CARROCERIA DE 5 T - RODOVIA EM REVESTIMENTO PRIMÁRIO</v>
          </cell>
          <cell r="C5856" t="str">
            <v>TKM</v>
          </cell>
          <cell r="D5856">
            <v>1.53</v>
          </cell>
        </row>
        <row r="5857">
          <cell r="A5857">
            <v>5915324</v>
          </cell>
          <cell r="B5857" t="str">
            <v>TRANSPORTE COM CAMINHÃO CARROCERIA DE 5 T - RODOVIA PAVIMENTADA</v>
          </cell>
          <cell r="C5857" t="str">
            <v>TKM</v>
          </cell>
          <cell r="D5857">
            <v>1.23</v>
          </cell>
        </row>
        <row r="5858">
          <cell r="A5858">
            <v>5914404</v>
          </cell>
          <cell r="B5858" t="str">
            <v>TRANSPORTE COM CAMINHÃO CARROCERIA DE 9 T - RODOVIA EM LEITO NATURAL</v>
          </cell>
          <cell r="C5858" t="str">
            <v>TKM</v>
          </cell>
          <cell r="D5858">
            <v>1.22</v>
          </cell>
        </row>
        <row r="5859">
          <cell r="A5859">
            <v>5914419</v>
          </cell>
          <cell r="B5859" t="str">
            <v>TRANSPORTE COM CAMINHÃO CARROCERIA DE 9 T - RODOVIA EM REVESTIMENTO PRIMÁRIO</v>
          </cell>
          <cell r="C5859" t="str">
            <v>TKM</v>
          </cell>
          <cell r="D5859">
            <v>0.97</v>
          </cell>
        </row>
        <row r="5860">
          <cell r="A5860">
            <v>5914434</v>
          </cell>
          <cell r="B5860" t="str">
            <v>TRANSPORTE COM CAMINHÃO CARROCERIA DE 9 T - RODOVIA PAVIMENTADA</v>
          </cell>
          <cell r="C5860" t="str">
            <v>TKM</v>
          </cell>
          <cell r="D5860">
            <v>0.78</v>
          </cell>
        </row>
        <row r="5861">
          <cell r="A5861">
            <v>5914635</v>
          </cell>
          <cell r="B5861" t="str">
            <v>TRANSPORTE COM CAVALO MECÂNICO COM SEMIRREBOQUE COM CAPACIDADE DE 22 T - RODOVIA EM LEITO NATURAL</v>
          </cell>
          <cell r="C5861" t="str">
            <v>TKM</v>
          </cell>
          <cell r="D5861">
            <v>1.1299999999999999</v>
          </cell>
        </row>
        <row r="5862">
          <cell r="A5862">
            <v>5914636</v>
          </cell>
          <cell r="B5862" t="str">
            <v>TRANSPORTE COM CAVALO MECÂNICO COM SEMIRREBOQUE COM CAPACIDADE DE 22 T - RODOVIA EM REVESTIMENTO PRIMÁRIO</v>
          </cell>
          <cell r="C5862" t="str">
            <v>TKM</v>
          </cell>
          <cell r="D5862">
            <v>0.91</v>
          </cell>
        </row>
        <row r="5863">
          <cell r="A5863">
            <v>5914637</v>
          </cell>
          <cell r="B5863" t="str">
            <v>TRANSPORTE COM CAVALO MECÂNICO COM SEMIRREBOQUE COM CAPACIDADE DE 22 T - RODOVIA PAVIMENTADA</v>
          </cell>
          <cell r="C5863" t="str">
            <v>TKM</v>
          </cell>
          <cell r="D5863">
            <v>0.73</v>
          </cell>
        </row>
        <row r="5864">
          <cell r="A5864">
            <v>5914638</v>
          </cell>
          <cell r="B5864" t="str">
            <v>TRANSPORTE COM CAVALO MECÂNICO COM SEMIRREBOQUE COM CAPACIDADE DE 30 T - RODOVIA EM LEITO NATURAL</v>
          </cell>
          <cell r="C5864" t="str">
            <v>TKM</v>
          </cell>
          <cell r="D5864">
            <v>0.91</v>
          </cell>
        </row>
        <row r="5865">
          <cell r="A5865">
            <v>5914639</v>
          </cell>
          <cell r="B5865" t="str">
            <v>TRANSPORTE COM CAVALO MECÂNICO COM SEMIRREBOQUE COM CAPACIDADE DE 30 T - RODOVIA EM REVESTIMENTO PRIMÁRIO</v>
          </cell>
          <cell r="C5865" t="str">
            <v>TKM</v>
          </cell>
          <cell r="D5865">
            <v>0.73</v>
          </cell>
        </row>
        <row r="5866">
          <cell r="A5866">
            <v>5914640</v>
          </cell>
          <cell r="B5866" t="str">
            <v>TRANSPORTE COM CAVALO MECÂNICO COM SEMIRREBOQUE COM CAPACIDADE DE 30 T - RODOVIA PAVIMENTADA</v>
          </cell>
          <cell r="C5866" t="str">
            <v>TKM</v>
          </cell>
          <cell r="D5866">
            <v>0.57999999999999996</v>
          </cell>
        </row>
        <row r="5867">
          <cell r="A5867">
            <v>5915466</v>
          </cell>
          <cell r="B5867" t="str">
            <v>TRANSPORTE DE ÁGUA COM CAMINHÃO TANQUE DE 10.000 L - RODOVIA EM LEITO NATURAL</v>
          </cell>
          <cell r="C5867" t="str">
            <v>TKM</v>
          </cell>
          <cell r="D5867">
            <v>2.12</v>
          </cell>
        </row>
        <row r="5868">
          <cell r="A5868">
            <v>5915467</v>
          </cell>
          <cell r="B5868" t="str">
            <v>TRANSPORTE DE ÁGUA COM CAMINHÃO TANQUE DE 10.000 L - RODOVIA EM REVESTIMENTO PRIMÁRIO</v>
          </cell>
          <cell r="C5868" t="str">
            <v>TKM</v>
          </cell>
          <cell r="D5868">
            <v>1.69</v>
          </cell>
        </row>
        <row r="5869">
          <cell r="A5869">
            <v>5915468</v>
          </cell>
          <cell r="B5869" t="str">
            <v>TRANSPORTE DE ÁGUA COM CAMINHÃO TANQUE DE 10.000 L - RODOVIA PAVIMENTADA</v>
          </cell>
          <cell r="C5869" t="str">
            <v>TKM</v>
          </cell>
          <cell r="D5869">
            <v>1.36</v>
          </cell>
        </row>
        <row r="5870">
          <cell r="A5870">
            <v>5914617</v>
          </cell>
          <cell r="B5870" t="str">
            <v>TRANSPORTE DE ÁGUA COM CAMINHÃO TANQUE DE 13.000 L - RODOVIA EM LEITO NATURAL</v>
          </cell>
          <cell r="C5870" t="str">
            <v>TKM</v>
          </cell>
          <cell r="D5870">
            <v>1.64</v>
          </cell>
        </row>
        <row r="5871">
          <cell r="A5871">
            <v>5914618</v>
          </cell>
          <cell r="B5871" t="str">
            <v>TRANSPORTE DE ÁGUA COM CAMINHÃO TANQUE DE 13.000 L - RODOVIA EM REVESTIMENTO PRIMÁRIO</v>
          </cell>
          <cell r="C5871" t="str">
            <v>TKM</v>
          </cell>
          <cell r="D5871">
            <v>1.31</v>
          </cell>
        </row>
        <row r="5872">
          <cell r="A5872">
            <v>5914619</v>
          </cell>
          <cell r="B5872" t="str">
            <v>TRANSPORTE DE ÁGUA COM CAMINHÃO TANQUE DE 13.000 L - RODOVIA PAVIMENTADA</v>
          </cell>
          <cell r="C5872" t="str">
            <v>TKM</v>
          </cell>
          <cell r="D5872">
            <v>1.06</v>
          </cell>
        </row>
        <row r="5873">
          <cell r="A5873">
            <v>5915451</v>
          </cell>
          <cell r="B5873" t="str">
            <v>TRANSPORTE DE ÁGUA COM CAMINHÃO TANQUE DE 6.000 L - RODOVIA EM LEITO NATURAL</v>
          </cell>
          <cell r="C5873" t="str">
            <v>TKM</v>
          </cell>
          <cell r="D5873">
            <v>2.71</v>
          </cell>
        </row>
        <row r="5874">
          <cell r="A5874">
            <v>5915452</v>
          </cell>
          <cell r="B5874" t="str">
            <v>TRANSPORTE DE ÁGUA COM CAMINHÃO TANQUE DE 6.000 L - RODOVIA EM REVESTIMENTO PRIMÁRIO</v>
          </cell>
          <cell r="C5874" t="str">
            <v>TKM</v>
          </cell>
          <cell r="D5874">
            <v>2.17</v>
          </cell>
        </row>
        <row r="5875">
          <cell r="A5875">
            <v>5915453</v>
          </cell>
          <cell r="B5875" t="str">
            <v>TRANSPORTE DE ÁGUA COM CAMINHÃO TANQUE DE 6.000 L - RODOVIA PAVIMENTADA</v>
          </cell>
          <cell r="C5875" t="str">
            <v>TKM</v>
          </cell>
          <cell r="D5875">
            <v>1.74</v>
          </cell>
        </row>
        <row r="5876">
          <cell r="A5876">
            <v>5915448</v>
          </cell>
          <cell r="B5876" t="str">
            <v>TRANSPORTE DE ÁGUA COM CAMINHÃO TANQUE DE 8.000 L - RODOVIA EM LEITO NATURAL</v>
          </cell>
          <cell r="C5876" t="str">
            <v>TKM</v>
          </cell>
          <cell r="D5876">
            <v>2.08</v>
          </cell>
        </row>
        <row r="5877">
          <cell r="A5877">
            <v>5915449</v>
          </cell>
          <cell r="B5877" t="str">
            <v>TRANSPORTE DE ÁGUA COM CAMINHÃO TANQUE DE 8.000 L - RODOVIA EM REVESTIMENTO PRIMÁRIO</v>
          </cell>
          <cell r="C5877" t="str">
            <v>TKM</v>
          </cell>
          <cell r="D5877">
            <v>1.67</v>
          </cell>
        </row>
        <row r="5878">
          <cell r="A5878">
            <v>5915450</v>
          </cell>
          <cell r="B5878" t="str">
            <v>TRANSPORTE DE ÁGUA COM CAMINHÃO TANQUE DE 8.000 L - RODOVIA PAVIMENTADA</v>
          </cell>
          <cell r="C5878" t="str">
            <v>TKM</v>
          </cell>
          <cell r="D5878">
            <v>1.34</v>
          </cell>
        </row>
        <row r="5879">
          <cell r="A5879">
            <v>5901641</v>
          </cell>
          <cell r="B5879" t="str">
            <v>TRANSPORTE DE AREIA FINA COM DRAGA HOPPER - CAPACIDADE DA CISTERNA DE 1.000 M³</v>
          </cell>
          <cell r="C5879" t="str">
            <v>M³KM</v>
          </cell>
          <cell r="D5879">
            <v>0.88</v>
          </cell>
        </row>
        <row r="5880">
          <cell r="A5880">
            <v>5901642</v>
          </cell>
          <cell r="B5880" t="str">
            <v>TRANSPORTE DE AREIA FINA COM DRAGA HOPPER - CAPACIDADE DA CISTERNA DE 10.000 M³</v>
          </cell>
          <cell r="C5880" t="str">
            <v>M³KM</v>
          </cell>
          <cell r="D5880">
            <v>0.27</v>
          </cell>
        </row>
        <row r="5881">
          <cell r="A5881">
            <v>5901643</v>
          </cell>
          <cell r="B5881" t="str">
            <v>TRANSPORTE DE AREIA FINA COM DRAGA HOPPER - CAPACIDADE DA CISTERNA DE 15.000 M³</v>
          </cell>
          <cell r="C5881" t="str">
            <v>M³KM</v>
          </cell>
          <cell r="D5881">
            <v>0.25</v>
          </cell>
        </row>
        <row r="5882">
          <cell r="A5882">
            <v>5901644</v>
          </cell>
          <cell r="B5882" t="str">
            <v>TRANSPORTE DE AREIA FINA COM DRAGA HOPPER - CAPACIDADE DA CISTERNA DE 2.000 M³</v>
          </cell>
          <cell r="C5882" t="str">
            <v>M³KM</v>
          </cell>
          <cell r="D5882">
            <v>0.55000000000000004</v>
          </cell>
        </row>
        <row r="5883">
          <cell r="A5883">
            <v>5901645</v>
          </cell>
          <cell r="B5883" t="str">
            <v>TRANSPORTE DE AREIA FINA COM DRAGA HOPPER - CAPACIDADE DA CISTERNA DE 20.000 M³</v>
          </cell>
          <cell r="C5883" t="str">
            <v>M³KM</v>
          </cell>
          <cell r="D5883">
            <v>0.24</v>
          </cell>
        </row>
        <row r="5884">
          <cell r="A5884">
            <v>5901646</v>
          </cell>
          <cell r="B5884" t="str">
            <v>TRANSPORTE DE AREIA FINA COM DRAGA HOPPER - CAPACIDADE DA CISTERNA DE 3.000 M³</v>
          </cell>
          <cell r="C5884" t="str">
            <v>M³KM</v>
          </cell>
          <cell r="D5884">
            <v>0.45</v>
          </cell>
        </row>
        <row r="5885">
          <cell r="A5885">
            <v>5901647</v>
          </cell>
          <cell r="B5885" t="str">
            <v>TRANSPORTE DE AREIA FINA COM DRAGA HOPPER - CAPACIDADE DA CISTERNA DE 4.000 M³</v>
          </cell>
          <cell r="C5885" t="str">
            <v>M³KM</v>
          </cell>
          <cell r="D5885">
            <v>0.4</v>
          </cell>
        </row>
        <row r="5886">
          <cell r="A5886">
            <v>5901648</v>
          </cell>
          <cell r="B5886" t="str">
            <v>TRANSPORTE DE AREIA FINA COM DRAGA HOPPER - CAPACIDADE DA CISTERNA DE 5.000 M³</v>
          </cell>
          <cell r="C5886" t="str">
            <v>M³KM</v>
          </cell>
          <cell r="D5886">
            <v>0.36</v>
          </cell>
        </row>
        <row r="5887">
          <cell r="A5887">
            <v>5901649</v>
          </cell>
          <cell r="B5887" t="str">
            <v>TRANSPORTE DE AREIA FINA COM DRAGA HOPPER - CAPACIDADE DA CISTERNA DE 750 M³</v>
          </cell>
          <cell r="C5887" t="str">
            <v>M³KM</v>
          </cell>
          <cell r="D5887">
            <v>1.25</v>
          </cell>
        </row>
        <row r="5888">
          <cell r="A5888">
            <v>5901650</v>
          </cell>
          <cell r="B5888" t="str">
            <v>TRANSPORTE DE AREIA GROSSA COM DRAGA HOPPER - CAPACIDADE DA CISTERNA DE 1.000 M³</v>
          </cell>
          <cell r="C5888" t="str">
            <v>M³KM</v>
          </cell>
          <cell r="D5888">
            <v>0.86</v>
          </cell>
        </row>
        <row r="5889">
          <cell r="A5889">
            <v>5901651</v>
          </cell>
          <cell r="B5889" t="str">
            <v>TRANSPORTE DE AREIA GROSSA COM DRAGA HOPPER - CAPACIDADE DA CISTERNA DE 10.000 M³</v>
          </cell>
          <cell r="C5889" t="str">
            <v>M³KM</v>
          </cell>
          <cell r="D5889">
            <v>0.26</v>
          </cell>
        </row>
        <row r="5890">
          <cell r="A5890">
            <v>5901652</v>
          </cell>
          <cell r="B5890" t="str">
            <v>TRANSPORTE DE AREIA GROSSA COM DRAGA HOPPER - CAPACIDADE DA CISTERNA DE 15.000 M³</v>
          </cell>
          <cell r="C5890" t="str">
            <v>M³KM</v>
          </cell>
          <cell r="D5890">
            <v>0.24</v>
          </cell>
        </row>
        <row r="5891">
          <cell r="A5891">
            <v>5901653</v>
          </cell>
          <cell r="B5891" t="str">
            <v>TRANSPORTE DE AREIA GROSSA COM DRAGA HOPPER - CAPACIDADE DA CISTERNA DE 2.000 M³</v>
          </cell>
          <cell r="C5891" t="str">
            <v>M³KM</v>
          </cell>
          <cell r="D5891">
            <v>0.54</v>
          </cell>
        </row>
        <row r="5892">
          <cell r="A5892">
            <v>5901654</v>
          </cell>
          <cell r="B5892" t="str">
            <v>TRANSPORTE DE AREIA GROSSA COM DRAGA HOPPER - CAPACIDADE DA CISTERNA DE 20.000 M³</v>
          </cell>
          <cell r="C5892" t="str">
            <v>M³KM</v>
          </cell>
          <cell r="D5892">
            <v>0.24</v>
          </cell>
        </row>
        <row r="5893">
          <cell r="A5893">
            <v>5901655</v>
          </cell>
          <cell r="B5893" t="str">
            <v>TRANSPORTE DE AREIA GROSSA COM DRAGA HOPPER - CAPACIDADE DA CISTERNA DE 3.000 M³</v>
          </cell>
          <cell r="C5893" t="str">
            <v>M³KM</v>
          </cell>
          <cell r="D5893">
            <v>0.44</v>
          </cell>
        </row>
        <row r="5894">
          <cell r="A5894">
            <v>5901656</v>
          </cell>
          <cell r="B5894" t="str">
            <v>TRANSPORTE DE AREIA GROSSA COM DRAGA HOPPER - CAPACIDADE DA CISTERNA DE 4.000 M³</v>
          </cell>
          <cell r="C5894" t="str">
            <v>M³KM</v>
          </cell>
          <cell r="D5894">
            <v>0.39</v>
          </cell>
        </row>
        <row r="5895">
          <cell r="A5895">
            <v>5901657</v>
          </cell>
          <cell r="B5895" t="str">
            <v>TRANSPORTE DE AREIA GROSSA COM DRAGA HOPPER - CAPACIDADE DA CISTERNA DE 5.000 M³</v>
          </cell>
          <cell r="C5895" t="str">
            <v>M³KM</v>
          </cell>
          <cell r="D5895">
            <v>0.35</v>
          </cell>
        </row>
        <row r="5896">
          <cell r="A5896">
            <v>5901658</v>
          </cell>
          <cell r="B5896" t="str">
            <v>TRANSPORTE DE AREIA GROSSA COM DRAGA HOPPER - CAPACIDADE DA CISTERNA DE 750 M³</v>
          </cell>
          <cell r="C5896" t="str">
            <v>M³KM</v>
          </cell>
          <cell r="D5896">
            <v>1.22</v>
          </cell>
        </row>
        <row r="5897">
          <cell r="A5897">
            <v>5901659</v>
          </cell>
          <cell r="B5897" t="str">
            <v>TRANSPORTE DE AREIA MÉDIA COM DRAGA HOPPER - CAPACIDADE DA CISTERNA DE 1.000 M³</v>
          </cell>
          <cell r="C5897" t="str">
            <v>M³KM</v>
          </cell>
          <cell r="D5897">
            <v>0.87</v>
          </cell>
        </row>
        <row r="5898">
          <cell r="A5898">
            <v>5901660</v>
          </cell>
          <cell r="B5898" t="str">
            <v>TRANSPORTE DE AREIA MÉDIA COM DRAGA HOPPER - CAPACIDADE DA CISTERNA DE 10.000 M³</v>
          </cell>
          <cell r="C5898" t="str">
            <v>M³KM</v>
          </cell>
          <cell r="D5898">
            <v>0.26</v>
          </cell>
        </row>
        <row r="5899">
          <cell r="A5899">
            <v>5901661</v>
          </cell>
          <cell r="B5899" t="str">
            <v>TRANSPORTE DE AREIA MÉDIA COM DRAGA HOPPER - CAPACIDADE DA CISTERNA DE 15.000 M³</v>
          </cell>
          <cell r="C5899" t="str">
            <v>M³KM</v>
          </cell>
          <cell r="D5899">
            <v>0.25</v>
          </cell>
        </row>
        <row r="5900">
          <cell r="A5900">
            <v>5901662</v>
          </cell>
          <cell r="B5900" t="str">
            <v>TRANSPORTE DE AREIA MÉDIA COM DRAGA HOPPER - CAPACIDADE DA CISTERNA DE 2.000 M³</v>
          </cell>
          <cell r="C5900" t="str">
            <v>M³KM</v>
          </cell>
          <cell r="D5900">
            <v>0.55000000000000004</v>
          </cell>
        </row>
        <row r="5901">
          <cell r="A5901">
            <v>5901663</v>
          </cell>
          <cell r="B5901" t="str">
            <v>TRANSPORTE DE AREIA MÉDIA COM DRAGA HOPPER - CAPACIDADE DA CISTERNA DE 20.000 M³</v>
          </cell>
          <cell r="C5901" t="str">
            <v>M³KM</v>
          </cell>
          <cell r="D5901">
            <v>0.24</v>
          </cell>
        </row>
        <row r="5902">
          <cell r="A5902">
            <v>5901664</v>
          </cell>
          <cell r="B5902" t="str">
            <v>TRANSPORTE DE AREIA MÉDIA COM DRAGA HOPPER - CAPACIDADE DA CISTERNA DE 3.000 M³</v>
          </cell>
          <cell r="C5902" t="str">
            <v>M³KM</v>
          </cell>
          <cell r="D5902">
            <v>0.45</v>
          </cell>
        </row>
        <row r="5903">
          <cell r="A5903">
            <v>5901665</v>
          </cell>
          <cell r="B5903" t="str">
            <v>TRANSPORTE DE AREIA MÉDIA COM DRAGA HOPPER - CAPACIDADE DA CISTERNA DE 4.000 M³</v>
          </cell>
          <cell r="C5903" t="str">
            <v>M³KM</v>
          </cell>
          <cell r="D5903">
            <v>0.39</v>
          </cell>
        </row>
        <row r="5904">
          <cell r="A5904">
            <v>5901666</v>
          </cell>
          <cell r="B5904" t="str">
            <v>TRANSPORTE DE AREIA MÉDIA COM DRAGA HOPPER - CAPACIDADE DA CISTERNA DE 5.000 M³</v>
          </cell>
          <cell r="C5904" t="str">
            <v>M³KM</v>
          </cell>
          <cell r="D5904">
            <v>0.35</v>
          </cell>
        </row>
        <row r="5905">
          <cell r="A5905">
            <v>5901667</v>
          </cell>
          <cell r="B5905" t="str">
            <v>TRANSPORTE DE AREIA MÉDIA COM DRAGA HOPPER - CAPACIDADE DA CISTERNA DE 750 M³</v>
          </cell>
          <cell r="C5905" t="str">
            <v>M³KM</v>
          </cell>
          <cell r="D5905">
            <v>1.24</v>
          </cell>
        </row>
        <row r="5906">
          <cell r="A5906">
            <v>5914511</v>
          </cell>
          <cell r="B5906" t="str">
            <v>TRANSPORTE DE BARRAS DE TRILHO DE 12 M COM LOCOMOTIVA DIESEL-ELÉTRICA EM VAGÃO PLATAFORMA COM CAPACIDADE DE 82 T - BITOLA MÉTRICA</v>
          </cell>
          <cell r="C5906" t="str">
            <v>TKM</v>
          </cell>
          <cell r="D5906">
            <v>0.28000000000000003</v>
          </cell>
        </row>
        <row r="5907">
          <cell r="A5907">
            <v>5914510</v>
          </cell>
          <cell r="B5907" t="str">
            <v>TRANSPORTE DE BARRAS DE TRILHO DE 12 M COM LOCOMOTIVA DIESEL-ELÉTRICA EM VAGÃO PLATAFORMA COM CAPACIDADE DE 98 T - BITOLA LARGA</v>
          </cell>
          <cell r="C5907" t="str">
            <v>TKM</v>
          </cell>
          <cell r="D5907">
            <v>0.24</v>
          </cell>
        </row>
        <row r="5908">
          <cell r="A5908">
            <v>5906597</v>
          </cell>
          <cell r="B5908" t="str">
            <v>TRANSPORTE DE BLOCOS ARTIFICIAIS DE CONCRETO COM 10 A 12 T PARA A EXECUÇÃO DE MOLHE COM CAVALO MECÂNICO COM SEMIRREBOQUE COM CAPACIDADE DE 30 T - RODOVIA EM LEITO NATURAL</v>
          </cell>
          <cell r="C5908" t="str">
            <v>UNKM</v>
          </cell>
          <cell r="D5908">
            <v>13.32</v>
          </cell>
        </row>
        <row r="5909">
          <cell r="A5909">
            <v>5906598</v>
          </cell>
          <cell r="B5909" t="str">
            <v>TRANSPORTE DE BLOCOS ARTIFICIAIS DE CONCRETO COM 10 A 12 T PARA A EXECUÇÃO DE MOLHE COM CAVALO MECÂNICO COM SEMIRREBOQUE COM CAPACIDADE DE 30 T - RODOVIA EM REVESTIMENTO PRIMÁRIO</v>
          </cell>
          <cell r="C5909" t="str">
            <v>UNKM</v>
          </cell>
          <cell r="D5909">
            <v>10.66</v>
          </cell>
        </row>
        <row r="5910">
          <cell r="A5910">
            <v>5906599</v>
          </cell>
          <cell r="B5910" t="str">
            <v>TRANSPORTE DE BLOCOS ARTIFICIAIS DE CONCRETO COM 10 A 12 T PARA A EXECUÇÃO DE MOLHE COM CAVALO MECÂNICO COM SEMIRREBOQUE COM CAPACIDADE DE 30 T - RODOVIA PAVIMENTADA</v>
          </cell>
          <cell r="C5910" t="str">
            <v>UNKM</v>
          </cell>
          <cell r="D5910">
            <v>8.58</v>
          </cell>
        </row>
        <row r="5911">
          <cell r="A5911">
            <v>5906594</v>
          </cell>
          <cell r="B5911" t="str">
            <v>TRANSPORTE DE BLOCOS ARTIFICIAIS DE CONCRETO COM 8 A 9 T PARA A EXECUÇÃO DE MOLHE COM CAVALO MECÂNICO COM SEMIRREBOQUE COM CAPACIDADE DE 30 T - RODOVIA EM LEITO NATURAL</v>
          </cell>
          <cell r="C5911" t="str">
            <v>UNKM</v>
          </cell>
          <cell r="D5911">
            <v>8.8800000000000008</v>
          </cell>
        </row>
        <row r="5912">
          <cell r="A5912">
            <v>5906595</v>
          </cell>
          <cell r="B5912" t="str">
            <v>TRANSPORTE DE BLOCOS ARTIFICIAIS DE CONCRETO COM 8 A 9 T PARA A EXECUÇÃO DE MOLHE COM CAVALO MECÂNICO COM SEMIRREBOQUE COM CAPACIDADE DE 30 T - RODOVIA EM REVESTIMENTO PRIMÁRIO</v>
          </cell>
          <cell r="C5912" t="str">
            <v>UNKM</v>
          </cell>
          <cell r="D5912">
            <v>7.1</v>
          </cell>
        </row>
        <row r="5913">
          <cell r="A5913">
            <v>5906596</v>
          </cell>
          <cell r="B5913" t="str">
            <v>TRANSPORTE DE BLOCOS ARTIFICIAIS DE CONCRETO COM 8 A 9 T PARA A EXECUÇÃO DE MOLHE COM CAVALO MECÂNICO COM SEMIRREBOQUE COM CAPACIDADE DE 30 T - RODOVIA PAVIMENTADA</v>
          </cell>
          <cell r="C5913" t="str">
            <v>UNKM</v>
          </cell>
          <cell r="D5913">
            <v>5.72</v>
          </cell>
        </row>
        <row r="5914">
          <cell r="A5914">
            <v>5901668</v>
          </cell>
          <cell r="B5914" t="str">
            <v>TRANSPORTE DE CASCALHO COM DRAGA HOPPER - CAPACIDADE DA CISTERNA DE 1.000 M³</v>
          </cell>
          <cell r="C5914" t="str">
            <v>M³KM</v>
          </cell>
          <cell r="D5914">
            <v>0.89</v>
          </cell>
        </row>
        <row r="5915">
          <cell r="A5915">
            <v>5901669</v>
          </cell>
          <cell r="B5915" t="str">
            <v>TRANSPORTE DE CASCALHO COM DRAGA HOPPER - CAPACIDADE DA CISTERNA DE 10.000 M³</v>
          </cell>
          <cell r="C5915" t="str">
            <v>M³KM</v>
          </cell>
          <cell r="D5915">
            <v>0.27</v>
          </cell>
        </row>
        <row r="5916">
          <cell r="A5916">
            <v>5901670</v>
          </cell>
          <cell r="B5916" t="str">
            <v>TRANSPORTE DE CASCALHO COM DRAGA HOPPER - CAPACIDADE DA CISTERNA DE 15.000 M³</v>
          </cell>
          <cell r="C5916" t="str">
            <v>M³KM</v>
          </cell>
          <cell r="D5916">
            <v>0.25</v>
          </cell>
        </row>
        <row r="5917">
          <cell r="A5917">
            <v>5901671</v>
          </cell>
          <cell r="B5917" t="str">
            <v>TRANSPORTE DE CASCALHO COM DRAGA HOPPER - CAPACIDADE DA CISTERNA DE 2.000 M³</v>
          </cell>
          <cell r="C5917" t="str">
            <v>M³KM</v>
          </cell>
          <cell r="D5917">
            <v>0.56000000000000005</v>
          </cell>
        </row>
        <row r="5918">
          <cell r="A5918">
            <v>5901672</v>
          </cell>
          <cell r="B5918" t="str">
            <v>TRANSPORTE DE CASCALHO COM DRAGA HOPPER - CAPACIDADE DA CISTERNA DE 20.000 M³</v>
          </cell>
          <cell r="C5918" t="str">
            <v>M³KM</v>
          </cell>
          <cell r="D5918">
            <v>0.25</v>
          </cell>
        </row>
        <row r="5919">
          <cell r="A5919">
            <v>5901673</v>
          </cell>
          <cell r="B5919" t="str">
            <v>TRANSPORTE DE CASCALHO COM DRAGA HOPPER - CAPACIDADE DA CISTERNA DE 3.000 M³</v>
          </cell>
          <cell r="C5919" t="str">
            <v>M³KM</v>
          </cell>
          <cell r="D5919">
            <v>0.46</v>
          </cell>
        </row>
        <row r="5920">
          <cell r="A5920">
            <v>5901674</v>
          </cell>
          <cell r="B5920" t="str">
            <v>TRANSPORTE DE CASCALHO COM DRAGA HOPPER - CAPACIDADE DA CISTERNA DE 4.000 M³</v>
          </cell>
          <cell r="C5920" t="str">
            <v>M³KM</v>
          </cell>
          <cell r="D5920">
            <v>0.4</v>
          </cell>
        </row>
        <row r="5921">
          <cell r="A5921">
            <v>5901675</v>
          </cell>
          <cell r="B5921" t="str">
            <v>TRANSPORTE DE CASCALHO COM DRAGA HOPPER - CAPACIDADE DA CISTERNA DE 5.000 M³</v>
          </cell>
          <cell r="C5921" t="str">
            <v>M³KM</v>
          </cell>
          <cell r="D5921">
            <v>0.36</v>
          </cell>
        </row>
        <row r="5922">
          <cell r="A5922">
            <v>5901676</v>
          </cell>
          <cell r="B5922" t="str">
            <v>TRANSPORTE DE CASCALHO COM DRAGA HOPPER - CAPACIDADE DA CISTERNA DE 750 M³</v>
          </cell>
          <cell r="C5922" t="str">
            <v>M³KM</v>
          </cell>
          <cell r="D5922">
            <v>1.27</v>
          </cell>
        </row>
        <row r="5923">
          <cell r="A5923">
            <v>5901677</v>
          </cell>
          <cell r="B5923" t="str">
            <v>TRANSPORTE DE CASCALHO FINO COM DRAGA HOPPER - CAPACIDADE DA CISTERNA DE 1.000 M³</v>
          </cell>
          <cell r="C5923" t="str">
            <v>M³KM</v>
          </cell>
          <cell r="D5923">
            <v>0.87</v>
          </cell>
        </row>
        <row r="5924">
          <cell r="A5924">
            <v>5901678</v>
          </cell>
          <cell r="B5924" t="str">
            <v>TRANSPORTE DE CASCALHO FINO COM DRAGA HOPPER - CAPACIDADE DA CISTERNA DE 10.000 M³</v>
          </cell>
          <cell r="C5924" t="str">
            <v>M³KM</v>
          </cell>
          <cell r="D5924">
            <v>0.26</v>
          </cell>
        </row>
        <row r="5925">
          <cell r="A5925">
            <v>5901679</v>
          </cell>
          <cell r="B5925" t="str">
            <v>TRANSPORTE DE CASCALHO FINO COM DRAGA HOPPER - CAPACIDADE DA CISTERNA DE 15.000 M³</v>
          </cell>
          <cell r="C5925" t="str">
            <v>M³KM</v>
          </cell>
          <cell r="D5925">
            <v>0.25</v>
          </cell>
        </row>
        <row r="5926">
          <cell r="A5926">
            <v>5901680</v>
          </cell>
          <cell r="B5926" t="str">
            <v>TRANSPORTE DE CASCALHO FINO COM DRAGA HOPPER - CAPACIDADE DA CISTERNA DE 2.000 M³</v>
          </cell>
          <cell r="C5926" t="str">
            <v>M³KM</v>
          </cell>
          <cell r="D5926">
            <v>0.55000000000000004</v>
          </cell>
        </row>
        <row r="5927">
          <cell r="A5927">
            <v>5901681</v>
          </cell>
          <cell r="B5927" t="str">
            <v>TRANSPORTE DE CASCALHO FINO COM DRAGA HOPPER - CAPACIDADE DA CISTERNA DE 20.000 M³</v>
          </cell>
          <cell r="C5927" t="str">
            <v>M³KM</v>
          </cell>
          <cell r="D5927">
            <v>0.24</v>
          </cell>
        </row>
        <row r="5928">
          <cell r="A5928">
            <v>5901682</v>
          </cell>
          <cell r="B5928" t="str">
            <v>TRANSPORTE DE CASCALHO FINO COM DRAGA HOPPER - CAPACIDADE DA CISTERNA DE 3.000 M³</v>
          </cell>
          <cell r="C5928" t="str">
            <v>M³KM</v>
          </cell>
          <cell r="D5928">
            <v>0.45</v>
          </cell>
        </row>
        <row r="5929">
          <cell r="A5929">
            <v>5901683</v>
          </cell>
          <cell r="B5929" t="str">
            <v>TRANSPORTE DE CASCALHO FINO COM DRAGA HOPPER - CAPACIDADE DA CISTERNA DE 4.000 M³</v>
          </cell>
          <cell r="C5929" t="str">
            <v>M³KM</v>
          </cell>
          <cell r="D5929">
            <v>0.4</v>
          </cell>
        </row>
        <row r="5930">
          <cell r="A5930">
            <v>5901684</v>
          </cell>
          <cell r="B5930" t="str">
            <v>TRANSPORTE DE CASCALHO FINO COM DRAGA HOPPER - CAPACIDADE DA CISTERNA DE 5.000 M³</v>
          </cell>
          <cell r="C5930" t="str">
            <v>M³KM</v>
          </cell>
          <cell r="D5930">
            <v>0.35</v>
          </cell>
        </row>
        <row r="5931">
          <cell r="A5931">
            <v>5901685</v>
          </cell>
          <cell r="B5931" t="str">
            <v>TRANSPORTE DE CASCALHO FINO COM DRAGA HOPPER - CAPACIDADE DA CISTERNA DE 750 M³</v>
          </cell>
          <cell r="C5931" t="str">
            <v>M³KM</v>
          </cell>
          <cell r="D5931">
            <v>1.24</v>
          </cell>
        </row>
        <row r="5932">
          <cell r="A5932">
            <v>5914360</v>
          </cell>
          <cell r="B5932" t="str">
            <v>TRANSPORTE DE CIMENTO COM CAMINHÃO DISTRIBUIDOR DE 17 M³ - RODOVIA EM LEITO NATURAL</v>
          </cell>
          <cell r="C5932" t="str">
            <v>TKM</v>
          </cell>
          <cell r="D5932">
            <v>1.18</v>
          </cell>
        </row>
        <row r="5933">
          <cell r="A5933">
            <v>5914361</v>
          </cell>
          <cell r="B5933" t="str">
            <v>TRANSPORTE DE CIMENTO COM CAMINHÃO DISTRIBUIDOR DE 17 M³ - RODOVIA EM REVESTIMENTO PRIMÁRIO</v>
          </cell>
          <cell r="C5933" t="str">
            <v>TKM</v>
          </cell>
          <cell r="D5933">
            <v>0.95</v>
          </cell>
        </row>
        <row r="5934">
          <cell r="A5934">
            <v>5914362</v>
          </cell>
          <cell r="B5934" t="str">
            <v>TRANSPORTE DE CIMENTO COM CAMINHÃO DISTRIBUIDOR DE 17 M³ - RODOVIA PAVIMENTADA</v>
          </cell>
          <cell r="C5934" t="str">
            <v>TKM</v>
          </cell>
          <cell r="D5934">
            <v>0.76</v>
          </cell>
        </row>
        <row r="5935">
          <cell r="A5935">
            <v>5914364</v>
          </cell>
          <cell r="B5935" t="str">
            <v>TRANSPORTE DE CIMENTO OU CAL HIDRATADA A GRANEL COM CAMINHÃO SILO DE 30 M³ - RODOVIA EM LEITO NATURAL</v>
          </cell>
          <cell r="C5935" t="str">
            <v>TKM</v>
          </cell>
          <cell r="D5935">
            <v>0.94</v>
          </cell>
        </row>
        <row r="5936">
          <cell r="A5936">
            <v>5914365</v>
          </cell>
          <cell r="B5936" t="str">
            <v>TRANSPORTE DE CIMENTO OU CAL HIDRATADA A GRANEL COM CAMINHÃO SILO DE 30 M³ - RODOVIA EM REVESTIMENTO PRIMÁRIO</v>
          </cell>
          <cell r="C5936" t="str">
            <v>TKM</v>
          </cell>
          <cell r="D5936">
            <v>0.75</v>
          </cell>
        </row>
        <row r="5937">
          <cell r="A5937">
            <v>5914366</v>
          </cell>
          <cell r="B5937" t="str">
            <v>TRANSPORTE DE CIMENTO OU CAL HIDRATADA A GRANEL COM CAMINHÃO SILO DE 30 M³ - RODOVIA PAVIMENTADA</v>
          </cell>
          <cell r="C5937" t="str">
            <v>TKM</v>
          </cell>
          <cell r="D5937">
            <v>0.6</v>
          </cell>
        </row>
        <row r="5938">
          <cell r="A5938">
            <v>5914315</v>
          </cell>
          <cell r="B5938" t="str">
            <v>TRANSPORTE DE CONCRETO COM CAMINHÃO BASCULANTE DE 7 M³ - RODOVIA EM LEITO NATURAL</v>
          </cell>
          <cell r="C5938" t="str">
            <v>TKM</v>
          </cell>
          <cell r="D5938">
            <v>1.0900000000000001</v>
          </cell>
        </row>
        <row r="5939">
          <cell r="A5939">
            <v>5914330</v>
          </cell>
          <cell r="B5939" t="str">
            <v>TRANSPORTE DE CONCRETO COM CAMINHÃO BASCULANTE DE 7 M³ - RODOVIA EM REVESTIMENTO PRIMÁRIO</v>
          </cell>
          <cell r="C5939" t="str">
            <v>TKM</v>
          </cell>
          <cell r="D5939">
            <v>0.87</v>
          </cell>
        </row>
        <row r="5940">
          <cell r="A5940">
            <v>5914345</v>
          </cell>
          <cell r="B5940" t="str">
            <v>TRANSPORTE DE CONCRETO COM CAMINHÃO BASCULANTE DE 7 M³ - RODOVIA PAVIMENTADA</v>
          </cell>
          <cell r="C5940" t="str">
            <v>TKM</v>
          </cell>
          <cell r="D5940">
            <v>0.7</v>
          </cell>
        </row>
        <row r="5941">
          <cell r="A5941">
            <v>5914367</v>
          </cell>
          <cell r="B5941" t="str">
            <v>TRANSPORTE DE DETRITOS COM CAMINHÃO DE HIDROJATEAMENTO DE ALTA PRESSÃO E VÁCUO DE 9 M³ - RODOVIA EM LEITO NATURAL</v>
          </cell>
          <cell r="C5941" t="str">
            <v>TKM</v>
          </cell>
          <cell r="D5941">
            <v>1.83</v>
          </cell>
        </row>
        <row r="5942">
          <cell r="A5942">
            <v>5914368</v>
          </cell>
          <cell r="B5942" t="str">
            <v>TRANSPORTE DE DETRITOS COM CAMINHÃO DE HIDROJATEAMENTO DE ALTA PRESSÃO E VÁCUO DE 9 M³ - RODOVIA EM REVESTIMENTO PRIMÁRIO</v>
          </cell>
          <cell r="C5942" t="str">
            <v>TKM</v>
          </cell>
          <cell r="D5942">
            <v>1.46</v>
          </cell>
        </row>
        <row r="5943">
          <cell r="A5943">
            <v>5914369</v>
          </cell>
          <cell r="B5943" t="str">
            <v>TRANSPORTE DE DETRITOS COM CAMINHÃO DE HIDROJATEAMENTO DE ALTA PRESSÃO E VÁCUO DE 9 M³ - RODOVIA PAVIMENTADA</v>
          </cell>
          <cell r="C5943" t="str">
            <v>TKM</v>
          </cell>
          <cell r="D5943">
            <v>1.18</v>
          </cell>
        </row>
        <row r="5944">
          <cell r="A5944">
            <v>5914489</v>
          </cell>
          <cell r="B5944" t="str">
            <v>TRANSPORTE DE DORMENTES DE CONCRETO MONOBLOCO PROTENDIDO DE BITOLA LARGA COM LOCOMOTIVA DIESEL-ELÉTRICA EM VAGÃO PLATAFORMA COM CAPACIDADE DE 98 T - BITOLA LARGA</v>
          </cell>
          <cell r="C5944" t="str">
            <v>TKM</v>
          </cell>
          <cell r="D5944">
            <v>0.25</v>
          </cell>
        </row>
        <row r="5945">
          <cell r="A5945">
            <v>5914491</v>
          </cell>
          <cell r="B5945" t="str">
            <v>TRANSPORTE DE DORMENTES DE CONCRETO MONOBLOCO PROTENDIDO DE BITOLA MÉTRICA COM LOCOMOTIVA DIESEL-ELÉTRICA EM VAGÃO PLATAFORMA COM CAPACIDADE DE 82 T - BITOLA MÉTRICA</v>
          </cell>
          <cell r="C5945" t="str">
            <v>TKM</v>
          </cell>
          <cell r="D5945">
            <v>0.28000000000000003</v>
          </cell>
        </row>
        <row r="5946">
          <cell r="A5946">
            <v>5914490</v>
          </cell>
          <cell r="B5946" t="str">
            <v>TRANSPORTE DE DORMENTES DE CONCRETO MONOBLOCO PROTENDIDO DE BITOLA MISTA COM LOCOMOTIVA DIESEL-ELÉTRICA EM VAGÃO PLATAFORMA COM CAPACIDADE DE 98 T - BITOLA LARGA</v>
          </cell>
          <cell r="C5946" t="str">
            <v>TKM</v>
          </cell>
          <cell r="D5946">
            <v>0.25</v>
          </cell>
        </row>
        <row r="5947">
          <cell r="A5947">
            <v>5914495</v>
          </cell>
          <cell r="B5947" t="str">
            <v>TRANSPORTE DE DORMENTES DE CONCRETO MONOBLOCO PROTENDIDO PARA AMV DE BITOLA LARGA OU MISTA COM LOCOMOTIVA DIESEL-ELÉTRICA EM VAGÃO PLATAFORMA COM CAPACIDADE DE 98 T - BITOLA LARGA</v>
          </cell>
          <cell r="C5947" t="str">
            <v>TKM</v>
          </cell>
          <cell r="D5947">
            <v>1.63</v>
          </cell>
        </row>
        <row r="5948">
          <cell r="A5948">
            <v>5914494</v>
          </cell>
          <cell r="B5948" t="str">
            <v>TRANSPORTE DE DORMENTES DE CONCRETO MONOBLOCO PROTENDIDO PARA AMV DE BITOLA MÉTRICA COM LOCOMOTIVA DIESEL-ELÉTRICA EM VAGÃO PLATAFORMA COM CAPACIDADE DE 82 T - BITOLA MÉTRICA</v>
          </cell>
          <cell r="C5948" t="str">
            <v>TKM</v>
          </cell>
          <cell r="D5948">
            <v>3.63</v>
          </cell>
        </row>
        <row r="5949">
          <cell r="A5949">
            <v>5914487</v>
          </cell>
          <cell r="B5949" t="str">
            <v>TRANSPORTE DE DORMENTES DE MADEIRA DE BITOLA LARGA COM LOCOMOTIVA DIESEL-ELÉTRICA EM VAGÃO PLATAFORMA COM CAPACIDADE DE 98 T - BITOLA LARGA</v>
          </cell>
          <cell r="C5949" t="str">
            <v>TKM</v>
          </cell>
          <cell r="D5949">
            <v>0.25</v>
          </cell>
        </row>
        <row r="5950">
          <cell r="A5950">
            <v>5914488</v>
          </cell>
          <cell r="B5950" t="str">
            <v>TRANSPORTE DE DORMENTES DE MADEIRA DE BITOLA MÉTRICA COM LOCOMOTIVA DIESEL-ELÉTRICA EM VAGÃO PLATAFORMA COM CAPACIDADE DE 82 T - BITOLA MÉTRICA</v>
          </cell>
          <cell r="C5950" t="str">
            <v>TKM</v>
          </cell>
          <cell r="D5950">
            <v>0.28000000000000003</v>
          </cell>
        </row>
        <row r="5951">
          <cell r="A5951">
            <v>5914493</v>
          </cell>
          <cell r="B5951" t="str">
            <v>TRANSPORTE DE DORMENTES DE MADEIRA PARA AMV DE BITOLA LARGA OU MISTA COM LOCOMOTIVA DIESEL-ELÉTRICA EM VAGÃO PLATAFORMA COM CAPACIDADE DE 98 T - BITOLA LARGA</v>
          </cell>
          <cell r="C5951" t="str">
            <v>TKM</v>
          </cell>
          <cell r="D5951">
            <v>6.03</v>
          </cell>
        </row>
        <row r="5952">
          <cell r="A5952">
            <v>5914492</v>
          </cell>
          <cell r="B5952" t="str">
            <v>TRANSPORTE DE DORMENTES DE MADEIRA PARA AMV DE BITOLA MÉTRICA COM LOCOMOTIVA DIESEL-ELÉTRICA EM VAGÃO PLATAFORMA COM CAPACIDADE DE 82 T - BITOLA MÉTRICA</v>
          </cell>
          <cell r="C5952" t="str">
            <v>TKM</v>
          </cell>
          <cell r="D5952">
            <v>14.43</v>
          </cell>
        </row>
        <row r="5953">
          <cell r="A5953">
            <v>5914482</v>
          </cell>
          <cell r="B5953" t="str">
            <v>TRANSPORTE DE LASTRO DE BRITA COM LOCOMOTIVA DIESEL-ELÉTRICA EM VAGÃO HOPPER ABERTO COM CAPACIDADE DE 45 M³ - BITOLA MÉTRICA</v>
          </cell>
          <cell r="C5953" t="str">
            <v>TKM</v>
          </cell>
          <cell r="D5953">
            <v>0.64</v>
          </cell>
        </row>
        <row r="5954">
          <cell r="A5954">
            <v>5914483</v>
          </cell>
          <cell r="B5954" t="str">
            <v>TRANSPORTE DE LASTRO DE BRITA COM LOCOMOTIVA DIESEL-ELÉTRICA EM VAGÃO HOPPER ABERTO COM CAPACIDADE DE 63 M³ - BITOLA LARGA</v>
          </cell>
          <cell r="C5954" t="str">
            <v>TKM</v>
          </cell>
          <cell r="D5954">
            <v>0.46</v>
          </cell>
        </row>
        <row r="5955">
          <cell r="A5955">
            <v>5914480</v>
          </cell>
          <cell r="B5955" t="str">
            <v>TRANSPORTE DE MATERIAIS METÁLICOS E ACESSÓRIOS DIVERSOS COM LOCOMOTIVA DIESEL-ELÉTRICA EM VAGÃO FECHADO COM CAPACIDADE DE 64 T - BITOLA MÉTRICA</v>
          </cell>
          <cell r="C5955" t="str">
            <v>TKM</v>
          </cell>
          <cell r="D5955">
            <v>0.67</v>
          </cell>
        </row>
        <row r="5956">
          <cell r="A5956">
            <v>5914481</v>
          </cell>
          <cell r="B5956" t="str">
            <v>TRANSPORTE DE MATERIAIS METÁLICOS E ACESSÓRIOS DIVERSOS COM LOCOMOTIVA DIESEL-ELÉTRICA EM VAGÃO FECHADO COM CAPACIDADE DE 99 T - BITOLA LARGA</v>
          </cell>
          <cell r="C5956" t="str">
            <v>TKM</v>
          </cell>
          <cell r="D5956">
            <v>0.43</v>
          </cell>
        </row>
        <row r="5957">
          <cell r="A5957">
            <v>5914485</v>
          </cell>
          <cell r="B5957" t="str">
            <v>TRANSPORTE DE MATERIAIS METÁLICOS PARA AMV DE BITOLA LARGA COM LOCOMOTIVA DIESEL-ELÉTRICA EM VAGÃO PLATAFORMA COM CAPACIDADE DE 98 T - BITOLA LARGA</v>
          </cell>
          <cell r="C5957" t="str">
            <v>TKM</v>
          </cell>
          <cell r="D5957">
            <v>4.1500000000000004</v>
          </cell>
        </row>
        <row r="5958">
          <cell r="A5958">
            <v>5914486</v>
          </cell>
          <cell r="B5958" t="str">
            <v>TRANSPORTE DE MATERIAIS METÁLICOS PARA AMV DE BITOLA MÉTRICA COM LOCOMOTIVA DIESEL-ELÉTRICA EM VAGÃO PLATAFORMA COM CAPACIDADE DE 82 T - BITOLA MÉTRICA</v>
          </cell>
          <cell r="C5958" t="str">
            <v>TKM</v>
          </cell>
          <cell r="D5958">
            <v>5.19</v>
          </cell>
        </row>
        <row r="5959">
          <cell r="A5959">
            <v>5914484</v>
          </cell>
          <cell r="B5959" t="str">
            <v>TRANSPORTE DE MATERIAIS METÁLICOS PARA AMV DE BITOLA MISTA COM LOCOMOTIVA DIESEL-ELÉTRICA EM VAGÃO PLATAFORMA COM CAPACIDADE DE 98 T - BITOLA LARGA</v>
          </cell>
          <cell r="C5959" t="str">
            <v>TKM</v>
          </cell>
          <cell r="D5959">
            <v>3.6</v>
          </cell>
        </row>
        <row r="5960">
          <cell r="A5960">
            <v>5914620</v>
          </cell>
          <cell r="B5960" t="str">
            <v>TRANSPORTE DE MATERIAL BETUMINOSO COM CAMINHÃO TANQUE DISTRIBUIDOR - RODOVIA EM LEITO NATURAL</v>
          </cell>
          <cell r="C5960" t="str">
            <v>TKM</v>
          </cell>
          <cell r="D5960">
            <v>2.83</v>
          </cell>
        </row>
        <row r="5961">
          <cell r="A5961">
            <v>5914621</v>
          </cell>
          <cell r="B5961" t="str">
            <v>TRANSPORTE DE MATERIAL BETUMINOSO COM CAMINHÃO TANQUE DISTRIBUIDOR - RODOVIA EM REVESTIMENTO PRIMÁRIO</v>
          </cell>
          <cell r="C5961" t="str">
            <v>TKM</v>
          </cell>
          <cell r="D5961">
            <v>2.27</v>
          </cell>
        </row>
        <row r="5962">
          <cell r="A5962">
            <v>5914622</v>
          </cell>
          <cell r="B5962" t="str">
            <v>TRANSPORTE DE MATERIAL BETUMINOSO COM CAMINHÃO TANQUE DISTRIBUIDOR - RODOVIA PAVIMENTADA</v>
          </cell>
          <cell r="C5962" t="str">
            <v>TKM</v>
          </cell>
          <cell r="D5962">
            <v>1.82</v>
          </cell>
        </row>
        <row r="5963">
          <cell r="A5963">
            <v>5901695</v>
          </cell>
          <cell r="B5963" t="str">
            <v>TRANSPORTE DE MATERIAL DE 1ª CATEGORIA COM BATELÃO AUTOPROPELIDO COM CAPACIDADE DE 300 M³</v>
          </cell>
          <cell r="C5963" t="str">
            <v>M³KM</v>
          </cell>
          <cell r="D5963">
            <v>0.72</v>
          </cell>
        </row>
        <row r="5964">
          <cell r="A5964">
            <v>5901696</v>
          </cell>
          <cell r="B5964" t="str">
            <v>TRANSPORTE DE MATERIAL DE 1ª CATEGORIA COM BATELÃO AUTOPROPELIDO COM CAPACIDADE DE 500 M³</v>
          </cell>
          <cell r="C5964" t="str">
            <v>M³KM</v>
          </cell>
          <cell r="D5964">
            <v>0.54</v>
          </cell>
        </row>
        <row r="5965">
          <cell r="A5965">
            <v>5901697</v>
          </cell>
          <cell r="B5965" t="str">
            <v>TRANSPORTE DE MATERIAL DE 1ª CATEGORIA COM BATELÃO REBOCADO COM CAPACIDADE DE 66 M³</v>
          </cell>
          <cell r="C5965" t="str">
            <v>M³KM</v>
          </cell>
          <cell r="D5965">
            <v>2.36</v>
          </cell>
        </row>
        <row r="5966">
          <cell r="A5966">
            <v>5901698</v>
          </cell>
          <cell r="B5966" t="str">
            <v>TRANSPORTE DE MATERIAL DE 1ª CATEGORIA COM BATELÃO REBOCADO MONTADO NA OBRA COM CAPACIDADE DE 66 M³</v>
          </cell>
          <cell r="C5966" t="str">
            <v>M³KM</v>
          </cell>
          <cell r="D5966">
            <v>2.36</v>
          </cell>
        </row>
        <row r="5967">
          <cell r="A5967">
            <v>5916654</v>
          </cell>
          <cell r="B5967" t="str">
            <v>TRANSPORTE DE MATERIAL DE 3ª CATEGORIA COM BATELÃO AUTOPROPELIDO COM CAPACIDADE DE 300 M³</v>
          </cell>
          <cell r="C5967" t="str">
            <v>M³KM</v>
          </cell>
          <cell r="D5967">
            <v>1.3</v>
          </cell>
        </row>
        <row r="5968">
          <cell r="A5968">
            <v>5916637</v>
          </cell>
          <cell r="B5968" t="str">
            <v>TRANSPORTE DE MATERIAL DE 3ª CATEGORIA COM BATELÃO REBOCADO COM CAPACIDADE DE 66 M³</v>
          </cell>
          <cell r="C5968" t="str">
            <v>M³KM</v>
          </cell>
          <cell r="D5968">
            <v>7</v>
          </cell>
        </row>
        <row r="5969">
          <cell r="A5969">
            <v>5916618</v>
          </cell>
          <cell r="B5969" t="str">
            <v>TRANSPORTE DE MATERIAL DE 3ª CATEGORIA COM BATELÃO REBOCADO MONTADO NA OBRA COM CAPACIDADE DE 66 M³</v>
          </cell>
          <cell r="C5969" t="str">
            <v>M³KM</v>
          </cell>
          <cell r="D5969">
            <v>7</v>
          </cell>
        </row>
        <row r="5970">
          <cell r="A5970">
            <v>5914334</v>
          </cell>
          <cell r="B5970" t="str">
            <v>TRANSPORTE DE MATERIAL DE 3ª CATEGORIA COM CAMINHÃO BASCULANTE DE 12 M³ PARA ROCHA - RODOVIA EM LEITO NATURAL</v>
          </cell>
          <cell r="C5970" t="str">
            <v>TKM</v>
          </cell>
          <cell r="D5970">
            <v>1.24</v>
          </cell>
        </row>
        <row r="5971">
          <cell r="A5971">
            <v>5914335</v>
          </cell>
          <cell r="B5971" t="str">
            <v>TRANSPORTE DE MATERIAL DE 3ª CATEGORIA COM CAMINHÃO BASCULANTE DE 12 M³ PARA ROCHA - RODOVIA EM REVESTIMENTO PRIMÁRIO</v>
          </cell>
          <cell r="C5971" t="str">
            <v>TKM</v>
          </cell>
          <cell r="D5971">
            <v>0.99</v>
          </cell>
        </row>
        <row r="5972">
          <cell r="A5972">
            <v>5914336</v>
          </cell>
          <cell r="B5972" t="str">
            <v>TRANSPORTE DE MATERIAL DE 3ª CATEGORIA COM CAMINHÃO BASCULANTE DE 12 M³ PARA ROCHA - RODOVIA PAVIMENTADA</v>
          </cell>
          <cell r="C5972" t="str">
            <v>TKM</v>
          </cell>
          <cell r="D5972">
            <v>0.8</v>
          </cell>
        </row>
        <row r="5973">
          <cell r="A5973">
            <v>5914346</v>
          </cell>
          <cell r="B5973" t="str">
            <v>TRANSPORTE DE MATERIAL DE 3ª CATEGORIA COM CAMINHÃO BASCULANTE DE 8 M³ PARA ROCHA - RODOVIA EM LEITO NATURAL</v>
          </cell>
          <cell r="C5973" t="str">
            <v>TKM</v>
          </cell>
          <cell r="D5973">
            <v>1.82</v>
          </cell>
        </row>
        <row r="5974">
          <cell r="A5974">
            <v>5914347</v>
          </cell>
          <cell r="B5974" t="str">
            <v>TRANSPORTE DE MATERIAL DE 3ª CATEGORIA COM CAMINHÃO BASCULANTE DE 8 M³ PARA ROCHA - RODOVIA EM REVESTIMENTO PRIMÁRIO</v>
          </cell>
          <cell r="C5974" t="str">
            <v>TKM</v>
          </cell>
          <cell r="D5974">
            <v>1.46</v>
          </cell>
        </row>
        <row r="5975">
          <cell r="A5975">
            <v>5914348</v>
          </cell>
          <cell r="B5975" t="str">
            <v>TRANSPORTE DE MATERIAL DE 3ª CATEGORIA COM CAMINHÃO BASCULANTE DE 8 M³ PARA ROCHA - RODOVIA PAVIMENTADA</v>
          </cell>
          <cell r="C5975" t="str">
            <v>TKM</v>
          </cell>
          <cell r="D5975">
            <v>1.17</v>
          </cell>
        </row>
        <row r="5976">
          <cell r="A5976">
            <v>5914611</v>
          </cell>
          <cell r="B5976" t="str">
            <v>TRANSPORTE DE MISTURA BETUMINOSA A QUENTE COM CAMINHÃO COM CAÇAMBA TÉRMICA DE 6 M³ - RODOVIA EM LEITO NATURAL</v>
          </cell>
          <cell r="C5976" t="str">
            <v>TKM</v>
          </cell>
          <cell r="D5976">
            <v>1.96</v>
          </cell>
        </row>
        <row r="5977">
          <cell r="A5977">
            <v>5914613</v>
          </cell>
          <cell r="B5977" t="str">
            <v>TRANSPORTE DE MISTURA BETUMINOSA A QUENTE COM CAMINHÃO COM CAÇAMBA TÉRMICA DE 6 M³ - RODOVIA EM REVESTIMENTO PRIMÁRIO</v>
          </cell>
          <cell r="C5977" t="str">
            <v>TKM</v>
          </cell>
          <cell r="D5977">
            <v>1.57</v>
          </cell>
        </row>
        <row r="5978">
          <cell r="A5978">
            <v>5914612</v>
          </cell>
          <cell r="B5978" t="str">
            <v>TRANSPORTE DE MISTURA BETUMINOSA A QUENTE COM CAMINHÃO COM CAÇAMBA TÉRMICA DE 6 M³ - RODOVIA PAVIMENTADA</v>
          </cell>
          <cell r="C5978" t="str">
            <v>TKM</v>
          </cell>
          <cell r="D5978">
            <v>1.26</v>
          </cell>
        </row>
        <row r="5979">
          <cell r="A5979">
            <v>5901686</v>
          </cell>
          <cell r="B5979" t="str">
            <v>TRANSPORTE DE SILTE COM DRAGA HOPPER - CAPACIDADE DA CISTERNA DE 1.000 M³</v>
          </cell>
          <cell r="C5979" t="str">
            <v>M³KM</v>
          </cell>
          <cell r="D5979">
            <v>2.5299999999999998</v>
          </cell>
        </row>
        <row r="5980">
          <cell r="A5980">
            <v>5901687</v>
          </cell>
          <cell r="B5980" t="str">
            <v>TRANSPORTE DE SILTE COM DRAGA HOPPER - CAPACIDADE DA CISTERNA DE 10.000 M³</v>
          </cell>
          <cell r="C5980" t="str">
            <v>M³KM</v>
          </cell>
          <cell r="D5980">
            <v>0.76</v>
          </cell>
        </row>
        <row r="5981">
          <cell r="A5981">
            <v>5901688</v>
          </cell>
          <cell r="B5981" t="str">
            <v>TRANSPORTE DE SILTE COM DRAGA HOPPER - CAPACIDADE DA CISTERNA DE 15.000 M³</v>
          </cell>
          <cell r="C5981" t="str">
            <v>M³KM</v>
          </cell>
          <cell r="D5981">
            <v>0.72</v>
          </cell>
        </row>
        <row r="5982">
          <cell r="A5982">
            <v>5901689</v>
          </cell>
          <cell r="B5982" t="str">
            <v>TRANSPORTE DE SILTE COM DRAGA HOPPER - CAPACIDADE DA CISTERNA DE 2.000 M³</v>
          </cell>
          <cell r="C5982" t="str">
            <v>M³KM</v>
          </cell>
          <cell r="D5982">
            <v>1.59</v>
          </cell>
        </row>
        <row r="5983">
          <cell r="A5983">
            <v>5901690</v>
          </cell>
          <cell r="B5983" t="str">
            <v>TRANSPORTE DE SILTE COM DRAGA HOPPER - CAPACIDADE DA CISTERNA DE 20.000 M³</v>
          </cell>
          <cell r="C5983" t="str">
            <v>M³KM</v>
          </cell>
          <cell r="D5983">
            <v>0.7</v>
          </cell>
        </row>
        <row r="5984">
          <cell r="A5984">
            <v>5901691</v>
          </cell>
          <cell r="B5984" t="str">
            <v>TRANSPORTE DE SILTE COM DRAGA HOPPER - CAPACIDADE DA CISTERNA DE 3.000 M³</v>
          </cell>
          <cell r="C5984" t="str">
            <v>M³KM</v>
          </cell>
          <cell r="D5984">
            <v>1.3</v>
          </cell>
        </row>
        <row r="5985">
          <cell r="A5985">
            <v>5901692</v>
          </cell>
          <cell r="B5985" t="str">
            <v>TRANSPORTE DE SILTE COM DRAGA HOPPER - CAPACIDADE DA CISTERNA DE 4.000 M³</v>
          </cell>
          <cell r="C5985" t="str">
            <v>M³KM</v>
          </cell>
          <cell r="D5985">
            <v>1.1499999999999999</v>
          </cell>
        </row>
        <row r="5986">
          <cell r="A5986">
            <v>5901693</v>
          </cell>
          <cell r="B5986" t="str">
            <v>TRANSPORTE DE SILTE COM DRAGA HOPPER - CAPACIDADE DA CISTERNA DE 5.000 M³</v>
          </cell>
          <cell r="C5986" t="str">
            <v>M³KM</v>
          </cell>
          <cell r="D5986">
            <v>1.02</v>
          </cell>
        </row>
        <row r="5987">
          <cell r="A5987">
            <v>5901694</v>
          </cell>
          <cell r="B5987" t="str">
            <v>TRANSPORTE DE SILTE COM DRAGA HOPPER - CAPACIDADE DA CISTERNA DE 750 M³</v>
          </cell>
          <cell r="C5987" t="str">
            <v>M³KM</v>
          </cell>
          <cell r="D5987">
            <v>3.59</v>
          </cell>
        </row>
        <row r="5988">
          <cell r="A5988">
            <v>5914512</v>
          </cell>
          <cell r="B5988" t="str">
            <v>TRANSPORTE DE TLS TR45 DE 120 M COM LOCOMOTIVA DIESEL-ELÉTRICA EM VAGÃO PLATAFORMA COM CAPACIDADE DE 82 T - BITOLA MÉTRICA</v>
          </cell>
          <cell r="C5988" t="str">
            <v>TKM</v>
          </cell>
          <cell r="D5988">
            <v>1.52</v>
          </cell>
        </row>
        <row r="5989">
          <cell r="A5989">
            <v>5914496</v>
          </cell>
          <cell r="B5989" t="str">
            <v>TRANSPORTE DE TLS TR45 DE 120 M COM LOCOMOTIVA DIESEL-ELÉTRICA EM VAGÃO PLATAFORMA COM CAPACIDADE DE 98 T - BITOLA LARGA</v>
          </cell>
          <cell r="C5989" t="str">
            <v>TKM</v>
          </cell>
          <cell r="D5989">
            <v>1.17</v>
          </cell>
        </row>
        <row r="5990">
          <cell r="A5990">
            <v>5914513</v>
          </cell>
          <cell r="B5990" t="str">
            <v>TRANSPORTE DE TLS TR45 DE 240 M COM LOCOMOTIVA DIESEL-ELÉTRICA EM VAGÃO PLATAFORMA COM CAPACIDADE DE 82 T - BITOLA MÉTRICA</v>
          </cell>
          <cell r="C5990" t="str">
            <v>TKM</v>
          </cell>
          <cell r="D5990">
            <v>0.85</v>
          </cell>
        </row>
        <row r="5991">
          <cell r="A5991">
            <v>5914497</v>
          </cell>
          <cell r="B5991" t="str">
            <v>TRANSPORTE DE TLS TR45 DE 240 M COM LOCOMOTIVA DIESEL-ELÉTRICA EM VAGÃO PLATAFORMA COM CAPACIDADE DE 98 T - BITOLA LARGA</v>
          </cell>
          <cell r="C5991" t="str">
            <v>TKM</v>
          </cell>
          <cell r="D5991">
            <v>0.64</v>
          </cell>
        </row>
        <row r="5992">
          <cell r="A5992">
            <v>5914500</v>
          </cell>
          <cell r="B5992" t="str">
            <v>TRANSPORTE DE TLS TR57 DE 120 M COM LOCOMOTIVA DIESEL-ELÉTRICA EM VAGÃO PLATAFORMA COM CAPACIDADE DE 82 T - BITOLA MÉTRICA</v>
          </cell>
          <cell r="C5992" t="str">
            <v>TKM</v>
          </cell>
          <cell r="D5992">
            <v>1.2</v>
          </cell>
        </row>
        <row r="5993">
          <cell r="A5993">
            <v>5914498</v>
          </cell>
          <cell r="B5993" t="str">
            <v>TRANSPORTE DE TLS TR57 DE 120 M COM LOCOMOTIVA DIESEL-ELÉTRICA EM VAGÃO PLATAFORMA COM CAPACIDADE DE 98 T - BITOLA LARGA</v>
          </cell>
          <cell r="C5993" t="str">
            <v>TKM</v>
          </cell>
          <cell r="D5993">
            <v>0.92</v>
          </cell>
        </row>
        <row r="5994">
          <cell r="A5994">
            <v>5914501</v>
          </cell>
          <cell r="B5994" t="str">
            <v>TRANSPORTE DE TLS TR57 DE 240 M COM LOCOMOTIVA DIESEL-ELÉTRICA EM VAGÃO PLATAFORMA COM CAPACIDADE DE 82 T - BITOLA MÉTRICA</v>
          </cell>
          <cell r="C5994" t="str">
            <v>TKM</v>
          </cell>
          <cell r="D5994">
            <v>0.67</v>
          </cell>
        </row>
        <row r="5995">
          <cell r="A5995">
            <v>5914499</v>
          </cell>
          <cell r="B5995" t="str">
            <v>TRANSPORTE DE TLS TR57 DE 240 M COM LOCOMOTIVA DIESEL-ELÉTRICA EM VAGÃO PLATAFORMA COM CAPACIDADE DE 98 T - BITOLA LARGA</v>
          </cell>
          <cell r="C5995" t="str">
            <v>TKM</v>
          </cell>
          <cell r="D5995">
            <v>0.5</v>
          </cell>
        </row>
        <row r="5996">
          <cell r="A5996">
            <v>5914504</v>
          </cell>
          <cell r="B5996" t="str">
            <v>TRANSPORTE DE TLS TR68 DE 120 M COM LOCOMOTIVA DIESEL-ELÉTRICA EM VAGÃO PLATAFORMA COM CAPACIDADE DE 82 T - BITOLA MÉTRICA</v>
          </cell>
          <cell r="C5996" t="str">
            <v>TKM</v>
          </cell>
          <cell r="D5996">
            <v>1.01</v>
          </cell>
        </row>
        <row r="5997">
          <cell r="A5997">
            <v>5914502</v>
          </cell>
          <cell r="B5997" t="str">
            <v>TRANSPORTE DE TLS TR68 DE 120 M COM LOCOMOTIVA DIESEL-ELÉTRICA EM VAGÃO PLATAFORMA COM CAPACIDADE DE 98 T - BITOLA LARGA</v>
          </cell>
          <cell r="C5997" t="str">
            <v>TKM</v>
          </cell>
          <cell r="D5997">
            <v>0.78</v>
          </cell>
        </row>
        <row r="5998">
          <cell r="A5998">
            <v>5914505</v>
          </cell>
          <cell r="B5998" t="str">
            <v>TRANSPORTE DE TLS TR68 DE 240 M COM LOCOMOTIVA DIESEL-ELÉTRICA EM VAGÃO PLATAFORMA COM CAPACIDADE DE 82 T - BITOLA MÉTRICA</v>
          </cell>
          <cell r="C5998" t="str">
            <v>TKM</v>
          </cell>
          <cell r="D5998">
            <v>0.56000000000000005</v>
          </cell>
        </row>
        <row r="5999">
          <cell r="A5999">
            <v>5914503</v>
          </cell>
          <cell r="B5999" t="str">
            <v>TRANSPORTE DE TLS TR68 DE 240 M COM LOCOMOTIVA DIESEL-ELÉTRICA EM VAGÃO PLATAFORMA COM CAPACIDADE DE 98 T - BITOLA LARGA</v>
          </cell>
          <cell r="C5999" t="str">
            <v>TKM</v>
          </cell>
          <cell r="D5999">
            <v>0.42</v>
          </cell>
        </row>
        <row r="6000">
          <cell r="A6000">
            <v>5914508</v>
          </cell>
          <cell r="B6000" t="str">
            <v>TRANSPORTE DE TLS UIC60 DE 120 M COM LOCOMOTIVA DIESEL-ELÉTRICA EM VAGÃO PLATAFORMA COM CAPACIDADE DE 82 T - BITOLA MÉTRICA</v>
          </cell>
          <cell r="C6000" t="str">
            <v>TKM</v>
          </cell>
          <cell r="D6000">
            <v>1.1299999999999999</v>
          </cell>
        </row>
        <row r="6001">
          <cell r="A6001">
            <v>5914506</v>
          </cell>
          <cell r="B6001" t="str">
            <v>TRANSPORTE DE TLS UIC60 DE 120 M COM LOCOMOTIVA DIESEL-ELÉTRICA EM VAGÃO PLATAFORMA COM CAPACIDADE DE 98 T - BITOLA LARGA</v>
          </cell>
          <cell r="C6001" t="str">
            <v>TKM</v>
          </cell>
          <cell r="D6001">
            <v>0.87</v>
          </cell>
        </row>
        <row r="6002">
          <cell r="A6002">
            <v>5914509</v>
          </cell>
          <cell r="B6002" t="str">
            <v>TRANSPORTE DE TLS UIC60 DE 240 M COM LOCOMOTIVA DIESEL-ELÉTRICA EM VAGÃO PLATAFORMA COM CAPACIDADE DE 82 T - BITOLA MÉTRICA</v>
          </cell>
          <cell r="C6002" t="str">
            <v>TKM</v>
          </cell>
          <cell r="D6002">
            <v>0.63</v>
          </cell>
        </row>
        <row r="6003">
          <cell r="A6003">
            <v>5914507</v>
          </cell>
          <cell r="B6003" t="str">
            <v>TRANSPORTE DE TLS UIC60 DE 240 M COM LOCOMOTIVA DIESEL-ELÉTRICA EM VAGÃO PLATAFORMA COM CAPACIDADE DE 98 T - BITOLA LARGA</v>
          </cell>
          <cell r="C6003" t="str">
            <v>TKM</v>
          </cell>
          <cell r="D6003">
            <v>0.47</v>
          </cell>
        </row>
        <row r="6004">
          <cell r="A6004">
            <v>5915491</v>
          </cell>
          <cell r="B6004" t="str">
            <v>TRANSPORTE DE VEÍCULOS DE MÉDIO PORTE COM GUINCHO DE RESGATE DE 20 T - RODOVIA EM LEITO NATURAL</v>
          </cell>
          <cell r="C6004" t="str">
            <v>KM</v>
          </cell>
          <cell r="D6004">
            <v>18.989999999999998</v>
          </cell>
        </row>
        <row r="6005">
          <cell r="A6005">
            <v>5915492</v>
          </cell>
          <cell r="B6005" t="str">
            <v>TRANSPORTE DE VEÍCULOS DE MÉDIO PORTE COM GUINCHO DE RESGATE DE 20 T - RODOVIA EM REVESTIMENTO PRIMÁRIO</v>
          </cell>
          <cell r="C6005" t="str">
            <v>KM</v>
          </cell>
          <cell r="D6005">
            <v>15.19</v>
          </cell>
        </row>
        <row r="6006">
          <cell r="A6006">
            <v>5915493</v>
          </cell>
          <cell r="B6006" t="str">
            <v>TRANSPORTE DE VEÍCULOS DE MÉDIO PORTE COM GUINCHO DE RESGATE DE 20 T - RODOVIA PAVIMENTADA</v>
          </cell>
          <cell r="C6006" t="str">
            <v>KM</v>
          </cell>
          <cell r="D6006">
            <v>12.23</v>
          </cell>
        </row>
        <row r="6007">
          <cell r="A6007">
            <v>5915488</v>
          </cell>
          <cell r="B6007" t="str">
            <v>TRANSPORTE DE VEÍCULOS LEVES COM GUINCHO DE RESGATE DE 4 T - RODOVIA EM LEITO NATURAL</v>
          </cell>
          <cell r="C6007" t="str">
            <v>KM</v>
          </cell>
          <cell r="D6007">
            <v>14.02</v>
          </cell>
        </row>
        <row r="6008">
          <cell r="A6008">
            <v>5915489</v>
          </cell>
          <cell r="B6008" t="str">
            <v>TRANSPORTE DE VEÍCULOS LEVES COM GUINCHO DE RESGATE DE 4 T - RODOVIA EM REVESTIMENTO PRIMÁRIO</v>
          </cell>
          <cell r="C6008" t="str">
            <v>KM</v>
          </cell>
          <cell r="D6008">
            <v>11.22</v>
          </cell>
        </row>
        <row r="6009">
          <cell r="A6009">
            <v>5915490</v>
          </cell>
          <cell r="B6009" t="str">
            <v>TRANSPORTE DE VEÍCULOS LEVES COM GUINCHO DE RESGATE DE 4 T - RODOVIA PAVIMENTADA</v>
          </cell>
          <cell r="C6009" t="str">
            <v>KM</v>
          </cell>
          <cell r="D6009">
            <v>9.0299999999999994</v>
          </cell>
        </row>
        <row r="6010">
          <cell r="A6010">
            <v>5915494</v>
          </cell>
          <cell r="B6010" t="str">
            <v>TRANSPORTE DE VEÍCULOS PESADOS COM GUINCHO DE RESGATE DE 35 T - RODOVIA EM LEITO NATURAL</v>
          </cell>
          <cell r="C6010" t="str">
            <v>KM</v>
          </cell>
          <cell r="D6010">
            <v>32.29</v>
          </cell>
        </row>
        <row r="6011">
          <cell r="A6011">
            <v>5915495</v>
          </cell>
          <cell r="B6011" t="str">
            <v>TRANSPORTE DE VEÍCULOS PESADOS COM GUINCHO DE RESGATE DE 35 T - RODOVIA EM REVESTIMENTO PRIMÁRIO</v>
          </cell>
          <cell r="C6011" t="str">
            <v>KM</v>
          </cell>
          <cell r="D6011">
            <v>25.83</v>
          </cell>
        </row>
        <row r="6012">
          <cell r="A6012">
            <v>5915496</v>
          </cell>
          <cell r="B6012" t="str">
            <v>TRANSPORTE DE VEÍCULOS PESADOS COM GUINCHO DE RESGATE DE 35 T - RODOVIA PAVIMENTADA</v>
          </cell>
          <cell r="C6012" t="str">
            <v>KM</v>
          </cell>
          <cell r="D6012">
            <v>20.8</v>
          </cell>
        </row>
        <row r="6013">
          <cell r="A6013">
            <v>5915325</v>
          </cell>
          <cell r="B6013" t="str">
            <v>TRANSPORTE EM CAVALO MECÂNICO COM DOLLY DE 4 EIXOS COM CAPACIDADE DE 57 T - RODOVIA EM LEITO NATURAL</v>
          </cell>
          <cell r="C6013" t="str">
            <v>KM</v>
          </cell>
          <cell r="D6013">
            <v>72.84</v>
          </cell>
        </row>
        <row r="6014">
          <cell r="A6014">
            <v>5915326</v>
          </cell>
          <cell r="B6014" t="str">
            <v>TRANSPORTE EM CAVALO MECÂNICO COM DOLLY DE 4 EIXOS COM CAPACIDADE DE 57 T - RODOVIA EM REVESTIMENTO PRIMÁRIO</v>
          </cell>
          <cell r="C6014" t="str">
            <v>KM</v>
          </cell>
          <cell r="D6014">
            <v>58.24</v>
          </cell>
        </row>
        <row r="6015">
          <cell r="A6015">
            <v>5915327</v>
          </cell>
          <cell r="B6015" t="str">
            <v>TRANSPORTE EM CAVALO MECÂNICO COM DOLLY DE 4 EIXOS COM CAPACIDADE DE 57 T - RODOVIA PAVIMENTADA</v>
          </cell>
          <cell r="C6015" t="str">
            <v>KM</v>
          </cell>
          <cell r="D6015">
            <v>46.91</v>
          </cell>
        </row>
        <row r="6016">
          <cell r="A6016">
            <v>5915328</v>
          </cell>
          <cell r="B6016" t="str">
            <v>TRANSPORTE EM CAVALO MECÂNICO COM DOLLYS DE 3 E 4 EIXOS COM CAPACIDADE DE 77 T - RODOVIA EM LEITO NATURAL</v>
          </cell>
          <cell r="C6016" t="str">
            <v>KM</v>
          </cell>
          <cell r="D6016">
            <v>84.65</v>
          </cell>
        </row>
        <row r="6017">
          <cell r="A6017">
            <v>5915329</v>
          </cell>
          <cell r="B6017" t="str">
            <v>TRANSPORTE EM CAVALO MECÂNICO COM DOLLYS DE 3 E 4 EIXOS COM CAPACIDADE DE 77 T - RODOVIA EM REVESTIMENTO PRIMÁRIO</v>
          </cell>
          <cell r="C6017" t="str">
            <v>KM</v>
          </cell>
          <cell r="D6017">
            <v>67.69</v>
          </cell>
        </row>
        <row r="6018">
          <cell r="A6018">
            <v>5915330</v>
          </cell>
          <cell r="B6018" t="str">
            <v>TRANSPORTE EM CAVALO MECÂNICO COM DOLLYS DE 3 E 4 EIXOS COM CAPACIDADE DE 77 T - RODOVIA PAVIMENTADA</v>
          </cell>
          <cell r="C6018" t="str">
            <v>KM</v>
          </cell>
          <cell r="D6018">
            <v>54.52</v>
          </cell>
        </row>
        <row r="6019">
          <cell r="A6019">
            <v>5915331</v>
          </cell>
          <cell r="B6019" t="str">
            <v>TRANSPORTE EM CAVALO MECÂNICO COM DOLLYS DE 5 E 4 EIXOS COM CAPACIDADE DE 111 T - RODOVIA EM LEITO NATURAL</v>
          </cell>
          <cell r="C6019" t="str">
            <v>KM</v>
          </cell>
          <cell r="D6019">
            <v>165.91</v>
          </cell>
        </row>
        <row r="6020">
          <cell r="A6020">
            <v>5915332</v>
          </cell>
          <cell r="B6020" t="str">
            <v>TRANSPORTE EM CAVALO MECÂNICO COM DOLLYS DE 5 E 4 EIXOS COM CAPACIDADE DE 111 T - RODOVIA EM REVESTIMENTO PRIMÁRIO</v>
          </cell>
          <cell r="C6020" t="str">
            <v>KM</v>
          </cell>
          <cell r="D6020">
            <v>132.66999999999999</v>
          </cell>
        </row>
        <row r="6021">
          <cell r="A6021">
            <v>5915333</v>
          </cell>
          <cell r="B6021" t="str">
            <v>TRANSPORTE EM CAVALO MECÂNICO COM DOLLYS DE 5 E 4 EIXOS COM CAPACIDADE DE 111 T - RODOVIA PAVIMENTADA</v>
          </cell>
          <cell r="C6021" t="str">
            <v>KM</v>
          </cell>
          <cell r="D6021">
            <v>106.85</v>
          </cell>
        </row>
        <row r="6022">
          <cell r="A6022">
            <v>5915364</v>
          </cell>
          <cell r="B6022" t="str">
            <v>TRANSPORTE EM CAVALO MECÂNICO COM REBOQUES DE 5 E 4 EIXOS COM CAPACIDADE DE 130 T - RODOVIA EM LEITO NATURAL</v>
          </cell>
          <cell r="C6022" t="str">
            <v>KM</v>
          </cell>
          <cell r="D6022">
            <v>186.78</v>
          </cell>
        </row>
        <row r="6023">
          <cell r="A6023">
            <v>5915365</v>
          </cell>
          <cell r="B6023" t="str">
            <v>TRANSPORTE EM CAVALO MECÂNICO COM REBOQUES DE 5 E 4 EIXOS COM CAPACIDADE DE 130 T - RODOVIA EM REVESTIMENTO PRIMÁRIO</v>
          </cell>
          <cell r="C6023" t="str">
            <v>KM</v>
          </cell>
          <cell r="D6023">
            <v>149.35</v>
          </cell>
        </row>
        <row r="6024">
          <cell r="A6024">
            <v>5915361</v>
          </cell>
          <cell r="B6024" t="str">
            <v>TRANSPORTE EM CAVALO MECÂNICO COM REBOQUES DE 5 E 4 EIXOS COM CAPACIDADE DE 130 T - RODOVIA PAVIMENTADA</v>
          </cell>
          <cell r="C6024" t="str">
            <v>KM</v>
          </cell>
          <cell r="D6024">
            <v>120.29</v>
          </cell>
        </row>
        <row r="6025">
          <cell r="A6025">
            <v>5919716</v>
          </cell>
          <cell r="B6025" t="str">
            <v>TRANSPORTE FLUVIAL DE MATERIAIS DIVERSOS COM PONTÃO FLUTUANTE - CAPACIDADE DE 500 T</v>
          </cell>
          <cell r="C6025" t="str">
            <v>KM</v>
          </cell>
          <cell r="D6025">
            <v>205.77</v>
          </cell>
        </row>
        <row r="6026">
          <cell r="A6026">
            <v>5919717</v>
          </cell>
          <cell r="B6026" t="str">
            <v>TRANSPORTE FLUVIAL DO FLUTUANTE</v>
          </cell>
          <cell r="C6026" t="str">
            <v>KM</v>
          </cell>
          <cell r="D6026">
            <v>178.81</v>
          </cell>
        </row>
        <row r="6027">
          <cell r="A6027">
            <v>6106220</v>
          </cell>
          <cell r="B6027" t="str">
            <v>ARMAÇÃO DE FUSTE DE TUBULÃO EM AÇO CA-50 COM APOIO DE GUINDASTE - FORNECIMENTO, PREPARO E COLOCAÇÃO</v>
          </cell>
          <cell r="C6027" t="str">
            <v>KG</v>
          </cell>
          <cell r="D6027">
            <v>12.57</v>
          </cell>
        </row>
        <row r="6028">
          <cell r="A6028">
            <v>6106183</v>
          </cell>
          <cell r="B6028" t="str">
            <v>ESCAVAÇÃO MANUAL DE BASE ALARGADA DE TUBULÃO A CÉU ABERTO EM MATERIAL DE 1ª CATEGORIA NA PROFUNDIDADE DE 10 A 15 M</v>
          </cell>
          <cell r="C6028" t="str">
            <v>M³</v>
          </cell>
          <cell r="D6028">
            <v>323.58</v>
          </cell>
        </row>
        <row r="6029">
          <cell r="A6029">
            <v>6106182</v>
          </cell>
          <cell r="B6029" t="str">
            <v>ESCAVAÇÃO MANUAL DE BASE ALARGADA DE TUBULÃO A CÉU ABERTO EM MATERIAL DE 1ª CATEGORIA NA PROFUNDIDADE DE ATÉ 10 M</v>
          </cell>
          <cell r="C6029" t="str">
            <v>M³</v>
          </cell>
          <cell r="D6029">
            <v>277.36</v>
          </cell>
        </row>
        <row r="6030">
          <cell r="A6030">
            <v>6106194</v>
          </cell>
          <cell r="B6030" t="str">
            <v>ESCAVAÇÃO MANUAL DE BASE ALARGADA DE TUBULÃO A CÉU ABERTO EM MATERIAL DE 2ª CATEGORIA NA PROFUNDIDADE ATÉ 10 M</v>
          </cell>
          <cell r="C6030" t="str">
            <v>M³</v>
          </cell>
          <cell r="D6030">
            <v>735.86</v>
          </cell>
        </row>
        <row r="6031">
          <cell r="A6031">
            <v>6106195</v>
          </cell>
          <cell r="B6031" t="str">
            <v>ESCAVAÇÃO MANUAL DE BASE ALARGADA DE TUBULÃO A CÉU ABERTO EM MATERIAL DE 2ª CATEGORIA NA PROFUNDIDADE DE 10 A 15 M</v>
          </cell>
          <cell r="C6031" t="str">
            <v>M³</v>
          </cell>
          <cell r="D6031">
            <v>815.75</v>
          </cell>
        </row>
        <row r="6032">
          <cell r="A6032">
            <v>6106331</v>
          </cell>
          <cell r="B6032" t="str">
            <v>ESCAVAÇÃO MANUAL DE BASE ALARGADA DE TUBULÃO A CÉU ABERTO EM MATERIAL DE 3ª CATEGORIA A FRIO NA PROFUNDIDADE ATÉ 10 M</v>
          </cell>
          <cell r="C6032" t="str">
            <v>M³</v>
          </cell>
          <cell r="D6032">
            <v>1901.04</v>
          </cell>
        </row>
        <row r="6033">
          <cell r="A6033">
            <v>6106332</v>
          </cell>
          <cell r="B6033" t="str">
            <v>ESCAVAÇÃO MANUAL DE BASE ALARGADA DE TUBULÃO A CÉU ABERTO EM MATERIAL DE 3ª CATEGORIA A FRIO NA PROFUNDIDADE DE 10 A 15 M</v>
          </cell>
          <cell r="C6033" t="str">
            <v>M³</v>
          </cell>
          <cell r="D6033">
            <v>2024.7</v>
          </cell>
        </row>
        <row r="6034">
          <cell r="A6034">
            <v>6106206</v>
          </cell>
          <cell r="B6034" t="str">
            <v>ESCAVAÇÃO MANUAL DE BASE ALARGADA DE TUBULÃO A CÉU ABERTO EM MATERIAL DE 3ª CATEGORIA NA PROFUNDIDADE ATÉ 10 M</v>
          </cell>
          <cell r="C6034" t="str">
            <v>M³</v>
          </cell>
          <cell r="D6034">
            <v>2106.14</v>
          </cell>
        </row>
        <row r="6035">
          <cell r="A6035">
            <v>6106207</v>
          </cell>
          <cell r="B6035" t="str">
            <v>ESCAVAÇÃO MANUAL DE BASE ALARGADA DE TUBULÃO A CÉU ABERTO EM MATERIAL DE 3ª CATEGORIA NA PROFUNDIDADE DE 10 A 15 M</v>
          </cell>
          <cell r="C6035" t="str">
            <v>M³</v>
          </cell>
          <cell r="D6035">
            <v>2246.19</v>
          </cell>
        </row>
        <row r="6036">
          <cell r="A6036">
            <v>6106222</v>
          </cell>
          <cell r="B6036" t="str">
            <v>ESCAVAÇÃO MANUAL DE FUSTE DE TUBULÃO A CÉU ABERTO EM MATERIAL DE 1ª CATEGORIA NA PROFUNDIDADE DE 10 A 15 M</v>
          </cell>
          <cell r="C6036" t="str">
            <v>M³</v>
          </cell>
          <cell r="D6036">
            <v>323.58</v>
          </cell>
        </row>
        <row r="6037">
          <cell r="A6037">
            <v>6106221</v>
          </cell>
          <cell r="B6037" t="str">
            <v>ESCAVAÇÃO MANUAL DE FUSTE DE TUBULÃO A CÉU ABERTO EM MATERIAL DE 1ª CATEGORIA NA PROFUNDIDADE DE ATÉ 10 M</v>
          </cell>
          <cell r="C6037" t="str">
            <v>M³</v>
          </cell>
          <cell r="D6037">
            <v>277.36</v>
          </cell>
        </row>
        <row r="6038">
          <cell r="A6038">
            <v>6106224</v>
          </cell>
          <cell r="B6038" t="str">
            <v>ESCAVAÇÃO MANUAL DE FUSTE DE TUBULÃO A CÉU ABERTO EM MATERIAL DE 2ª CATEGORIA NA PROFUNDIDADE ATÉ 10 M</v>
          </cell>
          <cell r="C6038" t="str">
            <v>M³</v>
          </cell>
          <cell r="D6038">
            <v>735.86</v>
          </cell>
        </row>
        <row r="6039">
          <cell r="A6039">
            <v>6106225</v>
          </cell>
          <cell r="B6039" t="str">
            <v>ESCAVAÇÃO MANUAL DE FUSTE DE TUBULÃO A CÉU ABERTO EM MATERIAL DE 2ª CATEGORIA NA PROFUNDIDADE DE 10 A 15 M</v>
          </cell>
          <cell r="C6039" t="str">
            <v>M³</v>
          </cell>
          <cell r="D6039">
            <v>815.75</v>
          </cell>
        </row>
        <row r="6040">
          <cell r="A6040">
            <v>6106228</v>
          </cell>
          <cell r="B6040" t="str">
            <v>ESCAVAÇÃO MANUAL DE FUSTE DE TUBULÃO A CÉU ABERTO EM MATERIAL DE 3ª CATEGORIA NA PROFUNDIDADE ATÉ 10 M</v>
          </cell>
          <cell r="C6040" t="str">
            <v>M³</v>
          </cell>
          <cell r="D6040">
            <v>1816.46</v>
          </cell>
        </row>
        <row r="6041">
          <cell r="A6041">
            <v>6106229</v>
          </cell>
          <cell r="B6041" t="str">
            <v>ESCAVAÇÃO MANUAL DE FUSTE DE TUBULÃO A CÉU ABERTO EM MATERIAL DE 3ª CATEGORIA NA PROFUNDIDADE DE 10 A 15 M</v>
          </cell>
          <cell r="C6041" t="str">
            <v>M³</v>
          </cell>
          <cell r="D6041">
            <v>1935.83</v>
          </cell>
        </row>
        <row r="6042">
          <cell r="A6042">
            <v>6106328</v>
          </cell>
          <cell r="B6042" t="str">
            <v>ESCAVAÇÃO MECÂNICA DE FUSTE DE TUBULÃO COM CAÇAMBA PARA ROCHA EM MATERIAL DE 2ª CATEGORIA</v>
          </cell>
          <cell r="C6042" t="str">
            <v>M³</v>
          </cell>
          <cell r="D6042">
            <v>132.41999999999999</v>
          </cell>
        </row>
        <row r="6043">
          <cell r="A6043">
            <v>6106330</v>
          </cell>
          <cell r="B6043" t="str">
            <v>ESCAVAÇÃO MECÂNICA DE FUSTE DE TUBULÃO COM CAÇAMBA PARA ROCHA EM MATERIAL DE 3ª CATEGORIA</v>
          </cell>
          <cell r="C6043" t="str">
            <v>M³</v>
          </cell>
          <cell r="D6043">
            <v>658.36</v>
          </cell>
        </row>
        <row r="6044">
          <cell r="A6044">
            <v>6106326</v>
          </cell>
          <cell r="B6044" t="str">
            <v>ESCAVAÇÃO MECÂNICA DE FUSTE DE TUBULÃO COM CAÇAMBA PARA SOLOS EM MATERIAL DE 1ª CATEGORIA</v>
          </cell>
          <cell r="C6044" t="str">
            <v>M³</v>
          </cell>
          <cell r="D6044">
            <v>54.66</v>
          </cell>
        </row>
        <row r="6045">
          <cell r="A6045">
            <v>6106324</v>
          </cell>
          <cell r="B6045" t="str">
            <v>ESCAVAÇÃO MECÂNICA DE FUSTE DE TUBULÃO COM HAMMER GRAB EM MATERIAL DE 1ª CATEGORIA</v>
          </cell>
          <cell r="C6045" t="str">
            <v>M³</v>
          </cell>
          <cell r="D6045">
            <v>34.18</v>
          </cell>
        </row>
        <row r="6046">
          <cell r="A6046">
            <v>6106327</v>
          </cell>
          <cell r="B6046" t="str">
            <v>ESCAVAÇÃO MECÂNICA DE FUSTE DE TUBULÃO COM TRADO PARA ROCHA EM MATERIAL DE 2ª CATEGORIA</v>
          </cell>
          <cell r="C6046" t="str">
            <v>M³</v>
          </cell>
          <cell r="D6046">
            <v>132.4</v>
          </cell>
        </row>
        <row r="6047">
          <cell r="A6047">
            <v>6106329</v>
          </cell>
          <cell r="B6047" t="str">
            <v>ESCAVAÇÃO MECÂNICA DE FUSTE DE TUBULÃO COM TRADO PARA ROCHA EM MATERIAL DE 3ª CATEGORIA</v>
          </cell>
          <cell r="C6047" t="str">
            <v>M³</v>
          </cell>
          <cell r="D6047">
            <v>659.35</v>
          </cell>
        </row>
        <row r="6048">
          <cell r="A6048">
            <v>6106325</v>
          </cell>
          <cell r="B6048" t="str">
            <v>ESCAVAÇÃO MECÂNICA DE FUSTE DE TUBULÃO COM TRADO PARA SOLOS EM MATERIAL DE 1ª CATEGORIA</v>
          </cell>
          <cell r="C6048" t="str">
            <v>M³</v>
          </cell>
          <cell r="D6048">
            <v>54.8</v>
          </cell>
        </row>
        <row r="6049">
          <cell r="A6049">
            <v>6208126</v>
          </cell>
          <cell r="B6049" t="str">
            <v>ARMAÇÃO DE TELA DE AÇO ELETROSSOLDADA EM TÚNEIS COM AUXÍLIO DE PLATAFORMA PANTOGRÁFICA - CONFECÇÃO E INSTALAÇÃO</v>
          </cell>
          <cell r="C6049" t="str">
            <v>KG</v>
          </cell>
          <cell r="D6049">
            <v>22.79</v>
          </cell>
        </row>
        <row r="6050">
          <cell r="A6050">
            <v>6205797</v>
          </cell>
          <cell r="B6050" t="str">
            <v>CAMBOTAS METÁLICAS TRELIÇADAS - CONFECÇÃO E INSTALAÇÃO</v>
          </cell>
          <cell r="C6050" t="str">
            <v>KG</v>
          </cell>
          <cell r="D6050">
            <v>13.52</v>
          </cell>
        </row>
        <row r="6051">
          <cell r="A6051">
            <v>6205791</v>
          </cell>
          <cell r="B6051" t="str">
            <v>COLUNA DE JET GROUTING HORIZONTAL CCPH EM SOLO - D = 40 CM - PERFURAÇÃO E INJEÇÃO</v>
          </cell>
          <cell r="C6051" t="str">
            <v>M</v>
          </cell>
          <cell r="D6051">
            <v>339.35</v>
          </cell>
        </row>
        <row r="6052">
          <cell r="A6052">
            <v>6205792</v>
          </cell>
          <cell r="B6052" t="str">
            <v>COLUNA DE JET GROUTING HORIZONTAL CCPH EM SOLO - D = 50 CM - PERFURAÇÃO E INJEÇÃO</v>
          </cell>
          <cell r="C6052" t="str">
            <v>M</v>
          </cell>
          <cell r="D6052">
            <v>409.54</v>
          </cell>
        </row>
        <row r="6053">
          <cell r="A6053">
            <v>6205793</v>
          </cell>
          <cell r="B6053" t="str">
            <v>COLUNA DE JET GROUTING HORIZONTAL CCPH EM SOLO - D = 60 CM - PERFURAÇÃO E INJEÇÃO</v>
          </cell>
          <cell r="C6053" t="str">
            <v>M</v>
          </cell>
          <cell r="D6053">
            <v>484.21</v>
          </cell>
        </row>
        <row r="6054">
          <cell r="A6054">
            <v>6205796</v>
          </cell>
          <cell r="B6054" t="str">
            <v>COLUNA DE JET GROUTING VERTICAL EM SOLO - D = 100 CM - PERFURAÇÃO E INJEÇÃO</v>
          </cell>
          <cell r="C6054" t="str">
            <v>M</v>
          </cell>
          <cell r="D6054">
            <v>877.02</v>
          </cell>
        </row>
        <row r="6055">
          <cell r="A6055">
            <v>6219451</v>
          </cell>
          <cell r="B6055" t="str">
            <v>COLUNA DE JET GROUTING VERTICAL EM SOLO - D = 110 CM - PERFURAÇÃO E INJEÇÃO</v>
          </cell>
          <cell r="C6055" t="str">
            <v>M</v>
          </cell>
          <cell r="D6055">
            <v>949.01</v>
          </cell>
        </row>
        <row r="6056">
          <cell r="A6056">
            <v>6219452</v>
          </cell>
          <cell r="B6056" t="str">
            <v>COLUNA DE JET GROUTING VERTICAL EM SOLO - D = 120 CM - PERFURAÇÃO E INJEÇÃO</v>
          </cell>
          <cell r="C6056" t="str">
            <v>M</v>
          </cell>
          <cell r="D6056">
            <v>1025.48</v>
          </cell>
        </row>
        <row r="6057">
          <cell r="A6057">
            <v>6205794</v>
          </cell>
          <cell r="B6057" t="str">
            <v>COLUNA DE JET GROUTING VERTICAL EM SOLO - D = 80 CM - PERFURAÇÃO E INJEÇÃO</v>
          </cell>
          <cell r="C6057" t="str">
            <v>M</v>
          </cell>
          <cell r="D6057">
            <v>746.46</v>
          </cell>
        </row>
        <row r="6058">
          <cell r="A6058">
            <v>6205795</v>
          </cell>
          <cell r="B6058" t="str">
            <v>COLUNA DE JET GROUTING VERTICAL EM SOLO - D = 90 CM - PERFURAÇÃO E INJEÇÃO</v>
          </cell>
          <cell r="C6058" t="str">
            <v>M</v>
          </cell>
          <cell r="D6058">
            <v>809.5</v>
          </cell>
        </row>
        <row r="6059">
          <cell r="A6059">
            <v>6219521</v>
          </cell>
          <cell r="B6059" t="str">
            <v>DESMONTE A FRIO E CARGA DE ROCHA EM TÚNEL COM CUNHA HIDRÁULICA - DMT DE 0 A 200 M</v>
          </cell>
          <cell r="C6059" t="str">
            <v>M³</v>
          </cell>
          <cell r="D6059">
            <v>164.48</v>
          </cell>
        </row>
        <row r="6060">
          <cell r="A6060">
            <v>6219527</v>
          </cell>
          <cell r="B6060" t="str">
            <v>DRENAGEM DE TÚNEL COM MANTA DRENANTE DE MALHA DE POLIETILENO E GEOTÊXTIL EM FACE REVESTIDA COM ARGAMASSA POLIMÉRICA COM ESPESSURA DE 25 MM</v>
          </cell>
          <cell r="C6060" t="str">
            <v>M²</v>
          </cell>
          <cell r="D6060">
            <v>412.4</v>
          </cell>
        </row>
        <row r="6061">
          <cell r="A6061">
            <v>6219526</v>
          </cell>
          <cell r="B6061" t="str">
            <v>DRENO FILTRANTE EM TUBOS DE PVC D = 40 MM APLICADO EM PAREDES E TETOS DE TÚNEL - FORNECIMENTO E INSTALAÇÃO</v>
          </cell>
          <cell r="C6061" t="str">
            <v>M</v>
          </cell>
          <cell r="D6061">
            <v>57.38</v>
          </cell>
        </row>
        <row r="6062">
          <cell r="A6062">
            <v>6219525</v>
          </cell>
          <cell r="B6062" t="str">
            <v>DRENO NÃO FILTRANTE EM TUBOS DE PVC D = 40 MM APLICADO EM PAREDES E TETOS DE TÚNEL - FORNECIMENTO E INSTALAÇÃO</v>
          </cell>
          <cell r="C6062" t="str">
            <v>M</v>
          </cell>
          <cell r="D6062">
            <v>53.34</v>
          </cell>
        </row>
        <row r="6063">
          <cell r="A6063">
            <v>6219508</v>
          </cell>
          <cell r="B6063" t="str">
            <v>ENFILAGEM TUBULAR SISTEMA AUTOPERFURANTE - D = 76 MM</v>
          </cell>
          <cell r="C6063" t="str">
            <v>M</v>
          </cell>
          <cell r="D6063">
            <v>358.63</v>
          </cell>
        </row>
        <row r="6064">
          <cell r="A6064">
            <v>6219511</v>
          </cell>
          <cell r="B6064" t="str">
            <v>ENFILAGEM TUBULAR SISTEMA CONVENCIONAL SCHEDULE 40 - D = 65 MM</v>
          </cell>
          <cell r="C6064" t="str">
            <v>M</v>
          </cell>
          <cell r="D6064">
            <v>274.49</v>
          </cell>
        </row>
        <row r="6065">
          <cell r="A6065">
            <v>6219500</v>
          </cell>
          <cell r="B6065" t="str">
            <v>ESCAVAÇÃO SUBTERRÂNEA E CARREGAMENTO DO MATERIAL DA CALOTA EM TÚNEL CLASSE I - DMT DE 0 A 200 M - SEÇÃO ACIMA DE 90 M²</v>
          </cell>
          <cell r="C6065" t="str">
            <v>M³</v>
          </cell>
          <cell r="D6065">
            <v>137.96</v>
          </cell>
        </row>
        <row r="6066">
          <cell r="A6066">
            <v>6219418</v>
          </cell>
          <cell r="B6066" t="str">
            <v>ESCAVAÇÃO SUBTERRÂNEA E CARREGAMENTO DO MATERIAL DA CALOTA EM TÚNEL CLASSE I - DMT DE 0 A 200 M - SEÇÃO DE 20 A 40 M²</v>
          </cell>
          <cell r="C6066" t="str">
            <v>M³</v>
          </cell>
          <cell r="D6066">
            <v>301.91000000000003</v>
          </cell>
        </row>
        <row r="6067">
          <cell r="A6067">
            <v>6219412</v>
          </cell>
          <cell r="B6067" t="str">
            <v>ESCAVAÇÃO SUBTERRÂNEA E CARREGAMENTO DO MATERIAL DA CALOTA EM TÚNEL CLASSE I - DMT DE 0 A 200 M - SEÇÃO DE 40 A 60 M²</v>
          </cell>
          <cell r="C6067" t="str">
            <v>M³</v>
          </cell>
          <cell r="D6067">
            <v>211.21</v>
          </cell>
        </row>
        <row r="6068">
          <cell r="A6068">
            <v>6219406</v>
          </cell>
          <cell r="B6068" t="str">
            <v>ESCAVAÇÃO SUBTERRÂNEA E CARREGAMENTO DO MATERIAL DA CALOTA EM TÚNEL CLASSE I - DMT DE 0 A 200 M - SEÇÃO DE 60 A 90 M²</v>
          </cell>
          <cell r="C6068" t="str">
            <v>M³</v>
          </cell>
          <cell r="D6068">
            <v>148.31</v>
          </cell>
        </row>
        <row r="6069">
          <cell r="A6069">
            <v>6219501</v>
          </cell>
          <cell r="B6069" t="str">
            <v>ESCAVAÇÃO SUBTERRÂNEA E CARREGAMENTO DO MATERIAL DA CALOTA EM TÚNEL CLASSE II - DMT DE 0 A 200 M - SEÇÃO ACIMA DE 90 M²</v>
          </cell>
          <cell r="C6069" t="str">
            <v>M³</v>
          </cell>
          <cell r="D6069">
            <v>149.53</v>
          </cell>
        </row>
        <row r="6070">
          <cell r="A6070">
            <v>6219419</v>
          </cell>
          <cell r="B6070" t="str">
            <v>ESCAVAÇÃO SUBTERRÂNEA E CARREGAMENTO DO MATERIAL DA CALOTA EM TÚNEL CLASSE II - DMT DE 0 A 200 M - SEÇÃO DE 20 A 40 M²</v>
          </cell>
          <cell r="C6070" t="str">
            <v>M³</v>
          </cell>
          <cell r="D6070">
            <v>332.78</v>
          </cell>
        </row>
        <row r="6071">
          <cell r="A6071">
            <v>6219413</v>
          </cell>
          <cell r="B6071" t="str">
            <v>ESCAVAÇÃO SUBTERRÂNEA E CARREGAMENTO DO MATERIAL DA CALOTA EM TÚNEL CLASSE II - DMT DE 0 A 200 M - SEÇÃO DE 40 A 60 M²</v>
          </cell>
          <cell r="C6071" t="str">
            <v>M³</v>
          </cell>
          <cell r="D6071">
            <v>230.96</v>
          </cell>
        </row>
        <row r="6072">
          <cell r="A6072">
            <v>6219407</v>
          </cell>
          <cell r="B6072" t="str">
            <v>ESCAVAÇÃO SUBTERRÂNEA E CARREGAMENTO DO MATERIAL DA CALOTA EM TÚNEL CLASSE II - DMT DE 0 A 200 M - SEÇÃO DE 60 A 90 M²</v>
          </cell>
          <cell r="C6072" t="str">
            <v>M³</v>
          </cell>
          <cell r="D6072">
            <v>160.94999999999999</v>
          </cell>
        </row>
        <row r="6073">
          <cell r="A6073">
            <v>6219502</v>
          </cell>
          <cell r="B6073" t="str">
            <v>ESCAVAÇÃO SUBTERRÂNEA E CARREGAMENTO DO MATERIAL DA CALOTA EM TÚNEL CLASSE III - DMT DE 0 A 200 M - SEÇÃO ACIMA DE 90 M²</v>
          </cell>
          <cell r="C6073" t="str">
            <v>M³</v>
          </cell>
          <cell r="D6073">
            <v>162.07</v>
          </cell>
        </row>
        <row r="6074">
          <cell r="A6074">
            <v>6219420</v>
          </cell>
          <cell r="B6074" t="str">
            <v>ESCAVAÇÃO SUBTERRÂNEA E CARREGAMENTO DO MATERIAL DA CALOTA EM TÚNEL CLASSE III - DMT DE 0 A 200 M - SEÇÃO DE 20 A 40 M²</v>
          </cell>
          <cell r="C6074" t="str">
            <v>M³</v>
          </cell>
          <cell r="D6074">
            <v>373.29</v>
          </cell>
        </row>
        <row r="6075">
          <cell r="A6075">
            <v>6219414</v>
          </cell>
          <cell r="B6075" t="str">
            <v>ESCAVAÇÃO SUBTERRÂNEA E CARREGAMENTO DO MATERIAL DA CALOTA EM TÚNEL CLASSE III - DMT DE 0 A 200 M - SEÇÃO DE 40 A 60 M²</v>
          </cell>
          <cell r="C6075" t="str">
            <v>M³</v>
          </cell>
          <cell r="D6075">
            <v>254.53</v>
          </cell>
        </row>
        <row r="6076">
          <cell r="A6076">
            <v>6219408</v>
          </cell>
          <cell r="B6076" t="str">
            <v>ESCAVAÇÃO SUBTERRÂNEA E CARREGAMENTO DO MATERIAL DA CALOTA EM TÚNEL CLASSE III - DMT DE 0 A 200 M - SEÇÃO DE 60 A 90 M²</v>
          </cell>
          <cell r="C6076" t="str">
            <v>M³</v>
          </cell>
          <cell r="D6076">
            <v>174.4</v>
          </cell>
        </row>
        <row r="6077">
          <cell r="A6077">
            <v>6219503</v>
          </cell>
          <cell r="B6077" t="str">
            <v>ESCAVAÇÃO SUBTERRÂNEA E CARREGAMENTO DO MATERIAL DA CALOTA EM TÚNEL CLASSE IV - DMT DE 0 A 200 M - SEÇÃO ACIMA DE 90 M²</v>
          </cell>
          <cell r="C6077" t="str">
            <v>M³</v>
          </cell>
          <cell r="D6077">
            <v>188.04</v>
          </cell>
        </row>
        <row r="6078">
          <cell r="A6078">
            <v>6219421</v>
          </cell>
          <cell r="B6078" t="str">
            <v>ESCAVAÇÃO SUBTERRÂNEA E CARREGAMENTO DO MATERIAL DA CALOTA EM TÚNEL CLASSE IV - DMT DE 0 A 200 M - SEÇÃO DE 20 A 40 M²</v>
          </cell>
          <cell r="C6078" t="str">
            <v>M³</v>
          </cell>
          <cell r="D6078">
            <v>444.79</v>
          </cell>
        </row>
        <row r="6079">
          <cell r="A6079">
            <v>6219415</v>
          </cell>
          <cell r="B6079" t="str">
            <v>ESCAVAÇÃO SUBTERRÂNEA E CARREGAMENTO DO MATERIAL DA CALOTA EM TÚNEL CLASSE IV - DMT DE 0 A 200 M - SEÇÃO DE 40 A 60 M²</v>
          </cell>
          <cell r="C6079" t="str">
            <v>M³</v>
          </cell>
          <cell r="D6079">
            <v>298.26</v>
          </cell>
        </row>
        <row r="6080">
          <cell r="A6080">
            <v>6219409</v>
          </cell>
          <cell r="B6080" t="str">
            <v>ESCAVAÇÃO SUBTERRÂNEA E CARREGAMENTO DO MATERIAL DA CALOTA EM TÚNEL CLASSE IV - DMT DE 0 A 200 M - SEÇÃO DE 60 A 90 M²</v>
          </cell>
          <cell r="C6080" t="str">
            <v>M³</v>
          </cell>
          <cell r="D6080">
            <v>203.83</v>
          </cell>
        </row>
        <row r="6081">
          <cell r="A6081">
            <v>6219518</v>
          </cell>
          <cell r="B6081" t="str">
            <v>ESCAVAÇÃO SUBTERRÂNEA E CARREGAMENTO DO MATERIAL DO REBAIXO EM TÚNEL CLASSE I A IV - DMT DE 0 A 200 M</v>
          </cell>
          <cell r="C6081" t="str">
            <v>M³</v>
          </cell>
          <cell r="D6081">
            <v>52.16</v>
          </cell>
        </row>
        <row r="6082">
          <cell r="A6082">
            <v>6219504</v>
          </cell>
          <cell r="B6082" t="str">
            <v>ESCAVAÇÃO SUBTERRÂNEA E CARREGAMENTO EM TÚNEL CLASSE V - DMT DE 0 A 200 M - SEÇÃO ACIMA DE 90 M²</v>
          </cell>
          <cell r="C6082" t="str">
            <v>M³</v>
          </cell>
          <cell r="D6082">
            <v>119.92</v>
          </cell>
        </row>
        <row r="6083">
          <cell r="A6083">
            <v>6219422</v>
          </cell>
          <cell r="B6083" t="str">
            <v>ESCAVAÇÃO SUBTERRÂNEA E CARREGAMENTO EM TÚNEL CLASSE V - DMT DE 0 A 200 M - SEÇÃO DE 20 A 40 M²</v>
          </cell>
          <cell r="C6083" t="str">
            <v>M³</v>
          </cell>
          <cell r="D6083">
            <v>267.75</v>
          </cell>
        </row>
        <row r="6084">
          <cell r="A6084">
            <v>6219416</v>
          </cell>
          <cell r="B6084" t="str">
            <v>ESCAVAÇÃO SUBTERRÂNEA E CARREGAMENTO EM TÚNEL CLASSE V - DMT DE 0 A 200 M - SEÇÃO DE 40 A 60 M²</v>
          </cell>
          <cell r="C6084" t="str">
            <v>M³</v>
          </cell>
          <cell r="D6084">
            <v>205.55</v>
          </cell>
        </row>
        <row r="6085">
          <cell r="A6085">
            <v>6219410</v>
          </cell>
          <cell r="B6085" t="str">
            <v>ESCAVAÇÃO SUBTERRÂNEA E CARREGAMENTO EM TÚNEL CLASSE V - DMT DE 0 A 200 M - SEÇÃO DE 60 A 90 M²</v>
          </cell>
          <cell r="C6085" t="str">
            <v>M³</v>
          </cell>
          <cell r="D6085">
            <v>143.19</v>
          </cell>
        </row>
        <row r="6086">
          <cell r="A6086">
            <v>6219505</v>
          </cell>
          <cell r="B6086" t="str">
            <v>ESCAVAÇÃO SUBTERRÂNEA E CARREGAMENTO EM TÚNEL CLASSE VI - DMT DE 0 A 200 M - SEÇÃO ACIMA DE 90 M²</v>
          </cell>
          <cell r="C6086" t="str">
            <v>M³</v>
          </cell>
          <cell r="D6086">
            <v>104.83</v>
          </cell>
        </row>
        <row r="6087">
          <cell r="A6087">
            <v>6219423</v>
          </cell>
          <cell r="B6087" t="str">
            <v>ESCAVAÇÃO SUBTERRÂNEA E CARREGAMENTO EM TÚNEL CLASSE VI - DMT DE 0 A 200 M - SEÇÃO DE 20 A 40 M²</v>
          </cell>
          <cell r="C6087" t="str">
            <v>M³</v>
          </cell>
          <cell r="D6087">
            <v>246.55</v>
          </cell>
        </row>
        <row r="6088">
          <cell r="A6088">
            <v>6219417</v>
          </cell>
          <cell r="B6088" t="str">
            <v>ESCAVAÇÃO SUBTERRÂNEA E CARREGAMENTO EM TÚNEL CLASSE VI - DMT DE 0 A 200 M - SEÇÃO DE 40 A 60 M²</v>
          </cell>
          <cell r="C6088" t="str">
            <v>M³</v>
          </cell>
          <cell r="D6088">
            <v>186.77</v>
          </cell>
        </row>
        <row r="6089">
          <cell r="A6089">
            <v>6219411</v>
          </cell>
          <cell r="B6089" t="str">
            <v>ESCAVAÇÃO SUBTERRÂNEA E CARREGAMENTO EM TÚNEL CLASSE VI - DMT DE 0 A 200 M - SEÇÃO DE 60 A 90 M²</v>
          </cell>
          <cell r="C6089" t="str">
            <v>M³</v>
          </cell>
          <cell r="D6089">
            <v>126.96</v>
          </cell>
        </row>
        <row r="6090">
          <cell r="A6090">
            <v>6219520</v>
          </cell>
          <cell r="B6090" t="str">
            <v>PRÉ-FISSURAMENTO EM TÚNEL</v>
          </cell>
          <cell r="C6090" t="str">
            <v>M²</v>
          </cell>
          <cell r="D6090">
            <v>57.5</v>
          </cell>
        </row>
        <row r="6091">
          <cell r="A6091">
            <v>6219433</v>
          </cell>
          <cell r="B6091" t="str">
            <v>PREGAGEM DA FRENTE COM VERGALHÃO DE FIBRA DE VIDRO D = 25 MM COM PERFURAÇÃO EM D = 75 MM E INJEÇÃO DE CALDA DE CIMENTO</v>
          </cell>
          <cell r="C6091" t="str">
            <v>M</v>
          </cell>
          <cell r="D6091">
            <v>114.3</v>
          </cell>
        </row>
        <row r="6092">
          <cell r="A6092">
            <v>6205801</v>
          </cell>
          <cell r="B6092" t="str">
            <v>PREGAGEM DA FRENTE EM TUBO DE PVC D = 50 MM COM PERFURAÇÃO EM D = 100 MM E INJEÇÃO DE ARGAMASSA DE CIMENTO E AREIA 1:1</v>
          </cell>
          <cell r="C6092" t="str">
            <v>M</v>
          </cell>
          <cell r="D6092">
            <v>74.67</v>
          </cell>
        </row>
        <row r="6093">
          <cell r="A6093">
            <v>6219524</v>
          </cell>
          <cell r="B6093" t="str">
            <v>PREGO GUIA PARA CONTROLE DE ESPESSURA DE CONCRETO PROJETADO D = 16 MM EM TÚNEL - FORNECIMENTO E INSTALAÇÃO</v>
          </cell>
          <cell r="C6093" t="str">
            <v>UN</v>
          </cell>
          <cell r="D6093">
            <v>11.38</v>
          </cell>
        </row>
        <row r="6094">
          <cell r="A6094">
            <v>6416036</v>
          </cell>
          <cell r="B6094" t="str">
            <v>USINAGEM DE AGREGADOS PARA MICRORREVESTIMENTO A FRIO - FAIXA II - BRITA COMERCIAL</v>
          </cell>
          <cell r="C6094" t="str">
            <v>M³</v>
          </cell>
          <cell r="D6094">
            <v>156.5</v>
          </cell>
        </row>
        <row r="6095">
          <cell r="A6095">
            <v>6416038</v>
          </cell>
          <cell r="B6095" t="str">
            <v>USINAGEM DE AGREGADOS PARA MICRORREVESTIMENTO A FRIO - FAIXA II - BRITA PRODUZIDA</v>
          </cell>
          <cell r="C6095" t="str">
            <v>M³</v>
          </cell>
          <cell r="D6095">
            <v>68.47</v>
          </cell>
        </row>
        <row r="6096">
          <cell r="A6096">
            <v>6416037</v>
          </cell>
          <cell r="B6096" t="str">
            <v>USINAGEM DE AGREGADOS PARA MICRORREVESTIMENTO A FRIO - FAIXA III - BRITA COMERCIAL</v>
          </cell>
          <cell r="C6096" t="str">
            <v>M³</v>
          </cell>
          <cell r="D6096">
            <v>145.69999999999999</v>
          </cell>
        </row>
        <row r="6097">
          <cell r="A6097">
            <v>6416035</v>
          </cell>
          <cell r="B6097" t="str">
            <v>USINAGEM DE AGREGADOS PARA MICRORREVESTIMENTO A FRIO - FAIXA III - BRITA PRODUZIDA</v>
          </cell>
          <cell r="C6097" t="str">
            <v>M³</v>
          </cell>
          <cell r="D6097">
            <v>77.34</v>
          </cell>
        </row>
        <row r="6098">
          <cell r="A6098">
            <v>6416076</v>
          </cell>
          <cell r="B6098" t="str">
            <v>USINAGEM DE AREIA-ASFALTO A QUENTE - FAIXA A - AREIA COMERCIAL</v>
          </cell>
          <cell r="C6098" t="str">
            <v>T</v>
          </cell>
          <cell r="D6098">
            <v>152.47</v>
          </cell>
        </row>
        <row r="6099">
          <cell r="A6099">
            <v>6416075</v>
          </cell>
          <cell r="B6099" t="str">
            <v>USINAGEM DE AREIA-ASFALTO A QUENTE - FAIXA A - AREIA EXTRAÍDA</v>
          </cell>
          <cell r="C6099" t="str">
            <v>T</v>
          </cell>
          <cell r="D6099">
            <v>101.51</v>
          </cell>
        </row>
        <row r="6100">
          <cell r="A6100">
            <v>6416226</v>
          </cell>
          <cell r="B6100" t="str">
            <v>USINAGEM DE AREIA-ASFALTO A QUENTE - FAIXA B - AREIA COMERCIAL</v>
          </cell>
          <cell r="C6100" t="str">
            <v>T</v>
          </cell>
          <cell r="D6100">
            <v>143.86000000000001</v>
          </cell>
        </row>
        <row r="6101">
          <cell r="A6101">
            <v>6416225</v>
          </cell>
          <cell r="B6101" t="str">
            <v>USINAGEM DE AREIA-ASFALTO A QUENTE - FAIXA B - AREIA EXTRAÍDA</v>
          </cell>
          <cell r="C6101" t="str">
            <v>T</v>
          </cell>
          <cell r="D6101">
            <v>91.79</v>
          </cell>
        </row>
        <row r="6102">
          <cell r="A6102">
            <v>6416084</v>
          </cell>
          <cell r="B6102" t="str">
            <v>USINAGEM DE AREIA-ASFALTO A QUENTE COM ASFALTO POLÍMERO - FAIXA A - AREIA COMERCIAL</v>
          </cell>
          <cell r="C6102" t="str">
            <v>T</v>
          </cell>
          <cell r="D6102">
            <v>146.01</v>
          </cell>
        </row>
        <row r="6103">
          <cell r="A6103">
            <v>6416083</v>
          </cell>
          <cell r="B6103" t="str">
            <v>USINAGEM DE AREIA-ASFALTO A QUENTE COM ASFALTO POLÍMERO - FAIXA A - AREIA EXTRAÍDA</v>
          </cell>
          <cell r="C6103" t="str">
            <v>T</v>
          </cell>
          <cell r="D6103">
            <v>92.46</v>
          </cell>
        </row>
        <row r="6104">
          <cell r="A6104">
            <v>6416234</v>
          </cell>
          <cell r="B6104" t="str">
            <v>USINAGEM DE AREIA-ASFALTO A QUENTE COM ASFALTO POLÍMERO - FAIXA B - AREIA COMERCIAL</v>
          </cell>
          <cell r="C6104" t="str">
            <v>T</v>
          </cell>
          <cell r="D6104">
            <v>150.88</v>
          </cell>
        </row>
        <row r="6105">
          <cell r="A6105">
            <v>6416233</v>
          </cell>
          <cell r="B6105" t="str">
            <v>USINAGEM DE AREIA-ASFALTO A QUENTE COM ASFALTO POLÍMERO - FAIXA B - AREIA EXTRAÍDA</v>
          </cell>
          <cell r="C6105" t="str">
            <v>T</v>
          </cell>
          <cell r="D6105">
            <v>98.29</v>
          </cell>
        </row>
        <row r="6106">
          <cell r="A6106">
            <v>6416236</v>
          </cell>
          <cell r="B6106" t="str">
            <v>USINAGEM DE AREIA-ASFALTO A QUENTE COM ASFALTO POLÍMERO - FAIXA C - AREIA COMERCIAL</v>
          </cell>
          <cell r="C6106" t="str">
            <v>T</v>
          </cell>
          <cell r="D6106">
            <v>154.05000000000001</v>
          </cell>
        </row>
        <row r="6107">
          <cell r="A6107">
            <v>6416235</v>
          </cell>
          <cell r="B6107" t="str">
            <v>USINAGEM DE AREIA-ASFALTO A QUENTE COM ASFALTO POLÍMERO - FAIXA C - AREIA EXTRAÍDA</v>
          </cell>
          <cell r="C6107" t="str">
            <v>T</v>
          </cell>
          <cell r="D6107">
            <v>102.14</v>
          </cell>
        </row>
        <row r="6108">
          <cell r="A6108">
            <v>6416040</v>
          </cell>
          <cell r="B6108" t="str">
            <v>USINAGEM DE BRITA GRADUADA COM BRITA COMERCIAL EM USINA DE 300 T/H</v>
          </cell>
          <cell r="C6108" t="str">
            <v>M³</v>
          </cell>
          <cell r="D6108">
            <v>236.11</v>
          </cell>
        </row>
        <row r="6109">
          <cell r="A6109">
            <v>6416039</v>
          </cell>
          <cell r="B6109" t="str">
            <v>USINAGEM DE BRITA GRADUADA COM BRITA PRODUZIDA EM USINA DE 300 T/H</v>
          </cell>
          <cell r="C6109" t="str">
            <v>M³</v>
          </cell>
          <cell r="D6109">
            <v>95.11</v>
          </cell>
        </row>
        <row r="6110">
          <cell r="A6110">
            <v>6416042</v>
          </cell>
          <cell r="B6110" t="str">
            <v>USINAGEM DE BRITA GRADUADA TRATADA COM CIMENTO E BRITA COMERCIAL EM USINA DE 300 T/H</v>
          </cell>
          <cell r="C6110" t="str">
            <v>M³</v>
          </cell>
          <cell r="D6110">
            <v>281.64</v>
          </cell>
        </row>
        <row r="6111">
          <cell r="A6111">
            <v>6416041</v>
          </cell>
          <cell r="B6111" t="str">
            <v>USINAGEM DE BRITA GRADUADA TRATADA COM CIMENTO E BRITA PRODUZIDA EM USINA DE 300 T/H</v>
          </cell>
          <cell r="C6111" t="str">
            <v>M³</v>
          </cell>
          <cell r="D6111">
            <v>143.01</v>
          </cell>
        </row>
        <row r="6112">
          <cell r="A6112">
            <v>6416080</v>
          </cell>
          <cell r="B6112" t="str">
            <v>USINAGEM DE CONCRETO ASFÁLTICO - FAIXA A - AREIA E BRITA COMERCIAIS</v>
          </cell>
          <cell r="C6112" t="str">
            <v>T</v>
          </cell>
          <cell r="D6112">
            <v>171.36</v>
          </cell>
        </row>
        <row r="6113">
          <cell r="A6113">
            <v>6416079</v>
          </cell>
          <cell r="B6113" t="str">
            <v>USINAGEM DE CONCRETO ASFÁLTICO - FAIXA A - AREIA EXTRAÍDA E BRITA PRODUZIDA</v>
          </cell>
          <cell r="C6113" t="str">
            <v>T</v>
          </cell>
          <cell r="D6113">
            <v>113.27</v>
          </cell>
        </row>
        <row r="6114">
          <cell r="A6114">
            <v>6416143</v>
          </cell>
          <cell r="B6114" t="str">
            <v>USINAGEM DE CONCRETO ASFÁLTICO - FAIXA B - AREIA E BRITA COMERCIAIS</v>
          </cell>
          <cell r="C6114" t="str">
            <v>T</v>
          </cell>
          <cell r="D6114">
            <v>172.87</v>
          </cell>
        </row>
        <row r="6115">
          <cell r="A6115">
            <v>6416262</v>
          </cell>
          <cell r="B6115" t="str">
            <v>USINAGEM DE CONCRETO ASFÁLTICO - FAIXA B - AREIA EXTRAÍDA E BRITA PRODUZIDA</v>
          </cell>
          <cell r="C6115" t="str">
            <v>T</v>
          </cell>
          <cell r="D6115">
            <v>115.3</v>
          </cell>
        </row>
        <row r="6116">
          <cell r="A6116">
            <v>6416078</v>
          </cell>
          <cell r="B6116" t="str">
            <v>USINAGEM DE CONCRETO ASFÁLTICO - FAIXA C - AREIA E BRITA COMERCIAIS</v>
          </cell>
          <cell r="C6116" t="str">
            <v>T</v>
          </cell>
          <cell r="D6116">
            <v>169.68</v>
          </cell>
        </row>
        <row r="6117">
          <cell r="A6117">
            <v>6416077</v>
          </cell>
          <cell r="B6117" t="str">
            <v>USINAGEM DE CONCRETO ASFÁLTICO - FAIXA C - AREIA EXTRAÍDA E BRITA PRODUZIDA</v>
          </cell>
          <cell r="C6117" t="str">
            <v>T</v>
          </cell>
          <cell r="D6117">
            <v>113.25</v>
          </cell>
        </row>
        <row r="6118">
          <cell r="A6118">
            <v>6416088</v>
          </cell>
          <cell r="B6118" t="str">
            <v>USINAGEM DE CONCRETO ASFÁLTICO COM ASFALTO POLÍMERO - FAIXA A - AREIA E BRITA COMERCIAIS</v>
          </cell>
          <cell r="C6118" t="str">
            <v>T</v>
          </cell>
          <cell r="D6118">
            <v>173.26</v>
          </cell>
        </row>
        <row r="6119">
          <cell r="A6119">
            <v>6416087</v>
          </cell>
          <cell r="B6119" t="str">
            <v>USINAGEM DE CONCRETO ASFÁLTICO COM ASFALTO POLÍMERO - FAIXA A - AREIA EXTRAÍDA E BRITA PRODUZIDA</v>
          </cell>
          <cell r="C6119" t="str">
            <v>T</v>
          </cell>
          <cell r="D6119">
            <v>113.48</v>
          </cell>
        </row>
        <row r="6120">
          <cell r="A6120">
            <v>6416246</v>
          </cell>
          <cell r="B6120" t="str">
            <v>USINAGEM DE CONCRETO ASFÁLTICO COM ASFALTO POLÍMERO - FAIXA B - AREIA E BRITA COMERCIAIS</v>
          </cell>
          <cell r="C6120" t="str">
            <v>T</v>
          </cell>
          <cell r="D6120">
            <v>173.37</v>
          </cell>
        </row>
        <row r="6121">
          <cell r="A6121">
            <v>6416245</v>
          </cell>
          <cell r="B6121" t="str">
            <v>USINAGEM DE CONCRETO ASFÁLTICO COM ASFALTO POLÍMERO - FAIXA B - AREIA EXTRAÍDA E BRITA PRODUZIDA</v>
          </cell>
          <cell r="C6121" t="str">
            <v>T</v>
          </cell>
          <cell r="D6121">
            <v>115.52</v>
          </cell>
        </row>
        <row r="6122">
          <cell r="A6122">
            <v>6416248</v>
          </cell>
          <cell r="B6122" t="str">
            <v>USINAGEM DE CONCRETO ASFÁLTICO COM ASFALTO POLÍMERO - FAIXA C - AREIA E BRITA COMERCIAIS</v>
          </cell>
          <cell r="C6122" t="str">
            <v>T</v>
          </cell>
          <cell r="D6122">
            <v>171.69</v>
          </cell>
        </row>
        <row r="6123">
          <cell r="A6123">
            <v>6416247</v>
          </cell>
          <cell r="B6123" t="str">
            <v>USINAGEM DE CONCRETO ASFÁLTICO COM ASFALTO POLÍMERO - FAIXA C - AREIA EXTRAÍDA E BRITA PRODUZIDA</v>
          </cell>
          <cell r="C6123" t="str">
            <v>T</v>
          </cell>
          <cell r="D6123">
            <v>116.88</v>
          </cell>
        </row>
        <row r="6124">
          <cell r="A6124">
            <v>6416214</v>
          </cell>
          <cell r="B6124" t="str">
            <v>USINAGEM DE CONCRETO ASFÁLTICO COM BORRACHA (GAP GRADED) - BRITA COMERCIAL</v>
          </cell>
          <cell r="C6124" t="str">
            <v>T</v>
          </cell>
          <cell r="D6124">
            <v>220.38</v>
          </cell>
        </row>
        <row r="6125">
          <cell r="A6125">
            <v>6416218</v>
          </cell>
          <cell r="B6125" t="str">
            <v>USINAGEM DE CONCRETO ASFÁLTICO COM BORRACHA (GAP GRADED) - BRITA PRODUZIDA</v>
          </cell>
          <cell r="C6125" t="str">
            <v>T</v>
          </cell>
          <cell r="D6125">
            <v>161.25</v>
          </cell>
        </row>
        <row r="6126">
          <cell r="A6126">
            <v>6416211</v>
          </cell>
          <cell r="B6126" t="str">
            <v>USINAGEM DE CONCRETO ASFÁLTICO COM BORRACHA - FAIXA A - BRITA COMERCIAL</v>
          </cell>
          <cell r="C6126" t="str">
            <v>T</v>
          </cell>
          <cell r="D6126">
            <v>218.55</v>
          </cell>
        </row>
        <row r="6127">
          <cell r="A6127">
            <v>6416215</v>
          </cell>
          <cell r="B6127" t="str">
            <v>USINAGEM DE CONCRETO ASFÁLTICO COM BORRACHA - FAIXA A - BRITA PRODUZIDA</v>
          </cell>
          <cell r="C6127" t="str">
            <v>T</v>
          </cell>
          <cell r="D6127">
            <v>161.76</v>
          </cell>
        </row>
        <row r="6128">
          <cell r="A6128">
            <v>6416212</v>
          </cell>
          <cell r="B6128" t="str">
            <v>USINAGEM DE CONCRETO ASFÁLTICO COM BORRACHA - FAIXA B - BRITA COMERCIAL</v>
          </cell>
          <cell r="C6128" t="str">
            <v>T</v>
          </cell>
          <cell r="D6128">
            <v>221.27</v>
          </cell>
        </row>
        <row r="6129">
          <cell r="A6129">
            <v>6416216</v>
          </cell>
          <cell r="B6129" t="str">
            <v>USINAGEM DE CONCRETO ASFÁLTICO COM BORRACHA - FAIXA B - BRITA PRODUZIDA</v>
          </cell>
          <cell r="C6129" t="str">
            <v>T</v>
          </cell>
          <cell r="D6129">
            <v>165.2</v>
          </cell>
        </row>
        <row r="6130">
          <cell r="A6130">
            <v>6416213</v>
          </cell>
          <cell r="B6130" t="str">
            <v>USINAGEM DE CONCRETO ASFÁLTICO COM BORRACHA - FAIXA C - BRITA COMERCIAL</v>
          </cell>
          <cell r="C6130" t="str">
            <v>T</v>
          </cell>
          <cell r="D6130">
            <v>221.57</v>
          </cell>
        </row>
        <row r="6131">
          <cell r="A6131">
            <v>6416217</v>
          </cell>
          <cell r="B6131" t="str">
            <v>USINAGEM DE CONCRETO ASFÁLTICO COM BORRACHA - FAIXA C - BRITA PRODUZIDA</v>
          </cell>
          <cell r="C6131" t="str">
            <v>T</v>
          </cell>
          <cell r="D6131">
            <v>166.9</v>
          </cell>
        </row>
        <row r="6132">
          <cell r="A6132">
            <v>6416289</v>
          </cell>
          <cell r="B6132" t="str">
            <v>USINAGEM DE CONCRETO ASFÁLTICO RECICLADO A FRIO COM ESPUMA DE ASFALTO, AGREGADO COMERCIAL E CIMENTO</v>
          </cell>
          <cell r="C6132" t="str">
            <v>M³</v>
          </cell>
          <cell r="D6132">
            <v>128.05000000000001</v>
          </cell>
        </row>
        <row r="6133">
          <cell r="A6133">
            <v>6416098</v>
          </cell>
          <cell r="B6133" t="str">
            <v>USINAGEM DE CONCRETO ASFÁLTICO RECICLADO EM USINA FIXA COM ADIÇÃO DE MATERIAL FRESADO E BRITA COMERCIAL</v>
          </cell>
          <cell r="C6133" t="str">
            <v>T</v>
          </cell>
          <cell r="D6133">
            <v>158.86000000000001</v>
          </cell>
        </row>
        <row r="6134">
          <cell r="A6134">
            <v>6416097</v>
          </cell>
          <cell r="B6134" t="str">
            <v>USINAGEM DE CONCRETO ASFÁLTICO RECICLADO EM USINA FIXA COM ADIÇÃO DE MATERIAL FRESADO E BRITA PRODUZIDA</v>
          </cell>
          <cell r="C6134" t="str">
            <v>T</v>
          </cell>
          <cell r="D6134">
            <v>120.81</v>
          </cell>
        </row>
        <row r="6135">
          <cell r="A6135">
            <v>6416258</v>
          </cell>
          <cell r="B6135" t="str">
            <v>USINAGEM DE MICRO PRÉ-MISTURADO A QUENTE COM ASFALTO POLÍMERO - BRITA COMERCIAL</v>
          </cell>
          <cell r="C6135" t="str">
            <v>T</v>
          </cell>
          <cell r="D6135">
            <v>171.39</v>
          </cell>
        </row>
        <row r="6136">
          <cell r="A6136">
            <v>6416259</v>
          </cell>
          <cell r="B6136" t="str">
            <v>USINAGEM DE MICRO PRÉ-MISTURADO A QUENTE COM ASFALTO POLÍMERO - BRITA PRODUZIDA</v>
          </cell>
          <cell r="C6136" t="str">
            <v>T</v>
          </cell>
          <cell r="D6136">
            <v>116.93</v>
          </cell>
        </row>
        <row r="6137">
          <cell r="A6137">
            <v>6416074</v>
          </cell>
          <cell r="B6137" t="str">
            <v>USINAGEM DE PRÉ-MISTURADO A FRIO - FAIXA A - AREIA E BRITA COMERCIAIS</v>
          </cell>
          <cell r="C6137" t="str">
            <v>M³</v>
          </cell>
          <cell r="D6137">
            <v>256.73</v>
          </cell>
        </row>
        <row r="6138">
          <cell r="A6138">
            <v>6416073</v>
          </cell>
          <cell r="B6138" t="str">
            <v>USINAGEM DE PRÉ-MISTURADO A FRIO - FAIXA A - AREIA EXTRAÍDA E BRITA PRODUZIDA</v>
          </cell>
          <cell r="C6138" t="str">
            <v>M³</v>
          </cell>
          <cell r="D6138">
            <v>114.94</v>
          </cell>
        </row>
        <row r="6139">
          <cell r="A6139">
            <v>6416220</v>
          </cell>
          <cell r="B6139" t="str">
            <v>USINAGEM DE PRÉ-MISTURADO A FRIO - FAIXA B - AREIA E BRITA COMERCIAIS</v>
          </cell>
          <cell r="C6139" t="str">
            <v>M³</v>
          </cell>
          <cell r="D6139">
            <v>257.44</v>
          </cell>
        </row>
        <row r="6140">
          <cell r="A6140">
            <v>6416219</v>
          </cell>
          <cell r="B6140" t="str">
            <v>USINAGEM DE PRÉ-MISTURADO A FRIO - FAIXA B - AREIA EXTRAÍDA E BRITA PRODUZIDA</v>
          </cell>
          <cell r="C6140" t="str">
            <v>M³</v>
          </cell>
          <cell r="D6140">
            <v>111.87</v>
          </cell>
        </row>
        <row r="6141">
          <cell r="A6141">
            <v>6416222</v>
          </cell>
          <cell r="B6141" t="str">
            <v>USINAGEM DE PRÉ-MISTURADO A FRIO - FAIXA C - AREIA E BRITA COMERCIAIS</v>
          </cell>
          <cell r="C6141" t="str">
            <v>M³</v>
          </cell>
          <cell r="D6141">
            <v>263.37</v>
          </cell>
        </row>
        <row r="6142">
          <cell r="A6142">
            <v>6416221</v>
          </cell>
          <cell r="B6142" t="str">
            <v>USINAGEM DE PRÉ-MISTURADO A FRIO - FAIXA C - AREIA EXTRAÍDA E BRITA PRODUZIDA</v>
          </cell>
          <cell r="C6142" t="str">
            <v>M³</v>
          </cell>
          <cell r="D6142">
            <v>124.1</v>
          </cell>
        </row>
        <row r="6143">
          <cell r="A6143">
            <v>6416224</v>
          </cell>
          <cell r="B6143" t="str">
            <v>USINAGEM DE PRÉ-MISTURADO A FRIO - FAIXA D - AREIA E BRITA COMERCIAIS</v>
          </cell>
          <cell r="C6143" t="str">
            <v>M³</v>
          </cell>
          <cell r="D6143">
            <v>264.56</v>
          </cell>
        </row>
        <row r="6144">
          <cell r="A6144">
            <v>6416223</v>
          </cell>
          <cell r="B6144" t="str">
            <v>USINAGEM DE PRÉ-MISTURADO A FRIO - FAIXA D - AREIA EXTRAÍDA E BRITA PRODUZIDA</v>
          </cell>
          <cell r="C6144" t="str">
            <v>M³</v>
          </cell>
          <cell r="D6144">
            <v>121.03</v>
          </cell>
        </row>
        <row r="6145">
          <cell r="A6145">
            <v>6416082</v>
          </cell>
          <cell r="B6145" t="str">
            <v>USINAGEM DE PRÉ-MISTURADO A FRIO COM ASFALTO POLÍMERO - FAIXA A - AREIA E BRITA COMERCIAIS</v>
          </cell>
          <cell r="C6145" t="str">
            <v>M³</v>
          </cell>
          <cell r="D6145">
            <v>256.73</v>
          </cell>
        </row>
        <row r="6146">
          <cell r="A6146">
            <v>6416081</v>
          </cell>
          <cell r="B6146" t="str">
            <v>USINAGEM DE PRÉ-MISTURADO A FRIO COM ASFALTO POLÍMERO - FAIXA A - AREIA EXTRAÍDA E BRITA PRODUZIDA</v>
          </cell>
          <cell r="C6146" t="str">
            <v>M³</v>
          </cell>
          <cell r="D6146">
            <v>114.94</v>
          </cell>
        </row>
        <row r="6147">
          <cell r="A6147">
            <v>6416228</v>
          </cell>
          <cell r="B6147" t="str">
            <v>USINAGEM DE PRÉ-MISTURADO A FRIO COM ASFALTO POLÍMERO - FAIXA B - AREIA E BRITA COMERCIAIS</v>
          </cell>
          <cell r="C6147" t="str">
            <v>M³</v>
          </cell>
          <cell r="D6147">
            <v>257.44</v>
          </cell>
        </row>
        <row r="6148">
          <cell r="A6148">
            <v>6416227</v>
          </cell>
          <cell r="B6148" t="str">
            <v>USINAGEM DE PRÉ-MISTURADO A FRIO COM ASFALTO POLÍMERO - FAIXA B - AREIA EXTRAÍDA E BRITA PRODUZIDA</v>
          </cell>
          <cell r="C6148" t="str">
            <v>M³</v>
          </cell>
          <cell r="D6148">
            <v>111.87</v>
          </cell>
        </row>
        <row r="6149">
          <cell r="A6149">
            <v>6416230</v>
          </cell>
          <cell r="B6149" t="str">
            <v>USINAGEM DE PRÉ-MISTURADO A FRIO COM ASFALTO POLÍMERO - FAIXA C - AREIA E BRITA COMERCIAIS</v>
          </cell>
          <cell r="C6149" t="str">
            <v>M³</v>
          </cell>
          <cell r="D6149">
            <v>262.2</v>
          </cell>
        </row>
        <row r="6150">
          <cell r="A6150">
            <v>6416229</v>
          </cell>
          <cell r="B6150" t="str">
            <v>USINAGEM DE PRÉ-MISTURADO A FRIO COM ASFALTO POLÍMERO - FAIXA C - AREIA EXTRAÍDA E BRITA PRODUZIDA</v>
          </cell>
          <cell r="C6150" t="str">
            <v>M³</v>
          </cell>
          <cell r="D6150">
            <v>123.6</v>
          </cell>
        </row>
        <row r="6151">
          <cell r="A6151">
            <v>6416232</v>
          </cell>
          <cell r="B6151" t="str">
            <v>USINAGEM DE PRÉ-MISTURADO A FRIO COM ASFALTO POLÍMERO - FAIXA D - AREIA E BRITA COMERCIAIS</v>
          </cell>
          <cell r="C6151" t="str">
            <v>M³</v>
          </cell>
          <cell r="D6151">
            <v>263.39</v>
          </cell>
        </row>
        <row r="6152">
          <cell r="A6152">
            <v>6416231</v>
          </cell>
          <cell r="B6152" t="str">
            <v>USINAGEM DE PRÉ-MISTURADO A FRIO COM ASFALTO POLÍMERO - FAIXA D - AREIA EXTRAÍDA E BRITA PRODUZIDA</v>
          </cell>
          <cell r="C6152" t="str">
            <v>M³</v>
          </cell>
          <cell r="D6152">
            <v>120.54</v>
          </cell>
        </row>
        <row r="6153">
          <cell r="A6153">
            <v>6416086</v>
          </cell>
          <cell r="B6153" t="str">
            <v>USINAGEM DE PRÉ-MISTURADO A QUENTE COM ASFALTO POLÍMERO - FAIXA I - CAMADA POROSA DE ATRITO - AREIA E BRITA COMERCIAIS</v>
          </cell>
          <cell r="C6153" t="str">
            <v>T</v>
          </cell>
          <cell r="D6153">
            <v>175.84</v>
          </cell>
        </row>
        <row r="6154">
          <cell r="A6154">
            <v>6416085</v>
          </cell>
          <cell r="B6154" t="str">
            <v>USINAGEM DE PRÉ-MISTURADO A QUENTE COM ASFALTO POLÍMERO - FAIXA I - CAMADA POROSA DE ATRITO - AREIA EXTRAÍDA E BRITA PRODUZIDA</v>
          </cell>
          <cell r="C6154" t="str">
            <v>T</v>
          </cell>
          <cell r="D6154">
            <v>113.5</v>
          </cell>
        </row>
        <row r="6155">
          <cell r="A6155">
            <v>6416238</v>
          </cell>
          <cell r="B6155" t="str">
            <v>USINAGEM DE PRÉ-MISTURADO A QUENTE COM ASFALTO POLÍMERO - FAIXA II - CAMADA POROSA DE ATRITO - AREIA E BRITA COMERCIAIS</v>
          </cell>
          <cell r="C6155" t="str">
            <v>T</v>
          </cell>
          <cell r="D6155">
            <v>169.09</v>
          </cell>
        </row>
        <row r="6156">
          <cell r="A6156">
            <v>6416237</v>
          </cell>
          <cell r="B6156" t="str">
            <v>USINAGEM DE PRÉ-MISTURADO A QUENTE COM ASFALTO POLÍMERO - FAIXA II - CAMADA POROSA DE ATRITO - AREIA EXTRAÍDA E BRITA PRODUZIDA</v>
          </cell>
          <cell r="C6156" t="str">
            <v>T</v>
          </cell>
          <cell r="D6156">
            <v>105.5</v>
          </cell>
        </row>
        <row r="6157">
          <cell r="A6157">
            <v>6416240</v>
          </cell>
          <cell r="B6157" t="str">
            <v>USINAGEM DE PRÉ-MISTURADO A QUENTE COM ASFALTO POLÍMERO - FAIXA III - CAMADA POROSA DE ATRITO - AREIA E BRITA COMERCIAIS</v>
          </cell>
          <cell r="C6157" t="str">
            <v>T</v>
          </cell>
          <cell r="D6157">
            <v>171.93</v>
          </cell>
        </row>
        <row r="6158">
          <cell r="A6158">
            <v>6416239</v>
          </cell>
          <cell r="B6158" t="str">
            <v>USINAGEM DE PRÉ-MISTURADO A QUENTE COM ASFALTO POLÍMERO - FAIXA III - CAMADA POROSA DE ATRITO - AREIA EXTRAÍDA E BRITA PRODUZIDA</v>
          </cell>
          <cell r="C6158" t="str">
            <v>T</v>
          </cell>
          <cell r="D6158">
            <v>111.49</v>
          </cell>
        </row>
        <row r="6159">
          <cell r="A6159">
            <v>6416242</v>
          </cell>
          <cell r="B6159" t="str">
            <v>USINAGEM DE PRÉ-MISTURADO A QUENTE COM ASFALTO POLÍMERO - FAIXA IV - CAMADA POROSA DE ATRITO - AREIA E BRITA COMERCIAIS</v>
          </cell>
          <cell r="C6159" t="str">
            <v>T</v>
          </cell>
          <cell r="D6159">
            <v>180.65</v>
          </cell>
        </row>
        <row r="6160">
          <cell r="A6160">
            <v>6416241</v>
          </cell>
          <cell r="B6160" t="str">
            <v>USINAGEM DE PRÉ-MISTURADO A QUENTE COM ASFALTO POLÍMERO - FAIXA IV - CAMADA POROSA DE ATRITO - AREIA EXTRAÍDA E BRITA PRODUZIDA</v>
          </cell>
          <cell r="C6160" t="str">
            <v>T</v>
          </cell>
          <cell r="D6160">
            <v>117.49</v>
          </cell>
        </row>
        <row r="6161">
          <cell r="A6161">
            <v>6416244</v>
          </cell>
          <cell r="B6161" t="str">
            <v>USINAGEM DE PRÉ-MISTURADO A QUENTE COM ASFALTO POLÍMERO - FAIXA V - CAMADA POROSA DE ATRITO - AREIA E BRITA COMERCIAIS</v>
          </cell>
          <cell r="C6161" t="str">
            <v>T</v>
          </cell>
          <cell r="D6161">
            <v>179.16</v>
          </cell>
        </row>
        <row r="6162">
          <cell r="A6162">
            <v>6416243</v>
          </cell>
          <cell r="B6162" t="str">
            <v>USINAGEM DE PRÉ-MISTURADO A QUENTE COM ASFALTO POLÍMERO - FAIXA V - CAMADA POROSA DE ATRITO - AREIA EXTRAÍDA E BRITA PRODUZIDA</v>
          </cell>
          <cell r="C6162" t="str">
            <v>T</v>
          </cell>
          <cell r="D6162">
            <v>117.09</v>
          </cell>
        </row>
        <row r="6163">
          <cell r="A6163">
            <v>6416250</v>
          </cell>
          <cell r="B6163" t="str">
            <v>USINAGEM DE SOLO AREIA (70% - 30%) - MATERIAL DE JAZIDA E AREIA COMERCIAL</v>
          </cell>
          <cell r="C6163" t="str">
            <v>M³</v>
          </cell>
          <cell r="D6163">
            <v>54.06</v>
          </cell>
        </row>
        <row r="6164">
          <cell r="A6164">
            <v>6416153</v>
          </cell>
          <cell r="B6164" t="str">
            <v>USINAGEM DE SOLO AREIA (70% - 30%) - MATERIAL DE JAZIDA E AREIA EXTRAÍDA</v>
          </cell>
          <cell r="C6164" t="str">
            <v>M³</v>
          </cell>
          <cell r="D6164">
            <v>17.489999999999998</v>
          </cell>
        </row>
        <row r="6165">
          <cell r="A6165">
            <v>6416185</v>
          </cell>
          <cell r="B6165" t="str">
            <v>USINAGEM DE SOLO BRITA (70% - 30%) COM 3% CIMENTO - MATERIAL DE JAZIDA E BRITA COMERCIAL</v>
          </cell>
          <cell r="C6165" t="str">
            <v>M³</v>
          </cell>
          <cell r="D6165">
            <v>116.92</v>
          </cell>
        </row>
        <row r="6166">
          <cell r="A6166">
            <v>6416184</v>
          </cell>
          <cell r="B6166" t="str">
            <v>USINAGEM DE SOLO BRITA (70% - 30%) COM 3% CIMENTO - MATERIAL DE JAZIDA E BRITA PRODUZIDA</v>
          </cell>
          <cell r="C6166" t="str">
            <v>M³</v>
          </cell>
          <cell r="D6166">
            <v>78.02</v>
          </cell>
        </row>
        <row r="6167">
          <cell r="A6167">
            <v>6416030</v>
          </cell>
          <cell r="B6167" t="str">
            <v>USINAGEM DE SOLO BRITA (70% - 30%) COM MATERIAL DE JAZIDA E BRITA COMERCIAL EM USINA DE 300 T/H</v>
          </cell>
          <cell r="C6167" t="str">
            <v>M³</v>
          </cell>
          <cell r="D6167">
            <v>74.930000000000007</v>
          </cell>
        </row>
        <row r="6168">
          <cell r="A6168">
            <v>6416029</v>
          </cell>
          <cell r="B6168" t="str">
            <v>USINAGEM DE SOLO BRITA (70% - 30%) COM MATERIAL DE JAZIDA E BRITA PRODUZIDA EM USINA DE 300 T/H</v>
          </cell>
          <cell r="C6168" t="str">
            <v>M³</v>
          </cell>
          <cell r="D6168">
            <v>34.83</v>
          </cell>
        </row>
        <row r="6169">
          <cell r="A6169">
            <v>6416056</v>
          </cell>
          <cell r="B6169" t="str">
            <v>USINAGEM DE SOLO CIMENTO COM 7% DE CIMENTO COM MATERIAL DE JAZIDA EM USINA DE 300 T/H</v>
          </cell>
          <cell r="C6169" t="str">
            <v>M³</v>
          </cell>
          <cell r="D6169">
            <v>96.14</v>
          </cell>
        </row>
        <row r="6170">
          <cell r="A6170">
            <v>6416278</v>
          </cell>
          <cell r="B6170" t="str">
            <v>USINAGEM DE SOLO ESCÓRIA DE ACIARIA (50% - 50%) COM MATERIAL DE JAZIDA EM USINA DE 300 T/H</v>
          </cell>
          <cell r="C6170" t="str">
            <v>M³</v>
          </cell>
          <cell r="D6170">
            <v>24.19</v>
          </cell>
        </row>
        <row r="6171">
          <cell r="A6171">
            <v>6416047</v>
          </cell>
          <cell r="B6171" t="str">
            <v>USINAGEM DE SOLO MELHORADO COM 3% DE CIMENTO COM MATERIAL DE JAZIDA EM USINA DE 300 T/H</v>
          </cell>
          <cell r="C6171" t="str">
            <v>M³</v>
          </cell>
          <cell r="D6171">
            <v>48.24</v>
          </cell>
        </row>
        <row r="6172">
          <cell r="A6172">
            <v>6416090</v>
          </cell>
          <cell r="B6172" t="str">
            <v>USINAGEM PARA PAVIMENTO DE CONCRETO COM FÔRMAS DESLIZANTES - AREIA E BRITA COMERCIAIS</v>
          </cell>
          <cell r="C6172" t="str">
            <v>M³</v>
          </cell>
          <cell r="D6172">
            <v>392.74</v>
          </cell>
        </row>
        <row r="6173">
          <cell r="A6173">
            <v>6416089</v>
          </cell>
          <cell r="B6173" t="str">
            <v>USINAGEM PARA PAVIMENTO DE CONCRETO COM FÔRMAS DESLIZANTES - AREIA EXTRAÍDA E BRITA PRODUZIDA</v>
          </cell>
          <cell r="C6173" t="str">
            <v>M³</v>
          </cell>
          <cell r="D6173">
            <v>276.43</v>
          </cell>
        </row>
        <row r="6174">
          <cell r="A6174">
            <v>6416094</v>
          </cell>
          <cell r="B6174" t="str">
            <v>USINAGEM PARA PAVIMENTO DE CONCRETO COMPACTADO COM ROLO - BRITA COMERCIAL</v>
          </cell>
          <cell r="C6174" t="str">
            <v>M³</v>
          </cell>
          <cell r="D6174">
            <v>351.93</v>
          </cell>
        </row>
        <row r="6175">
          <cell r="A6175">
            <v>6416093</v>
          </cell>
          <cell r="B6175" t="str">
            <v>USINAGEM PARA PAVIMENTO DE CONCRETO COMPACTADO COM ROLO - BRITA PRODUZIDA</v>
          </cell>
          <cell r="C6175" t="str">
            <v>M³</v>
          </cell>
          <cell r="D6175">
            <v>215.01</v>
          </cell>
        </row>
        <row r="6176">
          <cell r="A6176">
            <v>6416092</v>
          </cell>
          <cell r="B6176" t="str">
            <v>USINAGEM PARA SUB-BASE DE CONCRETO COMPACTADO COM ROLO - BRITA COMERCIAL</v>
          </cell>
          <cell r="C6176" t="str">
            <v>M³</v>
          </cell>
          <cell r="D6176">
            <v>303.74</v>
          </cell>
        </row>
        <row r="6177">
          <cell r="A6177">
            <v>6416091</v>
          </cell>
          <cell r="B6177" t="str">
            <v>USINAGEM PARA SUB-BASE DE CONCRETO COMPACTADO COM ROLO - BRITA PRODUZIDA</v>
          </cell>
          <cell r="C6177" t="str">
            <v>M³</v>
          </cell>
          <cell r="D6177">
            <v>160.6</v>
          </cell>
        </row>
        <row r="6178">
          <cell r="A6178">
            <v>6817809</v>
          </cell>
          <cell r="B6178" t="str">
            <v>CONFECÇÃO DE BSCC - SEÇÃO CANAL DE 1,5 X 1,5 M - AREIA E BRITA COMERCIAIS</v>
          </cell>
          <cell r="C6178" t="str">
            <v>M</v>
          </cell>
          <cell r="D6178">
            <v>1120.79</v>
          </cell>
        </row>
        <row r="6179">
          <cell r="A6179">
            <v>6817810</v>
          </cell>
          <cell r="B6179" t="str">
            <v>CONFECÇÃO DE BSCC - SEÇÃO CANAL DE 1,5 X 1,5 M - AREIA EXTRAÍDA E BRITA PRODUZIDA</v>
          </cell>
          <cell r="C6179" t="str">
            <v>M</v>
          </cell>
          <cell r="D6179">
            <v>1012.51</v>
          </cell>
        </row>
        <row r="6180">
          <cell r="A6180">
            <v>6817811</v>
          </cell>
          <cell r="B6180" t="str">
            <v>CONFECÇÃO DE BSCC - SEÇÃO CANAL DE 2,0 X 1,5 M - AREIA E BRITA COMERCIAIS</v>
          </cell>
          <cell r="C6180" t="str">
            <v>M</v>
          </cell>
          <cell r="D6180">
            <v>1198.24</v>
          </cell>
        </row>
        <row r="6181">
          <cell r="A6181">
            <v>6817812</v>
          </cell>
          <cell r="B6181" t="str">
            <v>CONFECÇÃO DE BSCC - SEÇÃO CANAL DE 2,0 X 1,5 M - AREIA EXTRAÍDA E BRITA PRODUZIDA</v>
          </cell>
          <cell r="C6181" t="str">
            <v>M</v>
          </cell>
          <cell r="D6181">
            <v>1078.56</v>
          </cell>
        </row>
        <row r="6182">
          <cell r="A6182">
            <v>6817813</v>
          </cell>
          <cell r="B6182" t="str">
            <v>CONFECÇÃO DE BSCC - SEÇÃO CANAL DE 2,0 X 2,0 M - TIPO I - AREIA E BRITA COMERCIAIS</v>
          </cell>
          <cell r="C6182" t="str">
            <v>M</v>
          </cell>
          <cell r="D6182">
            <v>1869.21</v>
          </cell>
        </row>
        <row r="6183">
          <cell r="A6183">
            <v>6817814</v>
          </cell>
          <cell r="B6183" t="str">
            <v>CONFECÇÃO DE BSCC - SEÇÃO CANAL DE 2,0 X 2,0 M - TIPO I - AREIA EXTRAÍDA E BRITA PRODUZIDA</v>
          </cell>
          <cell r="C6183" t="str">
            <v>M</v>
          </cell>
          <cell r="D6183">
            <v>1681.13</v>
          </cell>
        </row>
        <row r="6184">
          <cell r="A6184">
            <v>6817815</v>
          </cell>
          <cell r="B6184" t="str">
            <v>CONFECÇÃO DE BSCC - SEÇÃO CANAL DE 2,0 X 2,0 M - TIPO II - AREIA E BRITA COMERCIAIS</v>
          </cell>
          <cell r="C6184" t="str">
            <v>M</v>
          </cell>
          <cell r="D6184">
            <v>1579.45</v>
          </cell>
        </row>
        <row r="6185">
          <cell r="A6185">
            <v>6817816</v>
          </cell>
          <cell r="B6185" t="str">
            <v>CONFECÇÃO DE BSCC - SEÇÃO CANAL DE 2,0 X 2,0 M - TIPO II - AREIA EXTRAÍDA E BRITA PRODUZIDA</v>
          </cell>
          <cell r="C6185" t="str">
            <v>M</v>
          </cell>
          <cell r="D6185">
            <v>1391.37</v>
          </cell>
        </row>
        <row r="6186">
          <cell r="A6186">
            <v>6817817</v>
          </cell>
          <cell r="B6186" t="str">
            <v>CONFECÇÃO DE BSCC - SEÇÃO CANAL DE 2,5 X 1,5 M - AREIA E BRITA COMERCIAIS</v>
          </cell>
          <cell r="C6186" t="str">
            <v>M</v>
          </cell>
          <cell r="D6186">
            <v>1287.47</v>
          </cell>
        </row>
        <row r="6187">
          <cell r="A6187">
            <v>6817818</v>
          </cell>
          <cell r="B6187" t="str">
            <v>CONFECÇÃO DE BSCC - SEÇÃO CANAL DE 2,5 X 1,5 M - AREIA EXTRAÍDA E BRITA PRODUZIDA</v>
          </cell>
          <cell r="C6187" t="str">
            <v>M</v>
          </cell>
          <cell r="D6187">
            <v>1157.81</v>
          </cell>
        </row>
        <row r="6188">
          <cell r="A6188">
            <v>6817819</v>
          </cell>
          <cell r="B6188" t="str">
            <v>CONFECÇÃO DE BSCC - SEÇÃO CANAL DE 2,5 X 2,0 M - TIPO I - AREIA E BRITA COMERCIAIS</v>
          </cell>
          <cell r="C6188" t="str">
            <v>M</v>
          </cell>
          <cell r="D6188">
            <v>1963.85</v>
          </cell>
        </row>
        <row r="6189">
          <cell r="A6189">
            <v>6817820</v>
          </cell>
          <cell r="B6189" t="str">
            <v>CONFECÇÃO DE BSCC - SEÇÃO CANAL DE 2,5 X 2,0 M - TIPO I - AREIA EXTRAÍDA E BRITA PRODUZIDA</v>
          </cell>
          <cell r="C6189" t="str">
            <v>M</v>
          </cell>
          <cell r="D6189">
            <v>1761.53</v>
          </cell>
        </row>
        <row r="6190">
          <cell r="A6190">
            <v>6817821</v>
          </cell>
          <cell r="B6190" t="str">
            <v>CONFECÇÃO DE BSCC - SEÇÃO CANAL DE 2,5 X 2,0 M - TIPO II - AREIA E BRITA COMERCIAIS</v>
          </cell>
          <cell r="C6190" t="str">
            <v>M</v>
          </cell>
          <cell r="D6190">
            <v>1683.66</v>
          </cell>
        </row>
        <row r="6191">
          <cell r="A6191">
            <v>6817822</v>
          </cell>
          <cell r="B6191" t="str">
            <v>CONFECÇÃO DE BSCC - SEÇÃO CANAL DE 2,5 X 2,0 M - TIPO II - AREIA EXTRAÍDA E BRITA PRODUZIDA</v>
          </cell>
          <cell r="C6191" t="str">
            <v>M</v>
          </cell>
          <cell r="D6191">
            <v>1481.34</v>
          </cell>
        </row>
        <row r="6192">
          <cell r="A6192">
            <v>6817823</v>
          </cell>
          <cell r="B6192" t="str">
            <v>CONFECÇÃO DE BSCC - SEÇÃO CANAL DE 3,0 X 1,5 M - AREIA E BRITA COMERCIAIS</v>
          </cell>
          <cell r="C6192" t="str">
            <v>M</v>
          </cell>
          <cell r="D6192">
            <v>1381.45</v>
          </cell>
        </row>
        <row r="6193">
          <cell r="A6193">
            <v>6817824</v>
          </cell>
          <cell r="B6193" t="str">
            <v>CONFECÇÃO DE BSCC - SEÇÃO CANAL DE 3,0 X 1,5 M - AREIA EXTRAÍDA E BRITA PRODUZIDA</v>
          </cell>
          <cell r="C6193" t="str">
            <v>M</v>
          </cell>
          <cell r="D6193">
            <v>1240.4000000000001</v>
          </cell>
        </row>
        <row r="6194">
          <cell r="A6194">
            <v>6817825</v>
          </cell>
          <cell r="B6194" t="str">
            <v>CONFECÇÃO DE BSCC - SEÇÃO CANAL DE 3,0 X 2,0 M - TIPO I - AREIA E BRITA COMERCIAIS</v>
          </cell>
          <cell r="C6194" t="str">
            <v>M</v>
          </cell>
          <cell r="D6194">
            <v>1995.02</v>
          </cell>
        </row>
        <row r="6195">
          <cell r="A6195">
            <v>6817826</v>
          </cell>
          <cell r="B6195" t="str">
            <v>CONFECÇÃO DE BSCC - SEÇÃO CANAL DE 3,0 X 2,0 M - TIPO I - AREIA EXTRAÍDA E BRITA PRODUZIDA</v>
          </cell>
          <cell r="C6195" t="str">
            <v>M</v>
          </cell>
          <cell r="D6195">
            <v>1778.45</v>
          </cell>
        </row>
        <row r="6196">
          <cell r="A6196">
            <v>6817827</v>
          </cell>
          <cell r="B6196" t="str">
            <v>CONFECÇÃO DE BSCC - SEÇÃO CANAL DE 3,0 X 2,0 M - TIPO II - AREIA E BRITA COMERCIAIS</v>
          </cell>
          <cell r="C6196" t="str">
            <v>M</v>
          </cell>
          <cell r="D6196">
            <v>1787.87</v>
          </cell>
        </row>
        <row r="6197">
          <cell r="A6197">
            <v>6817828</v>
          </cell>
          <cell r="B6197" t="str">
            <v>CONFECÇÃO DE BSCC - SEÇÃO CANAL DE 3,0 X 2,0 M - TIPO II - AREIA EXTRAÍDA E BRITA PRODUZIDA</v>
          </cell>
          <cell r="C6197" t="str">
            <v>M</v>
          </cell>
          <cell r="D6197">
            <v>1571.3</v>
          </cell>
        </row>
        <row r="6198">
          <cell r="A6198">
            <v>6817753</v>
          </cell>
          <cell r="B6198" t="str">
            <v>CONFECÇÃO DE BSCC - SEÇÃO FECHADA DE 1,5 X 1,5 M - ALTURA DO ATERRO DE 0,25 A 1,00 M - AREIA E BRITA COMERCIAIS</v>
          </cell>
          <cell r="C6198" t="str">
            <v>M</v>
          </cell>
          <cell r="D6198">
            <v>1523.58</v>
          </cell>
        </row>
        <row r="6199">
          <cell r="A6199">
            <v>6817754</v>
          </cell>
          <cell r="B6199" t="str">
            <v>CONFECÇÃO DE BSCC - SEÇÃO FECHADA DE 1,5 X 1,5 M - ALTURA DO ATERRO DE 0,25 A 1,00 M - AREIA EXTRAÍDA E BRITA PRODUZIDA</v>
          </cell>
          <cell r="C6199" t="str">
            <v>M</v>
          </cell>
          <cell r="D6199">
            <v>1371.12</v>
          </cell>
        </row>
        <row r="6200">
          <cell r="A6200">
            <v>6817755</v>
          </cell>
          <cell r="B6200" t="str">
            <v>CONFECÇÃO DE BSCC - SEÇÃO FECHADA DE 1,5 X 1,5 M - ALTURA DO ATERRO DE 1,00 A 2,50 M - AREIA E BRITA COMERCIAIS</v>
          </cell>
          <cell r="C6200" t="str">
            <v>M</v>
          </cell>
          <cell r="D6200">
            <v>1459.56</v>
          </cell>
        </row>
        <row r="6201">
          <cell r="A6201">
            <v>6817756</v>
          </cell>
          <cell r="B6201" t="str">
            <v>CONFECÇÃO DE BSCC - SEÇÃO FECHADA DE 1,5 X 1,5 M - ALTURA DO ATERRO DE 1,00 A 2,50 M - AREIA EXTRAÍDA E BRITA PRODUZIDA</v>
          </cell>
          <cell r="C6201" t="str">
            <v>M</v>
          </cell>
          <cell r="D6201">
            <v>1307.1099999999999</v>
          </cell>
        </row>
        <row r="6202">
          <cell r="A6202">
            <v>6817763</v>
          </cell>
          <cell r="B6202" t="str">
            <v>CONFECÇÃO DE BSCC - SEÇÃO FECHADA DE 1,5 X 1,5 M - ALTURA DO ATERRO DE 10,00 A 12,50 M - AREIA E BRITA COMERCIAIS</v>
          </cell>
          <cell r="C6202" t="str">
            <v>M</v>
          </cell>
          <cell r="D6202">
            <v>1834.35</v>
          </cell>
        </row>
        <row r="6203">
          <cell r="A6203">
            <v>6817764</v>
          </cell>
          <cell r="B6203" t="str">
            <v>CONFECÇÃO DE BSCC - SEÇÃO FECHADA DE 1,5 X 1,5 M - ALTURA DO ATERRO DE 10,00 A 12,50 M - AREIA EXTRAÍDA E BRITA PRODUZIDA</v>
          </cell>
          <cell r="C6203" t="str">
            <v>M</v>
          </cell>
          <cell r="D6203">
            <v>1632.01</v>
          </cell>
        </row>
        <row r="6204">
          <cell r="A6204">
            <v>6817765</v>
          </cell>
          <cell r="B6204" t="str">
            <v>CONFECÇÃO DE BSCC - SEÇÃO FECHADA DE 1,5 X 1,5 M - ALTURA DO ATERRO DE 12,50 A 15,00 M - AREIA E BRITA COMERCIAIS</v>
          </cell>
          <cell r="C6204" t="str">
            <v>M</v>
          </cell>
          <cell r="D6204">
            <v>2126.81</v>
          </cell>
        </row>
        <row r="6205">
          <cell r="A6205">
            <v>6817766</v>
          </cell>
          <cell r="B6205" t="str">
            <v>CONFECÇÃO DE BSCC - SEÇÃO FECHADA DE 1,5 X 1,5 M - ALTURA DO ATERRO DE 12,50 A 15,00 M - AREIA EXTRAÍDA E BRITA PRODUZIDA</v>
          </cell>
          <cell r="C6205" t="str">
            <v>M</v>
          </cell>
          <cell r="D6205">
            <v>1939.38</v>
          </cell>
        </row>
        <row r="6206">
          <cell r="A6206">
            <v>6817757</v>
          </cell>
          <cell r="B6206" t="str">
            <v>CONFECÇÃO DE BSCC - SEÇÃO FECHADA DE 1,5 X 1,5 M - ALTURA DO ATERRO DE 2,50 A 5,00 M - AREIA E BRITA COMERCIAIS</v>
          </cell>
          <cell r="C6206" t="str">
            <v>M</v>
          </cell>
          <cell r="D6206">
            <v>1459.56</v>
          </cell>
        </row>
        <row r="6207">
          <cell r="A6207">
            <v>6817758</v>
          </cell>
          <cell r="B6207" t="str">
            <v>CONFECÇÃO DE BSCC - SEÇÃO FECHADA DE 1,5 X 1,5 M - ALTURA DO ATERRO DE 2,50 A 5,00 M - AREIA EXTRAÍDA E BRITA PRODUZIDA</v>
          </cell>
          <cell r="C6207" t="str">
            <v>M</v>
          </cell>
          <cell r="D6207">
            <v>1307.1099999999999</v>
          </cell>
        </row>
        <row r="6208">
          <cell r="A6208">
            <v>6817759</v>
          </cell>
          <cell r="B6208" t="str">
            <v>CONFECÇÃO DE BSCC - SEÇÃO FECHADA DE 1,5 X 1,5 M - ALTURA DO ATERRO DE 5,00 A 7,50 M - AREIA E BRITA COMERCIAIS</v>
          </cell>
          <cell r="C6208" t="str">
            <v>M</v>
          </cell>
          <cell r="D6208">
            <v>1586.91</v>
          </cell>
        </row>
        <row r="6209">
          <cell r="A6209">
            <v>6817760</v>
          </cell>
          <cell r="B6209" t="str">
            <v>CONFECÇÃO DE BSCC - SEÇÃO FECHADA DE 1,5 X 1,5 M - ALTURA DO ATERRO DE 5,00 A 7,50 M - AREIA EXTRAÍDA E BRITA PRODUZIDA</v>
          </cell>
          <cell r="C6209" t="str">
            <v>M</v>
          </cell>
          <cell r="D6209">
            <v>1436.56</v>
          </cell>
        </row>
        <row r="6210">
          <cell r="A6210">
            <v>6817761</v>
          </cell>
          <cell r="B6210" t="str">
            <v>CONFECÇÃO DE BSCC - SEÇÃO FECHADA DE 1,5 X 1,5 M - ALTURA DO ATERRO DE 7,50 A 10,00 M - AREIA E BRITA COMERCIAIS</v>
          </cell>
          <cell r="C6210" t="str">
            <v>M</v>
          </cell>
          <cell r="D6210">
            <v>1940.59</v>
          </cell>
        </row>
        <row r="6211">
          <cell r="A6211">
            <v>6817762</v>
          </cell>
          <cell r="B6211" t="str">
            <v>CONFECÇÃO DE BSCC - SEÇÃO FECHADA DE 1,5 X 1,5 M - ALTURA DO ATERRO DE 7,50 A 10,00 M - AREIA EXTRAÍDA E BRITA PRODUZIDA</v>
          </cell>
          <cell r="C6211" t="str">
            <v>M</v>
          </cell>
          <cell r="D6211">
            <v>1738.24</v>
          </cell>
        </row>
        <row r="6212">
          <cell r="A6212">
            <v>6817767</v>
          </cell>
          <cell r="B6212" t="str">
            <v>CONFECÇÃO DE BSCC - SEÇÃO FECHADA DE 2,0 X 2,0 M - ALTURA DO ATERRO DE 0,25 A 1,00 M - AREIA E BRITA COMERCIAIS</v>
          </cell>
          <cell r="C6212" t="str">
            <v>M</v>
          </cell>
          <cell r="D6212">
            <v>2216.0300000000002</v>
          </cell>
        </row>
        <row r="6213">
          <cell r="A6213">
            <v>6817768</v>
          </cell>
          <cell r="B6213" t="str">
            <v>CONFECÇÃO DE BSCC - SEÇÃO FECHADA DE 2,0 X 2,0 M - ALTURA DO ATERRO DE 0,25 A 1,00 M - AREIA EXTRAÍDA E BRITA PRODUZIDA</v>
          </cell>
          <cell r="C6213" t="str">
            <v>M</v>
          </cell>
          <cell r="D6213">
            <v>2020.84</v>
          </cell>
        </row>
        <row r="6214">
          <cell r="A6214">
            <v>6817769</v>
          </cell>
          <cell r="B6214" t="str">
            <v>CONFECÇÃO DE BSCC - SEÇÃO FECHADA DE 2,0 X 2,0 M - ALTURA DO ATERRO DE 1,00 A 2,50 M - AREIA E BRITA COMERCIAIS</v>
          </cell>
          <cell r="C6214" t="str">
            <v>M</v>
          </cell>
          <cell r="D6214">
            <v>1872.11</v>
          </cell>
        </row>
        <row r="6215">
          <cell r="A6215">
            <v>6817770</v>
          </cell>
          <cell r="B6215" t="str">
            <v>CONFECÇÃO DE BSCC - SEÇÃO FECHADA DE 2,0 X 2,0 M - ALTURA DO ATERRO DE 1,00 A 2,50 M - AREIA EXTRAÍDA E BRITA PRODUZIDA</v>
          </cell>
          <cell r="C6215" t="str">
            <v>M</v>
          </cell>
          <cell r="D6215">
            <v>1676.91</v>
          </cell>
        </row>
        <row r="6216">
          <cell r="A6216">
            <v>6817777</v>
          </cell>
          <cell r="B6216" t="str">
            <v>CONFECÇÃO DE BSCC - SEÇÃO FECHADA DE 2,0 X 2,0 M - ALTURA DO ATERRO DE 10,00 A 12,50 M - AREIA E BRITA COMERCIAIS</v>
          </cell>
          <cell r="C6216" t="str">
            <v>M</v>
          </cell>
          <cell r="D6216">
            <v>3060.37</v>
          </cell>
        </row>
        <row r="6217">
          <cell r="A6217">
            <v>6817778</v>
          </cell>
          <cell r="B6217" t="str">
            <v>CONFECÇÃO DE BSCC - SEÇÃO FECHADA DE 2,0 X 2,0 M - ALTURA DO ATERRO DE 10,00 A 12,50 M - AREIA EXTRAÍDA E BRITA PRODUZIDA</v>
          </cell>
          <cell r="C6217" t="str">
            <v>M</v>
          </cell>
          <cell r="D6217">
            <v>2826.91</v>
          </cell>
        </row>
        <row r="6218">
          <cell r="A6218">
            <v>6817779</v>
          </cell>
          <cell r="B6218" t="str">
            <v>CONFECÇÃO DE BSCC - SEÇÃO FECHADA DE 2,0 X 2,0 M - ALTURA DO ATERRO DE 12,50 A 15,00 M - AREIA E BRITA COMERCIAIS</v>
          </cell>
          <cell r="C6218" t="str">
            <v>M</v>
          </cell>
          <cell r="D6218">
            <v>3609.57</v>
          </cell>
        </row>
        <row r="6219">
          <cell r="A6219">
            <v>6817780</v>
          </cell>
          <cell r="B6219" t="str">
            <v>CONFECÇÃO DE BSCC - SEÇÃO FECHADA DE 2,0 X 2,0 M - ALTURA DO ATERRO DE 12,50 A 15,00 M - AREIA EXTRAÍDA E BRITA PRODUZIDA</v>
          </cell>
          <cell r="C6219" t="str">
            <v>M</v>
          </cell>
          <cell r="D6219">
            <v>3313.94</v>
          </cell>
        </row>
        <row r="6220">
          <cell r="A6220">
            <v>6817771</v>
          </cell>
          <cell r="B6220" t="str">
            <v>CONFECÇÃO DE BSCC - SEÇÃO FECHADA DE 2,0 X 2,0 M - ALTURA DO ATERRO DE 2,50 A 5,00 M - AREIA E BRITA COMERCIAIS</v>
          </cell>
          <cell r="C6220" t="str">
            <v>M</v>
          </cell>
          <cell r="D6220">
            <v>2142.21</v>
          </cell>
        </row>
        <row r="6221">
          <cell r="A6221">
            <v>6817772</v>
          </cell>
          <cell r="B6221" t="str">
            <v>CONFECÇÃO DE BSCC - SEÇÃO FECHADA DE 2,0 X 2,0 M - ALTURA DO ATERRO DE 2,50 A 5,00 M - AREIA EXTRAÍDA E BRITA PRODUZIDA</v>
          </cell>
          <cell r="C6221" t="str">
            <v>M</v>
          </cell>
          <cell r="D6221">
            <v>1949.7</v>
          </cell>
        </row>
        <row r="6222">
          <cell r="A6222">
            <v>6817773</v>
          </cell>
          <cell r="B6222" t="str">
            <v>CONFECÇÃO DE BSCC - SEÇÃO FECHADA DE 2,0 X 2,0 M - ALTURA DO ATERRO DE 5,00 A 7,50 M - AREIA E BRITA COMERCIAIS</v>
          </cell>
          <cell r="C6222" t="str">
            <v>M</v>
          </cell>
          <cell r="D6222">
            <v>2568.5300000000002</v>
          </cell>
        </row>
        <row r="6223">
          <cell r="A6223">
            <v>6817774</v>
          </cell>
          <cell r="B6223" t="str">
            <v>CONFECÇÃO DE BSCC - SEÇÃO FECHADA DE 2,0 X 2,0 M - ALTURA DO ATERRO DE 5,00 A 7,50 M - AREIA EXTRAÍDA E BRITA PRODUZIDA</v>
          </cell>
          <cell r="C6223" t="str">
            <v>M</v>
          </cell>
          <cell r="D6223">
            <v>2309.98</v>
          </cell>
        </row>
        <row r="6224">
          <cell r="A6224">
            <v>6817775</v>
          </cell>
          <cell r="B6224" t="str">
            <v>CONFECÇÃO DE BSCC - SEÇÃO FECHADA DE 2,0 X 2,0 M - ALTURA DO ATERRO DE 7,50 A 10,00 M - AREIA E BRITA COMERCIAIS</v>
          </cell>
          <cell r="C6224" t="str">
            <v>M</v>
          </cell>
          <cell r="D6224">
            <v>2815.35</v>
          </cell>
        </row>
        <row r="6225">
          <cell r="A6225">
            <v>6817776</v>
          </cell>
          <cell r="B6225" t="str">
            <v>CONFECÇÃO DE BSCC - SEÇÃO FECHADA DE 2,0 X 2,0 M - ALTURA DO ATERRO DE 7,50 A 10,00 M - AREIA EXTRAÍDA E BRITA PRODUZIDA</v>
          </cell>
          <cell r="C6225" t="str">
            <v>M</v>
          </cell>
          <cell r="D6225">
            <v>2575.86</v>
          </cell>
        </row>
        <row r="6226">
          <cell r="A6226">
            <v>6817781</v>
          </cell>
          <cell r="B6226" t="str">
            <v>CONFECÇÃO DE BSCC - SEÇÃO FECHADA DE 2,5 X 2,5 M - ALTURA DO ATERRO DE 0,25 A 1,00 M - AREIA E BRITA COMERCIAIS</v>
          </cell>
          <cell r="C6226" t="str">
            <v>M</v>
          </cell>
          <cell r="D6226">
            <v>3022.14</v>
          </cell>
        </row>
        <row r="6227">
          <cell r="A6227">
            <v>6817782</v>
          </cell>
          <cell r="B6227" t="str">
            <v>CONFECÇÃO DE BSCC - SEÇÃO FECHADA DE 2,5 X 2,5 M - ALTURA DO ATERRO DE 0,25 A 1,00 M - AREIA EXTRAÍDA E BRITA PRODUZIDA</v>
          </cell>
          <cell r="C6227" t="str">
            <v>M</v>
          </cell>
          <cell r="D6227">
            <v>2784.2</v>
          </cell>
        </row>
        <row r="6228">
          <cell r="A6228">
            <v>6817783</v>
          </cell>
          <cell r="B6228" t="str">
            <v>CONFECÇÃO DE BSCC - SEÇÃO FECHADA DE 2,5 X 2,5 M - ALTURA DO ATERRO DE 1,00 A 2,50 M - AREIA E BRITA COMERCIAIS</v>
          </cell>
          <cell r="C6228" t="str">
            <v>M</v>
          </cell>
          <cell r="D6228">
            <v>2472.8200000000002</v>
          </cell>
        </row>
        <row r="6229">
          <cell r="A6229">
            <v>6817784</v>
          </cell>
          <cell r="B6229" t="str">
            <v>CONFECÇÃO DE BSCC - SEÇÃO FECHADA DE 2,5 X 2,5 M - ALTURA DO ATERRO DE 1,00 A 2,50 M - AREIA EXTRAÍDA E BRITA PRODUZIDA</v>
          </cell>
          <cell r="C6229" t="str">
            <v>M</v>
          </cell>
          <cell r="D6229">
            <v>2234.87</v>
          </cell>
        </row>
        <row r="6230">
          <cell r="A6230">
            <v>6817791</v>
          </cell>
          <cell r="B6230" t="str">
            <v>CONFECÇÃO DE BSCC - SEÇÃO FECHADA DE 2,5 X 2,5 M - ALTURA DO ATERRO DE 10,00 A 12,50 M - AREIA E BRITA COMERCIAIS</v>
          </cell>
          <cell r="C6230" t="str">
            <v>M</v>
          </cell>
          <cell r="D6230">
            <v>4471.53</v>
          </cell>
        </row>
        <row r="6231">
          <cell r="A6231">
            <v>6817792</v>
          </cell>
          <cell r="B6231" t="str">
            <v>CONFECÇÃO DE BSCC - SEÇÃO FECHADA DE 2,5 X 2,5 M - ALTURA DO ATERRO DE 10,00 A 12,50 M - AREIA EXTRAÍDA E BRITA PRODUZIDA</v>
          </cell>
          <cell r="C6231" t="str">
            <v>M</v>
          </cell>
          <cell r="D6231">
            <v>4112.46</v>
          </cell>
        </row>
        <row r="6232">
          <cell r="A6232">
            <v>6817793</v>
          </cell>
          <cell r="B6232" t="str">
            <v>CONFECÇÃO DE BSCC - SEÇÃO FECHADA DE 2,5 X 2,5 M - ALTURA DO ATERRO DE 12,50 A 15,00 M - AREIA E BRITA COMERCIAIS</v>
          </cell>
          <cell r="C6232" t="str">
            <v>M</v>
          </cell>
          <cell r="D6232">
            <v>5073.84</v>
          </cell>
        </row>
        <row r="6233">
          <cell r="A6233">
            <v>6817794</v>
          </cell>
          <cell r="B6233" t="str">
            <v>CONFECÇÃO DE BSCC - SEÇÃO FECHADA DE 2,5 X 2,5 M - ALTURA DO ATERRO DE 12,50 A 15,00 M - AREIA EXTRAÍDA E BRITA PRODUZIDA</v>
          </cell>
          <cell r="C6233" t="str">
            <v>M</v>
          </cell>
          <cell r="D6233">
            <v>4714.7700000000004</v>
          </cell>
        </row>
        <row r="6234">
          <cell r="A6234">
            <v>6817785</v>
          </cell>
          <cell r="B6234" t="str">
            <v>CONFECÇÃO DE BSCC - SEÇÃO FECHADA DE 2,5 X 2,5 M - ALTURA DO ATERRO DE 2,50 A 5,00 M - AREIA E BRITA COMERCIAIS</v>
          </cell>
          <cell r="C6234" t="str">
            <v>M</v>
          </cell>
          <cell r="D6234">
            <v>3145.21</v>
          </cell>
        </row>
        <row r="6235">
          <cell r="A6235">
            <v>6817786</v>
          </cell>
          <cell r="B6235" t="str">
            <v>CONFECÇÃO DE BSCC - SEÇÃO FECHADA DE 2,5 X 2,5 M - ALTURA DO ATERRO DE 2,50 A 5,00 M - AREIA EXTRAÍDA E BRITA PRODUZIDA</v>
          </cell>
          <cell r="C6235" t="str">
            <v>M</v>
          </cell>
          <cell r="D6235">
            <v>2830.44</v>
          </cell>
        </row>
        <row r="6236">
          <cell r="A6236">
            <v>6817787</v>
          </cell>
          <cell r="B6236" t="str">
            <v>CONFECÇÃO DE BSCC - SEÇÃO FECHADA DE 2,5 X 2,5 M - ALTURA DO ATERRO DE 5,00 A 7,50 M - AREIA E BRITA COMERCIAIS</v>
          </cell>
          <cell r="C6236" t="str">
            <v>M</v>
          </cell>
          <cell r="D6236">
            <v>3637.49</v>
          </cell>
        </row>
        <row r="6237">
          <cell r="A6237">
            <v>6817788</v>
          </cell>
          <cell r="B6237" t="str">
            <v>CONFECÇÃO DE BSCC - SEÇÃO FECHADA DE 2,5 X 2,5 M - ALTURA DO ATERRO DE 5,00 A 7,50 M - AREIA EXTRAÍDA E BRITA PRODUZIDA</v>
          </cell>
          <cell r="C6237" t="str">
            <v>M</v>
          </cell>
          <cell r="D6237">
            <v>3345.93</v>
          </cell>
        </row>
        <row r="6238">
          <cell r="A6238">
            <v>6817789</v>
          </cell>
          <cell r="B6238" t="str">
            <v>CONFECÇÃO DE BSCC - SEÇÃO FECHADA DE 2,5 X 2,5 M - ALTURA DO ATERRO DE 7,50 A 10,00 M - AREIA E BRITA COMERCIAIS</v>
          </cell>
          <cell r="C6238" t="str">
            <v>M</v>
          </cell>
          <cell r="D6238">
            <v>4063.02</v>
          </cell>
        </row>
        <row r="6239">
          <cell r="A6239">
            <v>6817790</v>
          </cell>
          <cell r="B6239" t="str">
            <v>CONFECÇÃO DE BSCC - SEÇÃO FECHADA DE 2,5 X 2,5 M - ALTURA DO ATERRO DE 7,50 A 10,00 M - AREIA EXTRAÍDA E BRITA PRODUZIDA</v>
          </cell>
          <cell r="C6239" t="str">
            <v>M</v>
          </cell>
          <cell r="D6239">
            <v>3778.8</v>
          </cell>
        </row>
        <row r="6240">
          <cell r="A6240">
            <v>6817795</v>
          </cell>
          <cell r="B6240" t="str">
            <v>CONFECÇÃO DE BSCC - SEÇÃO FECHADA DE 3,0 X 3,0 M - ALTURA DO ATERRO DE 0,25 A 1,00 M - AREIA E BRITA COMERCIAIS</v>
          </cell>
          <cell r="C6240" t="str">
            <v>M</v>
          </cell>
          <cell r="D6240">
            <v>3886.92</v>
          </cell>
        </row>
        <row r="6241">
          <cell r="A6241">
            <v>6817796</v>
          </cell>
          <cell r="B6241" t="str">
            <v>CONFECÇÃO DE BSCC - SEÇÃO FECHADA DE 3,0 X 3,0 M - ALTURA DO ATERRO DE 0,25 A 1,00 M - AREIA EXTRAÍDA E BRITA PRODUZIDA</v>
          </cell>
          <cell r="C6241" t="str">
            <v>M</v>
          </cell>
          <cell r="D6241">
            <v>3610.1</v>
          </cell>
        </row>
        <row r="6242">
          <cell r="A6242">
            <v>6817797</v>
          </cell>
          <cell r="B6242" t="str">
            <v>CONFECÇÃO DE BSCC - SEÇÃO FECHADA DE 3,0 X 3,0 M - ALTURA DO ATERRO DE 1,00 A 2,50 M - AREIA E BRITA COMERCIAIS</v>
          </cell>
          <cell r="C6242" t="str">
            <v>M</v>
          </cell>
          <cell r="D6242">
            <v>3317.85</v>
          </cell>
        </row>
        <row r="6243">
          <cell r="A6243">
            <v>6817798</v>
          </cell>
          <cell r="B6243" t="str">
            <v>CONFECÇÃO DE BSCC - SEÇÃO FECHADA DE 3,0 X 3,0 M - ALTURA DO ATERRO DE 1,00 A 2,50 M - AREIA EXTRAÍDA E BRITA PRODUZIDA</v>
          </cell>
          <cell r="C6243" t="str">
            <v>M</v>
          </cell>
          <cell r="D6243">
            <v>3041.03</v>
          </cell>
        </row>
        <row r="6244">
          <cell r="A6244">
            <v>6817805</v>
          </cell>
          <cell r="B6244" t="str">
            <v>CONFECÇÃO DE BSCC - SEÇÃO FECHADA DE 3,0 X 3,0 M - ALTURA DO ATERRO DE 10,00 A 12,50 M - AREIA E BRITA COMERCIAIS</v>
          </cell>
          <cell r="C6244" t="str">
            <v>M</v>
          </cell>
          <cell r="D6244">
            <v>6281.34</v>
          </cell>
        </row>
        <row r="6245">
          <cell r="A6245">
            <v>6817806</v>
          </cell>
          <cell r="B6245" t="str">
            <v>CONFECÇÃO DE BSCC - SEÇÃO FECHADA DE 3,0 X 3,0 M - ALTURA DO ATERRO DE 10,00 A 12,50 M - AREIA EXTRAÍDA E BRITA PRODUZIDA</v>
          </cell>
          <cell r="C6245" t="str">
            <v>M</v>
          </cell>
          <cell r="D6245">
            <v>5858.83</v>
          </cell>
        </row>
        <row r="6246">
          <cell r="A6246">
            <v>6817807</v>
          </cell>
          <cell r="B6246" t="str">
            <v>CONFECÇÃO DE BSCC - SEÇÃO FECHADA DE 3,0 X 3,0 M - ALTURA DO ATERRO DE 12,50 A 15,00 M - AREIA E BRITA COMERCIAIS</v>
          </cell>
          <cell r="C6246" t="str">
            <v>M</v>
          </cell>
          <cell r="D6246">
            <v>6949.35</v>
          </cell>
        </row>
        <row r="6247">
          <cell r="A6247">
            <v>6817808</v>
          </cell>
          <cell r="B6247" t="str">
            <v>CONFECÇÃO DE BSCC - SEÇÃO FECHADA DE 3,0 X 3,0 M - ALTURA DO ATERRO DE 12,50 A 15,00 M - AREIA EXTRAÍDA E BRITA PRODUZIDA</v>
          </cell>
          <cell r="C6247" t="str">
            <v>M</v>
          </cell>
          <cell r="D6247">
            <v>6526.84</v>
          </cell>
        </row>
        <row r="6248">
          <cell r="A6248">
            <v>6817799</v>
          </cell>
          <cell r="B6248" t="str">
            <v>CONFECÇÃO DE BSCC - SEÇÃO FECHADA DE 3,0 X 3,0 M - ALTURA DO ATERRO DE 2,50 A 5,00 M - AREIA E BRITA COMERCIAIS</v>
          </cell>
          <cell r="C6248" t="str">
            <v>M</v>
          </cell>
          <cell r="D6248">
            <v>4141.05</v>
          </cell>
        </row>
        <row r="6249">
          <cell r="A6249">
            <v>6817800</v>
          </cell>
          <cell r="B6249" t="str">
            <v>CONFECÇÃO DE BSCC - SEÇÃO FECHADA DE 3,0 X 3,0 M - ALTURA DO ATERRO DE 2,50 A 5,00 M - AREIA EXTRAÍDA E BRITA PRODUZIDA</v>
          </cell>
          <cell r="C6249" t="str">
            <v>M</v>
          </cell>
          <cell r="D6249">
            <v>3770.08</v>
          </cell>
        </row>
        <row r="6250">
          <cell r="A6250">
            <v>6817801</v>
          </cell>
          <cell r="B6250" t="str">
            <v>CONFECÇÃO DE BSCC - SEÇÃO FECHADA DE 3,0 X 3,0 M - ALTURA DO ATERRO DE 5,00 A 7,50 M - AREIA E BRITA COMERCIAIS</v>
          </cell>
          <cell r="C6250" t="str">
            <v>M</v>
          </cell>
          <cell r="D6250">
            <v>5030.53</v>
          </cell>
        </row>
        <row r="6251">
          <cell r="A6251">
            <v>6817802</v>
          </cell>
          <cell r="B6251" t="str">
            <v>CONFECÇÃO DE BSCC - SEÇÃO FECHADA DE 3,0 X 3,0 M - ALTURA DO ATERRO DE 5,00 A 7,50 M - AREIA EXTRAÍDA E BRITA PRODUZIDA</v>
          </cell>
          <cell r="C6251" t="str">
            <v>M</v>
          </cell>
          <cell r="D6251">
            <v>4695.5600000000004</v>
          </cell>
        </row>
        <row r="6252">
          <cell r="A6252">
            <v>6817803</v>
          </cell>
          <cell r="B6252" t="str">
            <v>CONFECÇÃO DE BSCC - SEÇÃO FECHADA DE 3,0 X 3,0 M - ALTURA DO ATERRO DE 7,50 A 10,00 M - AREIA E BRITA COMERCIAIS</v>
          </cell>
          <cell r="C6252" t="str">
            <v>M</v>
          </cell>
          <cell r="D6252">
            <v>5685.11</v>
          </cell>
        </row>
        <row r="6253">
          <cell r="A6253">
            <v>6817804</v>
          </cell>
          <cell r="B6253" t="str">
            <v>CONFECÇÃO DE BSCC - SEÇÃO FECHADA DE 3,0 X 3,0 M - ALTURA DO ATERRO DE 7,50 A 10,00 M - AREIA EXTRAÍDA E BRITA PRODUZIDA</v>
          </cell>
          <cell r="C6253" t="str">
            <v>M</v>
          </cell>
          <cell r="D6253">
            <v>5262.6</v>
          </cell>
        </row>
        <row r="6254">
          <cell r="A6254">
            <v>6817885</v>
          </cell>
          <cell r="B6254" t="str">
            <v>CORPO DE BSCC - SEÇÃO CANAL DE 1,5 X 1,5 M - PRÉ-MOLDADO - AREIA E BRITA COMERCIAIS</v>
          </cell>
          <cell r="C6254" t="str">
            <v>M</v>
          </cell>
          <cell r="D6254">
            <v>1384.13</v>
          </cell>
        </row>
        <row r="6255">
          <cell r="A6255">
            <v>6817886</v>
          </cell>
          <cell r="B6255" t="str">
            <v>CORPO DE BSCC - SEÇÃO CANAL DE 1,5 X 1,5 M - PRÉ-MOLDADO - AREIA EXTRAÍDA E BRITA PRODUZIDA</v>
          </cell>
          <cell r="C6255" t="str">
            <v>M</v>
          </cell>
          <cell r="D6255">
            <v>1236.6099999999999</v>
          </cell>
        </row>
        <row r="6256">
          <cell r="A6256">
            <v>6817887</v>
          </cell>
          <cell r="B6256" t="str">
            <v>CORPO DE BSCC - SEÇÃO CANAL DE 2,0 X 1,5 M - PRÉ-MOLDADO - AREIA E BRITA COMERCIAIS</v>
          </cell>
          <cell r="C6256" t="str">
            <v>M</v>
          </cell>
          <cell r="D6256">
            <v>1505.8</v>
          </cell>
        </row>
        <row r="6257">
          <cell r="A6257">
            <v>6817888</v>
          </cell>
          <cell r="B6257" t="str">
            <v>CORPO DE BSCC - SEÇÃO CANAL DE 2,0 X 1,5 M - PRÉ-MOLDADO - AREIA EXTRAÍDA E BRITA PRODUZIDA</v>
          </cell>
          <cell r="C6257" t="str">
            <v>M</v>
          </cell>
          <cell r="D6257">
            <v>1337.58</v>
          </cell>
        </row>
        <row r="6258">
          <cell r="A6258">
            <v>6817889</v>
          </cell>
          <cell r="B6258" t="str">
            <v>CORPO DE BSCC - SEÇÃO CANAL DE 2,0 X 2,0 M - PRÉ-MOLDADO - TIPO I - AREIA E BRITA COMERCIAIS</v>
          </cell>
          <cell r="C6258" t="str">
            <v>M</v>
          </cell>
          <cell r="D6258">
            <v>2218.6999999999998</v>
          </cell>
        </row>
        <row r="6259">
          <cell r="A6259">
            <v>6817890</v>
          </cell>
          <cell r="B6259" t="str">
            <v>CORPO DE BSCC - SEÇÃO CANAL DE 2,0 X 2,0 M - PRÉ-MOLDADO - TIPO I - AREIA EXTRAÍDA E BRITA PRODUZIDA</v>
          </cell>
          <cell r="C6259" t="str">
            <v>M</v>
          </cell>
          <cell r="D6259">
            <v>1980.44</v>
          </cell>
        </row>
        <row r="6260">
          <cell r="A6260">
            <v>6817891</v>
          </cell>
          <cell r="B6260" t="str">
            <v>CORPO DE BSCC - SEÇÃO CANAL DE 2,0 X 2,0 M - PRÉ-MOLDADO - TIPO II - AREIA E BRITA COMERCIAIS</v>
          </cell>
          <cell r="C6260" t="str">
            <v>M</v>
          </cell>
          <cell r="D6260">
            <v>1928.94</v>
          </cell>
        </row>
        <row r="6261">
          <cell r="A6261">
            <v>6817892</v>
          </cell>
          <cell r="B6261" t="str">
            <v>CORPO DE BSCC - SEÇÃO CANAL DE 2,0 X 2,0 M - PRÉ-MOLDADO - TIPO II - AREIA EXTRAÍDA E BRITA PRODUZIDA</v>
          </cell>
          <cell r="C6261" t="str">
            <v>M</v>
          </cell>
          <cell r="D6261">
            <v>1690.68</v>
          </cell>
        </row>
        <row r="6262">
          <cell r="A6262">
            <v>6817893</v>
          </cell>
          <cell r="B6262" t="str">
            <v>CORPO DE BSCC - SEÇÃO CANAL DE 2,5 X 1,5 M - PRÉ-MOLDADO - AREIA E BRITA COMERCIAIS</v>
          </cell>
          <cell r="C6262" t="str">
            <v>M</v>
          </cell>
          <cell r="D6262">
            <v>1679.8</v>
          </cell>
        </row>
        <row r="6263">
          <cell r="A6263">
            <v>6817894</v>
          </cell>
          <cell r="B6263" t="str">
            <v>CORPO DE BSCC - SEÇÃO CANAL DE 2,5 X 1,5 M - PRÉ-MOLDADO - AREIA EXTRAÍDA E BRITA PRODUZIDA</v>
          </cell>
          <cell r="C6263" t="str">
            <v>M</v>
          </cell>
          <cell r="D6263">
            <v>1489.75</v>
          </cell>
        </row>
        <row r="6264">
          <cell r="A6264">
            <v>6817895</v>
          </cell>
          <cell r="B6264" t="str">
            <v>CORPO DE BSCC - SEÇÃO CANAL DE 2,5 X 2,0 M - PRÉ-MOLDADO - TIPO I - AREIA E BRITA COMERCIAIS</v>
          </cell>
          <cell r="C6264" t="str">
            <v>M</v>
          </cell>
          <cell r="D6264">
            <v>2383.23</v>
          </cell>
        </row>
        <row r="6265">
          <cell r="A6265">
            <v>6817896</v>
          </cell>
          <cell r="B6265" t="str">
            <v>CORPO DE BSCC - SEÇÃO CANAL DE 2,5 X 2,0 M - PRÉ-MOLDADO - TIPO I - AREIA EXTRAÍDA E BRITA PRODUZIDA</v>
          </cell>
          <cell r="C6265" t="str">
            <v>M</v>
          </cell>
          <cell r="D6265">
            <v>2120.27</v>
          </cell>
        </row>
        <row r="6266">
          <cell r="A6266">
            <v>6817897</v>
          </cell>
          <cell r="B6266" t="str">
            <v>CORPO DE BSCC - SEÇÃO CANAL DE 2,5 X 2,0 M - PRÉ-MOLDADO - TIPO II - AREIA E BRITA COMERCIAIS</v>
          </cell>
          <cell r="C6266" t="str">
            <v>M</v>
          </cell>
          <cell r="D6266">
            <v>2103.04</v>
          </cell>
        </row>
        <row r="6267">
          <cell r="A6267">
            <v>6817898</v>
          </cell>
          <cell r="B6267" t="str">
            <v>CORPO DE BSCC - SEÇÃO CANAL DE 2,5 X 2,0 M - PRÉ-MOLDADO - TIPO II - AREIA EXTRAÍDA E BRITA PRODUZIDA</v>
          </cell>
          <cell r="C6267" t="str">
            <v>M</v>
          </cell>
          <cell r="D6267">
            <v>1840.08</v>
          </cell>
        </row>
        <row r="6268">
          <cell r="A6268">
            <v>6817899</v>
          </cell>
          <cell r="B6268" t="str">
            <v>CORPO DE BSCC - SEÇÃO CANAL DE 3,0 X 1,5 M - PRÉ-MOLDADO - AREIA E BRITA COMERCIAIS</v>
          </cell>
          <cell r="C6268" t="str">
            <v>M</v>
          </cell>
          <cell r="D6268">
            <v>1843.1</v>
          </cell>
        </row>
        <row r="6269">
          <cell r="A6269">
            <v>6817900</v>
          </cell>
          <cell r="B6269" t="str">
            <v>CORPO DE BSCC - SEÇÃO CANAL DE 3,0 X 1,5 M - PRÉ-MOLDADO - AREIA EXTRAÍDA E BRITA PRODUZIDA</v>
          </cell>
          <cell r="C6269" t="str">
            <v>M</v>
          </cell>
          <cell r="D6269">
            <v>1630.98</v>
          </cell>
        </row>
        <row r="6270">
          <cell r="A6270">
            <v>6817901</v>
          </cell>
          <cell r="B6270" t="str">
            <v>CORPO DE BSCC - SEÇÃO CANAL DE 3,0 X 2,0 M - PRÉ-MOLDADO - TIPO I - AREIA E BRITA COMERCIAIS</v>
          </cell>
          <cell r="C6270" t="str">
            <v>M</v>
          </cell>
          <cell r="D6270">
            <v>2488.38</v>
          </cell>
        </row>
        <row r="6271">
          <cell r="A6271">
            <v>6817902</v>
          </cell>
          <cell r="B6271" t="str">
            <v>CORPO DE BSCC - SEÇÃO CANAL DE 3,0 X 2,0 M - PRÉ-MOLDADO - TIPO I - AREIA EXTRAÍDA E BRITA PRODUZIDA</v>
          </cell>
          <cell r="C6271" t="str">
            <v>M</v>
          </cell>
          <cell r="D6271">
            <v>2199.11</v>
          </cell>
        </row>
        <row r="6272">
          <cell r="A6272">
            <v>6817903</v>
          </cell>
          <cell r="B6272" t="str">
            <v>CORPO DE BSCC - SEÇÃO CANAL DE 3,0 X 2,0 M - PRÉ-MOLDADO - TIPO II - AREIA E BRITA COMERCIAIS</v>
          </cell>
          <cell r="C6272" t="str">
            <v>M</v>
          </cell>
          <cell r="D6272">
            <v>2281.23</v>
          </cell>
        </row>
        <row r="6273">
          <cell r="A6273">
            <v>6817904</v>
          </cell>
          <cell r="B6273" t="str">
            <v>CORPO DE BSCC - SEÇÃO CANAL DE 3,0 X 2,0 M - PRÉ-MOLDADO - TIPO II - AREIA EXTRAÍDA E BRITA PRODUZIDA</v>
          </cell>
          <cell r="C6273" t="str">
            <v>M</v>
          </cell>
          <cell r="D6273">
            <v>1991.96</v>
          </cell>
        </row>
        <row r="6274">
          <cell r="A6274">
            <v>6817829</v>
          </cell>
          <cell r="B6274" t="str">
            <v>CORPO DE BSCC - SEÇÃO FECHADA DE 1,5 X 1,5 M - PRÉ-MOLDADO - ALTURA DO ATERRO DE 0,25 A 1,00 M - AREIA E BRITA COMERCIAIS</v>
          </cell>
          <cell r="C6274" t="str">
            <v>M</v>
          </cell>
          <cell r="D6274">
            <v>1850.06</v>
          </cell>
        </row>
        <row r="6275">
          <cell r="A6275">
            <v>6817830</v>
          </cell>
          <cell r="B6275" t="str">
            <v>CORPO DE BSCC - SEÇÃO FECHADA DE 1,5 X 1,5 M - PRÉ-MOLDADO - ALTURA DO ATERRO DE 0,25 A 1,00 M - AREIA EXTRAÍDA E BRITA PRODUZIDA</v>
          </cell>
          <cell r="C6275" t="str">
            <v>M</v>
          </cell>
          <cell r="D6275">
            <v>1658.01</v>
          </cell>
        </row>
        <row r="6276">
          <cell r="A6276">
            <v>6817831</v>
          </cell>
          <cell r="B6276" t="str">
            <v>CORPO DE BSCC - SEÇÃO FECHADA DE 1,5 X 1,5 M - PRÉ-MOLDADO - ALTURA DO ATERRO DE 1,00 A 2,50 M - AREIA E BRITA COMERCIAIS</v>
          </cell>
          <cell r="C6276" t="str">
            <v>M</v>
          </cell>
          <cell r="D6276">
            <v>1786.04</v>
          </cell>
        </row>
        <row r="6277">
          <cell r="A6277">
            <v>6817832</v>
          </cell>
          <cell r="B6277" t="str">
            <v>CORPO DE BSCC - SEÇÃO FECHADA DE 1,5 X 1,5 M - PRÉ-MOLDADO - ALTURA DO ATERRO DE 1,00 A 2,50 M - AREIA EXTRAÍDA E BRITA PRODUZIDA</v>
          </cell>
          <cell r="C6277" t="str">
            <v>M</v>
          </cell>
          <cell r="D6277">
            <v>1594</v>
          </cell>
        </row>
        <row r="6278">
          <cell r="A6278">
            <v>6817839</v>
          </cell>
          <cell r="B6278" t="str">
            <v>CORPO DE BSCC - SEÇÃO FECHADA DE 1,5 X 1,5 M - PRÉ-MOLDADO - ALTURA DO ATERRO DE 10,00 A 12,50 M - AREIA E BRITA COMERCIAIS</v>
          </cell>
          <cell r="C6278" t="str">
            <v>M</v>
          </cell>
          <cell r="D6278">
            <v>2167.14</v>
          </cell>
        </row>
        <row r="6279">
          <cell r="A6279">
            <v>6817840</v>
          </cell>
          <cell r="B6279" t="str">
            <v>CORPO DE BSCC - SEÇÃO FECHADA DE 1,5 X 1,5 M - PRÉ-MOLDADO - ALTURA DO ATERRO DE 10,00 A 12,50 M - AREIA EXTRAÍDA E BRITA PRODUZIDA</v>
          </cell>
          <cell r="C6279" t="str">
            <v>M</v>
          </cell>
          <cell r="D6279">
            <v>1923.79</v>
          </cell>
        </row>
        <row r="6280">
          <cell r="A6280">
            <v>6817841</v>
          </cell>
          <cell r="B6280" t="str">
            <v>CORPO DE BSCC - SEÇÃO FECHADA DE 1,5 X 1,5 M - PRÉ-MOLDADO - ALTURA DO ATERRO DE 12,50 A 15,00 M - AREIA E BRITA COMERCIAIS</v>
          </cell>
          <cell r="C6280" t="str">
            <v>M</v>
          </cell>
          <cell r="D6280">
            <v>2459.6</v>
          </cell>
        </row>
        <row r="6281">
          <cell r="A6281">
            <v>6817842</v>
          </cell>
          <cell r="B6281" t="str">
            <v>CORPO DE BSCC - SEÇÃO FECHADA DE 1,5 X 1,5 M - PRÉ-MOLDADO - ALTURA DO ATERRO DE 12,50 A 15,00 M - AREIA EXTRAÍDA E BRITA PRODUZIDA</v>
          </cell>
          <cell r="C6281" t="str">
            <v>M</v>
          </cell>
          <cell r="D6281">
            <v>2231.16</v>
          </cell>
        </row>
        <row r="6282">
          <cell r="A6282">
            <v>6817833</v>
          </cell>
          <cell r="B6282" t="str">
            <v>CORPO DE BSCC - SEÇÃO FECHADA DE 1,5 X 1,5 M - PRÉ-MOLDADO - ALTURA DO ATERRO DE 2,50 A 5,00 M - AREIA E BRITA COMERCIAIS</v>
          </cell>
          <cell r="C6282" t="str">
            <v>M</v>
          </cell>
          <cell r="D6282">
            <v>1786.04</v>
          </cell>
        </row>
        <row r="6283">
          <cell r="A6283">
            <v>6817834</v>
          </cell>
          <cell r="B6283" t="str">
            <v>CORPO DE BSCC - SEÇÃO FECHADA DE 1,5 X 1,5 M - PRÉ-MOLDADO - ALTURA DO ATERRO DE 2,50 A 5,00 M - AREIA EXTRAÍDA E BRITA PRODUZIDA</v>
          </cell>
          <cell r="C6283" t="str">
            <v>M</v>
          </cell>
          <cell r="D6283">
            <v>1594</v>
          </cell>
        </row>
        <row r="6284">
          <cell r="A6284">
            <v>6817835</v>
          </cell>
          <cell r="B6284" t="str">
            <v>CORPO DE BSCC - SEÇÃO FECHADA DE 1,5 X 1,5 M - PRÉ-MOLDADO - ALTURA DO ATERRO DE 5,00 A 7,50 M - AREIA E BRITA COMERCIAIS</v>
          </cell>
          <cell r="C6284" t="str">
            <v>M</v>
          </cell>
          <cell r="D6284">
            <v>1913.39</v>
          </cell>
        </row>
        <row r="6285">
          <cell r="A6285">
            <v>6817836</v>
          </cell>
          <cell r="B6285" t="str">
            <v>CORPO DE BSCC - SEÇÃO FECHADA DE 1,5 X 1,5 M - PRÉ-MOLDADO - ALTURA DO ATERRO DE 5,00 A 7,50 M - AREIA EXTRAÍDA E BRITA PRODUZIDA</v>
          </cell>
          <cell r="C6285" t="str">
            <v>M</v>
          </cell>
          <cell r="D6285">
            <v>1723.45</v>
          </cell>
        </row>
        <row r="6286">
          <cell r="A6286">
            <v>6817837</v>
          </cell>
          <cell r="B6286" t="str">
            <v>CORPO DE BSCC - SEÇÃO FECHADA DE 1,5 X 1,5 M - PRÉ-MOLDADO - ALTURA DO ATERRO DE 7,50 A 10,00 M - AREIA E BRITA COMERCIAIS</v>
          </cell>
          <cell r="C6286" t="str">
            <v>M</v>
          </cell>
          <cell r="D6286">
            <v>2273.38</v>
          </cell>
        </row>
        <row r="6287">
          <cell r="A6287">
            <v>6817838</v>
          </cell>
          <cell r="B6287" t="str">
            <v>CORPO DE BSCC - SEÇÃO FECHADA DE 1,5 X 1,5 M - PRÉ-MOLDADO - ALTURA DO ATERRO DE 7,50 A 10,00 M - AREIA EXTRAÍDA E BRITA PRODUZIDA</v>
          </cell>
          <cell r="C6287" t="str">
            <v>M</v>
          </cell>
          <cell r="D6287">
            <v>2030.02</v>
          </cell>
        </row>
        <row r="6288">
          <cell r="A6288">
            <v>6817843</v>
          </cell>
          <cell r="B6288" t="str">
            <v>CORPO DE BSCC - SEÇÃO FECHADA DE 2,0 X 2,0 M - PRÉ-MOLDADO - ALTURA DO ATERRO DE 0,25 A 1,00 M - AREIA E BRITA COMERCIAIS</v>
          </cell>
          <cell r="C6288" t="str">
            <v>M</v>
          </cell>
          <cell r="D6288">
            <v>2611.06</v>
          </cell>
        </row>
        <row r="6289">
          <cell r="A6289">
            <v>6817844</v>
          </cell>
          <cell r="B6289" t="str">
            <v>CORPO DE BSCC - SEÇÃO FECHADA DE 2,0 X 2,0 M - PRÉ-MOLDADO - ALTURA DO ATERRO DE 0,25 A 1,00 M - AREIA EXTRAÍDA E BRITA PRODUZIDA</v>
          </cell>
          <cell r="C6289" t="str">
            <v>M</v>
          </cell>
          <cell r="D6289">
            <v>2366.65</v>
          </cell>
        </row>
        <row r="6290">
          <cell r="A6290">
            <v>6817845</v>
          </cell>
          <cell r="B6290" t="str">
            <v>CORPO DE BSCC - SEÇÃO FECHADA DE 2,0 X 2,0 M - PRÉ-MOLDADO - ALTURA DO ATERRO DE 1,00 A 2,50 M - AREIA E BRITA COMERCIAIS</v>
          </cell>
          <cell r="C6290" t="str">
            <v>M</v>
          </cell>
          <cell r="D6290">
            <v>2267.14</v>
          </cell>
        </row>
        <row r="6291">
          <cell r="A6291">
            <v>6817846</v>
          </cell>
          <cell r="B6291" t="str">
            <v>CORPO DE BSCC - SEÇÃO FECHADA DE 2,0 X 2,0 M - PRÉ-MOLDADO - ALTURA DO ATERRO DE 1,00 A 2,50 M - AREIA EXTRAÍDA E BRITA PRODUZIDA</v>
          </cell>
          <cell r="C6291" t="str">
            <v>M</v>
          </cell>
          <cell r="D6291">
            <v>2022.72</v>
          </cell>
        </row>
        <row r="6292">
          <cell r="A6292">
            <v>6817853</v>
          </cell>
          <cell r="B6292" t="str">
            <v>CORPO DE BSCC - SEÇÃO FECHADA DE 2,0 X 2,0 M - PRÉ-MOLDADO - ALTURA DO ATERRO DE 10,00 A 12,50 M - AREIA E BRITA COMERCIAIS</v>
          </cell>
          <cell r="C6292" t="str">
            <v>M</v>
          </cell>
          <cell r="D6292">
            <v>3466.36</v>
          </cell>
        </row>
        <row r="6293">
          <cell r="A6293">
            <v>6817854</v>
          </cell>
          <cell r="B6293" t="str">
            <v>CORPO DE BSCC - SEÇÃO FECHADA DE 2,0 X 2,0 M - PRÉ-MOLDADO - ALTURA DO ATERRO DE 10,00 A 12,50 M - AREIA EXTRAÍDA E BRITA PRODUZIDA</v>
          </cell>
          <cell r="C6293" t="str">
            <v>M</v>
          </cell>
          <cell r="D6293">
            <v>3180.87</v>
          </cell>
        </row>
        <row r="6294">
          <cell r="A6294">
            <v>6817855</v>
          </cell>
          <cell r="B6294" t="str">
            <v>CORPO DE BSCC - SEÇÃO FECHADA DE 2,0 X 2,0 M - PRÉ-MOLDADO - ALTURA DO ATERRO DE 12,50 A 15,00 M - AREIA E BRITA COMERCIAIS</v>
          </cell>
          <cell r="C6294" t="str">
            <v>M</v>
          </cell>
          <cell r="D6294">
            <v>4017.22</v>
          </cell>
        </row>
        <row r="6295">
          <cell r="A6295">
            <v>6817856</v>
          </cell>
          <cell r="B6295" t="str">
            <v>CORPO DE BSCC - SEÇÃO FECHADA DE 2,0 X 2,0 M - PRÉ-MOLDADO - ALTURA DO ATERRO DE 12,50 A 15,00 M - AREIA EXTRAÍDA E BRITA PRODUZIDA</v>
          </cell>
          <cell r="C6295" t="str">
            <v>M</v>
          </cell>
          <cell r="D6295">
            <v>3669.52</v>
          </cell>
        </row>
        <row r="6296">
          <cell r="A6296">
            <v>6817847</v>
          </cell>
          <cell r="B6296" t="str">
            <v>CORPO DE BSCC - SEÇÃO FECHADA DE 2,0 X 2,0 M - PRÉ-MOLDADO - ALTURA DO ATERRO DE 2,50 A 5,00 M - AREIA E BRITA COMERCIAIS</v>
          </cell>
          <cell r="C6296" t="str">
            <v>M</v>
          </cell>
          <cell r="D6296">
            <v>2541.9</v>
          </cell>
        </row>
        <row r="6297">
          <cell r="A6297">
            <v>6817848</v>
          </cell>
          <cell r="B6297" t="str">
            <v>CORPO DE BSCC - SEÇÃO FECHADA DE 2,0 X 2,0 M - PRÉ-MOLDADO - ALTURA DO ATERRO DE 2,50 A 5,00 M - AREIA EXTRAÍDA E BRITA PRODUZIDA</v>
          </cell>
          <cell r="C6297" t="str">
            <v>M</v>
          </cell>
          <cell r="D6297">
            <v>2298.7800000000002</v>
          </cell>
        </row>
        <row r="6298">
          <cell r="A6298">
            <v>6817849</v>
          </cell>
          <cell r="B6298" t="str">
            <v>CORPO DE BSCC - SEÇÃO FECHADA DE 2,0 X 2,0 M - PRÉ-MOLDADO - ALTURA DO ATERRO DE 5,00 A 7,50 M - AREIA E BRITA COMERCIAIS</v>
          </cell>
          <cell r="C6298" t="str">
            <v>M</v>
          </cell>
          <cell r="D6298">
            <v>2969.87</v>
          </cell>
        </row>
        <row r="6299">
          <cell r="A6299">
            <v>6817850</v>
          </cell>
          <cell r="B6299" t="str">
            <v>CORPO DE BSCC - SEÇÃO FECHADA DE 2,0 X 2,0 M - PRÉ-MOLDADO - ALTURA DO ATERRO DE 5,00 A 7,50 M - AREIA EXTRAÍDA E BRITA PRODUZIDA</v>
          </cell>
          <cell r="C6299" t="str">
            <v>M</v>
          </cell>
          <cell r="D6299">
            <v>2660.67</v>
          </cell>
        </row>
        <row r="6300">
          <cell r="A6300">
            <v>6817851</v>
          </cell>
          <cell r="B6300" t="str">
            <v>CORPO DE BSCC - SEÇÃO FECHADA DE 2,0 X 2,0 M - PRÉ-MOLDADO - ALTURA DO ATERRO DE 7,50 A 10,00 M - AREIA E BRITA COMERCIAIS</v>
          </cell>
          <cell r="C6300" t="str">
            <v>M</v>
          </cell>
          <cell r="D6300">
            <v>3221.34</v>
          </cell>
        </row>
        <row r="6301">
          <cell r="A6301">
            <v>6817852</v>
          </cell>
          <cell r="B6301" t="str">
            <v>CORPO DE BSCC - SEÇÃO FECHADA DE 2,0 X 2,0 M - PRÉ-MOLDADO - ALTURA DO ATERRO DE 7,50 A 10,00 M - AREIA EXTRAÍDA E BRITA PRODUZIDA</v>
          </cell>
          <cell r="C6301" t="str">
            <v>M</v>
          </cell>
          <cell r="D6301">
            <v>2929.82</v>
          </cell>
        </row>
        <row r="6302">
          <cell r="A6302">
            <v>6817857</v>
          </cell>
          <cell r="B6302" t="str">
            <v>CORPO DE BSCC - SEÇÃO FECHADA DE 2,5 X 2,5 M - PRÉ-MOLDADO - ALTURA DO ATERRO DE 0,25 A 1,00 M - AREIA E BRITA COMERCIAIS</v>
          </cell>
          <cell r="C6302" t="str">
            <v>M</v>
          </cell>
          <cell r="D6302">
            <v>3495.61</v>
          </cell>
        </row>
        <row r="6303">
          <cell r="A6303">
            <v>6817858</v>
          </cell>
          <cell r="B6303" t="str">
            <v>CORPO DE BSCC - SEÇÃO FECHADA DE 2,5 X 2,5 M - PRÉ-MOLDADO - ALTURA DO ATERRO DE 0,25 A 1,00 M - AREIA EXTRAÍDA E BRITA PRODUZIDA</v>
          </cell>
          <cell r="C6303" t="str">
            <v>M</v>
          </cell>
          <cell r="D6303">
            <v>3196.26</v>
          </cell>
        </row>
        <row r="6304">
          <cell r="A6304">
            <v>6817859</v>
          </cell>
          <cell r="B6304" t="str">
            <v>CORPO DE BSCC - SEÇÃO FECHADA DE 2,5 X 2,5 M - PRÉ-MOLDADO - ALTURA DO ATERRO DE 1,00 A 2,50 M - AREIA E BRITA COMERCIAIS</v>
          </cell>
          <cell r="C6304" t="str">
            <v>M</v>
          </cell>
          <cell r="D6304">
            <v>2946.29</v>
          </cell>
        </row>
        <row r="6305">
          <cell r="A6305">
            <v>6817860</v>
          </cell>
          <cell r="B6305" t="str">
            <v>CORPO DE BSCC - SEÇÃO FECHADA DE 2,5 X 2,5 M - PRÉ-MOLDADO - ALTURA DO ATERRO DE 1,00 A 2,50 M - AREIA EXTRAÍDA E BRITA PRODUZIDA</v>
          </cell>
          <cell r="C6305" t="str">
            <v>M</v>
          </cell>
          <cell r="D6305">
            <v>2646.93</v>
          </cell>
        </row>
        <row r="6306">
          <cell r="A6306">
            <v>6817867</v>
          </cell>
          <cell r="B6306" t="str">
            <v>CORPO DE BSCC - SEÇÃO FECHADA DE 2,5 X 2,5 M - PRÉ-MOLDADO - ALTURA DO ATERRO DE 10,00 A 12,50 M - AREIA E BRITA COMERCIAIS</v>
          </cell>
          <cell r="C6306" t="str">
            <v>M</v>
          </cell>
          <cell r="D6306">
            <v>4957.6099999999997</v>
          </cell>
        </row>
        <row r="6307">
          <cell r="A6307">
            <v>6817868</v>
          </cell>
          <cell r="B6307" t="str">
            <v>CORPO DE BSCC - SEÇÃO FECHADA DE 2,5 X 2,5 M - PRÉ-MOLDADO - ALTURA DO ATERRO DE 10,00 A 12,50 M - AREIA EXTRAÍDA E BRITA PRODUZIDA</v>
          </cell>
          <cell r="C6307" t="str">
            <v>M</v>
          </cell>
          <cell r="D6307">
            <v>4534.29</v>
          </cell>
        </row>
        <row r="6308">
          <cell r="A6308">
            <v>6817869</v>
          </cell>
          <cell r="B6308" t="str">
            <v>CORPO DE BSCC - SEÇÃO FECHADA DE 2,5 X 2,5 M - PRÉ-MOLDADO - ALTURA DO ATERRO DE 12,50 A 15,00 M - AREIA E BRITA COMERCIAIS</v>
          </cell>
          <cell r="C6308" t="str">
            <v>M</v>
          </cell>
          <cell r="D6308">
            <v>5564.58</v>
          </cell>
        </row>
        <row r="6309">
          <cell r="A6309">
            <v>6817870</v>
          </cell>
          <cell r="B6309" t="str">
            <v>CORPO DE BSCC - SEÇÃO FECHADA DE 2,5 X 2,5 M - PRÉ-MOLDADO - ALTURA DO ATERRO DE 12,50 A 15,00 M - AREIA EXTRAÍDA E BRITA PRODUZIDA</v>
          </cell>
          <cell r="C6309" t="str">
            <v>M</v>
          </cell>
          <cell r="D6309">
            <v>5139.87</v>
          </cell>
        </row>
        <row r="6310">
          <cell r="A6310">
            <v>6817861</v>
          </cell>
          <cell r="B6310" t="str">
            <v>CORPO DE BSCC - SEÇÃO FECHADA DE 2,5 X 2,5 M - PRÉ-MOLDADO - ALTURA DO ATERRO DE 2,50 A 5,00 M - AREIA E BRITA COMERCIAIS</v>
          </cell>
          <cell r="C6310" t="str">
            <v>M</v>
          </cell>
          <cell r="D6310">
            <v>3620.33</v>
          </cell>
        </row>
        <row r="6311">
          <cell r="A6311">
            <v>6817862</v>
          </cell>
          <cell r="B6311" t="str">
            <v>CORPO DE BSCC - SEÇÃO FECHADA DE 2,5 X 2,5 M - PRÉ-MOLDADO - ALTURA DO ATERRO DE 2,50 A 5,00 M - AREIA EXTRAÍDA E BRITA PRODUZIDA</v>
          </cell>
          <cell r="C6311" t="str">
            <v>M</v>
          </cell>
          <cell r="D6311">
            <v>3244.11</v>
          </cell>
        </row>
        <row r="6312">
          <cell r="A6312">
            <v>6817863</v>
          </cell>
          <cell r="B6312" t="str">
            <v>CORPO DE BSCC - SEÇÃO FECHADA DE 2,5 X 2,5 M - PRÉ-MOLDADO - ALTURA DO ATERRO DE 5,00 A 7,50 M - AREIA E BRITA COMERCIAIS</v>
          </cell>
          <cell r="C6312" t="str">
            <v>M</v>
          </cell>
          <cell r="D6312">
            <v>4117.2700000000004</v>
          </cell>
        </row>
        <row r="6313">
          <cell r="A6313">
            <v>6817864</v>
          </cell>
          <cell r="B6313" t="str">
            <v>CORPO DE BSCC - SEÇÃO FECHADA DE 2,5 X 2,5 M - PRÉ-MOLDADO - ALTURA DO ATERRO DE 5,00 A 7,50 M - AREIA EXTRAÍDA E BRITA PRODUZIDA</v>
          </cell>
          <cell r="C6313" t="str">
            <v>M</v>
          </cell>
          <cell r="D6313">
            <v>3762.88</v>
          </cell>
        </row>
        <row r="6314">
          <cell r="A6314">
            <v>6817865</v>
          </cell>
          <cell r="B6314" t="str">
            <v>CORPO DE BSCC - SEÇÃO FECHADA DE 2,5 X 2,5 M - PRÉ-MOLDADO - ALTURA DO ATERRO DE 7,50 A 10,00 M - AREIA E BRITA COMERCIAIS</v>
          </cell>
          <cell r="C6314" t="str">
            <v>M</v>
          </cell>
          <cell r="D6314">
            <v>4542.8</v>
          </cell>
        </row>
        <row r="6315">
          <cell r="A6315">
            <v>6817866</v>
          </cell>
          <cell r="B6315" t="str">
            <v>CORPO DE BSCC - SEÇÃO FECHADA DE 2,5 X 2,5 M - PRÉ-MOLDADO - ALTURA DO ATERRO DE 7,50 A 10,00 M - AREIA EXTRAÍDA E BRITA PRODUZIDA</v>
          </cell>
          <cell r="C6315" t="str">
            <v>M</v>
          </cell>
          <cell r="D6315">
            <v>4195.75</v>
          </cell>
        </row>
        <row r="6316">
          <cell r="A6316">
            <v>6817871</v>
          </cell>
          <cell r="B6316" t="str">
            <v>CORPO DE BSCC - SEÇÃO FECHADA DE 3,0 X 3,0 M - PRÉ-MOLDADO - ALTURA DO ATERRO DE 0,25 A 1,00 M - AREIA E BRITA COMERCIAIS</v>
          </cell>
          <cell r="C6316" t="str">
            <v>M</v>
          </cell>
          <cell r="D6316">
            <v>4459.16</v>
          </cell>
        </row>
        <row r="6317">
          <cell r="A6317">
            <v>6817872</v>
          </cell>
          <cell r="B6317" t="str">
            <v>CORPO DE BSCC - SEÇÃO FECHADA DE 3,0 X 3,0 M - PRÉ-MOLDADO - ALTURA DO ATERRO DE 0,25 A 1,00 M - AREIA EXTRAÍDA E BRITA PRODUZIDA</v>
          </cell>
          <cell r="C6317" t="str">
            <v>M</v>
          </cell>
          <cell r="D6317">
            <v>4109.91</v>
          </cell>
        </row>
        <row r="6318">
          <cell r="A6318">
            <v>6817873</v>
          </cell>
          <cell r="B6318" t="str">
            <v>CORPO DE BSCC - SEÇÃO FECHADA DE 3,0 X 3,0 M - PRÉ-MOLDADO - ALTURA DO ATERRO DE 1,00 A 2,50 M - AREIA E BRITA COMERCIAIS</v>
          </cell>
          <cell r="C6318" t="str">
            <v>M</v>
          </cell>
          <cell r="D6318">
            <v>3890.09</v>
          </cell>
        </row>
        <row r="6319">
          <cell r="A6319">
            <v>6817874</v>
          </cell>
          <cell r="B6319" t="str">
            <v>CORPO DE BSCC - SEÇÃO FECHADA DE 3,0 X 3,0 M - PRÉ-MOLDADO - ALTURA DO ATERRO DE 1,00 A 2,50 M - AREIA EXTRAÍDA E BRITA PRODUZIDA</v>
          </cell>
          <cell r="C6319" t="str">
            <v>M</v>
          </cell>
          <cell r="D6319">
            <v>3540.84</v>
          </cell>
        </row>
        <row r="6320">
          <cell r="A6320">
            <v>6817881</v>
          </cell>
          <cell r="B6320" t="str">
            <v>CORPO DE BSCC - SEÇÃO FECHADA DE 3,0 X 3,0 M - PRÉ-MOLDADO - ALTURA DO ATERRO DE 10,00 A 12,50 M - AREIA E BRITA COMERCIAIS</v>
          </cell>
          <cell r="C6320" t="str">
            <v>M</v>
          </cell>
          <cell r="D6320">
            <v>6866.07</v>
          </cell>
        </row>
        <row r="6321">
          <cell r="A6321">
            <v>6817882</v>
          </cell>
          <cell r="B6321" t="str">
            <v>CORPO DE BSCC - SEÇÃO FECHADA DE 3,0 X 3,0 M - PRÉ-MOLDADO - ALTURA DO ATERRO DE 10,00 A 12,50 M - AREIA EXTRAÍDA E BRITA PRODUZIDA</v>
          </cell>
          <cell r="C6321" t="str">
            <v>M</v>
          </cell>
          <cell r="D6321">
            <v>6368.32</v>
          </cell>
        </row>
        <row r="6322">
          <cell r="A6322">
            <v>6817883</v>
          </cell>
          <cell r="B6322" t="str">
            <v>CORPO DE BSCC - SEÇÃO FECHADA DE 3,0 X 3,0 M - PRÉ-MOLDADO - ALTURA DO ATERRO DE 12,50 A 15,00 M - AREIA E BRITA COMERCIAIS</v>
          </cell>
          <cell r="C6322" t="str">
            <v>M</v>
          </cell>
          <cell r="D6322">
            <v>7538.74</v>
          </cell>
        </row>
        <row r="6323">
          <cell r="A6323">
            <v>6817884</v>
          </cell>
          <cell r="B6323" t="str">
            <v>CORPO DE BSCC - SEÇÃO FECHADA DE 3,0 X 3,0 M - PRÉ-MOLDADO - ALTURA DO ATERRO DE 12,50 A 15,00 M - AREIA EXTRAÍDA E BRITA PRODUZIDA</v>
          </cell>
          <cell r="C6323" t="str">
            <v>M</v>
          </cell>
          <cell r="D6323">
            <v>7039.6</v>
          </cell>
        </row>
        <row r="6324">
          <cell r="A6324">
            <v>6817875</v>
          </cell>
          <cell r="B6324" t="str">
            <v>CORPO DE BSCC - SEÇÃO FECHADA DE 3,0 X 3,0 M - PRÉ-MOLDADO - ALTURA DO ATERRO DE 2,50 A 5,00 M - AREIA E BRITA COMERCIAIS</v>
          </cell>
          <cell r="C6324" t="str">
            <v>M</v>
          </cell>
          <cell r="D6324">
            <v>4719.6000000000004</v>
          </cell>
        </row>
        <row r="6325">
          <cell r="A6325">
            <v>6817876</v>
          </cell>
          <cell r="B6325" t="str">
            <v>CORPO DE BSCC - SEÇÃO FECHADA DE 3,0 X 3,0 M - PRÉ-MOLDADO - ALTURA DO ATERRO DE 2,50 A 5,00 M - AREIA EXTRAÍDA E BRITA PRODUZIDA</v>
          </cell>
          <cell r="C6325" t="str">
            <v>M</v>
          </cell>
          <cell r="D6325">
            <v>4274.7700000000004</v>
          </cell>
        </row>
        <row r="6326">
          <cell r="A6326">
            <v>6817877</v>
          </cell>
          <cell r="B6326" t="str">
            <v>CORPO DE BSCC - SEÇÃO FECHADA DE 3,0 X 3,0 M - PRÉ-MOLDADO - ALTURA DO ATERRO DE 5,00 A 7,50 M - AREIA E BRITA COMERCIAIS</v>
          </cell>
          <cell r="C6326" t="str">
            <v>M</v>
          </cell>
          <cell r="D6326">
            <v>5609.08</v>
          </cell>
        </row>
        <row r="6327">
          <cell r="A6327">
            <v>6817878</v>
          </cell>
          <cell r="B6327" t="str">
            <v>CORPO DE BSCC - SEÇÃO FECHADA DE 3,0 X 3,0 M - PRÉ-MOLDADO - ALTURA DO ATERRO DE 5,00 A 7,50 M - AREIA EXTRAÍDA E BRITA PRODUZIDA</v>
          </cell>
          <cell r="C6327" t="str">
            <v>M</v>
          </cell>
          <cell r="D6327">
            <v>5200.25</v>
          </cell>
        </row>
        <row r="6328">
          <cell r="A6328">
            <v>6817879</v>
          </cell>
          <cell r="B6328" t="str">
            <v>CORPO DE BSCC - SEÇÃO FECHADA DE 3,0 X 3,0 M - PRÉ-MOLDADO - ALTURA DO ATERRO DE 7,50 A 10,00 M - AREIA E BRITA COMERCIAIS</v>
          </cell>
          <cell r="C6328" t="str">
            <v>M</v>
          </cell>
          <cell r="D6328">
            <v>6269.96</v>
          </cell>
        </row>
        <row r="6329">
          <cell r="A6329">
            <v>6817880</v>
          </cell>
          <cell r="B6329" t="str">
            <v>CORPO DE BSCC - SEÇÃO FECHADA DE 3,0 X 3,0 M - PRÉ-MOLDADO - ALTURA DO ATERRO DE 7,50 A 10,00 M - AREIA EXTRAÍDA E BRITA PRODUZIDA</v>
          </cell>
          <cell r="C6329" t="str">
            <v>M</v>
          </cell>
          <cell r="D6329">
            <v>5772.18</v>
          </cell>
        </row>
        <row r="6330">
          <cell r="A6330">
            <v>7119788</v>
          </cell>
          <cell r="B6330" t="str">
            <v>ADMINISTRAÇÃO LOCAL DO ESTALEIRO PADRÃO</v>
          </cell>
          <cell r="C6330" t="str">
            <v>MÊS</v>
          </cell>
          <cell r="D6330">
            <v>266006.65000000002</v>
          </cell>
        </row>
        <row r="6331">
          <cell r="A6331">
            <v>7119714</v>
          </cell>
          <cell r="B6331" t="str">
            <v>AMARRAÇÃO DO SISTEMA DE FUNDEIO - PROFUNDIDADE DE ATÉ 50 M</v>
          </cell>
          <cell r="C6331" t="str">
            <v>UN</v>
          </cell>
          <cell r="D6331">
            <v>2099.73</v>
          </cell>
        </row>
        <row r="6332">
          <cell r="A6332">
            <v>7119715</v>
          </cell>
          <cell r="B6332" t="str">
            <v>ÂNODO DE SACRIFÍCIO PARA PROTEÇÃO DO CASCO - FORNECIMENTO E INSTALAÇÃO</v>
          </cell>
          <cell r="C6332" t="str">
            <v>UN</v>
          </cell>
          <cell r="D6332">
            <v>1665.88</v>
          </cell>
        </row>
        <row r="6333">
          <cell r="A6333">
            <v>7119678</v>
          </cell>
          <cell r="B6333" t="str">
            <v>BENEFICIAMENTO DE AÇO NAVAL PARA CONSTRUÇÃO DE INSTALAÇÕES PORTUÁRIAS DE PEQUENO PORTE - EXCLUSO O AÇO NAVAL</v>
          </cell>
          <cell r="C6333" t="str">
            <v>T</v>
          </cell>
          <cell r="D6333">
            <v>8884.86</v>
          </cell>
        </row>
        <row r="6334">
          <cell r="A6334">
            <v>7119712</v>
          </cell>
          <cell r="B6334" t="str">
            <v>CABO DE SEGURANÇA PARA CONEXÃO DA PONTE - FORNECIMENTO E INSTALAÇÃO</v>
          </cell>
          <cell r="C6334" t="str">
            <v>UN</v>
          </cell>
          <cell r="D6334">
            <v>13643.97</v>
          </cell>
        </row>
        <row r="6335">
          <cell r="A6335">
            <v>7119694</v>
          </cell>
          <cell r="B6335" t="str">
            <v>CONFECÇÃO DE MORTO DE CONCRETO DE 13 T</v>
          </cell>
          <cell r="C6335" t="str">
            <v>UN</v>
          </cell>
          <cell r="D6335">
            <v>8038.05</v>
          </cell>
        </row>
        <row r="6336">
          <cell r="A6336">
            <v>7119695</v>
          </cell>
          <cell r="B6336" t="str">
            <v>CONFECÇÃO DE MORTO DE CONCRETO DE 14 T</v>
          </cell>
          <cell r="C6336" t="str">
            <v>UN</v>
          </cell>
          <cell r="D6336">
            <v>8748.76</v>
          </cell>
        </row>
        <row r="6337">
          <cell r="A6337">
            <v>7119696</v>
          </cell>
          <cell r="B6337" t="str">
            <v>CONFECÇÃO DE MORTO DE CONCRETO DE 22 T</v>
          </cell>
          <cell r="C6337" t="str">
            <v>UN</v>
          </cell>
          <cell r="D6337">
            <v>14073.53</v>
          </cell>
        </row>
        <row r="6338">
          <cell r="A6338">
            <v>7119697</v>
          </cell>
          <cell r="B6338" t="str">
            <v>CONFECÇÃO DE MORTO DE CONCRETO DE 36 T</v>
          </cell>
          <cell r="C6338" t="str">
            <v>UN</v>
          </cell>
          <cell r="D6338">
            <v>22463.48</v>
          </cell>
        </row>
        <row r="6339">
          <cell r="A6339">
            <v>7119698</v>
          </cell>
          <cell r="B6339" t="str">
            <v>CONFECÇÃO DE MORTO DE CONCRETO DE 48 T</v>
          </cell>
          <cell r="C6339" t="str">
            <v>UN</v>
          </cell>
          <cell r="D6339">
            <v>28647.1</v>
          </cell>
        </row>
        <row r="6340">
          <cell r="A6340">
            <v>7119688</v>
          </cell>
          <cell r="B6340" t="str">
            <v>CONFECÇÃO DE POITA DE CONCRETO COM GARRAS METÁLICAS DE 13,3 T (PESO SUBMERSO = 8 T)</v>
          </cell>
          <cell r="C6340" t="str">
            <v>UN</v>
          </cell>
          <cell r="D6340">
            <v>8568.56</v>
          </cell>
        </row>
        <row r="6341">
          <cell r="A6341">
            <v>7119689</v>
          </cell>
          <cell r="B6341" t="str">
            <v>CONFECÇÃO DE POITA DE CONCRETO COM GARRAS METÁLICAS DE 25 T (PESO SUBMERSO = 15 T)</v>
          </cell>
          <cell r="C6341" t="str">
            <v>UN</v>
          </cell>
          <cell r="D6341">
            <v>16486.02</v>
          </cell>
        </row>
        <row r="6342">
          <cell r="A6342">
            <v>7119690</v>
          </cell>
          <cell r="B6342" t="str">
            <v>CONFECÇÃO DE POITA DE CONCRETO COM GARRAS METÁLICAS DE 30 T (PESO SUBMERSO = 18 T)</v>
          </cell>
          <cell r="C6342" t="str">
            <v>UN</v>
          </cell>
          <cell r="D6342">
            <v>19676.84</v>
          </cell>
        </row>
        <row r="6343">
          <cell r="A6343">
            <v>7119691</v>
          </cell>
          <cell r="B6343" t="str">
            <v>CONFECÇÃO DE POITA DE CONCRETO COM GARRAS METÁLICAS DE 41,7 T (PESO SUBMERSO = 25 T)</v>
          </cell>
          <cell r="C6343" t="str">
            <v>UN</v>
          </cell>
          <cell r="D6343">
            <v>27264.720000000001</v>
          </cell>
        </row>
        <row r="6344">
          <cell r="A6344">
            <v>7119692</v>
          </cell>
          <cell r="B6344" t="str">
            <v>CONFECÇÃO DE POITA DE CONCRETO COM GARRAS METÁLICAS DE 45,8 T (PESO SUBMERSO = 27,5 T)</v>
          </cell>
          <cell r="C6344" t="str">
            <v>UN</v>
          </cell>
          <cell r="D6344">
            <v>29972.41</v>
          </cell>
        </row>
        <row r="6345">
          <cell r="A6345">
            <v>7119693</v>
          </cell>
          <cell r="B6345" t="str">
            <v>CONFECÇÃO DE POITA DE CONCRETO COM GARRAS METÁLICAS DE 58,3 T (PESO SUBMERSO = 35 T)</v>
          </cell>
          <cell r="C6345" t="str">
            <v>UN</v>
          </cell>
          <cell r="D6345">
            <v>38087.040000000001</v>
          </cell>
        </row>
        <row r="6346">
          <cell r="A6346">
            <v>7119687</v>
          </cell>
          <cell r="B6346" t="str">
            <v>CONFECÇÃO DE POITA DE CONCRETO COM GARRAS METÁLICAS DE 6,7 T (PESO SUBMERSO = 4 T)</v>
          </cell>
          <cell r="C6346" t="str">
            <v>UN</v>
          </cell>
          <cell r="D6346">
            <v>4503.8599999999997</v>
          </cell>
        </row>
        <row r="6347">
          <cell r="A6347">
            <v>7119681</v>
          </cell>
          <cell r="B6347" t="str">
            <v>CONFECÇÃO DE POITA DE CONCRETO DE 13,3 T (PESO SUBMERSO = 8 T)</v>
          </cell>
          <cell r="C6347" t="str">
            <v>UN</v>
          </cell>
          <cell r="D6347">
            <v>9506.51</v>
          </cell>
        </row>
        <row r="6348">
          <cell r="A6348">
            <v>7119682</v>
          </cell>
          <cell r="B6348" t="str">
            <v>CONFECÇÃO DE POITA DE CONCRETO DE 25 T (PESO SUBMERSO = 15 T)</v>
          </cell>
          <cell r="C6348" t="str">
            <v>UN</v>
          </cell>
          <cell r="D6348">
            <v>18199.21</v>
          </cell>
        </row>
        <row r="6349">
          <cell r="A6349">
            <v>7119683</v>
          </cell>
          <cell r="B6349" t="str">
            <v>CONFECÇÃO DE POITA DE CONCRETO DE 30 T (PESO SUBMERSO = 18 T)</v>
          </cell>
          <cell r="C6349" t="str">
            <v>UN</v>
          </cell>
          <cell r="D6349">
            <v>21721.99</v>
          </cell>
        </row>
        <row r="6350">
          <cell r="A6350">
            <v>7119684</v>
          </cell>
          <cell r="B6350" t="str">
            <v>CONFECÇÃO DE POITA DE CONCRETO DE 41,7 T (PESO SUBMERSO = 25 T)</v>
          </cell>
          <cell r="C6350" t="str">
            <v>UN</v>
          </cell>
          <cell r="D6350">
            <v>30075.27</v>
          </cell>
        </row>
        <row r="6351">
          <cell r="A6351">
            <v>7119685</v>
          </cell>
          <cell r="B6351" t="str">
            <v>CONFECÇÃO DE POITA DE CONCRETO DE 45,8 T (PESO SUBMERSO = 27,5 T)</v>
          </cell>
          <cell r="C6351" t="str">
            <v>UN</v>
          </cell>
          <cell r="D6351">
            <v>33055.64</v>
          </cell>
        </row>
        <row r="6352">
          <cell r="A6352">
            <v>7119686</v>
          </cell>
          <cell r="B6352" t="str">
            <v>CONFECÇÃO DE POITA DE CONCRETO DE 58,3 T (PESO SUBMERSO = 35 T)</v>
          </cell>
          <cell r="C6352" t="str">
            <v>UN</v>
          </cell>
          <cell r="D6352">
            <v>41991.49</v>
          </cell>
        </row>
        <row r="6353">
          <cell r="A6353">
            <v>7119680</v>
          </cell>
          <cell r="B6353" t="str">
            <v>CONFECÇÃO DE POITA DE CONCRETO DE 6,7 T (PESO SUBMERSO = 4 T)</v>
          </cell>
          <cell r="C6353" t="str">
            <v>UN</v>
          </cell>
          <cell r="D6353">
            <v>4986.92</v>
          </cell>
        </row>
        <row r="6354">
          <cell r="A6354">
            <v>7119710</v>
          </cell>
          <cell r="B6354" t="str">
            <v>DEFENSA DE PNEUS PARA PROTEÇÃO DO FLUTUANTE - CONFECÇÃO E INSTALAÇÃO</v>
          </cell>
          <cell r="C6354" t="str">
            <v>UN</v>
          </cell>
          <cell r="D6354">
            <v>707.08</v>
          </cell>
        </row>
        <row r="6355">
          <cell r="A6355">
            <v>7107375</v>
          </cell>
          <cell r="B6355" t="str">
            <v>FORNECIMENTO E INSTALAÇÃO DE RESERVATÓRIO METÁLICO TIPO TAÇA DE 10.000 LITROS PINTURA INTERNA E EXTERNA COM ESCADA DE ACESSO E BASE DE CONCRETO ARMADO - AREIA E BRITA COMERCIAIS</v>
          </cell>
          <cell r="C6355" t="str">
            <v>UN</v>
          </cell>
          <cell r="D6355">
            <v>25598.62</v>
          </cell>
        </row>
        <row r="6356">
          <cell r="A6356">
            <v>7107376</v>
          </cell>
          <cell r="B6356" t="str">
            <v>FORNECIMENTO E INSTALAÇÃO DE RESERVATÓRIO METÁLICO TIPO TAÇA DE 20.000 LITROS PINTURA INTERNA E EXTERNA COM ESCADA DE ACESSO E BASE DE CONCRETO ARMADO - AREIA E BRITA COMERCIAIS</v>
          </cell>
          <cell r="C6356" t="str">
            <v>UN</v>
          </cell>
          <cell r="D6356">
            <v>43998.68</v>
          </cell>
        </row>
        <row r="6357">
          <cell r="A6357">
            <v>7107377</v>
          </cell>
          <cell r="B6357" t="str">
            <v>FORNECIMENTO E INSTALAÇÃO DE RESERVATÓRIO METÁLICO TIPO TAÇA DE 30.000 LITROS PINTURA INTERNA E EXTERNA COM ESCADA DE ACESSO E BASE DE CONCRETO ARMADO - AREIA E BRITA COMERCIAIS</v>
          </cell>
          <cell r="C6357" t="str">
            <v>UN</v>
          </cell>
          <cell r="D6357">
            <v>57348.17</v>
          </cell>
        </row>
        <row r="6358">
          <cell r="A6358">
            <v>7107374</v>
          </cell>
          <cell r="B6358" t="str">
            <v>FORNECIMENTO E INSTALAÇÃO DE RESERVATÓRIO METÁLICO TIPO TAÇA DE 5.000 LITROS PINTURA INTERNA E EXTERNA COM ESCADA DE ACESSO E BASE DE CONCRETO ARMADO - AREIA E BRITA COMERCIAIS</v>
          </cell>
          <cell r="C6358" t="str">
            <v>UN</v>
          </cell>
          <cell r="D6358">
            <v>16422.189999999999</v>
          </cell>
        </row>
        <row r="6359">
          <cell r="A6359">
            <v>7119708</v>
          </cell>
          <cell r="B6359" t="str">
            <v>GUINCHO MANUAL PARA SISTEMA DE FUNDEIO COM CAPACIDADE DE TRAÇÃO DE 100 KN - FORNECIMENTO E INSTALAÇÃO</v>
          </cell>
          <cell r="C6359" t="str">
            <v>UN</v>
          </cell>
          <cell r="D6359">
            <v>156166.45000000001</v>
          </cell>
        </row>
        <row r="6360">
          <cell r="A6360">
            <v>7119709</v>
          </cell>
          <cell r="B6360" t="str">
            <v>GUINCHO MANUAL PARA SISTEMA DE FUNDEIO COM CAPACIDADE DE TRAÇÃO DE 200 KN - FORNECIMENTO E INSTALAÇÃO</v>
          </cell>
          <cell r="C6360" t="str">
            <v>UN</v>
          </cell>
          <cell r="D6360">
            <v>217656.59</v>
          </cell>
        </row>
        <row r="6361">
          <cell r="A6361">
            <v>7119706</v>
          </cell>
          <cell r="B6361" t="str">
            <v>IMPLANTAÇÃO DO SISTEMA NAVAL TIPO I - PONTE MÓVEL E FLUTUANTE PRINCIPAL</v>
          </cell>
          <cell r="C6361" t="str">
            <v>UN</v>
          </cell>
          <cell r="D6361">
            <v>51935.7</v>
          </cell>
        </row>
        <row r="6362">
          <cell r="A6362">
            <v>7119707</v>
          </cell>
          <cell r="B6362" t="str">
            <v>IMPLANTAÇÃO DO SISTEMA NAVAL TIPO II - PONTES MÓVEIS, FLUTUANTE INTERMEDIÁRIO E FLUTUANTE PRINCIPAL</v>
          </cell>
          <cell r="C6362" t="str">
            <v>UN</v>
          </cell>
          <cell r="D6362">
            <v>122351.64</v>
          </cell>
        </row>
        <row r="6363">
          <cell r="A6363">
            <v>7119787</v>
          </cell>
          <cell r="B6363" t="str">
            <v>INSTALAÇÕES DO ESTALEIRO PADRÃO PARA O BENEFICIAMENTO DE ESTRUTURAS NAVAIS, INCLUSIVE MOBILIÁRIO, EQUIPAMENTOS DE INFORMÁTICA E DE SEGURANÇA</v>
          </cell>
          <cell r="C6363" t="str">
            <v>M²</v>
          </cell>
          <cell r="D6363">
            <v>373.68</v>
          </cell>
        </row>
        <row r="6364">
          <cell r="A6364">
            <v>7119647</v>
          </cell>
          <cell r="B6364" t="str">
            <v>LANÇAMENTO DA EMBARCAÇÃO SOBRE CARREIRA EM ÁGUA</v>
          </cell>
          <cell r="C6364" t="str">
            <v>UN</v>
          </cell>
          <cell r="D6364">
            <v>2664.17</v>
          </cell>
        </row>
        <row r="6365">
          <cell r="A6365">
            <v>7119679</v>
          </cell>
          <cell r="B6365" t="str">
            <v>LANÇAMENTO DE POITA DE CONCRETO - PESO SUBMERSO</v>
          </cell>
          <cell r="C6365" t="str">
            <v>T</v>
          </cell>
          <cell r="D6365">
            <v>46.63</v>
          </cell>
        </row>
        <row r="6366">
          <cell r="A6366">
            <v>7119711</v>
          </cell>
          <cell r="B6366" t="str">
            <v>MANCAL DE CONEXÃO - CONFECÇÃO E INSTALAÇÃO</v>
          </cell>
          <cell r="C6366" t="str">
            <v>UN</v>
          </cell>
          <cell r="D6366">
            <v>925.61</v>
          </cell>
        </row>
        <row r="6367">
          <cell r="A6367">
            <v>7119713</v>
          </cell>
          <cell r="B6367" t="str">
            <v>MOLINETE MANUAL PARA SISTEMA DE FUNDEIO COM CAPACIDADE DE TRAÇÃO DE 70 KN - FORNECIMENTO E INSTALAÇÃO</v>
          </cell>
          <cell r="C6367" t="str">
            <v>UN</v>
          </cell>
          <cell r="D6367">
            <v>248160.88</v>
          </cell>
        </row>
        <row r="6368">
          <cell r="A6368">
            <v>7119646</v>
          </cell>
          <cell r="B6368" t="str">
            <v>TRANSPORTE INTERNO EM ESTALEIRO PARA MOVIMENTAÇÃO DE PEÇAS</v>
          </cell>
          <cell r="C6368" t="str">
            <v>T</v>
          </cell>
          <cell r="D6368">
            <v>1115.53</v>
          </cell>
        </row>
        <row r="6369">
          <cell r="A6369">
            <v>7119699</v>
          </cell>
          <cell r="B6369" t="str">
            <v>TRATAMENTO SUPERFICIAL E PINTURA DA ÁREA INTERNA DO FLUTUANTE (TANQUES DE RESERVA DE FLUTUABILIDADE)</v>
          </cell>
          <cell r="C6369" t="str">
            <v>M²</v>
          </cell>
          <cell r="D6369">
            <v>20.73</v>
          </cell>
        </row>
        <row r="6370">
          <cell r="A6370">
            <v>7119702</v>
          </cell>
          <cell r="B6370" t="str">
            <v>TRATAMENTO SUPERFICIAL E PINTURA DA PONTE E DEMAIS ESTRUTURAS METÁLICAS NAVAIS - EXCETO FLUTUANTES</v>
          </cell>
          <cell r="C6370" t="str">
            <v>M²</v>
          </cell>
          <cell r="D6370">
            <v>63.26</v>
          </cell>
        </row>
        <row r="6371">
          <cell r="A6371">
            <v>7119701</v>
          </cell>
          <cell r="B6371" t="str">
            <v>TRATAMENTO SUPERFICIAL E PINTURA DAS OBRAS MORTAS DO FLUTUANTE (CONVÉS PRINCIPAL, CONVÉS SUPERIOR, CASARIA E ESTRUTURAS APOIADAS SOBRE O CONVÉS) - EXCETO PISO</v>
          </cell>
          <cell r="C6371" t="str">
            <v>M²</v>
          </cell>
          <cell r="D6371">
            <v>63.26</v>
          </cell>
        </row>
        <row r="6372">
          <cell r="A6372">
            <v>7119700</v>
          </cell>
          <cell r="B6372" t="str">
            <v>TRATAMENTO SUPERFICIAL E PINTURA DAS OBRAS VIVAS E MORTAS EXTERNAS DO FLUTUANTE (FUNDO, COSTADOS E ESPELHOS DE PROA E POPA)</v>
          </cell>
          <cell r="C6372" t="str">
            <v>M²</v>
          </cell>
          <cell r="D6372">
            <v>55.88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orcafascio.com/banco/sinapi/insumos/5b05f7f614fef9480be9ed4e" TargetMode="External"/><Relationship Id="rId2" Type="http://schemas.openxmlformats.org/officeDocument/2006/relationships/hyperlink" Target="https://www.orcafascio.com/banco/sinapi/insumos/5b05f7f614fef9480be9ed4e" TargetMode="External"/><Relationship Id="rId1" Type="http://schemas.openxmlformats.org/officeDocument/2006/relationships/printerSettings" Target="../printerSettings/printerSettings2.bin"/><Relationship Id="rId4"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1.bin"/><Relationship Id="rId1" Type="http://schemas.openxmlformats.org/officeDocument/2006/relationships/hyperlink" Target="https://www.gov.br/anp/pt-br/assuntos/precos-e-defesa-da-concorrencia/precos/precos-de-distribuicao-de-produtos-asfalticos"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5.bin"/><Relationship Id="rId1" Type="http://schemas.openxmlformats.org/officeDocument/2006/relationships/hyperlink" Target="https://leismunicipais.com.br/codigo-tributario-varzea-grande-mt" TargetMode="Externa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6.bin"/><Relationship Id="rId1" Type="http://schemas.openxmlformats.org/officeDocument/2006/relationships/hyperlink" Target="https://leismunicipais.com.br/codigo-tributario-varzea-grande-mt" TargetMode="Externa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tabColor rgb="FF00B050"/>
  </sheetPr>
  <dimension ref="A1:C28"/>
  <sheetViews>
    <sheetView zoomScale="85" zoomScaleNormal="85" zoomScaleSheetLayoutView="85" workbookViewId="0">
      <selection activeCell="A25" sqref="A1:C25"/>
    </sheetView>
  </sheetViews>
  <sheetFormatPr defaultColWidth="8.81640625" defaultRowHeight="15.5"/>
  <cols>
    <col min="1" max="1" width="16.7265625" style="166" customWidth="1"/>
    <col min="2" max="2" width="57.81640625" style="166" customWidth="1"/>
    <col min="3" max="3" width="24.81640625" style="167" customWidth="1"/>
    <col min="4" max="16384" width="8.81640625" style="166"/>
  </cols>
  <sheetData>
    <row r="1" spans="1:3">
      <c r="A1" s="1039" t="s">
        <v>51</v>
      </c>
      <c r="B1" s="1039"/>
      <c r="C1" s="1039"/>
    </row>
    <row r="2" spans="1:3">
      <c r="A2" s="1041" t="s">
        <v>799</v>
      </c>
      <c r="B2" s="1040" t="s">
        <v>202</v>
      </c>
      <c r="C2" s="168" t="s">
        <v>1474</v>
      </c>
    </row>
    <row r="3" spans="1:3" ht="14.25" customHeight="1">
      <c r="A3" s="1041"/>
      <c r="B3" s="1040"/>
      <c r="C3" s="169" t="s">
        <v>1475</v>
      </c>
    </row>
    <row r="4" spans="1:3">
      <c r="A4" s="1041"/>
      <c r="B4" s="1040"/>
      <c r="C4" s="169" t="s">
        <v>1476</v>
      </c>
    </row>
    <row r="5" spans="1:3">
      <c r="A5" s="170" t="s">
        <v>15</v>
      </c>
      <c r="B5" s="170" t="s">
        <v>0</v>
      </c>
      <c r="C5" s="171" t="s">
        <v>25</v>
      </c>
    </row>
    <row r="6" spans="1:3" ht="40.15" customHeight="1">
      <c r="A6" s="173" t="str">
        <f>'ORÇA '!B7</f>
        <v>I</v>
      </c>
      <c r="B6" s="179" t="str">
        <f>QUANT!D7</f>
        <v>SERVIÇOS PRELIMINARES</v>
      </c>
      <c r="C6" s="175">
        <f>'ORÇA '!J12</f>
        <v>40667.49</v>
      </c>
    </row>
    <row r="7" spans="1:3" ht="40.15" customHeight="1">
      <c r="A7" s="173" t="str">
        <f>'ORÇA '!B13</f>
        <v>II</v>
      </c>
      <c r="B7" s="179" t="str">
        <f>'ORÇA '!D13</f>
        <v>ADMINISTRAÇÃO LOCAL</v>
      </c>
      <c r="C7" s="175">
        <f>'ORÇA '!J15</f>
        <v>85207.3</v>
      </c>
    </row>
    <row r="8" spans="1:3" ht="40.15" customHeight="1">
      <c r="A8" s="173" t="str">
        <f>'ORÇA '!B16</f>
        <v>III</v>
      </c>
      <c r="B8" s="179" t="str">
        <f>'ORÇA '!D16</f>
        <v xml:space="preserve">	ENSAIOS TECNOLÓGICOS DE SOLO E CONCRETO</v>
      </c>
      <c r="C8" s="175">
        <f>'ORÇA '!J20</f>
        <v>2937.2799999999997</v>
      </c>
    </row>
    <row r="9" spans="1:3" ht="40.15" customHeight="1">
      <c r="A9" s="173" t="str">
        <f>QUANT!B21</f>
        <v>IV</v>
      </c>
      <c r="B9" s="174" t="str">
        <f>'ORÇA '!D21</f>
        <v>TERRAPLENAGEM</v>
      </c>
      <c r="C9" s="175">
        <f>'ORÇA '!J31</f>
        <v>860505.80999999994</v>
      </c>
    </row>
    <row r="10" spans="1:3" ht="40.15" customHeight="1">
      <c r="A10" s="173" t="str">
        <f>'ORÇA '!B32</f>
        <v>V</v>
      </c>
      <c r="B10" s="179" t="str">
        <f>QUANT!D32</f>
        <v>PAVIMENTAÇÃO</v>
      </c>
      <c r="C10" s="175">
        <f>'ORÇA '!J44</f>
        <v>131693.24</v>
      </c>
    </row>
    <row r="11" spans="1:3" ht="40.15" customHeight="1">
      <c r="A11" s="173" t="str">
        <f>'ORÇA '!B45</f>
        <v>VI</v>
      </c>
      <c r="B11" s="179" t="str">
        <f>'ORÇA '!D45</f>
        <v>AQUISIÇÃO DE MATERIAL BETUMINOSO (IMPLANTAÇÃO)</v>
      </c>
      <c r="C11" s="175">
        <f>'ORÇA '!J49</f>
        <v>115092.86000000002</v>
      </c>
    </row>
    <row r="12" spans="1:3" ht="40.15" customHeight="1">
      <c r="A12" s="173" t="str">
        <f>'ORÇA '!B50</f>
        <v>VII</v>
      </c>
      <c r="B12" s="179" t="str">
        <f>'ORÇA '!D50</f>
        <v>TRANSPORTE P/ PAVIMENTAÇÃO (IMPLANTAÇÃO)</v>
      </c>
      <c r="C12" s="175">
        <f>'ORÇA '!J54</f>
        <v>2104.4900000000002</v>
      </c>
    </row>
    <row r="13" spans="1:3" ht="40.15" customHeight="1">
      <c r="A13" s="173" t="str">
        <f>'ORÇA '!B55</f>
        <v>VIII</v>
      </c>
      <c r="B13" s="179" t="str">
        <f>'ORÇA '!D55</f>
        <v>SINALIZAÇÃO HORIZONTAL/VERTICAL</v>
      </c>
      <c r="C13" s="175">
        <f>'ORÇA '!J61</f>
        <v>5134.58</v>
      </c>
    </row>
    <row r="14" spans="1:3" ht="40.15" customHeight="1">
      <c r="A14" s="173" t="str">
        <f>'ORÇA '!B62</f>
        <v>IX</v>
      </c>
      <c r="B14" s="174" t="str">
        <f>QUANT!D62</f>
        <v>OBRAS COMPLEMENTARES</v>
      </c>
      <c r="C14" s="175">
        <f>'ORÇA '!J66</f>
        <v>82406.98000000001</v>
      </c>
    </row>
    <row r="15" spans="1:3" ht="40.15" customHeight="1">
      <c r="A15" s="173" t="str">
        <f>'ORÇA '!B67</f>
        <v>X</v>
      </c>
      <c r="B15" s="174" t="str">
        <f>QUANT!D67</f>
        <v>DRENAGEM</v>
      </c>
      <c r="C15" s="175">
        <f>'ORÇA '!J77</f>
        <v>184995.86</v>
      </c>
    </row>
    <row r="16" spans="1:3" ht="40.15" customHeight="1">
      <c r="A16" s="173" t="str">
        <f>'ORÇA '!B78</f>
        <v>XI</v>
      </c>
      <c r="B16" s="174" t="str">
        <f>QUANT!D78</f>
        <v>FORNECIMENTO DE TUBOS TIPO PA-1</v>
      </c>
      <c r="C16" s="175">
        <f>'ORÇA '!J82</f>
        <v>165539.35</v>
      </c>
    </row>
    <row r="17" spans="1:3" ht="40.15" customHeight="1">
      <c r="A17" s="176" t="str">
        <f>'ORÇA '!B83</f>
        <v>XII</v>
      </c>
      <c r="B17" s="177" t="str">
        <f>QUANT!D83</f>
        <v xml:space="preserve">ASSENTAMENTO DE TUBO DE CONCRETO </v>
      </c>
      <c r="C17" s="178">
        <f>'ORÇA '!J87</f>
        <v>31538.43</v>
      </c>
    </row>
    <row r="18" spans="1:3" ht="40.15" customHeight="1">
      <c r="A18" s="176" t="str">
        <f>'ORÇA '!B88</f>
        <v>XIII</v>
      </c>
      <c r="B18" s="177" t="str">
        <f>'ORÇA '!D88</f>
        <v>ÓRGÃOS ACESSÓRIOS</v>
      </c>
      <c r="C18" s="178">
        <f>'ORÇA '!J97</f>
        <v>97682.43</v>
      </c>
    </row>
    <row r="19" spans="1:3" ht="40.15" customHeight="1">
      <c r="A19" s="173" t="str">
        <f>'ORÇA '!B98</f>
        <v>XIV</v>
      </c>
      <c r="B19" s="174" t="str">
        <f>'ORÇA '!D98</f>
        <v>CONTROLE E RECUPERAÇÃO AMBIENTAL</v>
      </c>
      <c r="C19" s="175">
        <f>'ORÇA '!J101</f>
        <v>9726.48</v>
      </c>
    </row>
    <row r="20" spans="1:3">
      <c r="A20" s="1042" t="s">
        <v>801</v>
      </c>
      <c r="B20" s="1042"/>
      <c r="C20" s="180">
        <f>SUM(C6:C19)</f>
        <v>1815232.58</v>
      </c>
    </row>
    <row r="21" spans="1:3">
      <c r="A21" s="1037" t="s">
        <v>800</v>
      </c>
      <c r="B21" s="1038"/>
      <c r="C21" s="172">
        <f>'ORÇA '!G5/1000</f>
        <v>0.46957399999999999</v>
      </c>
    </row>
    <row r="22" spans="1:3">
      <c r="A22" s="1044" t="s">
        <v>175</v>
      </c>
      <c r="B22" s="1044"/>
      <c r="C22" s="377">
        <f>C20/C21</f>
        <v>3865700.7841149638</v>
      </c>
    </row>
    <row r="23" spans="1:3" ht="20.149999999999999" customHeight="1">
      <c r="A23" s="1042" t="str">
        <f>QUANT!A2</f>
        <v>BAIRRO: NOVA ESPEANÇA</v>
      </c>
      <c r="B23" s="1042"/>
      <c r="C23" s="1042"/>
    </row>
    <row r="24" spans="1:3">
      <c r="A24" s="1043" t="str">
        <f>QUANT!A3</f>
        <v>RUAS: NOVA ESPERANÇA</v>
      </c>
      <c r="B24" s="1043"/>
      <c r="C24" s="1043"/>
    </row>
    <row r="25" spans="1:3">
      <c r="A25" s="1034" t="str">
        <f>QUANT!A4</f>
        <v>OBRA: PAVIMENTAÇÃO DE VIAS URBANAS</v>
      </c>
      <c r="B25" s="1035"/>
      <c r="C25" s="1036"/>
    </row>
    <row r="27" spans="1:3">
      <c r="A27" s="165"/>
    </row>
    <row r="28" spans="1:3">
      <c r="A28" s="165"/>
    </row>
  </sheetData>
  <mergeCells count="9">
    <mergeCell ref="A25:C25"/>
    <mergeCell ref="A21:B21"/>
    <mergeCell ref="A1:C1"/>
    <mergeCell ref="B2:B4"/>
    <mergeCell ref="A2:A4"/>
    <mergeCell ref="A23:C23"/>
    <mergeCell ref="A24:C24"/>
    <mergeCell ref="A22:B22"/>
    <mergeCell ref="A20:B20"/>
  </mergeCells>
  <printOptions horizontalCentered="1"/>
  <pageMargins left="0.51181102362204722" right="0.51181102362204722" top="0.78740157480314965" bottom="0.78740157480314965" header="0.31496062992125984" footer="0.31496062992125984"/>
  <pageSetup paperSize="9" scale="93"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tabColor rgb="FF00B050"/>
  </sheetPr>
  <dimension ref="A1:M103"/>
  <sheetViews>
    <sheetView zoomScale="90" zoomScaleNormal="90" zoomScaleSheetLayoutView="93" workbookViewId="0">
      <pane ySplit="5" topLeftCell="A36" activePane="bottomLeft" state="frozen"/>
      <selection pane="bottomLeft" activeCell="B40" sqref="B40"/>
    </sheetView>
  </sheetViews>
  <sheetFormatPr defaultColWidth="8.81640625" defaultRowHeight="15.5"/>
  <cols>
    <col min="1" max="1" width="7.1796875" style="181" customWidth="1"/>
    <col min="2" max="2" width="21.54296875" style="298" bestFit="1" customWidth="1"/>
    <col min="3" max="3" width="14.26953125" style="181" bestFit="1" customWidth="1"/>
    <col min="4" max="4" width="84" style="181" customWidth="1"/>
    <col min="5" max="5" width="11.26953125" style="181" bestFit="1" customWidth="1"/>
    <col min="6" max="6" width="16" style="299" bestFit="1" customWidth="1"/>
    <col min="7" max="7" width="8.81640625" style="181"/>
    <col min="8" max="8" width="11.26953125" style="298" customWidth="1"/>
    <col min="9" max="9" width="13.453125" style="181" bestFit="1" customWidth="1"/>
    <col min="10" max="11" width="8.81640625" style="181"/>
    <col min="12" max="12" width="11.453125" style="181" bestFit="1" customWidth="1"/>
    <col min="13" max="16384" width="8.81640625" style="181"/>
  </cols>
  <sheetData>
    <row r="1" spans="1:9" ht="20.149999999999999" customHeight="1">
      <c r="A1" s="1050" t="s">
        <v>67</v>
      </c>
      <c r="B1" s="1050"/>
      <c r="C1" s="1050"/>
      <c r="D1" s="1050"/>
      <c r="E1" s="1050"/>
      <c r="F1" s="1050"/>
      <c r="H1" s="181"/>
    </row>
    <row r="2" spans="1:9" ht="20.149999999999999" customHeight="1">
      <c r="A2" s="1048" t="s">
        <v>830</v>
      </c>
      <c r="B2" s="1048"/>
      <c r="C2" s="1048"/>
      <c r="D2" s="1048"/>
      <c r="E2" s="1048"/>
      <c r="F2" s="247" t="s">
        <v>33</v>
      </c>
      <c r="H2" s="181"/>
    </row>
    <row r="3" spans="1:9" ht="20.149999999999999" customHeight="1">
      <c r="A3" s="1049" t="s">
        <v>829</v>
      </c>
      <c r="B3" s="1049"/>
      <c r="C3" s="1049"/>
      <c r="D3" s="1049"/>
      <c r="E3" s="1049"/>
      <c r="F3" s="248">
        <f>'TERRAP E PAVIM'!R11</f>
        <v>3005.27</v>
      </c>
      <c r="H3" s="181"/>
    </row>
    <row r="4" spans="1:9" ht="20.149999999999999" customHeight="1">
      <c r="A4" s="1051" t="s">
        <v>177</v>
      </c>
      <c r="B4" s="1052"/>
      <c r="C4" s="1052"/>
      <c r="D4" s="1052"/>
      <c r="E4" s="1052"/>
      <c r="F4" s="1053"/>
      <c r="H4" s="181"/>
    </row>
    <row r="5" spans="1:9" s="251" customFormat="1" ht="15" customHeight="1">
      <c r="A5" s="249" t="s">
        <v>27</v>
      </c>
      <c r="B5" s="249" t="s">
        <v>87</v>
      </c>
      <c r="C5" s="191" t="s">
        <v>88</v>
      </c>
      <c r="D5" s="191" t="s">
        <v>0</v>
      </c>
      <c r="E5" s="191" t="s">
        <v>1</v>
      </c>
      <c r="F5" s="250" t="s">
        <v>2</v>
      </c>
    </row>
    <row r="6" spans="1:9" s="251" customFormat="1" ht="15" customHeight="1">
      <c r="A6" s="246"/>
      <c r="B6" s="246"/>
      <c r="C6" s="246"/>
      <c r="D6" s="246"/>
      <c r="E6" s="246"/>
      <c r="F6" s="246"/>
      <c r="H6" s="252" t="s">
        <v>87</v>
      </c>
      <c r="I6" s="253" t="s">
        <v>88</v>
      </c>
    </row>
    <row r="7" spans="1:9" s="251" customFormat="1" ht="15" customHeight="1">
      <c r="A7" s="249" t="s">
        <v>36</v>
      </c>
      <c r="B7" s="249" t="s">
        <v>138</v>
      </c>
      <c r="C7" s="254"/>
      <c r="D7" s="255" t="s">
        <v>139</v>
      </c>
      <c r="E7" s="191"/>
      <c r="F7" s="250"/>
      <c r="H7" s="252" t="s">
        <v>138</v>
      </c>
      <c r="I7" s="182"/>
    </row>
    <row r="8" spans="1:9" ht="31">
      <c r="A8" s="256" t="s">
        <v>37</v>
      </c>
      <c r="B8" s="282">
        <v>103689</v>
      </c>
      <c r="C8" s="228" t="s">
        <v>89</v>
      </c>
      <c r="D8" s="229" t="str">
        <f>'COMPOSIÇÕES DOS CUSTOS UNITARIO'!D6</f>
        <v>FORNECIMENTO E INSTALAÇÃO DE PLACA DE OBRA COM CHAPA GALVANIZADA E ESTRUTURA DE MADEIRA. AF_03/2022_PS</v>
      </c>
      <c r="E8" s="228" t="s">
        <v>5</v>
      </c>
      <c r="F8" s="258">
        <f>'PLACA DE OBRA'!U10</f>
        <v>12.5</v>
      </c>
      <c r="H8" s="228" t="s">
        <v>83</v>
      </c>
      <c r="I8" s="228" t="s">
        <v>89</v>
      </c>
    </row>
    <row r="9" spans="1:9" ht="31">
      <c r="A9" s="256" t="s">
        <v>38</v>
      </c>
      <c r="B9" s="228">
        <v>93584</v>
      </c>
      <c r="C9" s="228" t="s">
        <v>89</v>
      </c>
      <c r="D9" s="229" t="str">
        <f>'COMPOSIÇÕES DOS CUSTOS UNITARIO'!D18</f>
        <v>EXECUÇÃO DE DEPÓSITO EM CANTEIRO DE OBRA EM CHAPA DE MADEIRA COMPENSADA, NÃO INCLUSO MOBILIÁRIO. AF_04/2016</v>
      </c>
      <c r="E9" s="228" t="s">
        <v>5</v>
      </c>
      <c r="F9" s="259">
        <f>DEPOSITO!U6</f>
        <v>30</v>
      </c>
      <c r="H9" s="228">
        <v>93584</v>
      </c>
      <c r="I9" s="228" t="s">
        <v>89</v>
      </c>
    </row>
    <row r="10" spans="1:9" ht="46.5">
      <c r="A10" s="256" t="s">
        <v>61</v>
      </c>
      <c r="B10" s="228">
        <v>10776</v>
      </c>
      <c r="C10" s="228" t="s">
        <v>89</v>
      </c>
      <c r="D10" s="229" t="s">
        <v>1120</v>
      </c>
      <c r="E10" s="228" t="s">
        <v>39</v>
      </c>
      <c r="F10" s="258">
        <v>6</v>
      </c>
      <c r="H10" s="228" t="s">
        <v>196</v>
      </c>
      <c r="I10" s="228" t="s">
        <v>89</v>
      </c>
    </row>
    <row r="11" spans="1:9" ht="31">
      <c r="A11" s="256" t="s">
        <v>79</v>
      </c>
      <c r="B11" s="228">
        <v>5213417</v>
      </c>
      <c r="C11" s="228" t="s">
        <v>90</v>
      </c>
      <c r="D11" s="229" t="str">
        <f>'COMPOSIÇÕES DOS CUSTOS UNITARIO'!D47</f>
        <v>CONFECÇÃO DE PLACA EM AÇO Nº 16 GALVANIZADO, COM PELÍCULA RETRORREFLETIVA TIPO I + III</v>
      </c>
      <c r="E11" s="228" t="s">
        <v>5</v>
      </c>
      <c r="F11" s="260">
        <f>'PLACA DE OBRA'!T51</f>
        <v>3.125</v>
      </c>
      <c r="H11" s="228">
        <v>5213417</v>
      </c>
      <c r="I11" s="228" t="s">
        <v>90</v>
      </c>
    </row>
    <row r="12" spans="1:9">
      <c r="A12" s="256"/>
      <c r="B12" s="228"/>
      <c r="C12" s="228"/>
      <c r="D12" s="228"/>
      <c r="E12" s="220"/>
      <c r="F12" s="258"/>
      <c r="H12" s="228"/>
      <c r="I12" s="228"/>
    </row>
    <row r="13" spans="1:9" ht="15" customHeight="1">
      <c r="A13" s="261" t="s">
        <v>28</v>
      </c>
      <c r="B13" s="261" t="s">
        <v>24</v>
      </c>
      <c r="C13" s="255"/>
      <c r="D13" s="255" t="s">
        <v>86</v>
      </c>
      <c r="E13" s="255"/>
      <c r="F13" s="262"/>
      <c r="H13" s="263" t="s">
        <v>24</v>
      </c>
      <c r="I13" s="264"/>
    </row>
    <row r="14" spans="1:9">
      <c r="A14" s="228" t="s">
        <v>35</v>
      </c>
      <c r="B14" s="282" t="s">
        <v>760</v>
      </c>
      <c r="C14" s="228" t="s">
        <v>786</v>
      </c>
      <c r="D14" s="265" t="s">
        <v>86</v>
      </c>
      <c r="E14" s="228" t="s">
        <v>125</v>
      </c>
      <c r="F14" s="259">
        <v>1</v>
      </c>
      <c r="H14" s="228" t="s">
        <v>200</v>
      </c>
      <c r="I14" s="228" t="s">
        <v>201</v>
      </c>
    </row>
    <row r="15" spans="1:9">
      <c r="A15" s="228"/>
      <c r="B15" s="282"/>
      <c r="C15" s="228"/>
      <c r="D15" s="265"/>
      <c r="E15" s="228"/>
      <c r="F15" s="259"/>
      <c r="H15" s="228"/>
      <c r="I15" s="228"/>
    </row>
    <row r="16" spans="1:9" ht="15" customHeight="1">
      <c r="A16" s="261" t="s">
        <v>29</v>
      </c>
      <c r="B16" s="261" t="s">
        <v>1262</v>
      </c>
      <c r="C16" s="255"/>
      <c r="D16" s="255" t="s">
        <v>1335</v>
      </c>
      <c r="E16" s="255"/>
      <c r="F16" s="262"/>
      <c r="H16" s="263" t="s">
        <v>24</v>
      </c>
      <c r="I16" s="264"/>
    </row>
    <row r="17" spans="1:12">
      <c r="A17" s="220" t="s">
        <v>34</v>
      </c>
      <c r="B17" s="282" t="s">
        <v>1338</v>
      </c>
      <c r="C17" s="228" t="s">
        <v>89</v>
      </c>
      <c r="D17" s="265" t="s">
        <v>1336</v>
      </c>
      <c r="E17" s="228" t="s">
        <v>4</v>
      </c>
      <c r="F17" s="259">
        <f>TRUNC('TERRAP E PAVIM'!P11,2)</f>
        <v>612.42999999999995</v>
      </c>
      <c r="H17" s="228"/>
      <c r="I17" s="228"/>
    </row>
    <row r="18" spans="1:12">
      <c r="A18" s="220" t="s">
        <v>30</v>
      </c>
      <c r="B18" s="282" t="s">
        <v>1338</v>
      </c>
      <c r="C18" s="228" t="s">
        <v>89</v>
      </c>
      <c r="D18" s="265" t="s">
        <v>1336</v>
      </c>
      <c r="E18" s="228" t="s">
        <v>4</v>
      </c>
      <c r="F18" s="259">
        <f>TRUNC('TERRAP E PAVIM'!Q11,2)</f>
        <v>450.79</v>
      </c>
      <c r="H18" s="228"/>
      <c r="I18" s="228"/>
    </row>
    <row r="19" spans="1:12">
      <c r="A19" s="220" t="s">
        <v>40</v>
      </c>
      <c r="B19" s="282" t="s">
        <v>1339</v>
      </c>
      <c r="C19" s="228" t="s">
        <v>89</v>
      </c>
      <c r="D19" s="265" t="s">
        <v>1337</v>
      </c>
      <c r="E19" s="228" t="s">
        <v>125</v>
      </c>
      <c r="F19" s="259">
        <f>ROUND(('TERRAP E PAVIM'!Y11+'TERRAP E PAVIM'!Z11)/200,0)</f>
        <v>5</v>
      </c>
      <c r="H19" s="228"/>
      <c r="I19" s="228"/>
    </row>
    <row r="20" spans="1:12">
      <c r="A20" s="228"/>
      <c r="B20" s="282"/>
      <c r="C20" s="228"/>
      <c r="D20" s="265"/>
      <c r="E20" s="228"/>
      <c r="F20" s="259"/>
      <c r="H20" s="228"/>
      <c r="I20" s="228"/>
    </row>
    <row r="21" spans="1:12" ht="15" customHeight="1">
      <c r="A21" s="261" t="s">
        <v>31</v>
      </c>
      <c r="B21" s="261" t="s">
        <v>176</v>
      </c>
      <c r="C21" s="255"/>
      <c r="D21" s="255" t="s">
        <v>3</v>
      </c>
      <c r="E21" s="255"/>
      <c r="F21" s="262"/>
      <c r="H21" s="263" t="s">
        <v>176</v>
      </c>
      <c r="I21" s="264"/>
    </row>
    <row r="22" spans="1:12" ht="46.5">
      <c r="A22" s="220" t="s">
        <v>32</v>
      </c>
      <c r="B22" s="228">
        <v>98525</v>
      </c>
      <c r="C22" s="228" t="s">
        <v>89</v>
      </c>
      <c r="D22" s="269" t="str">
        <f>'COMPOSIÇÕES DOS CUSTOS UNITARIO'!D126</f>
        <v>LIMPEZA MECANIZADA DE CAMADA VEGETAL, VEGETAÇÃO E PEQUENAS ÁRVORES (DIÂMETRO DE TRONCO MENOR QUE 0,20 M), COM TRATOR DE ESTEIRAS.AF_05/2018</v>
      </c>
      <c r="E22" s="228" t="s">
        <v>5</v>
      </c>
      <c r="F22" s="258">
        <f>TRUNC('TERRAP E PAVIM'!M11,2)</f>
        <v>4132.25</v>
      </c>
      <c r="H22" s="228" t="s">
        <v>69</v>
      </c>
      <c r="I22" s="228" t="s">
        <v>89</v>
      </c>
    </row>
    <row r="23" spans="1:12" ht="46.5">
      <c r="A23" s="220" t="s">
        <v>113</v>
      </c>
      <c r="B23" s="228">
        <v>5502109</v>
      </c>
      <c r="C23" s="228" t="s">
        <v>207</v>
      </c>
      <c r="D23" s="269" t="str">
        <f>'COMPOSIÇÕES DOS CUSTOS UNITARIO'!D134</f>
        <v>ESCAVAÇÃO, CARGA E TRANSPORTE DE MATERIAL DE 1ª CATEGORIA - DMT DE 50 A 200 M - CAMINHO DE SERVIÇO EM LEITO NATURAL - COMESCAVADEIRA E CAMINHÃO BASCULANTE DE 14 M³</v>
      </c>
      <c r="E23" s="228" t="s">
        <v>4</v>
      </c>
      <c r="F23" s="258">
        <f>TRUNC('RESUMO TERRA'!B19+'SOLO INSERVÍVEL'!K7,2)</f>
        <v>2493.66</v>
      </c>
      <c r="H23" s="228" t="s">
        <v>165</v>
      </c>
      <c r="I23" s="228" t="s">
        <v>89</v>
      </c>
    </row>
    <row r="24" spans="1:12">
      <c r="A24" s="220" t="s">
        <v>169</v>
      </c>
      <c r="B24" s="228">
        <v>5503041</v>
      </c>
      <c r="C24" s="228" t="s">
        <v>90</v>
      </c>
      <c r="D24" s="270" t="str">
        <f>'COMPOSIÇÕES DOS CUSTOS UNITARIO'!D153</f>
        <v>COMPACTAÇÃO DE ATERROS A 100% DO PROCTOR INTERMEDIÁRIO</v>
      </c>
      <c r="E24" s="228" t="s">
        <v>4</v>
      </c>
      <c r="F24" s="258">
        <f>TRUNC('RESUMO TERRA'!L25,2)</f>
        <v>4074.56</v>
      </c>
      <c r="H24" s="228">
        <v>93595</v>
      </c>
      <c r="I24" s="228" t="s">
        <v>89</v>
      </c>
    </row>
    <row r="25" spans="1:12">
      <c r="A25" s="220" t="s">
        <v>110</v>
      </c>
      <c r="B25" s="282">
        <v>5502978</v>
      </c>
      <c r="C25" s="228" t="s">
        <v>90</v>
      </c>
      <c r="D25" s="270" t="s">
        <v>1242</v>
      </c>
      <c r="E25" s="228" t="s">
        <v>4</v>
      </c>
      <c r="F25" s="258">
        <f>TRUNC('RESUMO TERRA'!L24,2)</f>
        <v>9248.67</v>
      </c>
      <c r="H25" s="228"/>
      <c r="I25" s="228"/>
    </row>
    <row r="26" spans="1:12" ht="31">
      <c r="A26" s="220" t="s">
        <v>114</v>
      </c>
      <c r="B26" s="228">
        <v>4016096</v>
      </c>
      <c r="C26" s="228" t="s">
        <v>90</v>
      </c>
      <c r="D26" s="269" t="str">
        <f>'COMPOSIÇÕES DOS CUSTOS UNITARIO'!D196</f>
        <v>ESCAVAÇÃO E CARGA DE MATERIAL DE JAZIDA COM ESCAVADEIRA HIDRÁULICA DE 1,56 M³</v>
      </c>
      <c r="E26" s="271" t="s">
        <v>4</v>
      </c>
      <c r="F26" s="258">
        <f>TRUNC(('TERRAP E PAVIM'!O11+'SOLO INSERVÍVEL'!K7),2)</f>
        <v>15726.06</v>
      </c>
      <c r="H26" s="228">
        <v>95878</v>
      </c>
      <c r="I26" s="228" t="s">
        <v>89</v>
      </c>
    </row>
    <row r="27" spans="1:12" ht="62">
      <c r="A27" s="220" t="s">
        <v>194</v>
      </c>
      <c r="B27" s="228">
        <v>100977</v>
      </c>
      <c r="C27" s="228" t="s">
        <v>89</v>
      </c>
      <c r="D27" s="272" t="str">
        <f>'COMPOSIÇÕES DOS CUSTOS UNITARIO'!D214</f>
        <v>CARGA, MANOBRA E DESCARGA DE SOLOS E MATERIAIS GRANULARES EM CAMINHÃO BASCULANTE 6 M³ - CARGA COM ESCAVADEIRA HIDRÁULICA (CAÇAMBA DE 1,20 M³ / 155 HP) E DESCARGA LIVRE (UNIDADE: M3). AF_07/2020</v>
      </c>
      <c r="E27" s="271" t="s">
        <v>4</v>
      </c>
      <c r="F27" s="258">
        <f>F23</f>
        <v>2493.66</v>
      </c>
      <c r="H27" s="228">
        <v>83344</v>
      </c>
      <c r="I27" s="228" t="s">
        <v>89</v>
      </c>
    </row>
    <row r="28" spans="1:12" ht="31">
      <c r="A28" s="220" t="s">
        <v>195</v>
      </c>
      <c r="B28" s="228">
        <v>93595</v>
      </c>
      <c r="C28" s="228" t="s">
        <v>89</v>
      </c>
      <c r="D28" s="229" t="str">
        <f>'COMPOSIÇÕES DOS CUSTOS UNITARIO'!D223</f>
        <v>TRANSPORTE COM CAMINHÃO BASCULANTE DE 10 M³, EM VIA URBANA EM REVESTIMENTO PRIMÁRIO (UNIDADE: TXKM). AF_07/2020</v>
      </c>
      <c r="E28" s="220" t="s">
        <v>42</v>
      </c>
      <c r="F28" s="258">
        <f>TRUNC('TRANSP MAT PAV'!K8,2)</f>
        <v>48652.49</v>
      </c>
      <c r="H28" s="228">
        <v>93595</v>
      </c>
      <c r="I28" s="228"/>
      <c r="L28" s="612">
        <f>F24+F25+F35+F36+F27</f>
        <v>16880.11</v>
      </c>
    </row>
    <row r="29" spans="1:12" ht="31">
      <c r="A29" s="220" t="s">
        <v>322</v>
      </c>
      <c r="B29" s="228">
        <v>5914389</v>
      </c>
      <c r="C29" s="228" t="s">
        <v>207</v>
      </c>
      <c r="D29" s="270" t="str">
        <f>'COMPOSIÇÕES DOS CUSTOS UNITARIO'!D230</f>
        <v>TRANSPORTE COM CAMINHÃO BASCULANTE DE 10 M³ - RODOVIA PAVIMENTADA</v>
      </c>
      <c r="E29" s="220" t="s">
        <v>42</v>
      </c>
      <c r="F29" s="258">
        <f>TRUNC('TRANSP MAT PAV'!K13,2)</f>
        <v>411924.47999999998</v>
      </c>
      <c r="H29" s="228"/>
      <c r="I29" s="228"/>
    </row>
    <row r="30" spans="1:12" ht="46.5">
      <c r="A30" s="220" t="s">
        <v>1340</v>
      </c>
      <c r="B30" s="228">
        <v>96386</v>
      </c>
      <c r="C30" s="228" t="s">
        <v>89</v>
      </c>
      <c r="D30" s="269" t="str">
        <f>'COMPOSIÇÕES DOS CUSTOS UNITARIO'!D244</f>
        <v>EXECUÇÃO E COMPACTAÇÃO DE ATERRO COM SOLO PREDOMINANTEMENTE ARENOSO - EXCLUSIVE SOLO, ESCAVAÇÃO, CARGA E TRANSPORTE. AF_11/2019</v>
      </c>
      <c r="E30" s="228" t="s">
        <v>4</v>
      </c>
      <c r="F30" s="258">
        <f>F26</f>
        <v>15726.06</v>
      </c>
      <c r="H30" s="273">
        <v>96386</v>
      </c>
      <c r="I30" s="228"/>
    </row>
    <row r="31" spans="1:12">
      <c r="A31" s="274" t="s">
        <v>164</v>
      </c>
      <c r="B31" s="228"/>
      <c r="C31" s="228"/>
      <c r="D31" s="275"/>
      <c r="E31" s="220"/>
      <c r="F31" s="258"/>
      <c r="H31" s="228"/>
      <c r="I31" s="228"/>
    </row>
    <row r="32" spans="1:12" ht="15" customHeight="1">
      <c r="A32" s="191" t="s">
        <v>166</v>
      </c>
      <c r="B32" s="266" t="s">
        <v>174</v>
      </c>
      <c r="C32" s="267"/>
      <c r="D32" s="192" t="s">
        <v>126</v>
      </c>
      <c r="E32" s="193"/>
      <c r="F32" s="268"/>
      <c r="H32" s="188" t="s">
        <v>174</v>
      </c>
      <c r="I32" s="228"/>
    </row>
    <row r="33" spans="1:13" ht="31">
      <c r="A33" s="220" t="s">
        <v>167</v>
      </c>
      <c r="B33" s="276" t="s">
        <v>206</v>
      </c>
      <c r="C33" s="228" t="s">
        <v>207</v>
      </c>
      <c r="D33" s="269" t="str">
        <f>'COMPOSIÇÕES DOS CUSTOS UNITARIO'!D256</f>
        <v>DESMATAMENTO, DESTOCAMENTO, LIMPEZA DE ÁREA E ESTOCAGEM DO MATERIAL DE LIMPEZA COM ÁRVORES DE DIÂMETRO ATÉ 0,15 M</v>
      </c>
      <c r="E33" s="277" t="s">
        <v>5</v>
      </c>
      <c r="F33" s="258">
        <f>TRUNC((F36+F35)*1.2/1.3,2)</f>
        <v>981.43</v>
      </c>
      <c r="H33" s="228"/>
      <c r="I33" s="300"/>
    </row>
    <row r="34" spans="1:13">
      <c r="A34" s="220" t="s">
        <v>168</v>
      </c>
      <c r="B34" s="278" t="s">
        <v>208</v>
      </c>
      <c r="C34" s="228" t="s">
        <v>207</v>
      </c>
      <c r="D34" s="269" t="str">
        <f>'COMPOSIÇÕES DOS CUSTOS UNITARIO'!D274</f>
        <v>EXPURGO DE JAZIDA</v>
      </c>
      <c r="E34" s="279" t="s">
        <v>4</v>
      </c>
      <c r="F34" s="258">
        <f>TRUNC(F33*0.15,2)</f>
        <v>147.21</v>
      </c>
      <c r="H34" s="228"/>
      <c r="I34" s="300"/>
    </row>
    <row r="35" spans="1:13" ht="31">
      <c r="A35" s="220" t="s">
        <v>193</v>
      </c>
      <c r="B35" s="278" t="s">
        <v>209</v>
      </c>
      <c r="C35" s="228" t="s">
        <v>207</v>
      </c>
      <c r="D35" s="269" t="str">
        <f>'COMPOSIÇÕES DOS CUSTOS UNITARIO'!D292</f>
        <v>SUB-BASE DE SOLO ESTABILIZADO GRANULOMETRICAMENTE SEM MISTURA COM MATERIAL DE JAZIDA</v>
      </c>
      <c r="E35" s="279" t="s">
        <v>4</v>
      </c>
      <c r="F35" s="258">
        <f>TRUNC('TERRAP E PAVIM'!P11,2)</f>
        <v>612.42999999999995</v>
      </c>
      <c r="H35" s="228" t="s">
        <v>70</v>
      </c>
      <c r="I35" s="300"/>
    </row>
    <row r="36" spans="1:13" s="217" customFormat="1" ht="31">
      <c r="A36" s="220" t="s">
        <v>1341</v>
      </c>
      <c r="B36" s="278" t="s">
        <v>210</v>
      </c>
      <c r="C36" s="228" t="s">
        <v>207</v>
      </c>
      <c r="D36" s="269" t="str">
        <f>'COMPOSIÇÕES DOS CUSTOS UNITARIO'!D325</f>
        <v>BASE DE SOLO ESTABILIZADO GRANULOMETRICAMENTE SEM MISTURA COM MATERIAL DE JAZIDA</v>
      </c>
      <c r="E36" s="279" t="s">
        <v>4</v>
      </c>
      <c r="F36" s="258">
        <f>TRUNC('TERRAP E PAVIM'!Q11,2)</f>
        <v>450.79</v>
      </c>
      <c r="H36" s="228" t="s">
        <v>70</v>
      </c>
      <c r="I36" s="301"/>
    </row>
    <row r="37" spans="1:13" s="217" customFormat="1" ht="62">
      <c r="A37" s="220" t="s">
        <v>1342</v>
      </c>
      <c r="B37" s="228">
        <v>100977</v>
      </c>
      <c r="C37" s="228" t="s">
        <v>89</v>
      </c>
      <c r="D37" s="272" t="str">
        <f>'COMPOSIÇÕES DOS CUSTOS UNITARIO'!D358</f>
        <v>CARGA, MANOBRA E DESCARGA DE SOLOS E MATERIAIS GRANULARES EM CAMINHÃO BASCULANTE 6 M³ - CARGA COM ESCAVADEIRA HIDRÁULICA (CAÇAMBA DE 1,20 M³ / 155 HP) E DESCARGA LIVRE (UNIDADE: M3). AF_07/2020</v>
      </c>
      <c r="E37" s="271" t="s">
        <v>4</v>
      </c>
      <c r="F37" s="258">
        <f>TRUNC('TERRAP E PAVIM'!P24,2)</f>
        <v>1275.8599999999999</v>
      </c>
      <c r="H37" s="228">
        <v>96401</v>
      </c>
      <c r="I37" s="301"/>
    </row>
    <row r="38" spans="1:13" s="217" customFormat="1">
      <c r="A38" s="220" t="s">
        <v>1343</v>
      </c>
      <c r="B38" s="228">
        <v>4011351</v>
      </c>
      <c r="C38" s="228" t="s">
        <v>207</v>
      </c>
      <c r="D38" s="269" t="str">
        <f>'COMPOSIÇÕES DOS CUSTOS UNITARIO'!B368</f>
        <v>Imprimação com asfalto diluído</v>
      </c>
      <c r="E38" s="228" t="s">
        <v>5</v>
      </c>
      <c r="F38" s="258">
        <f>TRUNC('TERRAP E PAVIM'!S11,2)</f>
        <v>3005.27</v>
      </c>
      <c r="H38" s="228">
        <v>72943</v>
      </c>
      <c r="I38" s="301"/>
    </row>
    <row r="39" spans="1:13" s="217" customFormat="1">
      <c r="A39" s="220" t="s">
        <v>1344</v>
      </c>
      <c r="B39" s="228">
        <v>4011353</v>
      </c>
      <c r="C39" s="228" t="s">
        <v>207</v>
      </c>
      <c r="D39" s="269" t="str">
        <f>'COMPOSIÇÕES DOS CUSTOS UNITARIO'!B401</f>
        <v>Pintura de ligação</v>
      </c>
      <c r="E39" s="228" t="s">
        <v>5</v>
      </c>
      <c r="F39" s="258">
        <f>TRUNC('TERRAP E PAVIM'!S11,2)</f>
        <v>3005.27</v>
      </c>
      <c r="H39" s="228">
        <v>95993</v>
      </c>
      <c r="I39" s="301"/>
    </row>
    <row r="40" spans="1:13" s="217" customFormat="1">
      <c r="A40" s="220" t="s">
        <v>1345</v>
      </c>
      <c r="B40" s="228">
        <v>4011463</v>
      </c>
      <c r="C40" s="228" t="s">
        <v>207</v>
      </c>
      <c r="D40" s="269" t="str">
        <f>'COMPOSIÇÕES DOS CUSTOS UNITARIO'!B435</f>
        <v>Usinagem de concreto asfáltico - faixa C - areia e brita comerciais</v>
      </c>
      <c r="E40" s="220" t="s">
        <v>212</v>
      </c>
      <c r="F40" s="258">
        <f>TRUNC('TERRAP E PAVIM'!T11,2)</f>
        <v>288.5</v>
      </c>
      <c r="H40" s="228"/>
      <c r="I40" s="301"/>
    </row>
    <row r="41" spans="1:13" s="217" customFormat="1" ht="31">
      <c r="A41" s="220" t="s">
        <v>1346</v>
      </c>
      <c r="B41" s="228">
        <v>5914374</v>
      </c>
      <c r="C41" s="228" t="s">
        <v>207</v>
      </c>
      <c r="D41" s="269" t="str">
        <f>'COMPOSIÇÕES DOS CUSTOS UNITARIO'!D487</f>
        <v>TRANSPORTE COM CAMINHÃO BASCULANTE DE 10 M³ - RODOVIA EM REVESTIMENTO PRIMÁRIO</v>
      </c>
      <c r="E41" s="220" t="s">
        <v>42</v>
      </c>
      <c r="F41" s="258">
        <f>TRUNC('TRANSP MAT PAV'!K20,2)</f>
        <v>3289.33</v>
      </c>
      <c r="H41" s="228"/>
      <c r="I41" s="301"/>
    </row>
    <row r="42" spans="1:13" s="217" customFormat="1" ht="31">
      <c r="A42" s="220" t="s">
        <v>1347</v>
      </c>
      <c r="B42" s="228">
        <v>5914389</v>
      </c>
      <c r="C42" s="228" t="s">
        <v>207</v>
      </c>
      <c r="D42" s="269" t="str">
        <f>'COMPOSIÇÕES DOS CUSTOS UNITARIO'!D501</f>
        <v>TRANSPORTE COM CAMINHÃO BASCULANTE DE 10 M³ - RODOVIA PAVIMENTADA</v>
      </c>
      <c r="E42" s="220" t="s">
        <v>42</v>
      </c>
      <c r="F42" s="258">
        <f>TRUNC('TRANSP MAT PAV'!K26+'TRANSP MAT PAV'!K30+'TRANSP MAT PAV'!K37,2)</f>
        <v>31149.77</v>
      </c>
      <c r="H42" s="228"/>
      <c r="I42" s="301"/>
    </row>
    <row r="43" spans="1:13" s="280" customFormat="1" ht="31">
      <c r="A43" s="220" t="s">
        <v>1469</v>
      </c>
      <c r="B43" s="228">
        <v>5914389</v>
      </c>
      <c r="C43" s="228" t="s">
        <v>207</v>
      </c>
      <c r="D43" s="269" t="s">
        <v>1098</v>
      </c>
      <c r="E43" s="220" t="s">
        <v>42</v>
      </c>
      <c r="F43" s="258">
        <f>'TRANSP MAT PAV'!K39</f>
        <v>1618.51</v>
      </c>
      <c r="H43" s="228"/>
      <c r="I43" s="1009"/>
    </row>
    <row r="44" spans="1:13" s="217" customFormat="1">
      <c r="A44" s="220"/>
      <c r="B44" s="228"/>
      <c r="C44" s="228"/>
      <c r="D44" s="269"/>
      <c r="E44" s="220"/>
      <c r="F44" s="258"/>
      <c r="H44" s="228"/>
      <c r="I44" s="301"/>
    </row>
    <row r="45" spans="1:13" s="217" customFormat="1">
      <c r="A45" s="191" t="s">
        <v>1243</v>
      </c>
      <c r="B45" s="266" t="s">
        <v>26</v>
      </c>
      <c r="C45" s="267"/>
      <c r="D45" s="192" t="s">
        <v>213</v>
      </c>
      <c r="E45" s="193"/>
      <c r="F45" s="268"/>
      <c r="H45" s="228"/>
      <c r="I45" s="301"/>
    </row>
    <row r="46" spans="1:13" s="217" customFormat="1">
      <c r="A46" s="220" t="s">
        <v>71</v>
      </c>
      <c r="B46" s="228" t="s">
        <v>214</v>
      </c>
      <c r="C46" s="228" t="s">
        <v>215</v>
      </c>
      <c r="D46" s="269" t="str">
        <f>'BINOMIO MAT BET'!A6</f>
        <v>CIMENTOS ASFÁLTICOS CAP-50-70</v>
      </c>
      <c r="E46" s="220" t="s">
        <v>212</v>
      </c>
      <c r="F46" s="258">
        <f>TRUNC(F40*0.06323,2)</f>
        <v>18.239999999999998</v>
      </c>
      <c r="H46" s="228"/>
      <c r="I46" s="301"/>
      <c r="K46" s="583"/>
      <c r="L46" s="584"/>
      <c r="M46" s="584"/>
    </row>
    <row r="47" spans="1:13" s="217" customFormat="1">
      <c r="A47" s="220" t="s">
        <v>72</v>
      </c>
      <c r="B47" s="228" t="s">
        <v>216</v>
      </c>
      <c r="C47" s="228" t="s">
        <v>215</v>
      </c>
      <c r="D47" s="269" t="str">
        <f>'BINOMIO MAT BET'!A7</f>
        <v>EMULSÃO ASFÁLTICA PARA SERVIÇO DE IMPRIMAÇÃO</v>
      </c>
      <c r="E47" s="220" t="s">
        <v>212</v>
      </c>
      <c r="F47" s="258">
        <f>TRUNC(TRUNC(F38*0.0012,3),2)</f>
        <v>3.6</v>
      </c>
      <c r="G47" s="258"/>
      <c r="H47" s="228"/>
      <c r="I47" s="301"/>
      <c r="K47" s="583"/>
      <c r="L47" s="584"/>
      <c r="M47" s="584"/>
    </row>
    <row r="48" spans="1:13" s="217" customFormat="1">
      <c r="A48" s="220" t="s">
        <v>178</v>
      </c>
      <c r="B48" s="228" t="s">
        <v>217</v>
      </c>
      <c r="C48" s="228" t="s">
        <v>215</v>
      </c>
      <c r="D48" s="269" t="str">
        <f>'BINOMIO MAT BET'!A8</f>
        <v>EMULSÕES ASFÁLTICAS RR-1C</v>
      </c>
      <c r="E48" s="220" t="s">
        <v>212</v>
      </c>
      <c r="F48" s="258">
        <f>TRUNC(TRUNC(F39*0.00045,3),2)</f>
        <v>1.35</v>
      </c>
      <c r="H48" s="228"/>
      <c r="I48" s="301"/>
      <c r="K48" s="583"/>
      <c r="L48" s="584"/>
      <c r="M48" s="584"/>
    </row>
    <row r="49" spans="1:10" s="217" customFormat="1">
      <c r="A49" s="220"/>
      <c r="B49" s="228"/>
      <c r="C49" s="228"/>
      <c r="D49" s="269"/>
      <c r="E49" s="220"/>
      <c r="F49" s="258"/>
      <c r="H49" s="228"/>
      <c r="I49" s="301"/>
    </row>
    <row r="50" spans="1:10" s="217" customFormat="1">
      <c r="A50" s="191" t="s">
        <v>1116</v>
      </c>
      <c r="B50" s="266" t="s">
        <v>73</v>
      </c>
      <c r="C50" s="267"/>
      <c r="D50" s="192" t="s">
        <v>218</v>
      </c>
      <c r="E50" s="193"/>
      <c r="F50" s="268"/>
      <c r="H50" s="228"/>
      <c r="I50" s="301"/>
    </row>
    <row r="51" spans="1:10" s="217" customFormat="1">
      <c r="A51" s="228" t="s">
        <v>84</v>
      </c>
      <c r="B51" s="228" t="s">
        <v>219</v>
      </c>
      <c r="C51" s="228" t="s">
        <v>220</v>
      </c>
      <c r="D51" s="269" t="str">
        <f>D46</f>
        <v>CIMENTOS ASFÁLTICOS CAP-50-70</v>
      </c>
      <c r="E51" s="277" t="s">
        <v>212</v>
      </c>
      <c r="F51" s="258">
        <f>F46</f>
        <v>18.239999999999998</v>
      </c>
      <c r="H51" s="228"/>
      <c r="I51" s="301"/>
    </row>
    <row r="52" spans="1:10" s="217" customFormat="1">
      <c r="A52" s="228" t="s">
        <v>123</v>
      </c>
      <c r="B52" s="228" t="s">
        <v>221</v>
      </c>
      <c r="C52" s="228" t="s">
        <v>220</v>
      </c>
      <c r="D52" s="269" t="str">
        <f>D47</f>
        <v>EMULSÃO ASFÁLTICA PARA SERVIÇO DE IMPRIMAÇÃO</v>
      </c>
      <c r="E52" s="277" t="s">
        <v>212</v>
      </c>
      <c r="F52" s="258">
        <f>F47</f>
        <v>3.6</v>
      </c>
      <c r="H52" s="228"/>
      <c r="I52" s="301"/>
    </row>
    <row r="53" spans="1:10" s="217" customFormat="1">
      <c r="A53" s="228" t="s">
        <v>140</v>
      </c>
      <c r="B53" s="228" t="s">
        <v>222</v>
      </c>
      <c r="C53" s="228" t="s">
        <v>220</v>
      </c>
      <c r="D53" s="269" t="str">
        <f>D48</f>
        <v>EMULSÕES ASFÁLTICAS RR-1C</v>
      </c>
      <c r="E53" s="277" t="s">
        <v>212</v>
      </c>
      <c r="F53" s="258">
        <f>F48</f>
        <v>1.35</v>
      </c>
      <c r="H53" s="228"/>
      <c r="I53" s="301"/>
    </row>
    <row r="54" spans="1:10" s="280" customFormat="1">
      <c r="A54" s="220"/>
      <c r="B54" s="228"/>
      <c r="C54" s="228"/>
      <c r="D54" s="220"/>
      <c r="E54" s="220"/>
      <c r="F54" s="258"/>
      <c r="H54" s="228"/>
      <c r="I54" s="228"/>
    </row>
    <row r="55" spans="1:10" s="217" customFormat="1" ht="15" customHeight="1">
      <c r="A55" s="191" t="s">
        <v>85</v>
      </c>
      <c r="B55" s="266" t="s">
        <v>115</v>
      </c>
      <c r="C55" s="267"/>
      <c r="D55" s="281" t="s">
        <v>127</v>
      </c>
      <c r="E55" s="267"/>
      <c r="F55" s="268"/>
      <c r="H55" s="188" t="s">
        <v>26</v>
      </c>
      <c r="I55" s="228"/>
    </row>
    <row r="56" spans="1:10" ht="46.5">
      <c r="A56" s="228" t="s">
        <v>805</v>
      </c>
      <c r="B56" s="228">
        <v>102512</v>
      </c>
      <c r="C56" s="228" t="s">
        <v>89</v>
      </c>
      <c r="D56" s="229" t="str">
        <f>'COMPOSIÇÕES DOS CUSTOS UNITARIO'!D529</f>
        <v>PINTURA DE EIXO VIÁRIO SOBRE ASFALTO COM TINTA RETRORREFLETIVA A BASE DE RESINA ACRÍLICA COM MICROESFERAS DE VIDRO, APLICAÇÃO MECÂNICA COM DEMARCADORA AUTOPROPELIDA. AF_05/2021</v>
      </c>
      <c r="E56" s="228" t="s">
        <v>5</v>
      </c>
      <c r="F56" s="258">
        <f>TRUNC('NS SIN HOR'!G31,2)</f>
        <v>116.94</v>
      </c>
      <c r="H56" s="228">
        <v>72947</v>
      </c>
      <c r="I56" s="228" t="s">
        <v>89</v>
      </c>
    </row>
    <row r="57" spans="1:10" s="217" customFormat="1" ht="30.75" customHeight="1">
      <c r="A57" s="228" t="s">
        <v>160</v>
      </c>
      <c r="B57" s="228">
        <v>5213405</v>
      </c>
      <c r="C57" s="228" t="s">
        <v>90</v>
      </c>
      <c r="D57" s="229" t="str">
        <f>'COMPOSIÇÕES DOS CUSTOS UNITARIO'!D541</f>
        <v>PINTURA DE SETAS E ZEBRADOS - TINTA BASE ACRÍLICA - ESPESSURA DE 0,6 MM</v>
      </c>
      <c r="E57" s="228" t="s">
        <v>5</v>
      </c>
      <c r="F57" s="258">
        <f>TRUNC('NS SIN HOR'!G33,2)</f>
        <v>15.27</v>
      </c>
      <c r="H57" s="228">
        <v>5213405</v>
      </c>
      <c r="I57" s="228" t="s">
        <v>90</v>
      </c>
    </row>
    <row r="58" spans="1:10" s="217" customFormat="1" ht="31">
      <c r="A58" s="228" t="s">
        <v>161</v>
      </c>
      <c r="B58" s="228">
        <v>5213417</v>
      </c>
      <c r="C58" s="228" t="s">
        <v>90</v>
      </c>
      <c r="D58" s="229" t="str">
        <f>'COMPOSIÇÕES DOS CUSTOS UNITARIO'!D580</f>
        <v>CONFECÇÃO DE PLACA EM AÇO Nº 16 GALVANIZADO, COM PELÍCULA RETRORREFLETIVA TIPO I + III</v>
      </c>
      <c r="E58" s="228" t="s">
        <v>5</v>
      </c>
      <c r="F58" s="258">
        <f>TRUNC('NS SIN VERT'!E11,2)</f>
        <v>0.84</v>
      </c>
      <c r="H58" s="228">
        <v>5213417</v>
      </c>
      <c r="I58" s="228" t="s">
        <v>90</v>
      </c>
    </row>
    <row r="59" spans="1:10" ht="31">
      <c r="A59" s="228" t="s">
        <v>1348</v>
      </c>
      <c r="B59" s="228">
        <v>5213855</v>
      </c>
      <c r="C59" s="228" t="s">
        <v>90</v>
      </c>
      <c r="D59" s="229" t="str">
        <f>'COMPOSIÇÕES DOS CUSTOS UNITARIO'!D624</f>
        <v>SUPORTE METÁLICO GALVANIZADO PARA PLACA DE REGULAMENTAÇÃO - R1 - LADO DE 0,248 M - FORNECIMENTO E IMPLANTAÇÃO</v>
      </c>
      <c r="E59" s="220" t="s">
        <v>8</v>
      </c>
      <c r="F59" s="258">
        <f>TRUNC('NS SIN VERT'!E12,2)</f>
        <v>3</v>
      </c>
      <c r="H59" s="228">
        <v>5213855</v>
      </c>
      <c r="I59" s="228" t="s">
        <v>90</v>
      </c>
      <c r="J59" s="181" t="s">
        <v>1016</v>
      </c>
    </row>
    <row r="60" spans="1:10" ht="31">
      <c r="A60" s="228" t="s">
        <v>1349</v>
      </c>
      <c r="B60" s="228" t="str">
        <f>'COMPOSIÇÕES DOS CUSTOS UNITARIO'!B660</f>
        <v>COMP. 7.5</v>
      </c>
      <c r="C60" s="228" t="s">
        <v>1334</v>
      </c>
      <c r="D60" s="229" t="str">
        <f>'COMPOSIÇÕES DOS CUSTOS UNITARIO'!D660</f>
        <v>SUPORTE METÁLICO GALVANIZADO PARA PLACA DE ACO ESMALTADA PARA IDENTIFICACAO DE RUA, *45 CM X 20* CM - FORNECIMENTO E IMPLANTAÇÃO</v>
      </c>
      <c r="E60" s="220" t="s">
        <v>8</v>
      </c>
      <c r="F60" s="258">
        <f>TRUNC('NS SIN VERT'!E13,2)</f>
        <v>3</v>
      </c>
      <c r="G60" s="325"/>
      <c r="H60" s="846">
        <v>5213855</v>
      </c>
      <c r="I60" s="846" t="s">
        <v>90</v>
      </c>
    </row>
    <row r="61" spans="1:10">
      <c r="A61" s="220"/>
      <c r="B61" s="228"/>
      <c r="C61" s="228"/>
      <c r="D61" s="220"/>
      <c r="E61" s="220"/>
      <c r="F61" s="258"/>
      <c r="H61" s="228"/>
      <c r="I61" s="228"/>
    </row>
    <row r="62" spans="1:10" ht="15" customHeight="1">
      <c r="A62" s="191" t="s">
        <v>116</v>
      </c>
      <c r="B62" s="266" t="s">
        <v>117</v>
      </c>
      <c r="C62" s="267"/>
      <c r="D62" s="281" t="s">
        <v>128</v>
      </c>
      <c r="E62" s="267"/>
      <c r="F62" s="268"/>
      <c r="H62" s="188" t="s">
        <v>73</v>
      </c>
      <c r="I62" s="228"/>
    </row>
    <row r="63" spans="1:10" ht="46.5">
      <c r="A63" s="228" t="s">
        <v>118</v>
      </c>
      <c r="B63" s="228">
        <v>94267</v>
      </c>
      <c r="C63" s="228" t="s">
        <v>89</v>
      </c>
      <c r="D63" s="229" t="str">
        <f>'COMPOSIÇÕES DOS CUSTOS UNITARIO'!D696</f>
        <v>GUIA (MEIO-FIO) E SARJETA CONJUGADOS DE CONCRETO, MOLDADA  IN LOCO  EM TRECHO RETO COM EXTRUSORA, 45 CM BASE (15 CM BASE DA GUIA + 30 CM BASE DA SARJETA) X 22 CM ALTURA. AF_06/2016</v>
      </c>
      <c r="E63" s="228" t="s">
        <v>7</v>
      </c>
      <c r="F63" s="258">
        <f>TRUNC('TERRAP E PAVIM'!Y11,2)</f>
        <v>914.05</v>
      </c>
      <c r="H63" s="228">
        <v>94267</v>
      </c>
      <c r="I63" s="228" t="s">
        <v>89</v>
      </c>
    </row>
    <row r="64" spans="1:10" ht="46.5">
      <c r="A64" s="228" t="s">
        <v>119</v>
      </c>
      <c r="B64" s="228">
        <v>94268</v>
      </c>
      <c r="C64" s="228" t="s">
        <v>89</v>
      </c>
      <c r="D64" s="229" t="str">
        <f>'COMPOSIÇÕES DOS CUSTOS UNITARIO'!D709</f>
        <v>GUIA (MEIO-FIO) E SARJETA CONJUGADOS DE CONCRETO, MOLDADA  IN LOCO  EM TRECHO CURVO COM EXTRUSORA, 45 CM BASE (15 CM BASE DA GUIA + 30 CM BASE DA SARJETA) X 22 CM ALTURA. AF_06/2016</v>
      </c>
      <c r="E64" s="228" t="s">
        <v>7</v>
      </c>
      <c r="F64" s="258">
        <f>TRUNC('TERRAP E PAVIM'!Z11,2)</f>
        <v>54.13</v>
      </c>
      <c r="H64" s="228">
        <v>94268</v>
      </c>
      <c r="I64" s="228" t="s">
        <v>89</v>
      </c>
    </row>
    <row r="65" spans="1:9">
      <c r="A65" s="228" t="s">
        <v>204</v>
      </c>
      <c r="B65" s="228">
        <v>13521</v>
      </c>
      <c r="C65" s="228" t="s">
        <v>759</v>
      </c>
      <c r="D65" s="229" t="s">
        <v>1016</v>
      </c>
      <c r="E65" s="220" t="s">
        <v>8</v>
      </c>
      <c r="F65" s="258">
        <f>TRUNC('NS SIN VERT'!E14,2)</f>
        <v>6</v>
      </c>
      <c r="H65" s="228" t="s">
        <v>173</v>
      </c>
      <c r="I65" s="228" t="s">
        <v>89</v>
      </c>
    </row>
    <row r="66" spans="1:9">
      <c r="A66" s="228"/>
      <c r="B66" s="228"/>
      <c r="C66" s="228"/>
      <c r="D66" s="257"/>
      <c r="E66" s="228"/>
      <c r="F66" s="258"/>
      <c r="H66" s="228"/>
      <c r="I66" s="228"/>
    </row>
    <row r="67" spans="1:9" ht="15" customHeight="1">
      <c r="A67" s="266" t="s">
        <v>1350</v>
      </c>
      <c r="B67" s="266" t="s">
        <v>135</v>
      </c>
      <c r="C67" s="267"/>
      <c r="D67" s="281" t="s">
        <v>6</v>
      </c>
      <c r="E67" s="281"/>
      <c r="F67" s="268"/>
      <c r="H67" s="188" t="s">
        <v>115</v>
      </c>
      <c r="I67" s="228"/>
    </row>
    <row r="68" spans="1:9" ht="62">
      <c r="A68" s="228" t="s">
        <v>136</v>
      </c>
      <c r="B68" s="228">
        <v>90091</v>
      </c>
      <c r="C68" s="228" t="s">
        <v>89</v>
      </c>
      <c r="D68" s="229" t="str">
        <f>'COMPOSIÇÕES DOS CUSTOS UNITARIO'!D722</f>
        <v>ESCAVAÇÃO MECANIZADA DE VALA COM PROF. ATÉ 1,5 M(MÉDIA ENTRE MONTANTE E JUSANTE/UMA COMPOSIÇÃO POR TRECHO), COM ESCAVADEIRA HIDRÁULICA (0,8 M3), LARG. DE 1,5M A 2,5 M, EM SOLO DE 1A CATEGORIA, LOCAIS COM BAIXO NÍVEL DE INTERFERÊNCIA. AF_01/2015</v>
      </c>
      <c r="E68" s="228" t="s">
        <v>4</v>
      </c>
      <c r="F68" s="258">
        <f>TRUNC(('MEMORIAL DE CALCULO DRENAGEM'!D41)*0.6,2)</f>
        <v>1030.5</v>
      </c>
      <c r="H68" s="228">
        <v>90091</v>
      </c>
      <c r="I68" s="228" t="s">
        <v>89</v>
      </c>
    </row>
    <row r="69" spans="1:9" ht="62">
      <c r="A69" s="228" t="s">
        <v>137</v>
      </c>
      <c r="B69" s="228">
        <v>102293</v>
      </c>
      <c r="C69" s="228" t="s">
        <v>89</v>
      </c>
      <c r="D69" s="229" t="str">
        <f>'COMPOSIÇÕES DOS CUSTOS UNITARIO'!D730</f>
        <v>ESCAVAÇÃO MECANIZADA DE VALA COM PROF.MAIOR QUE 3,0 M ATÉ 4,5 M (MÉDIA MONTANTE E JUSANTE/UMA COMPOSIÇÃO POR TRECHO), ESCAVADEIRA (0,8 M3), LARG. MENOR QUE 1,5 M, EM SOLO MOLE, LOCAIS COM BAIXO NÍVEL DE INTERFERÊNCIA. AF_02/2021</v>
      </c>
      <c r="E69" s="228" t="s">
        <v>4</v>
      </c>
      <c r="F69" s="258">
        <f>TRUNC('MEMORIAL DE CALCULO DRENAGEM'!D41*0.4,2)</f>
        <v>687</v>
      </c>
      <c r="H69" s="228">
        <v>72917</v>
      </c>
      <c r="I69" s="228" t="s">
        <v>89</v>
      </c>
    </row>
    <row r="70" spans="1:9" ht="46.5">
      <c r="A70" s="228" t="s">
        <v>205</v>
      </c>
      <c r="B70" s="228">
        <v>101621</v>
      </c>
      <c r="C70" s="228" t="s">
        <v>89</v>
      </c>
      <c r="D70" s="229" t="str">
        <f>'COMPOSIÇÕES DOS CUSTOS UNITARIO'!D738</f>
        <v>PREPARO DE FUNDO DE VALA COM LARGURA MAIOR OU IGUAL A 1,5 M E MENOR QUE 2,5 M, COM CAMADA DE BRITA, LANÇAMENTO MANUAL. AF_08/2020</v>
      </c>
      <c r="E70" s="228" t="s">
        <v>4</v>
      </c>
      <c r="F70" s="258">
        <f>TRUNC('MEMORIAL DE CALCULO DRENAGEM'!D45,2)</f>
        <v>302.8</v>
      </c>
      <c r="H70" s="228">
        <v>94103</v>
      </c>
      <c r="I70" s="228" t="s">
        <v>89</v>
      </c>
    </row>
    <row r="71" spans="1:9" ht="62">
      <c r="A71" s="228" t="s">
        <v>1351</v>
      </c>
      <c r="B71" s="228">
        <v>93381</v>
      </c>
      <c r="C71" s="228" t="s">
        <v>89</v>
      </c>
      <c r="D71" s="229" t="str">
        <f>'COMPOSIÇÕES DOS CUSTOS UNITARIO'!D748</f>
        <v>REATERRO MECANIZADO DE VALA COM RETROESCAVADEIRA (CAPACIDADE DA CAÇAMBA DA RETRO: 0,26 M³ / POTÊNCIA: 88 HP), LARGURA DE 0,8 A 1,5 M, PROFUNDIDADE DE 1,5 A 3,0 M, COM SOLO (SEM SUBSTITUIÇÃO) DE 1ª CATEGORIA EM LOCAIS COM BAIXO NÍVEL DE INTERFERÊNCIA. AF_04/2016</v>
      </c>
      <c r="E71" s="228" t="s">
        <v>4</v>
      </c>
      <c r="F71" s="258">
        <f>TRUNC('MEMORIAL DE CALCULO DRENAGEM'!D43,2)</f>
        <v>1072.25</v>
      </c>
      <c r="H71" s="228">
        <v>93381</v>
      </c>
      <c r="I71" s="228" t="s">
        <v>89</v>
      </c>
    </row>
    <row r="72" spans="1:9" ht="62">
      <c r="A72" s="228" t="s">
        <v>1352</v>
      </c>
      <c r="B72" s="228">
        <v>100977</v>
      </c>
      <c r="C72" s="228" t="s">
        <v>89</v>
      </c>
      <c r="D72" s="272" t="str">
        <f>'COMPOSIÇÕES DOS CUSTOS UNITARIO'!D759</f>
        <v>CARGA, MANOBRA E DESCARGA DE SOLOS E MATERIAIS GRANULARES EM CAMINHÃO BASCULANTE 6 M³ - CARGA COM ESCAVADEIRA HIDRÁULICA (CAÇAMBA DE 1,20 M³ / 155 HP) E DESCARGA LIVRE (UNIDADE: M3). AF_07/2020</v>
      </c>
      <c r="E72" s="271" t="s">
        <v>4</v>
      </c>
      <c r="F72" s="258">
        <f>TRUNC('MEMORIAL DE CALCULO DRENAGEM'!D42,2)</f>
        <v>645.25</v>
      </c>
      <c r="H72" s="228" t="s">
        <v>93</v>
      </c>
      <c r="I72" s="228" t="s">
        <v>89</v>
      </c>
    </row>
    <row r="73" spans="1:9" ht="31">
      <c r="A73" s="228" t="s">
        <v>1353</v>
      </c>
      <c r="B73" s="228">
        <v>93595</v>
      </c>
      <c r="C73" s="228" t="s">
        <v>89</v>
      </c>
      <c r="D73" s="229" t="str">
        <f>'COMPOSIÇÕES DOS CUSTOS UNITARIO'!D768</f>
        <v>TRANSPORTE COM CAMINHÃO BASCULANTE DE 10 M³, EM VIA URBANA EM REVESTIMENTO PRIMÁRIO (UNIDADE: TXKM). AF_07/2020</v>
      </c>
      <c r="E73" s="220" t="s">
        <v>42</v>
      </c>
      <c r="F73" s="258">
        <f>TRUNC('TRANSP MAT PAV'!K45,2)</f>
        <v>1996.24</v>
      </c>
      <c r="H73" s="228">
        <v>93595</v>
      </c>
      <c r="I73" s="228" t="s">
        <v>89</v>
      </c>
    </row>
    <row r="74" spans="1:9" ht="31">
      <c r="A74" s="228" t="s">
        <v>1354</v>
      </c>
      <c r="B74" s="228">
        <v>95878</v>
      </c>
      <c r="C74" s="228" t="s">
        <v>89</v>
      </c>
      <c r="D74" s="229" t="str">
        <f>'COMPOSIÇÕES DOS CUSTOS UNITARIO'!D775</f>
        <v>TRANSPORTE COM CAMINHÃO BASCULANTE DE 10 M³, EM VIA URBANA PAVIMENTADA, DMT ATÉ 30 KM (UNIDADE: TXKM). AF_07/2020</v>
      </c>
      <c r="E74" s="220" t="s">
        <v>42</v>
      </c>
      <c r="F74" s="258">
        <f>TRUNC('TRANSP MAT PAV'!K50,2)</f>
        <v>16635.349999999999</v>
      </c>
      <c r="H74" s="228">
        <v>95878</v>
      </c>
      <c r="I74" s="228" t="s">
        <v>89</v>
      </c>
    </row>
    <row r="75" spans="1:9" ht="15" customHeight="1">
      <c r="A75" s="228" t="s">
        <v>1355</v>
      </c>
      <c r="B75" s="228">
        <v>100574</v>
      </c>
      <c r="C75" s="228" t="s">
        <v>89</v>
      </c>
      <c r="D75" s="257" t="str">
        <f>'COMPOSIÇÕES DOS CUSTOS UNITARIO'!D782</f>
        <v>ESPALHAMENTO DE MATERIAL COM TRATOR DE ESTEIRAS. AF_11/2019</v>
      </c>
      <c r="E75" s="228" t="s">
        <v>4</v>
      </c>
      <c r="F75" s="258">
        <f>F72</f>
        <v>645.25</v>
      </c>
      <c r="H75" s="228">
        <v>83344</v>
      </c>
      <c r="I75" s="228" t="s">
        <v>89</v>
      </c>
    </row>
    <row r="76" spans="1:9" ht="31">
      <c r="A76" s="228" t="s">
        <v>1356</v>
      </c>
      <c r="B76" s="228">
        <v>101576</v>
      </c>
      <c r="C76" s="228" t="s">
        <v>89</v>
      </c>
      <c r="D76" s="229" t="str">
        <f>'COMPOSIÇÕES DOS CUSTOS UNITARIO'!D790</f>
        <v>ESCORAMENTO DE VALA, TIPO DESCONTÍNUO, COM PROFUNDIDADE DE 0 A 1,5 M, LARGURA MENOR QUE 1,5 M. AF_08/2020</v>
      </c>
      <c r="E76" s="228" t="s">
        <v>5</v>
      </c>
      <c r="F76" s="258">
        <f>(F84)*0.1*2</f>
        <v>16</v>
      </c>
      <c r="H76" s="228">
        <v>94038</v>
      </c>
      <c r="I76" s="228" t="s">
        <v>89</v>
      </c>
    </row>
    <row r="77" spans="1:9">
      <c r="A77" s="228"/>
      <c r="B77" s="228"/>
      <c r="C77" s="228"/>
      <c r="D77" s="229"/>
      <c r="E77" s="228"/>
      <c r="F77" s="258"/>
      <c r="H77" s="228"/>
      <c r="I77" s="228"/>
    </row>
    <row r="78" spans="1:9" ht="15" customHeight="1">
      <c r="A78" s="266" t="s">
        <v>804</v>
      </c>
      <c r="B78" s="266" t="s">
        <v>141</v>
      </c>
      <c r="C78" s="267"/>
      <c r="D78" s="283" t="s">
        <v>163</v>
      </c>
      <c r="E78" s="267"/>
      <c r="F78" s="268"/>
      <c r="H78" s="228" t="s">
        <v>117</v>
      </c>
      <c r="I78" s="228"/>
    </row>
    <row r="79" spans="1:9" ht="31">
      <c r="A79" s="228" t="s">
        <v>179</v>
      </c>
      <c r="B79" s="228">
        <v>7762</v>
      </c>
      <c r="C79" s="228" t="s">
        <v>759</v>
      </c>
      <c r="D79" s="284" t="s">
        <v>697</v>
      </c>
      <c r="E79" s="228" t="s">
        <v>7</v>
      </c>
      <c r="F79" s="258">
        <f>TRUNC('MEMORIAL DE CALCULO DRENAGEM'!C26+'MEMORIAL DE CALCULO DRENAGEM'!C27,2)</f>
        <v>80</v>
      </c>
      <c r="H79" s="228">
        <v>7725</v>
      </c>
      <c r="I79" s="228" t="s">
        <v>89</v>
      </c>
    </row>
    <row r="80" spans="1:9" ht="31">
      <c r="A80" s="228" t="s">
        <v>357</v>
      </c>
      <c r="B80" s="228">
        <v>7750</v>
      </c>
      <c r="C80" s="228" t="s">
        <v>759</v>
      </c>
      <c r="D80" s="284" t="s">
        <v>1002</v>
      </c>
      <c r="E80" s="273" t="s">
        <v>7</v>
      </c>
      <c r="F80" s="285">
        <f>TRUNC('MEMORIAL DE CALCULO DRENAGEM'!C28,2)</f>
        <v>277</v>
      </c>
      <c r="H80" s="228"/>
      <c r="I80" s="228"/>
    </row>
    <row r="81" spans="1:9" s="183" customFormat="1" ht="31">
      <c r="A81" s="228" t="s">
        <v>831</v>
      </c>
      <c r="B81" s="228">
        <v>7753</v>
      </c>
      <c r="C81" s="228" t="s">
        <v>759</v>
      </c>
      <c r="D81" s="284" t="s">
        <v>1017</v>
      </c>
      <c r="E81" s="228" t="s">
        <v>7</v>
      </c>
      <c r="F81" s="285">
        <f>TRUNC('MEMORIAL DE CALCULO DRENAGEM'!C29,2)</f>
        <v>15</v>
      </c>
      <c r="H81" s="228"/>
      <c r="I81" s="228"/>
    </row>
    <row r="82" spans="1:9">
      <c r="A82" s="228"/>
      <c r="B82" s="228"/>
      <c r="C82" s="228"/>
      <c r="D82" s="286"/>
      <c r="E82" s="228"/>
      <c r="F82" s="258"/>
      <c r="H82" s="228"/>
      <c r="I82" s="228"/>
    </row>
    <row r="83" spans="1:9" ht="15" customHeight="1">
      <c r="A83" s="191" t="s">
        <v>803</v>
      </c>
      <c r="B83" s="266" t="s">
        <v>318</v>
      </c>
      <c r="C83" s="267"/>
      <c r="D83" s="283" t="s">
        <v>162</v>
      </c>
      <c r="E83" s="267"/>
      <c r="F83" s="268"/>
      <c r="H83" s="188" t="s">
        <v>135</v>
      </c>
      <c r="I83" s="228"/>
    </row>
    <row r="84" spans="1:9" s="183" customFormat="1" ht="62">
      <c r="A84" s="228" t="s">
        <v>315</v>
      </c>
      <c r="B84" s="228">
        <v>92824</v>
      </c>
      <c r="C84" s="228" t="s">
        <v>89</v>
      </c>
      <c r="D84" s="229" t="str">
        <f>'COMPOSIÇÕES DOS CUSTOS UNITARIO'!D801</f>
        <v>ASSENTAMENTO DE TUBO DE CONCRETO PARA REDES COLETORAS DE ÁGUAS PLUVIAIS, DIÂMETRO DE 600 MM, JUNTA RÍGIDA, INSTALADO EM LOCAL COM ALTO NÍVEL DE INTERFERÊNCIAS (NÃO INCLUI FORNECIMENTO). AF_12/2015</v>
      </c>
      <c r="E84" s="228" t="s">
        <v>7</v>
      </c>
      <c r="F84" s="258">
        <f>F79</f>
        <v>80</v>
      </c>
      <c r="H84" s="228">
        <v>92824</v>
      </c>
      <c r="I84" s="228" t="s">
        <v>89</v>
      </c>
    </row>
    <row r="85" spans="1:9" s="183" customFormat="1" ht="62">
      <c r="A85" s="228" t="s">
        <v>358</v>
      </c>
      <c r="B85" s="228">
        <v>92826</v>
      </c>
      <c r="C85" s="228" t="s">
        <v>89</v>
      </c>
      <c r="D85" s="284" t="str">
        <f>'COMPOSIÇÕES DOS CUSTOS UNITARIO'!D811</f>
        <v>ASSENTAMENTO DE TUBO DE CONCRETO PARA REDES COLETORAS DE ÁGUAS PLUVIAIS, DIÂMETRO DE 800 MM, JUNTA RÍGIDA, INSTALADO EM LOCAL COM ALTO NÍVEL DE INTERFERÊNCIAS (NÃO INCLUI FORNECIMENTO). AF_12/2015</v>
      </c>
      <c r="E85" s="273" t="s">
        <v>7</v>
      </c>
      <c r="F85" s="285">
        <f>F80</f>
        <v>277</v>
      </c>
      <c r="H85" s="228"/>
      <c r="I85" s="228"/>
    </row>
    <row r="86" spans="1:9" s="183" customFormat="1" ht="62">
      <c r="A86" s="228" t="s">
        <v>832</v>
      </c>
      <c r="B86" s="228">
        <v>92828</v>
      </c>
      <c r="C86" s="228" t="s">
        <v>89</v>
      </c>
      <c r="D86" s="284" t="str">
        <f>'COMPOSIÇÕES DOS CUSTOS UNITARIO'!D821</f>
        <v>ASSENTAMENTO DE TUBO DE CONCRETO PARA REDES COLETORAS DE ÁGUAS PLUVIAIS, DIÂMETRO DE 1000 MM, JUNTA RÍGIDA, INSTALADO EM LOCAL COM ALTO NÍVEL DE INTERFERÊNCIAS (NÃO INCLUI FORNECIMENTO). AF_12/2015</v>
      </c>
      <c r="E86" s="228" t="s">
        <v>7</v>
      </c>
      <c r="F86" s="285">
        <f>F81</f>
        <v>15</v>
      </c>
      <c r="H86" s="228"/>
      <c r="I86" s="228"/>
    </row>
    <row r="87" spans="1:9">
      <c r="A87" s="228"/>
      <c r="B87" s="228"/>
      <c r="C87" s="228"/>
      <c r="D87" s="257"/>
      <c r="E87" s="228"/>
      <c r="F87" s="258"/>
      <c r="H87" s="228"/>
      <c r="I87" s="228"/>
    </row>
    <row r="88" spans="1:9" ht="15" customHeight="1">
      <c r="A88" s="266" t="s">
        <v>802</v>
      </c>
      <c r="B88" s="266" t="s">
        <v>319</v>
      </c>
      <c r="C88" s="266"/>
      <c r="D88" s="283" t="s">
        <v>94</v>
      </c>
      <c r="E88" s="267"/>
      <c r="F88" s="268"/>
      <c r="H88" s="188" t="s">
        <v>141</v>
      </c>
      <c r="I88" s="188"/>
    </row>
    <row r="89" spans="1:9" ht="31">
      <c r="A89" s="228" t="s">
        <v>316</v>
      </c>
      <c r="B89" s="228" t="s">
        <v>360</v>
      </c>
      <c r="C89" s="228" t="s">
        <v>786</v>
      </c>
      <c r="D89" s="284" t="str">
        <f>'COMPOSIÇÕES DOS CUSTOS UNITARIO'!D831</f>
        <v>POÇO DE VISITA - PVI 03 - INCLUSO CHAMINÉ DO POÇO DE VISITA - CPV 03 - AREIA E BRITA COMERCIAIS</v>
      </c>
      <c r="E89" s="220" t="s">
        <v>8</v>
      </c>
      <c r="F89" s="258">
        <f>'MEMORIAL DE CALCULO DRENAGEM'!C25</f>
        <v>5</v>
      </c>
      <c r="H89" s="228">
        <v>2003684</v>
      </c>
      <c r="I89" s="228" t="s">
        <v>92</v>
      </c>
    </row>
    <row r="90" spans="1:9" ht="31">
      <c r="A90" s="228" t="s">
        <v>317</v>
      </c>
      <c r="B90" s="228">
        <v>2003455</v>
      </c>
      <c r="C90" s="228" t="s">
        <v>92</v>
      </c>
      <c r="D90" s="284" t="str">
        <f>'COMPOSIÇÕES DOS CUSTOS UNITARIO'!D845</f>
        <v>DISSIPADOR DE ENERGIA - DEB 04 - AREIA, BRITA E PEDRA DE MÃO COMERCIAIS</v>
      </c>
      <c r="E90" s="235" t="s">
        <v>8</v>
      </c>
      <c r="F90" s="285">
        <f>'MEMORIAL DE CALCULO DRENAGEM'!D37</f>
        <v>1</v>
      </c>
      <c r="H90" s="228"/>
      <c r="I90" s="228"/>
    </row>
    <row r="91" spans="1:9" ht="31">
      <c r="A91" s="228" t="s">
        <v>1357</v>
      </c>
      <c r="B91" s="228">
        <v>804384</v>
      </c>
      <c r="C91" s="228" t="s">
        <v>92</v>
      </c>
      <c r="D91" s="284" t="str">
        <f>'COMPOSIÇÕES DOS CUSTOS UNITARIO'!D874</f>
        <v>BOCA DE BSTC D = 0,80 M - ESCONSIDADE 0° - AREIA EXTRAÍDA E BRITA PRODUZIDA - ALAS ESCONSAS</v>
      </c>
      <c r="E91" s="235" t="s">
        <v>8</v>
      </c>
      <c r="F91" s="287">
        <f>'MEMORIAL DE CALCULO DRENAGEM'!D38</f>
        <v>1</v>
      </c>
      <c r="H91" s="228"/>
      <c r="I91" s="228"/>
    </row>
    <row r="92" spans="1:9" ht="31">
      <c r="A92" s="228" t="s">
        <v>1358</v>
      </c>
      <c r="B92" s="228" t="s">
        <v>320</v>
      </c>
      <c r="C92" s="228" t="s">
        <v>786</v>
      </c>
      <c r="D92" s="284" t="str">
        <f>'COMPOSIÇÕES DOS CUSTOS UNITARIO'!D888</f>
        <v>BLS - BOCA DE LOBO SIMPLES, C/ABERTURA NA GUIA 1,00M  CONFORME PROJETO  TIPO</v>
      </c>
      <c r="E92" s="235" t="s">
        <v>8</v>
      </c>
      <c r="F92" s="285">
        <f>'MEMORIAL DE CALCULO DRENAGEM'!C32</f>
        <v>2</v>
      </c>
      <c r="H92" s="228" t="s">
        <v>197</v>
      </c>
      <c r="I92" s="228" t="s">
        <v>92</v>
      </c>
    </row>
    <row r="93" spans="1:9" ht="31">
      <c r="A93" s="228" t="s">
        <v>1359</v>
      </c>
      <c r="B93" s="228" t="s">
        <v>359</v>
      </c>
      <c r="C93" s="228" t="s">
        <v>786</v>
      </c>
      <c r="D93" s="229" t="str">
        <f>'COMPOSIÇÕES DOS CUSTOS UNITARIO'!D908</f>
        <v>BLD - BOCA DE LOBO DUPLA, C/ABERTURA PELA GUIA 1,00M - CONFORME PROTJETO TIPO</v>
      </c>
      <c r="E93" s="220" t="s">
        <v>8</v>
      </c>
      <c r="F93" s="258">
        <f>'MEMORIAL DE CALCULO DRENAGEM'!C33</f>
        <v>7</v>
      </c>
      <c r="H93" s="273"/>
      <c r="I93" s="273"/>
    </row>
    <row r="94" spans="1:9" ht="31">
      <c r="A94" s="228" t="s">
        <v>1360</v>
      </c>
      <c r="B94" s="228" t="s">
        <v>833</v>
      </c>
      <c r="C94" s="228" t="s">
        <v>786</v>
      </c>
      <c r="D94" s="229" t="str">
        <f>'COMPOSIÇÕES DOS CUSTOS UNITARIO'!D928</f>
        <v>BLT - BOCA DE LOBO TRIPLA, C/ABERTURA PELA GUIA 1,00M - CONFORME PROTJETO TIPO</v>
      </c>
      <c r="E94" s="228" t="s">
        <v>8</v>
      </c>
      <c r="F94" s="258">
        <f>'MEMORIAL DE CALCULO DRENAGEM'!C34</f>
        <v>3</v>
      </c>
      <c r="H94" s="288"/>
      <c r="I94" s="288"/>
    </row>
    <row r="95" spans="1:9" ht="31">
      <c r="A95" s="228" t="s">
        <v>1361</v>
      </c>
      <c r="B95" s="228">
        <v>804037</v>
      </c>
      <c r="C95" s="228" t="s">
        <v>92</v>
      </c>
      <c r="D95" s="229" t="str">
        <f>'COMPOSIÇÕES DOS CUSTOS UNITARIO'!D948</f>
        <v>CORPO DE BSTC D = 1,00 M PA1 - AREIA, BRITA E PEDRA DE MÃO COMERCIAIS</v>
      </c>
      <c r="E95" s="228" t="s">
        <v>7</v>
      </c>
      <c r="F95" s="258">
        <f>'MEMORIAL DE CALCULO DRENAGEM'!D39</f>
        <v>16</v>
      </c>
      <c r="H95" s="288"/>
      <c r="I95" s="288"/>
    </row>
    <row r="96" spans="1:9" ht="31">
      <c r="A96" s="228" t="s">
        <v>1362</v>
      </c>
      <c r="B96" s="228">
        <v>804393</v>
      </c>
      <c r="C96" s="228" t="s">
        <v>92</v>
      </c>
      <c r="D96" s="229" t="str">
        <f>'COMPOSIÇÕES DOS CUSTOS UNITARIO'!D978</f>
        <v>BOCA DE BSTC D = 1,00 M - ESCONSIDADE 0° - AREIA E BRITA COMERCIAIS - ALAS ESCONSAS</v>
      </c>
      <c r="E96" s="228" t="s">
        <v>8</v>
      </c>
      <c r="F96" s="258">
        <f>'MEMORIAL DE CALCULO DRENAGEM'!D40</f>
        <v>2</v>
      </c>
      <c r="H96" s="288"/>
      <c r="I96" s="288"/>
    </row>
    <row r="97" spans="1:9" ht="15" customHeight="1">
      <c r="A97" s="228"/>
      <c r="B97" s="228"/>
      <c r="C97" s="228"/>
      <c r="D97" s="257"/>
      <c r="E97" s="220"/>
      <c r="F97" s="258"/>
      <c r="H97" s="288"/>
      <c r="I97" s="288"/>
    </row>
    <row r="98" spans="1:9" ht="15" customHeight="1">
      <c r="A98" s="191" t="s">
        <v>1363</v>
      </c>
      <c r="B98" s="266" t="s">
        <v>1408</v>
      </c>
      <c r="C98" s="267"/>
      <c r="D98" s="255" t="s">
        <v>228</v>
      </c>
      <c r="E98" s="289"/>
      <c r="F98" s="290"/>
      <c r="H98" s="288"/>
      <c r="I98" s="288"/>
    </row>
    <row r="99" spans="1:9" ht="15" customHeight="1">
      <c r="A99" s="291" t="s">
        <v>1364</v>
      </c>
      <c r="B99" s="228">
        <v>4413905</v>
      </c>
      <c r="C99" s="228" t="s">
        <v>92</v>
      </c>
      <c r="D99" s="269" t="str">
        <f>'COMPOSIÇÕES DOS CUSTOS UNITARIO'!D992</f>
        <v>HIDROSSEMEADURA</v>
      </c>
      <c r="E99" s="292" t="s">
        <v>5</v>
      </c>
      <c r="F99" s="293">
        <f>F33</f>
        <v>981.43</v>
      </c>
      <c r="H99" s="288"/>
      <c r="I99" s="288"/>
    </row>
    <row r="100" spans="1:9" ht="31">
      <c r="A100" s="220" t="s">
        <v>1365</v>
      </c>
      <c r="B100" s="228" t="s">
        <v>229</v>
      </c>
      <c r="C100" s="228" t="s">
        <v>92</v>
      </c>
      <c r="D100" s="269" t="str">
        <f>'COMPOSIÇÕES DOS CUSTOS UNITARIO'!D1036</f>
        <v>PLANTIO DE MUDAS ARBÓREAS COM PORTE DE 30 A 80 CM EM COVAS DE 0,60 X 0,60 X 0,60 M</v>
      </c>
      <c r="E100" s="279" t="s">
        <v>125</v>
      </c>
      <c r="F100" s="294">
        <f>ROUND(F99/25,0)</f>
        <v>39</v>
      </c>
      <c r="H100" s="288"/>
      <c r="I100" s="288"/>
    </row>
    <row r="101" spans="1:9">
      <c r="A101" s="1045" t="s">
        <v>230</v>
      </c>
      <c r="B101" s="1046"/>
      <c r="C101" s="1046"/>
      <c r="D101" s="1046"/>
      <c r="E101" s="1046"/>
      <c r="F101" s="1047"/>
      <c r="H101" s="288"/>
      <c r="I101" s="288"/>
    </row>
    <row r="102" spans="1:9">
      <c r="A102" s="295"/>
      <c r="B102" s="288"/>
      <c r="C102" s="288"/>
      <c r="D102" s="296"/>
      <c r="E102" s="190"/>
      <c r="F102" s="297"/>
    </row>
    <row r="103" spans="1:9">
      <c r="F103" s="299">
        <f>SUM(F8:F100)</f>
        <v>587408.78499999992</v>
      </c>
    </row>
  </sheetData>
  <customSheetViews>
    <customSheetView guid="{E8D46A29-8D28-49CA-936A-9705D639E1C7}" topLeftCell="A34">
      <selection activeCell="E51" sqref="E51"/>
      <pageMargins left="0.51181102362204722" right="0.51181102362204722" top="0.78740157480314965" bottom="0.78740157480314965" header="0.31496062992125984" footer="0.31496062992125984"/>
      <printOptions horizontalCentered="1"/>
      <pageSetup scale="80" orientation="portrait" horizontalDpi="4294967294" r:id="rId1"/>
    </customSheetView>
  </customSheetViews>
  <mergeCells count="5">
    <mergeCell ref="A101:F101"/>
    <mergeCell ref="A2:E2"/>
    <mergeCell ref="A3:E3"/>
    <mergeCell ref="A1:F1"/>
    <mergeCell ref="A4:F4"/>
  </mergeCells>
  <phoneticPr fontId="62" type="noConversion"/>
  <hyperlinks>
    <hyperlink ref="B79" r:id="rId2" display="https://www.orcafascio.com/banco/sinapi/insumos/5b05f7f614fef9480be9ed4e" xr:uid="{00000000-0004-0000-0100-000000000000}"/>
    <hyperlink ref="H79" r:id="rId3" display="https://www.orcafascio.com/banco/sinapi/insumos/5b05f7f614fef9480be9ed4e" xr:uid="{00000000-0004-0000-0100-000001000000}"/>
  </hyperlinks>
  <printOptions horizontalCentered="1"/>
  <pageMargins left="0.31496062992125984" right="0.31496062992125984" top="0.55118110236220474" bottom="0.39370078740157483" header="0.31496062992125984" footer="0.31496062992125984"/>
  <pageSetup paperSize="8" scale="93" fitToWidth="2" fitToHeight="2" orientation="portrait" horizontalDpi="4294967294" r:id="rId4"/>
  <rowBreaks count="1" manualBreakCount="1">
    <brk id="53" max="5" man="1"/>
  </rowBreaks>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tabColor rgb="FF00B050"/>
  </sheetPr>
  <dimension ref="A1:GV113"/>
  <sheetViews>
    <sheetView tabSelected="1" zoomScale="90" zoomScaleNormal="90" zoomScaleSheetLayoutView="80" workbookViewId="0">
      <selection activeCell="C55" sqref="C55"/>
    </sheetView>
  </sheetViews>
  <sheetFormatPr defaultColWidth="9.1796875" defaultRowHeight="15" customHeight="1"/>
  <cols>
    <col min="1" max="1" width="7.1796875" style="242" customWidth="1"/>
    <col min="2" max="2" width="16.7265625" style="243" bestFit="1" customWidth="1"/>
    <col min="3" max="3" width="13.26953125" style="243" bestFit="1" customWidth="1"/>
    <col min="4" max="4" width="67" style="183" customWidth="1"/>
    <col min="5" max="5" width="6.26953125" style="243" customWidth="1"/>
    <col min="6" max="6" width="14.1796875" style="214" bestFit="1" customWidth="1"/>
    <col min="7" max="7" width="14.26953125" style="244" bestFit="1" customWidth="1"/>
    <col min="8" max="8" width="13.26953125" style="244" bestFit="1" customWidth="1"/>
    <col min="9" max="9" width="19.7265625" style="244" bestFit="1" customWidth="1"/>
    <col min="10" max="10" width="23" style="244" customWidth="1"/>
    <col min="11" max="11" width="16.26953125" style="244" customWidth="1"/>
    <col min="12" max="12" width="15.7265625" style="183" bestFit="1" customWidth="1"/>
    <col min="13" max="13" width="16.7265625" style="183" bestFit="1" customWidth="1"/>
    <col min="14" max="14" width="14.54296875" style="183" bestFit="1" customWidth="1"/>
    <col min="15" max="16384" width="9.1796875" style="183"/>
  </cols>
  <sheetData>
    <row r="1" spans="1:204" ht="20.149999999999999" customHeight="1">
      <c r="A1" s="1054" t="s">
        <v>67</v>
      </c>
      <c r="B1" s="1054"/>
      <c r="C1" s="1054"/>
      <c r="D1" s="1062" t="s">
        <v>1477</v>
      </c>
      <c r="E1" s="1063"/>
      <c r="F1" s="1063"/>
      <c r="G1" s="1063"/>
      <c r="H1" s="1064"/>
      <c r="I1" s="1059" t="s">
        <v>53</v>
      </c>
      <c r="J1" s="1060"/>
      <c r="K1" s="1061"/>
      <c r="GV1" s="183" t="s">
        <v>9</v>
      </c>
    </row>
    <row r="2" spans="1:204" ht="20.149999999999999" customHeight="1">
      <c r="A2" s="1054"/>
      <c r="B2" s="1054"/>
      <c r="C2" s="1054"/>
      <c r="D2" s="1062" t="str">
        <f>QUANT!A2</f>
        <v>BAIRRO: NOVA ESPEANÇA</v>
      </c>
      <c r="E2" s="1063"/>
      <c r="F2" s="1063"/>
      <c r="G2" s="1063"/>
      <c r="H2" s="1064"/>
      <c r="I2" s="1056" t="str">
        <f>'RESUMO ORÇAMENTARIO'!C2</f>
        <v>03/2024 SINAPI</v>
      </c>
      <c r="J2" s="1057"/>
      <c r="K2" s="1058"/>
    </row>
    <row r="3" spans="1:204" ht="20.149999999999999" customHeight="1">
      <c r="A3" s="1054"/>
      <c r="B3" s="1054"/>
      <c r="C3" s="1054"/>
      <c r="D3" s="1065" t="str">
        <f>QUANT!A3</f>
        <v>RUAS: NOVA ESPERANÇA</v>
      </c>
      <c r="E3" s="1066"/>
      <c r="F3" s="1066"/>
      <c r="G3" s="1066"/>
      <c r="H3" s="1067"/>
      <c r="I3" s="1056" t="str">
        <f>'RESUMO ORÇAMENTARIO'!C3</f>
        <v>01/2024 SICRO 3</v>
      </c>
      <c r="J3" s="1057"/>
      <c r="K3" s="1058"/>
    </row>
    <row r="4" spans="1:204" ht="15" customHeight="1">
      <c r="A4" s="1055" t="s">
        <v>68</v>
      </c>
      <c r="B4" s="1055"/>
      <c r="C4" s="1055"/>
      <c r="D4" s="185">
        <f>BDI!E28</f>
        <v>0.26740000000000003</v>
      </c>
      <c r="E4" s="1074" t="s">
        <v>52</v>
      </c>
      <c r="F4" s="1074"/>
      <c r="G4" s="1072" t="s">
        <v>806</v>
      </c>
      <c r="H4" s="1072"/>
      <c r="I4" s="1075" t="s">
        <v>1476</v>
      </c>
      <c r="J4" s="1076"/>
      <c r="K4" s="1077"/>
    </row>
    <row r="5" spans="1:204" ht="15" customHeight="1">
      <c r="A5" s="1054" t="s">
        <v>91</v>
      </c>
      <c r="B5" s="1054"/>
      <c r="C5" s="1054"/>
      <c r="D5" s="187">
        <f>'BDI DIFERENCIADO'!E28</f>
        <v>0.2092</v>
      </c>
      <c r="E5" s="1071">
        <f>'TERRAP E PAVIM'!R11</f>
        <v>3005.27</v>
      </c>
      <c r="F5" s="1071"/>
      <c r="G5" s="1073">
        <f>'TERRAP E PAVIM'!H11</f>
        <v>469.57400000000001</v>
      </c>
      <c r="H5" s="1073"/>
      <c r="I5" s="1078"/>
      <c r="J5" s="1079"/>
      <c r="K5" s="1080"/>
    </row>
    <row r="6" spans="1:204" s="190" customFormat="1" ht="14.25" customHeight="1">
      <c r="A6" s="186" t="str">
        <f>[204]QUANT!A5</f>
        <v>ITEM</v>
      </c>
      <c r="B6" s="188" t="str">
        <f>[204]QUANT!B5</f>
        <v>CODIGO</v>
      </c>
      <c r="C6" s="188" t="str">
        <f>[204]QUANT!C5</f>
        <v>BANCO</v>
      </c>
      <c r="D6" s="188" t="str">
        <f>[204]QUANT!D5</f>
        <v>DISCRIMINAÇÃO</v>
      </c>
      <c r="E6" s="186" t="s">
        <v>10</v>
      </c>
      <c r="F6" s="189" t="s">
        <v>11</v>
      </c>
      <c r="G6" s="186" t="s">
        <v>12</v>
      </c>
      <c r="H6" s="184" t="s">
        <v>361</v>
      </c>
      <c r="I6" s="184" t="s">
        <v>109</v>
      </c>
      <c r="J6" s="186" t="s">
        <v>13</v>
      </c>
      <c r="K6" s="186" t="s">
        <v>55</v>
      </c>
    </row>
    <row r="7" spans="1:204" s="197" customFormat="1" ht="15" customHeight="1">
      <c r="A7" s="191" t="str">
        <f>QUANT!A7</f>
        <v>1.0</v>
      </c>
      <c r="B7" s="191" t="str">
        <f>QUANT!B7</f>
        <v>I</v>
      </c>
      <c r="C7" s="191"/>
      <c r="D7" s="192" t="str">
        <f>QUANT!D7</f>
        <v>SERVIÇOS PRELIMINARES</v>
      </c>
      <c r="E7" s="193"/>
      <c r="F7" s="194"/>
      <c r="G7" s="195"/>
      <c r="H7" s="195"/>
      <c r="I7" s="195"/>
      <c r="J7" s="195"/>
      <c r="K7" s="196"/>
    </row>
    <row r="8" spans="1:204" s="197" customFormat="1" ht="46.5">
      <c r="A8" s="198" t="str">
        <f>QUANT!A8</f>
        <v>1.1</v>
      </c>
      <c r="B8" s="198">
        <f>QUANT!B8</f>
        <v>103689</v>
      </c>
      <c r="C8" s="198" t="str">
        <f>QUANT!C8</f>
        <v>SINAPI</v>
      </c>
      <c r="D8" s="202" t="str">
        <f>QUANT!D8</f>
        <v>FORNECIMENTO E INSTALAÇÃO DE PLACA DE OBRA COM CHAPA GALVANIZADA E ESTRUTURA DE MADEIRA. AF_03/2022_PS</v>
      </c>
      <c r="E8" s="198" t="str">
        <f>QUANT!E8</f>
        <v>m²</v>
      </c>
      <c r="F8" s="212">
        <f>QUANT!F8</f>
        <v>12.5</v>
      </c>
      <c r="G8" s="200">
        <f>'COMPOSIÇÕES DOS CUSTOS UNITARIO'!I6</f>
        <v>308.39</v>
      </c>
      <c r="H8" s="200">
        <f>I8-G8</f>
        <v>82.460000000000036</v>
      </c>
      <c r="I8" s="200">
        <f>TRUNC((G8*(1+($D$4))),2)</f>
        <v>390.85</v>
      </c>
      <c r="J8" s="200">
        <f>TRUNC(F8*I8,2)</f>
        <v>4885.62</v>
      </c>
      <c r="K8" s="201">
        <f>J8/$J$102</f>
        <v>2.6914567608741355E-3</v>
      </c>
    </row>
    <row r="9" spans="1:204" ht="46.5">
      <c r="A9" s="198" t="str">
        <f>QUANT!A9</f>
        <v>1.2</v>
      </c>
      <c r="B9" s="198">
        <f>QUANT!B9</f>
        <v>93584</v>
      </c>
      <c r="C9" s="198" t="str">
        <f>QUANT!C9</f>
        <v>SINAPI</v>
      </c>
      <c r="D9" s="202" t="str">
        <f>QUANT!D9</f>
        <v>EXECUÇÃO DE DEPÓSITO EM CANTEIRO DE OBRA EM CHAPA DE MADEIRA COMPENSADA, NÃO INCLUSO MOBILIÁRIO. AF_04/2016</v>
      </c>
      <c r="E9" s="198" t="str">
        <f>QUANT!E9</f>
        <v>m²</v>
      </c>
      <c r="F9" s="212">
        <f>QUANT!F9</f>
        <v>30</v>
      </c>
      <c r="G9" s="200">
        <f>'COMPOSIÇÕES DOS CUSTOS UNITARIO'!I18</f>
        <v>772.45000000000016</v>
      </c>
      <c r="H9" s="200">
        <f>I9-G9</f>
        <v>206.54999999999984</v>
      </c>
      <c r="I9" s="200">
        <f>TRUNC((G9*(1+($D$4))),2)</f>
        <v>979</v>
      </c>
      <c r="J9" s="200">
        <f>TRUNC(F9*I9,2)</f>
        <v>29370</v>
      </c>
      <c r="K9" s="201">
        <f>J9/$J$102</f>
        <v>1.6179744856716929E-2</v>
      </c>
      <c r="M9" s="197"/>
    </row>
    <row r="10" spans="1:204" ht="50.25" customHeight="1">
      <c r="A10" s="198" t="str">
        <f>QUANT!A10</f>
        <v>1.3</v>
      </c>
      <c r="B10" s="198">
        <f>QUANT!B10</f>
        <v>10776</v>
      </c>
      <c r="C10" s="198" t="str">
        <f>QUANT!C10</f>
        <v>SINAPI</v>
      </c>
      <c r="D10" s="202" t="str">
        <f>QUANT!D10</f>
        <v>LOCACAO DE CONTAINER 2,30 X 6,00 M, ALT. 2,50 M, PARA ESCRITORIO, SEM DIVISORIAS INTERNAS E SEM SANITARIO (NAO INCLUI MOBILIZACAO/DESMOBILIZACAO)</v>
      </c>
      <c r="E10" s="198" t="str">
        <f>QUANT!E10</f>
        <v>mês</v>
      </c>
      <c r="F10" s="212">
        <f>QUANT!F10</f>
        <v>6</v>
      </c>
      <c r="G10" s="200">
        <v>640.62</v>
      </c>
      <c r="H10" s="200">
        <f>I10-G10</f>
        <v>134.01</v>
      </c>
      <c r="I10" s="200">
        <f>TRUNC((G10*(1+($D$5))),2)</f>
        <v>774.63</v>
      </c>
      <c r="J10" s="200">
        <f>TRUNC(F10*I10,2)</f>
        <v>4647.78</v>
      </c>
      <c r="K10" s="201">
        <f>J10/$J$102</f>
        <v>2.5604322284695884E-3</v>
      </c>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row>
    <row r="11" spans="1:204" ht="31">
      <c r="A11" s="198" t="str">
        <f>QUANT!A11</f>
        <v>1.4</v>
      </c>
      <c r="B11" s="198">
        <f>QUANT!B11</f>
        <v>5213417</v>
      </c>
      <c r="C11" s="198" t="str">
        <f>QUANT!C11</f>
        <v>SICRO 3</v>
      </c>
      <c r="D11" s="202" t="str">
        <f>QUANT!D11</f>
        <v>CONFECÇÃO DE PLACA EM AÇO Nº 16 GALVANIZADO, COM PELÍCULA RETRORREFLETIVA TIPO I + III</v>
      </c>
      <c r="E11" s="198" t="str">
        <f>QUANT!E11</f>
        <v>m²</v>
      </c>
      <c r="F11" s="211">
        <f>QUANT!F11</f>
        <v>3.125</v>
      </c>
      <c r="G11" s="200">
        <f>'COMPOSIÇÕES DOS CUSTOS UNITARIO'!I47</f>
        <v>445.40940000000001</v>
      </c>
      <c r="H11" s="200">
        <f>I11-G11</f>
        <v>119.10059999999999</v>
      </c>
      <c r="I11" s="200">
        <f>TRUNC((G11*(1+($D$4))),2)</f>
        <v>564.51</v>
      </c>
      <c r="J11" s="200">
        <f>TRUNC(F11*I11,2)</f>
        <v>1764.09</v>
      </c>
      <c r="K11" s="201">
        <f>J11/$J$102</f>
        <v>9.7182588029573599E-4</v>
      </c>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row>
    <row r="12" spans="1:204" ht="15.5">
      <c r="A12" s="198"/>
      <c r="B12" s="198"/>
      <c r="C12" s="198"/>
      <c r="D12" s="199"/>
      <c r="E12" s="198"/>
      <c r="F12" s="212"/>
      <c r="G12" s="200"/>
      <c r="H12" s="200"/>
      <c r="I12" s="203" t="s">
        <v>808</v>
      </c>
      <c r="J12" s="204">
        <f>SUM(J8:J11)</f>
        <v>40667.49</v>
      </c>
      <c r="K12" s="205">
        <f>J12/$J$102</f>
        <v>2.2403459726356389E-2</v>
      </c>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row>
    <row r="13" spans="1:204" ht="15" customHeight="1">
      <c r="A13" s="191" t="str">
        <f>QUANT!A13</f>
        <v>2.0</v>
      </c>
      <c r="B13" s="191" t="str">
        <f>QUANT!B13</f>
        <v>II</v>
      </c>
      <c r="C13" s="193"/>
      <c r="D13" s="192" t="str">
        <f>QUANT!D13</f>
        <v>ADMINISTRAÇÃO LOCAL</v>
      </c>
      <c r="E13" s="193"/>
      <c r="F13" s="195"/>
      <c r="G13" s="195"/>
      <c r="H13" s="195"/>
      <c r="I13" s="195"/>
      <c r="J13" s="195"/>
      <c r="K13" s="206"/>
    </row>
    <row r="14" spans="1:204" ht="18.75" customHeight="1">
      <c r="A14" s="1016" t="str">
        <f>QUANT!A14</f>
        <v>2.1</v>
      </c>
      <c r="B14" s="256" t="str">
        <f>QUANT!B14</f>
        <v>COMP 2.1</v>
      </c>
      <c r="C14" s="1016" t="str">
        <f>QUANT!C14</f>
        <v>Própria</v>
      </c>
      <c r="D14" s="221" t="str">
        <f>QUANT!D14</f>
        <v>ADMINISTRAÇÃO LOCAL</v>
      </c>
      <c r="E14" s="1016" t="str">
        <f>QUANT!E14</f>
        <v>un</v>
      </c>
      <c r="F14" s="222">
        <f>QUANT!F14</f>
        <v>1</v>
      </c>
      <c r="G14" s="223">
        <f>ADM!H16</f>
        <v>67230</v>
      </c>
      <c r="H14" s="223">
        <f>I14-G14</f>
        <v>17977.300000000003</v>
      </c>
      <c r="I14" s="223">
        <f>TRUNC((G14*(1+($D$4))),2)</f>
        <v>85207.3</v>
      </c>
      <c r="J14" s="223">
        <f>TRUNC(F14*I14,2)</f>
        <v>85207.3</v>
      </c>
      <c r="K14" s="857">
        <f>J14/$J$102</f>
        <v>4.6940155734754394E-2</v>
      </c>
      <c r="L14" s="208"/>
      <c r="M14" s="603">
        <f>I14*D4</f>
        <v>22784.432020000004</v>
      </c>
    </row>
    <row r="15" spans="1:204" ht="18.75" customHeight="1">
      <c r="A15" s="1016"/>
      <c r="B15" s="256"/>
      <c r="C15" s="1016"/>
      <c r="D15" s="221"/>
      <c r="E15" s="1016"/>
      <c r="F15" s="222"/>
      <c r="G15" s="223"/>
      <c r="H15" s="223"/>
      <c r="I15" s="223"/>
      <c r="J15" s="226">
        <f>SUM(J14)</f>
        <v>85207.3</v>
      </c>
      <c r="K15" s="857"/>
      <c r="L15" s="208"/>
      <c r="M15" s="603"/>
      <c r="N15" s="305"/>
    </row>
    <row r="16" spans="1:204" ht="18.75" customHeight="1">
      <c r="A16" s="840" t="str">
        <f>QUANT!A16</f>
        <v>3.0</v>
      </c>
      <c r="B16" s="840" t="str">
        <f>QUANT!B16</f>
        <v>III</v>
      </c>
      <c r="C16" s="840"/>
      <c r="D16" s="192" t="str">
        <f>QUANT!D16</f>
        <v xml:space="preserve">	ENSAIOS TECNOLÓGICOS DE SOLO E CONCRETO</v>
      </c>
      <c r="E16" s="840"/>
      <c r="F16" s="840"/>
      <c r="G16" s="840"/>
      <c r="H16" s="840"/>
      <c r="I16" s="840"/>
      <c r="J16" s="840"/>
      <c r="K16" s="840"/>
      <c r="L16" s="208"/>
      <c r="M16" s="603"/>
    </row>
    <row r="17" spans="1:13" ht="31">
      <c r="A17" s="845" t="str">
        <f>QUANT!A17</f>
        <v>3.1</v>
      </c>
      <c r="B17" s="845" t="str">
        <f>QUANT!B17</f>
        <v>74021/006</v>
      </c>
      <c r="C17" s="845"/>
      <c r="D17" s="202" t="str">
        <f>QUANT!D17</f>
        <v xml:space="preserve">	ENSAIOS DE BASE ESTABILIZADA GRANULOMETRICAMENTE</v>
      </c>
      <c r="E17" s="845" t="str">
        <f>QUANT!E17</f>
        <v>m³</v>
      </c>
      <c r="F17" s="845">
        <f>QUANT!F17</f>
        <v>612.42999999999995</v>
      </c>
      <c r="G17" s="843">
        <f>'COMPOSIÇÕES DOS CUSTOS UNITARIO'!I93</f>
        <v>1.56</v>
      </c>
      <c r="H17" s="843">
        <f>I17-G17</f>
        <v>0.40999999999999992</v>
      </c>
      <c r="I17" s="843">
        <f>TRUNC((G17*(1+($D$4))),2)</f>
        <v>1.97</v>
      </c>
      <c r="J17" s="843">
        <f>TRUNC(F17*I17,2)</f>
        <v>1206.48</v>
      </c>
      <c r="K17" s="201">
        <f>J17/$J$102</f>
        <v>6.6464210332760777E-4</v>
      </c>
      <c r="L17" s="208"/>
      <c r="M17" s="603"/>
    </row>
    <row r="18" spans="1:13" ht="31">
      <c r="A18" s="845" t="str">
        <f>QUANT!A18</f>
        <v>3.2</v>
      </c>
      <c r="B18" s="845" t="str">
        <f>QUANT!B18</f>
        <v>74021/006</v>
      </c>
      <c r="C18" s="845"/>
      <c r="D18" s="202" t="str">
        <f>QUANT!D18</f>
        <v xml:space="preserve">	ENSAIOS DE BASE ESTABILIZADA GRANULOMETRICAMENTE</v>
      </c>
      <c r="E18" s="845" t="str">
        <f>QUANT!E18</f>
        <v>m³</v>
      </c>
      <c r="F18" s="845">
        <f>QUANT!F18</f>
        <v>450.79</v>
      </c>
      <c r="G18" s="843">
        <f>'COMPOSIÇÕES DOS CUSTOS UNITARIO'!I106</f>
        <v>1.56</v>
      </c>
      <c r="H18" s="843">
        <f>I18-G18</f>
        <v>0.40999999999999992</v>
      </c>
      <c r="I18" s="843">
        <f>TRUNC((G18*(1+($D$4))),2)</f>
        <v>1.97</v>
      </c>
      <c r="J18" s="843">
        <f>TRUNC(F18*I18,2)</f>
        <v>888.05</v>
      </c>
      <c r="K18" s="201">
        <f>J18/$J$102</f>
        <v>4.8922105618002957E-4</v>
      </c>
      <c r="L18" s="208"/>
      <c r="M18" s="603"/>
    </row>
    <row r="19" spans="1:13" ht="31">
      <c r="A19" s="845" t="str">
        <f>QUANT!A19</f>
        <v>3.3</v>
      </c>
      <c r="B19" s="845" t="str">
        <f>QUANT!B19</f>
        <v>74022/030</v>
      </c>
      <c r="C19" s="845"/>
      <c r="D19" s="202" t="str">
        <f>QUANT!D19</f>
        <v xml:space="preserve">	ENSAIO DE RESISTENCIA A COMPRESSAO SIMPLES - CONCRETO</v>
      </c>
      <c r="E19" s="845" t="str">
        <f>QUANT!E19</f>
        <v>un</v>
      </c>
      <c r="F19" s="845">
        <f>QUANT!F19</f>
        <v>5</v>
      </c>
      <c r="G19" s="843">
        <f>'COMPOSIÇÕES DOS CUSTOS UNITARIO'!I119</f>
        <v>132.99</v>
      </c>
      <c r="H19" s="843">
        <f>I19-G19</f>
        <v>35.56</v>
      </c>
      <c r="I19" s="843">
        <f>TRUNC((G19*(1+($D$4))),2)</f>
        <v>168.55</v>
      </c>
      <c r="J19" s="843">
        <f>TRUNC(F19*I19,2)</f>
        <v>842.75</v>
      </c>
      <c r="K19" s="201">
        <f>J19/$J$102</f>
        <v>4.6426557637038447E-4</v>
      </c>
      <c r="L19" s="208"/>
      <c r="M19" s="603"/>
    </row>
    <row r="20" spans="1:13" ht="15.5">
      <c r="A20" s="198"/>
      <c r="B20" s="207"/>
      <c r="C20" s="198"/>
      <c r="D20" s="202"/>
      <c r="E20" s="198"/>
      <c r="F20" s="212"/>
      <c r="G20" s="528"/>
      <c r="H20" s="528"/>
      <c r="I20" s="203" t="s">
        <v>808</v>
      </c>
      <c r="J20" s="204">
        <f>SUM(J17:J19)</f>
        <v>2937.2799999999997</v>
      </c>
      <c r="K20" s="205">
        <f>J20/$J$102</f>
        <v>1.6181287358780219E-3</v>
      </c>
      <c r="L20" s="208"/>
      <c r="M20" s="197"/>
    </row>
    <row r="21" spans="1:13" ht="15" customHeight="1">
      <c r="A21" s="191" t="str">
        <f>QUANT!A21</f>
        <v>4.0</v>
      </c>
      <c r="B21" s="191" t="s">
        <v>176</v>
      </c>
      <c r="C21" s="191"/>
      <c r="D21" s="192" t="str">
        <f>QUANT!D21</f>
        <v>TERRAPLENAGEM</v>
      </c>
      <c r="E21" s="193"/>
      <c r="F21" s="213"/>
      <c r="G21" s="195"/>
      <c r="H21" s="195"/>
      <c r="I21" s="195"/>
      <c r="J21" s="195"/>
      <c r="K21" s="206"/>
      <c r="M21" s="197"/>
    </row>
    <row r="22" spans="1:13" ht="46.5">
      <c r="A22" s="198" t="str">
        <f>QUANT!A22</f>
        <v>4.1</v>
      </c>
      <c r="B22" s="198">
        <f>QUANT!B22</f>
        <v>98525</v>
      </c>
      <c r="C22" s="198" t="str">
        <f>QUANT!C22</f>
        <v>SINAPI</v>
      </c>
      <c r="D22" s="202" t="str">
        <f>QUANT!D22</f>
        <v>LIMPEZA MECANIZADA DE CAMADA VEGETAL, VEGETAÇÃO E PEQUENAS ÁRVORES (DIÂMETRO DE TRONCO MENOR QUE 0,20 M), COM TRATOR DE ESTEIRAS.AF_05/2018</v>
      </c>
      <c r="E22" s="198" t="str">
        <f>QUANT!E22</f>
        <v>m²</v>
      </c>
      <c r="F22" s="212">
        <f>QUANT!F22</f>
        <v>4132.25</v>
      </c>
      <c r="G22" s="200">
        <f>'COMPOSIÇÕES DOS CUSTOS UNITARIO'!I126</f>
        <v>0.56000000000000005</v>
      </c>
      <c r="H22" s="200">
        <f t="shared" ref="H22:H29" si="0">I22-G22</f>
        <v>0.1399999999999999</v>
      </c>
      <c r="I22" s="200">
        <f t="shared" ref="I22:I29" si="1">TRUNC((G22*(1+($D$4))),2)</f>
        <v>0.7</v>
      </c>
      <c r="J22" s="200">
        <f t="shared" ref="J22:J29" si="2">TRUNC(F22*I22,2)</f>
        <v>2892.57</v>
      </c>
      <c r="K22" s="201">
        <f>J22/$J$102</f>
        <v>1.5934982832888557E-3</v>
      </c>
      <c r="M22" s="197"/>
    </row>
    <row r="23" spans="1:13" ht="62">
      <c r="A23" s="198" t="str">
        <f>QUANT!A23</f>
        <v>4.2</v>
      </c>
      <c r="B23" s="198">
        <f>QUANT!B23</f>
        <v>5502109</v>
      </c>
      <c r="C23" s="198" t="str">
        <f>QUANT!C23</f>
        <v>SICRO</v>
      </c>
      <c r="D23" s="202" t="str">
        <f>QUANT!D23</f>
        <v>ESCAVAÇÃO, CARGA E TRANSPORTE DE MATERIAL DE 1ª CATEGORIA - DMT DE 50 A 200 M - CAMINHO DE SERVIÇO EM LEITO NATURAL - COMESCAVADEIRA E CAMINHÃO BASCULANTE DE 14 M³</v>
      </c>
      <c r="E23" s="198" t="str">
        <f>QUANT!E23</f>
        <v>m³</v>
      </c>
      <c r="F23" s="212">
        <f>QUANT!F23</f>
        <v>2493.66</v>
      </c>
      <c r="G23" s="200">
        <f>'COMPOSIÇÕES DOS CUSTOS UNITARIO'!I134</f>
        <v>5.92</v>
      </c>
      <c r="H23" s="200">
        <f t="shared" si="0"/>
        <v>1.58</v>
      </c>
      <c r="I23" s="200">
        <f t="shared" si="1"/>
        <v>7.5</v>
      </c>
      <c r="J23" s="200">
        <f t="shared" si="2"/>
        <v>18702.45</v>
      </c>
      <c r="K23" s="201">
        <f t="shared" ref="K23:K31" si="3">J23/$J$102</f>
        <v>1.0303059897701925E-2</v>
      </c>
      <c r="M23" s="197"/>
    </row>
    <row r="24" spans="1:13" ht="31">
      <c r="A24" s="220" t="str">
        <f>QUANT!A24</f>
        <v>4.3</v>
      </c>
      <c r="B24" s="220">
        <f>QUANT!B24</f>
        <v>5503041</v>
      </c>
      <c r="C24" s="220" t="str">
        <f>QUANT!C24</f>
        <v>SICRO 3</v>
      </c>
      <c r="D24" s="221" t="str">
        <f>QUANT!D24</f>
        <v>COMPACTAÇÃO DE ATERROS A 100% DO PROCTOR INTERMEDIÁRIO</v>
      </c>
      <c r="E24" s="220" t="str">
        <f>QUANT!E24</f>
        <v>m³</v>
      </c>
      <c r="F24" s="222">
        <f>QUANT!F24</f>
        <v>4074.56</v>
      </c>
      <c r="G24" s="223">
        <f>'COMPOSIÇÕES DOS CUSTOS UNITARIO'!I153</f>
        <v>8.6669999999999998</v>
      </c>
      <c r="H24" s="223">
        <f t="shared" si="0"/>
        <v>2.3130000000000006</v>
      </c>
      <c r="I24" s="223">
        <f t="shared" si="1"/>
        <v>10.98</v>
      </c>
      <c r="J24" s="223">
        <f t="shared" si="2"/>
        <v>44738.66</v>
      </c>
      <c r="K24" s="857">
        <f t="shared" si="3"/>
        <v>2.4646241199571244E-2</v>
      </c>
      <c r="M24" s="197"/>
    </row>
    <row r="25" spans="1:13" ht="15.5">
      <c r="A25" s="198" t="str">
        <f>QUANT!A25</f>
        <v>4.4</v>
      </c>
      <c r="B25" s="198">
        <f>QUANT!B25</f>
        <v>5502978</v>
      </c>
      <c r="C25" s="198" t="str">
        <f>QUANT!C25</f>
        <v>SICRO 3</v>
      </c>
      <c r="D25" s="202" t="str">
        <f>QUANT!D25</f>
        <v>COMPACTAÇÃO DE ATERROS A 100% DO PROCTOR NORMAL</v>
      </c>
      <c r="E25" s="198" t="str">
        <f>QUANT!E25</f>
        <v>m³</v>
      </c>
      <c r="F25" s="212">
        <f>QUANT!F25</f>
        <v>9248.67</v>
      </c>
      <c r="G25" s="627">
        <f>'COMPOSIÇÕES DOS CUSTOS UNITARIO'!I174</f>
        <v>5.04</v>
      </c>
      <c r="H25" s="627">
        <f>I25-G25</f>
        <v>1.3399999999999999</v>
      </c>
      <c r="I25" s="627">
        <f>TRUNC((G25*(1+($D$4))),2)</f>
        <v>6.38</v>
      </c>
      <c r="J25" s="627">
        <f>TRUNC(F25*I25,2)</f>
        <v>59006.51</v>
      </c>
      <c r="K25" s="201">
        <f t="shared" si="3"/>
        <v>3.2506308365179301E-2</v>
      </c>
      <c r="M25" s="197"/>
    </row>
    <row r="26" spans="1:13" ht="31">
      <c r="A26" s="198" t="str">
        <f>QUANT!A26</f>
        <v>4.5</v>
      </c>
      <c r="B26" s="198">
        <f>QUANT!B26</f>
        <v>4016096</v>
      </c>
      <c r="C26" s="198" t="str">
        <f>QUANT!C26</f>
        <v>SICRO 3</v>
      </c>
      <c r="D26" s="202" t="str">
        <f>QUANT!D26</f>
        <v>ESCAVAÇÃO E CARGA DE MATERIAL DE JAZIDA COM ESCAVADEIRA HIDRÁULICA DE 1,56 M³</v>
      </c>
      <c r="E26" s="198" t="str">
        <f>QUANT!E26</f>
        <v>m³</v>
      </c>
      <c r="F26" s="212">
        <f>QUANT!F26</f>
        <v>15726.06</v>
      </c>
      <c r="G26" s="200">
        <f>'COMPOSIÇÕES DOS CUSTOS UNITARIO'!I196</f>
        <v>1.38</v>
      </c>
      <c r="H26" s="200">
        <f t="shared" si="0"/>
        <v>0.3600000000000001</v>
      </c>
      <c r="I26" s="200">
        <f t="shared" si="1"/>
        <v>1.74</v>
      </c>
      <c r="J26" s="200">
        <f t="shared" si="2"/>
        <v>27363.34</v>
      </c>
      <c r="K26" s="201">
        <f t="shared" si="3"/>
        <v>1.5074288717316876E-2</v>
      </c>
      <c r="M26" s="197"/>
    </row>
    <row r="27" spans="1:13" ht="62">
      <c r="A27" s="198" t="str">
        <f>QUANT!A27</f>
        <v>4.6</v>
      </c>
      <c r="B27" s="198">
        <f>QUANT!B27</f>
        <v>100977</v>
      </c>
      <c r="C27" s="198" t="str">
        <f>QUANT!C27</f>
        <v>SINAPI</v>
      </c>
      <c r="D27" s="202" t="str">
        <f>QUANT!D27</f>
        <v>CARGA, MANOBRA E DESCARGA DE SOLOS E MATERIAIS GRANULARES EM CAMINHÃO BASCULANTE 6 M³ - CARGA COM ESCAVADEIRA HIDRÁULICA (CAÇAMBA DE 1,20 M³ / 155 HP) E DESCARGA LIVRE (UNIDADE: M3). AF_07/2020</v>
      </c>
      <c r="E27" s="198" t="str">
        <f>QUANT!E27</f>
        <v>m³</v>
      </c>
      <c r="F27" s="212">
        <f>QUANT!F27</f>
        <v>2493.66</v>
      </c>
      <c r="G27" s="200">
        <f>'COMPOSIÇÕES DOS CUSTOS UNITARIO'!I214</f>
        <v>7.38</v>
      </c>
      <c r="H27" s="200">
        <f t="shared" si="0"/>
        <v>1.9699999999999998</v>
      </c>
      <c r="I27" s="200">
        <f t="shared" si="1"/>
        <v>9.35</v>
      </c>
      <c r="J27" s="200">
        <f t="shared" si="2"/>
        <v>23315.72</v>
      </c>
      <c r="K27" s="201">
        <f t="shared" si="3"/>
        <v>1.2844480788241474E-2</v>
      </c>
      <c r="L27" s="214"/>
      <c r="M27" s="197"/>
    </row>
    <row r="28" spans="1:13" ht="46.5">
      <c r="A28" s="198" t="str">
        <f>QUANT!A28</f>
        <v>4.7</v>
      </c>
      <c r="B28" s="198">
        <f>QUANT!B28</f>
        <v>93595</v>
      </c>
      <c r="C28" s="198" t="str">
        <f>QUANT!C28</f>
        <v>SINAPI</v>
      </c>
      <c r="D28" s="202" t="str">
        <f>QUANT!D28</f>
        <v>TRANSPORTE COM CAMINHÃO BASCULANTE DE 10 M³, EM VIA URBANA EM REVESTIMENTO PRIMÁRIO (UNIDADE: TXKM). AF_07/2020</v>
      </c>
      <c r="E28" s="198" t="str">
        <f>QUANT!E28</f>
        <v>txkm</v>
      </c>
      <c r="F28" s="212">
        <f>QUANT!F28</f>
        <v>48652.49</v>
      </c>
      <c r="G28" s="200">
        <f>'COMPOSIÇÕES DOS CUSTOS UNITARIO'!I223</f>
        <v>1.79</v>
      </c>
      <c r="H28" s="200">
        <f t="shared" si="0"/>
        <v>0.46999999999999975</v>
      </c>
      <c r="I28" s="200">
        <f t="shared" si="1"/>
        <v>2.2599999999999998</v>
      </c>
      <c r="J28" s="200">
        <f t="shared" si="2"/>
        <v>109954.62</v>
      </c>
      <c r="K28" s="201">
        <f t="shared" si="3"/>
        <v>6.0573295792211927E-2</v>
      </c>
      <c r="L28" s="214"/>
      <c r="M28" s="197"/>
    </row>
    <row r="29" spans="1:13" ht="31">
      <c r="A29" s="198" t="str">
        <f>QUANT!A29</f>
        <v>4.8</v>
      </c>
      <c r="B29" s="198">
        <f>QUANT!B29</f>
        <v>5914389</v>
      </c>
      <c r="C29" s="198" t="str">
        <f>QUANT!C29</f>
        <v>SICRO</v>
      </c>
      <c r="D29" s="202" t="str">
        <f>QUANT!D29</f>
        <v>TRANSPORTE COM CAMINHÃO BASCULANTE DE 10 M³ - RODOVIA PAVIMENTADA</v>
      </c>
      <c r="E29" s="198" t="str">
        <f>QUANT!E29</f>
        <v>txkm</v>
      </c>
      <c r="F29" s="212">
        <f>QUANT!F29</f>
        <v>411924.47999999998</v>
      </c>
      <c r="G29" s="200">
        <f>ROUND('COMPOSIÇÕES DOS CUSTOS UNITARIO'!I230,2)</f>
        <v>0.79</v>
      </c>
      <c r="H29" s="200">
        <f t="shared" si="0"/>
        <v>0.20999999999999996</v>
      </c>
      <c r="I29" s="200">
        <f t="shared" si="1"/>
        <v>1</v>
      </c>
      <c r="J29" s="200">
        <f t="shared" si="2"/>
        <v>411924.47999999998</v>
      </c>
      <c r="K29" s="201">
        <f t="shared" si="3"/>
        <v>0.22692655725692187</v>
      </c>
      <c r="L29" s="214"/>
      <c r="M29" s="197"/>
    </row>
    <row r="30" spans="1:13" ht="46.5">
      <c r="A30" s="220" t="str">
        <f>QUANT!A30</f>
        <v>4.9</v>
      </c>
      <c r="B30" s="220">
        <f>QUANT!B30</f>
        <v>96386</v>
      </c>
      <c r="C30" s="220" t="str">
        <f>QUANT!C30</f>
        <v>SINAPI</v>
      </c>
      <c r="D30" s="221" t="str">
        <f>QUANT!D30</f>
        <v>EXECUÇÃO E COMPACTAÇÃO DE ATERRO COM SOLO PREDOMINANTEMENTE ARENOSO - EXCLUSIVE SOLO, ESCAVAÇÃO, CARGA E TRANSPORTE. AF_11/2019</v>
      </c>
      <c r="E30" s="220" t="str">
        <f>QUANT!E30</f>
        <v>m³</v>
      </c>
      <c r="F30" s="222">
        <f>QUANT!F30</f>
        <v>15726.06</v>
      </c>
      <c r="G30" s="223">
        <f>'COMPOSIÇÕES DOS CUSTOS UNITARIO'!I244</f>
        <v>8.16</v>
      </c>
      <c r="H30" s="223">
        <f>I30-G30</f>
        <v>2.1799999999999997</v>
      </c>
      <c r="I30" s="223">
        <f>TRUNC((G30*(1+($D$4))),2)</f>
        <v>10.34</v>
      </c>
      <c r="J30" s="223">
        <f>TRUNC(F30*I30,2)</f>
        <v>162607.46</v>
      </c>
      <c r="K30" s="857">
        <f t="shared" si="3"/>
        <v>8.9579408055798559E-2</v>
      </c>
      <c r="L30" s="214"/>
      <c r="M30" s="197"/>
    </row>
    <row r="31" spans="1:13" s="215" customFormat="1" ht="15.5">
      <c r="A31" s="198"/>
      <c r="B31" s="209"/>
      <c r="C31" s="209"/>
      <c r="D31" s="210"/>
      <c r="E31" s="198"/>
      <c r="F31" s="212"/>
      <c r="G31" s="200"/>
      <c r="H31" s="200"/>
      <c r="I31" s="203" t="s">
        <v>808</v>
      </c>
      <c r="J31" s="204">
        <f>SUM(J22:J30)</f>
        <v>860505.80999999994</v>
      </c>
      <c r="K31" s="205">
        <f t="shared" si="3"/>
        <v>0.47404713835623202</v>
      </c>
      <c r="M31" s="197"/>
    </row>
    <row r="32" spans="1:13" s="215" customFormat="1" ht="15" customHeight="1">
      <c r="A32" s="191" t="str">
        <f>QUANT!A32</f>
        <v>5.0</v>
      </c>
      <c r="B32" s="191" t="str">
        <f>QUANT!B32</f>
        <v>V</v>
      </c>
      <c r="C32" s="191"/>
      <c r="D32" s="192" t="str">
        <f>QUANT!D32</f>
        <v>PAVIMENTAÇÃO</v>
      </c>
      <c r="E32" s="193"/>
      <c r="F32" s="213"/>
      <c r="G32" s="195"/>
      <c r="H32" s="195"/>
      <c r="I32" s="195"/>
      <c r="J32" s="195"/>
      <c r="K32" s="206"/>
      <c r="M32" s="197"/>
    </row>
    <row r="33" spans="1:13" s="215" customFormat="1" ht="46.5">
      <c r="A33" s="198" t="str">
        <f>QUANT!A33</f>
        <v>5.1</v>
      </c>
      <c r="B33" s="198" t="str">
        <f>QUANT!B33</f>
        <v>5501700</v>
      </c>
      <c r="C33" s="198" t="str">
        <f>QUANT!C33</f>
        <v>SICRO</v>
      </c>
      <c r="D33" s="202" t="str">
        <f>QUANT!D33</f>
        <v>DESMATAMENTO, DESTOCAMENTO, LIMPEZA DE ÁREA E ESTOCAGEM DO MATERIAL DE LIMPEZA COM ÁRVORES DE DIÂMETRO ATÉ 0,15 M</v>
      </c>
      <c r="E33" s="198" t="str">
        <f>QUANT!E33</f>
        <v>m²</v>
      </c>
      <c r="F33" s="212">
        <f>QUANT!F33</f>
        <v>981.43</v>
      </c>
      <c r="G33" s="200">
        <f>ROUND('COMPOSIÇÕES DOS CUSTOS UNITARIO'!I256,2)</f>
        <v>0.53</v>
      </c>
      <c r="H33" s="200">
        <f t="shared" ref="H33:H40" si="4">I33-G33</f>
        <v>0.14000000000000001</v>
      </c>
      <c r="I33" s="216">
        <f t="shared" ref="I33:I39" si="5">TRUNC((G33*(1+($D$4))),2)</f>
        <v>0.67</v>
      </c>
      <c r="J33" s="216">
        <f t="shared" ref="J33:J39" si="6">TRUNC(F33*I33,2)</f>
        <v>657.55</v>
      </c>
      <c r="K33" s="201">
        <f t="shared" ref="K33:K44" si="7">J33/$J$102</f>
        <v>3.6224008275567639E-4</v>
      </c>
      <c r="M33" s="197"/>
    </row>
    <row r="34" spans="1:13" ht="15.5">
      <c r="A34" s="198" t="str">
        <f>QUANT!A34</f>
        <v>5.2</v>
      </c>
      <c r="B34" s="198" t="str">
        <f>QUANT!B34</f>
        <v>5502986</v>
      </c>
      <c r="C34" s="198" t="str">
        <f>QUANT!C34</f>
        <v>SICRO</v>
      </c>
      <c r="D34" s="202" t="str">
        <f>QUANT!D34</f>
        <v>EXPURGO DE JAZIDA</v>
      </c>
      <c r="E34" s="198" t="str">
        <f>QUANT!E34</f>
        <v>m³</v>
      </c>
      <c r="F34" s="212">
        <f>QUANT!F34</f>
        <v>147.21</v>
      </c>
      <c r="G34" s="200">
        <f>ROUND('COMPOSIÇÕES DOS CUSTOS UNITARIO'!I274,2)</f>
        <v>3.01</v>
      </c>
      <c r="H34" s="200">
        <f t="shared" si="4"/>
        <v>0.80000000000000027</v>
      </c>
      <c r="I34" s="200">
        <f t="shared" si="5"/>
        <v>3.81</v>
      </c>
      <c r="J34" s="200">
        <f t="shared" si="6"/>
        <v>560.87</v>
      </c>
      <c r="K34" s="201">
        <f t="shared" si="7"/>
        <v>3.0897969008467226E-4</v>
      </c>
      <c r="M34" s="197"/>
    </row>
    <row r="35" spans="1:13" s="181" customFormat="1" ht="46.5">
      <c r="A35" s="198" t="str">
        <f>QUANT!A35</f>
        <v>5.3</v>
      </c>
      <c r="B35" s="198" t="str">
        <f>QUANT!B35</f>
        <v>4011227</v>
      </c>
      <c r="C35" s="198" t="str">
        <f>QUANT!C35</f>
        <v>SICRO</v>
      </c>
      <c r="D35" s="202" t="str">
        <f>QUANT!D35</f>
        <v>SUB-BASE DE SOLO ESTABILIZADO GRANULOMETRICAMENTE SEM MISTURA COM MATERIAL DE JAZIDA</v>
      </c>
      <c r="E35" s="198" t="str">
        <f>QUANT!E35</f>
        <v>m³</v>
      </c>
      <c r="F35" s="212">
        <f>QUANT!F35</f>
        <v>612.42999999999995</v>
      </c>
      <c r="G35" s="200">
        <f>ROUND('COMPOSIÇÕES DOS CUSTOS UNITARIO'!I292,2)</f>
        <v>11.58</v>
      </c>
      <c r="H35" s="200">
        <f t="shared" si="4"/>
        <v>3.09</v>
      </c>
      <c r="I35" s="216">
        <f t="shared" si="5"/>
        <v>14.67</v>
      </c>
      <c r="J35" s="216">
        <f t="shared" si="6"/>
        <v>8984.34</v>
      </c>
      <c r="K35" s="201">
        <f t="shared" si="7"/>
        <v>4.9494153526045684E-3</v>
      </c>
      <c r="M35" s="197"/>
    </row>
    <row r="36" spans="1:13" s="217" customFormat="1" ht="31">
      <c r="A36" s="198" t="str">
        <f>QUANT!A36</f>
        <v>5.4</v>
      </c>
      <c r="B36" s="198" t="str">
        <f>QUANT!B36</f>
        <v>4011219</v>
      </c>
      <c r="C36" s="198" t="str">
        <f>QUANT!C36</f>
        <v>SICRO</v>
      </c>
      <c r="D36" s="202" t="str">
        <f>QUANT!D36</f>
        <v>BASE DE SOLO ESTABILIZADO GRANULOMETRICAMENTE SEM MISTURA COM MATERIAL DE JAZIDA</v>
      </c>
      <c r="E36" s="198" t="str">
        <f>QUANT!E36</f>
        <v>m³</v>
      </c>
      <c r="F36" s="212">
        <f>QUANT!F36</f>
        <v>450.79</v>
      </c>
      <c r="G36" s="200">
        <f>ROUND('COMPOSIÇÕES DOS CUSTOS UNITARIO'!I325,2)</f>
        <v>12.33</v>
      </c>
      <c r="H36" s="200">
        <f t="shared" si="4"/>
        <v>3.2899999999999991</v>
      </c>
      <c r="I36" s="216">
        <f t="shared" si="5"/>
        <v>15.62</v>
      </c>
      <c r="J36" s="216">
        <f t="shared" si="6"/>
        <v>7041.33</v>
      </c>
      <c r="K36" s="201">
        <f t="shared" si="7"/>
        <v>3.8790235904646447E-3</v>
      </c>
      <c r="M36" s="197"/>
    </row>
    <row r="37" spans="1:13" s="217" customFormat="1" ht="62">
      <c r="A37" s="198" t="str">
        <f>QUANT!A37</f>
        <v>5.5</v>
      </c>
      <c r="B37" s="198">
        <f>QUANT!B37</f>
        <v>100977</v>
      </c>
      <c r="C37" s="198" t="str">
        <f>QUANT!C37</f>
        <v>SINAPI</v>
      </c>
      <c r="D37" s="202" t="str">
        <f>QUANT!D37</f>
        <v>CARGA, MANOBRA E DESCARGA DE SOLOS E MATERIAIS GRANULARES EM CAMINHÃO BASCULANTE 6 M³ - CARGA COM ESCAVADEIRA HIDRÁULICA (CAÇAMBA DE 1,20 M³ / 155 HP) E DESCARGA LIVRE (UNIDADE: M3). AF_07/2020</v>
      </c>
      <c r="E37" s="198" t="str">
        <f>QUANT!E37</f>
        <v>m³</v>
      </c>
      <c r="F37" s="212">
        <f>QUANT!F37</f>
        <v>1275.8599999999999</v>
      </c>
      <c r="G37" s="200">
        <f>'COMPOSIÇÕES DOS CUSTOS UNITARIO'!I358</f>
        <v>7.38</v>
      </c>
      <c r="H37" s="200">
        <f t="shared" si="4"/>
        <v>1.9699999999999998</v>
      </c>
      <c r="I37" s="216">
        <f t="shared" si="5"/>
        <v>9.35</v>
      </c>
      <c r="J37" s="216">
        <f t="shared" si="6"/>
        <v>11929.29</v>
      </c>
      <c r="K37" s="201">
        <f t="shared" si="7"/>
        <v>6.5717694423488154E-3</v>
      </c>
      <c r="M37" s="197"/>
    </row>
    <row r="38" spans="1:13" s="217" customFormat="1" ht="15.5">
      <c r="A38" s="198" t="str">
        <f>QUANT!A38</f>
        <v>5.6</v>
      </c>
      <c r="B38" s="198">
        <f>QUANT!B38</f>
        <v>4011351</v>
      </c>
      <c r="C38" s="198" t="str">
        <f>QUANT!C38</f>
        <v>SICRO</v>
      </c>
      <c r="D38" s="202" t="str">
        <f>QUANT!D38</f>
        <v>Imprimação com asfalto diluído</v>
      </c>
      <c r="E38" s="198" t="str">
        <f>QUANT!E38</f>
        <v>m²</v>
      </c>
      <c r="F38" s="212">
        <f>QUANT!F38</f>
        <v>3005.27</v>
      </c>
      <c r="G38" s="200">
        <f>'COMPOSIÇÕES DOS CUSTOS UNITARIO'!J397</f>
        <v>0.38</v>
      </c>
      <c r="H38" s="200">
        <f t="shared" si="4"/>
        <v>9.9999999999999978E-2</v>
      </c>
      <c r="I38" s="216">
        <f t="shared" si="5"/>
        <v>0.48</v>
      </c>
      <c r="J38" s="216">
        <f>TRUNC(F38*I38,2)</f>
        <v>1442.52</v>
      </c>
      <c r="K38" s="201">
        <f t="shared" si="7"/>
        <v>7.9467502726289767E-4</v>
      </c>
      <c r="M38" s="197"/>
    </row>
    <row r="39" spans="1:13" s="217" customFormat="1" ht="15.5">
      <c r="A39" s="198" t="str">
        <f>QUANT!A39</f>
        <v>5.7</v>
      </c>
      <c r="B39" s="198">
        <f>QUANT!B39</f>
        <v>4011353</v>
      </c>
      <c r="C39" s="198" t="str">
        <f>QUANT!C39</f>
        <v>SICRO</v>
      </c>
      <c r="D39" s="202" t="str">
        <f>QUANT!D39</f>
        <v>Pintura de ligação</v>
      </c>
      <c r="E39" s="198" t="str">
        <f>QUANT!E39</f>
        <v>m²</v>
      </c>
      <c r="F39" s="212">
        <f>QUANT!F39</f>
        <v>3005.27</v>
      </c>
      <c r="G39" s="200">
        <f>'COMPOSIÇÕES DOS CUSTOS UNITARIO'!J430</f>
        <v>0.28000000000000003</v>
      </c>
      <c r="H39" s="200">
        <f t="shared" si="4"/>
        <v>6.9999999999999951E-2</v>
      </c>
      <c r="I39" s="216">
        <f t="shared" si="5"/>
        <v>0.35</v>
      </c>
      <c r="J39" s="216">
        <f t="shared" si="6"/>
        <v>1051.8399999999999</v>
      </c>
      <c r="K39" s="201">
        <f t="shared" si="7"/>
        <v>5.7945191794651462E-4</v>
      </c>
      <c r="M39" s="197"/>
    </row>
    <row r="40" spans="1:13" s="217" customFormat="1" ht="15.5">
      <c r="A40" s="198" t="str">
        <f>QUANT!A40</f>
        <v>5.8</v>
      </c>
      <c r="B40" s="198">
        <f>QUANT!B40</f>
        <v>4011463</v>
      </c>
      <c r="C40" s="198" t="str">
        <f>QUANT!C40</f>
        <v>SICRO</v>
      </c>
      <c r="D40" s="202" t="str">
        <f>QUANT!D40</f>
        <v>Usinagem de concreto asfáltico - faixa C - areia e brita comerciais</v>
      </c>
      <c r="E40" s="198" t="str">
        <f>QUANT!E40</f>
        <v>t</v>
      </c>
      <c r="F40" s="212">
        <f>QUANT!F40</f>
        <v>288.5</v>
      </c>
      <c r="G40" s="200">
        <f>'COMPOSIÇÕES DOS CUSTOS UNITARIO'!I485</f>
        <v>173.01</v>
      </c>
      <c r="H40" s="200">
        <f t="shared" si="4"/>
        <v>46.260000000000019</v>
      </c>
      <c r="I40" s="216">
        <f>TRUNC((G40*(1+($D$4))),2)</f>
        <v>219.27</v>
      </c>
      <c r="J40" s="216">
        <f>TRUNC(F40*I40,2)</f>
        <v>63259.39</v>
      </c>
      <c r="K40" s="201">
        <f t="shared" si="7"/>
        <v>3.4849192713365694E-2</v>
      </c>
      <c r="M40" s="197"/>
    </row>
    <row r="41" spans="1:13" s="215" customFormat="1" ht="31">
      <c r="A41" s="198" t="str">
        <f>QUANT!A41</f>
        <v>5.9</v>
      </c>
      <c r="B41" s="198">
        <f>QUANT!B41</f>
        <v>5914374</v>
      </c>
      <c r="C41" s="198" t="str">
        <f>QUANT!C41</f>
        <v>SICRO</v>
      </c>
      <c r="D41" s="202" t="str">
        <f>QUANT!D41</f>
        <v>TRANSPORTE COM CAMINHÃO BASCULANTE DE 10 M³ - RODOVIA EM REVESTIMENTO PRIMÁRIO</v>
      </c>
      <c r="E41" s="198" t="str">
        <f>QUANT!E41</f>
        <v>txkm</v>
      </c>
      <c r="F41" s="212">
        <f>QUANT!F41</f>
        <v>3289.33</v>
      </c>
      <c r="G41" s="200">
        <f>'COMPOSIÇÕES DOS CUSTOS UNITARIO'!I487</f>
        <v>0.98</v>
      </c>
      <c r="H41" s="200">
        <f>I41-G41</f>
        <v>0.26</v>
      </c>
      <c r="I41" s="200">
        <f>TRUNC((G41*(1+($D$4))),2)</f>
        <v>1.24</v>
      </c>
      <c r="J41" s="200">
        <f>TRUNC(F41*I41,2)</f>
        <v>4078.76</v>
      </c>
      <c r="K41" s="201">
        <f t="shared" si="7"/>
        <v>2.2469627555935564E-3</v>
      </c>
      <c r="M41" s="197"/>
    </row>
    <row r="42" spans="1:13" s="215" customFormat="1" ht="31">
      <c r="A42" s="198" t="str">
        <f>QUANT!A42</f>
        <v>5.10</v>
      </c>
      <c r="B42" s="198">
        <f>QUANT!B42</f>
        <v>5914389</v>
      </c>
      <c r="C42" s="198" t="str">
        <f>QUANT!C42</f>
        <v>SICRO</v>
      </c>
      <c r="D42" s="202" t="str">
        <f>QUANT!D42</f>
        <v>TRANSPORTE COM CAMINHÃO BASCULANTE DE 10 M³ - RODOVIA PAVIMENTADA</v>
      </c>
      <c r="E42" s="198" t="str">
        <f>QUANT!E42</f>
        <v>txkm</v>
      </c>
      <c r="F42" s="212">
        <f>QUANT!F42</f>
        <v>31149.77</v>
      </c>
      <c r="G42" s="200">
        <f>ROUND('COMPOSIÇÕES DOS CUSTOS UNITARIO'!I501,2)</f>
        <v>0.79</v>
      </c>
      <c r="H42" s="200">
        <f>I42-G42</f>
        <v>0.20999999999999996</v>
      </c>
      <c r="I42" s="200">
        <f>TRUNC((G42*(1+($D$4))),2)</f>
        <v>1</v>
      </c>
      <c r="J42" s="1025">
        <f>TRUNC(F42*I42,2)</f>
        <v>31149.77</v>
      </c>
      <c r="K42" s="201">
        <f t="shared" si="7"/>
        <v>1.7160208748567087E-2</v>
      </c>
      <c r="M42" s="197"/>
    </row>
    <row r="43" spans="1:13" s="215" customFormat="1" ht="31">
      <c r="A43" s="1006" t="str">
        <f>QUANT!A43</f>
        <v>5.11</v>
      </c>
      <c r="B43" s="1006">
        <f>QUANT!B43</f>
        <v>5914389</v>
      </c>
      <c r="C43" s="1006" t="str">
        <f>QUANT!C43</f>
        <v>SICRO</v>
      </c>
      <c r="D43" s="202" t="str">
        <f>QUANT!D43</f>
        <v>TRANSPORTE COM CAMINHÃO BASCULANTE DE 10 M³ - RODOVIA PAVIMENTADA</v>
      </c>
      <c r="E43" s="1006" t="str">
        <f>QUANT!E43</f>
        <v>txkm</v>
      </c>
      <c r="F43" s="212">
        <f>QUANT!F43</f>
        <v>1618.51</v>
      </c>
      <c r="G43" s="1005">
        <f>TRUNC('COMPOSIÇÕES DOS CUSTOS UNITARIO'!I515,2)</f>
        <v>0.79</v>
      </c>
      <c r="H43" s="1005">
        <f>I43-G43</f>
        <v>0.15999999999999992</v>
      </c>
      <c r="I43" s="1005">
        <f>TRUNC((G43*(1+($D$5))),2)</f>
        <v>0.95</v>
      </c>
      <c r="J43" s="1005">
        <f>TRUNC(F43*I43,2)</f>
        <v>1537.58</v>
      </c>
      <c r="K43" s="201">
        <f t="shared" ref="K43" si="8">J43/$J$102</f>
        <v>8.4704297231157012E-4</v>
      </c>
      <c r="M43" s="197"/>
    </row>
    <row r="44" spans="1:13" s="215" customFormat="1" ht="15.5">
      <c r="A44" s="198"/>
      <c r="B44" s="198"/>
      <c r="C44" s="198"/>
      <c r="D44" s="202"/>
      <c r="E44" s="198"/>
      <c r="F44" s="212"/>
      <c r="G44" s="200"/>
      <c r="H44" s="200"/>
      <c r="I44" s="203" t="s">
        <v>13</v>
      </c>
      <c r="J44" s="218">
        <f>SUM(J33:J43)</f>
        <v>131693.24</v>
      </c>
      <c r="K44" s="205">
        <f t="shared" si="7"/>
        <v>7.2548962293305694E-2</v>
      </c>
      <c r="M44" s="197"/>
    </row>
    <row r="45" spans="1:13" s="215" customFormat="1" ht="15.5">
      <c r="A45" s="191" t="str">
        <f>QUANT!A45</f>
        <v>6.0</v>
      </c>
      <c r="B45" s="191" t="str">
        <f>QUANT!B45</f>
        <v>VI</v>
      </c>
      <c r="C45" s="191"/>
      <c r="D45" s="219" t="str">
        <f>QUANT!D45</f>
        <v>AQUISIÇÃO DE MATERIAL BETUMINOSO (IMPLANTAÇÃO)</v>
      </c>
      <c r="E45" s="193"/>
      <c r="F45" s="213"/>
      <c r="G45" s="195"/>
      <c r="H45" s="195"/>
      <c r="I45" s="195"/>
      <c r="J45" s="195"/>
      <c r="K45" s="206"/>
      <c r="M45" s="197"/>
    </row>
    <row r="46" spans="1:13" s="215" customFormat="1" ht="15.5">
      <c r="A46" s="220" t="str">
        <f>QUANT!A46</f>
        <v>6.1</v>
      </c>
      <c r="B46" s="220" t="str">
        <f>QUANT!B46</f>
        <v>COT 1 (M0104)</v>
      </c>
      <c r="C46" s="220" t="str">
        <f>QUANT!C46</f>
        <v>ANP</v>
      </c>
      <c r="D46" s="221" t="str">
        <f>QUANT!D46</f>
        <v>CIMENTOS ASFÁLTICOS CAP-50-70</v>
      </c>
      <c r="E46" s="220" t="str">
        <f>QUANT!E46</f>
        <v>t</v>
      </c>
      <c r="F46" s="222">
        <f>QUANT!F46</f>
        <v>18.239999999999998</v>
      </c>
      <c r="G46" s="200">
        <f>'BINOMIO MAT BET'!F22</f>
        <v>4227.8900000000003</v>
      </c>
      <c r="H46" s="200">
        <f>I46-G46</f>
        <v>884.46999999999935</v>
      </c>
      <c r="I46" s="223">
        <f>TRUNC((G46*(1+($D$5))),2)</f>
        <v>5112.3599999999997</v>
      </c>
      <c r="J46" s="223">
        <f t="shared" ref="J46:J53" si="9">TRUNC(F46*I46,2)</f>
        <v>93249.44</v>
      </c>
      <c r="K46" s="201">
        <f>J46/$J$102</f>
        <v>5.13705191430621E-2</v>
      </c>
      <c r="L46" s="224"/>
      <c r="M46" s="197"/>
    </row>
    <row r="47" spans="1:13" s="215" customFormat="1" ht="15.5">
      <c r="A47" s="220" t="str">
        <f>QUANT!A47</f>
        <v>6.2</v>
      </c>
      <c r="B47" s="220" t="str">
        <f>QUANT!B47</f>
        <v>COT 2 (M2097)</v>
      </c>
      <c r="C47" s="220" t="str">
        <f>QUANT!C47</f>
        <v>ANP</v>
      </c>
      <c r="D47" s="221" t="str">
        <f>QUANT!D47</f>
        <v>EMULSÃO ASFÁLTICA PARA SERVIÇO DE IMPRIMAÇÃO</v>
      </c>
      <c r="E47" s="220" t="str">
        <f>QUANT!E47</f>
        <v>t</v>
      </c>
      <c r="F47" s="222">
        <f>QUANT!F47</f>
        <v>3.6</v>
      </c>
      <c r="G47" s="200">
        <f>'BINOMIO MAT BET'!F23</f>
        <v>3579.76</v>
      </c>
      <c r="H47" s="200">
        <f>I47-G47</f>
        <v>748.88000000000011</v>
      </c>
      <c r="I47" s="223">
        <f>TRUNC((G47*(1+($D$5))),2)</f>
        <v>4328.6400000000003</v>
      </c>
      <c r="J47" s="223">
        <f t="shared" si="9"/>
        <v>15583.1</v>
      </c>
      <c r="K47" s="201">
        <f>J47/$J$102</f>
        <v>8.5846299651585155E-3</v>
      </c>
      <c r="M47" s="197"/>
    </row>
    <row r="48" spans="1:13" s="215" customFormat="1" ht="15.5">
      <c r="A48" s="220" t="str">
        <f>QUANT!A48</f>
        <v>6.3</v>
      </c>
      <c r="B48" s="220" t="str">
        <f>QUANT!B48</f>
        <v>COT 3 (M1943)</v>
      </c>
      <c r="C48" s="220" t="str">
        <f>QUANT!C48</f>
        <v>ANP</v>
      </c>
      <c r="D48" s="221" t="str">
        <f>QUANT!D48</f>
        <v>EMULSÕES ASFÁLTICAS RR-1C</v>
      </c>
      <c r="E48" s="220" t="str">
        <f>QUANT!E48</f>
        <v>t</v>
      </c>
      <c r="F48" s="222">
        <f>QUANT!F48</f>
        <v>1.35</v>
      </c>
      <c r="G48" s="200">
        <f>'BINOMIO MAT BET'!F24</f>
        <v>3835</v>
      </c>
      <c r="H48" s="200">
        <f>I48-G48</f>
        <v>802.27999999999975</v>
      </c>
      <c r="I48" s="223">
        <f>TRUNC((G48*(1+($D$5))),2)</f>
        <v>4637.28</v>
      </c>
      <c r="J48" s="223">
        <f t="shared" si="9"/>
        <v>6260.32</v>
      </c>
      <c r="K48" s="201">
        <f>J48/$J$102</f>
        <v>3.4487701845897899E-3</v>
      </c>
      <c r="L48" s="225">
        <f>J49</f>
        <v>115092.86000000002</v>
      </c>
      <c r="M48" s="197"/>
    </row>
    <row r="49" spans="1:13" s="215" customFormat="1" ht="15.5">
      <c r="A49" s="198"/>
      <c r="B49" s="198"/>
      <c r="C49" s="198"/>
      <c r="D49" s="202"/>
      <c r="E49" s="198"/>
      <c r="F49" s="212"/>
      <c r="G49" s="200"/>
      <c r="H49" s="223"/>
      <c r="I49" s="203" t="s">
        <v>808</v>
      </c>
      <c r="J49" s="226">
        <f>SUM(J46:J48)</f>
        <v>115092.86000000002</v>
      </c>
      <c r="K49" s="205">
        <f>J49/$J$102</f>
        <v>6.3403919292810418E-2</v>
      </c>
      <c r="M49" s="197"/>
    </row>
    <row r="50" spans="1:13" s="215" customFormat="1" ht="15.5">
      <c r="A50" s="191" t="str">
        <f>QUANT!A50</f>
        <v>7.0</v>
      </c>
      <c r="B50" s="191" t="str">
        <f>QUANT!B50</f>
        <v>VII</v>
      </c>
      <c r="C50" s="191"/>
      <c r="D50" s="219" t="str">
        <f>QUANT!D50</f>
        <v>TRANSPORTE P/ PAVIMENTAÇÃO (IMPLANTAÇÃO)</v>
      </c>
      <c r="E50" s="193"/>
      <c r="F50" s="213"/>
      <c r="G50" s="195"/>
      <c r="H50" s="195"/>
      <c r="I50" s="195"/>
      <c r="J50" s="195"/>
      <c r="K50" s="206"/>
      <c r="M50" s="197"/>
    </row>
    <row r="51" spans="1:13" s="215" customFormat="1" ht="15.5">
      <c r="A51" s="198" t="str">
        <f>QUANT!A51</f>
        <v>7.1</v>
      </c>
      <c r="B51" s="198" t="str">
        <f>QUANT!B51</f>
        <v>COT 4 (M1943)</v>
      </c>
      <c r="C51" s="198" t="str">
        <f>QUANT!C51</f>
        <v>DNIT</v>
      </c>
      <c r="D51" s="221" t="str">
        <f>QUANT!D51</f>
        <v>CIMENTOS ASFÁLTICOS CAP-50-70</v>
      </c>
      <c r="E51" s="198" t="str">
        <f>QUANT!E51</f>
        <v>t</v>
      </c>
      <c r="F51" s="212">
        <f>QUANT!F51</f>
        <v>18.239999999999998</v>
      </c>
      <c r="G51" s="200">
        <f>'TRANSP MAT BET'!H12</f>
        <v>75.056666666666672</v>
      </c>
      <c r="H51" s="200">
        <f>I51-G51</f>
        <v>15.693333333333328</v>
      </c>
      <c r="I51" s="200">
        <f>TRUNC((G51*(1+($D$5))),2)</f>
        <v>90.75</v>
      </c>
      <c r="J51" s="200">
        <f t="shared" si="9"/>
        <v>1655.28</v>
      </c>
      <c r="K51" s="201">
        <f>J51/$J$102</f>
        <v>9.1188314832912497E-4</v>
      </c>
      <c r="M51" s="197"/>
    </row>
    <row r="52" spans="1:13" s="215" customFormat="1" ht="15.5">
      <c r="A52" s="198" t="str">
        <f>QUANT!A52</f>
        <v>7.2</v>
      </c>
      <c r="B52" s="198" t="str">
        <f>QUANT!B52</f>
        <v>COT 5 (M104)</v>
      </c>
      <c r="C52" s="198" t="str">
        <f>QUANT!C52</f>
        <v>DNIT</v>
      </c>
      <c r="D52" s="221" t="str">
        <f>QUANT!D52</f>
        <v>EMULSÃO ASFÁLTICA PARA SERVIÇO DE IMPRIMAÇÃO</v>
      </c>
      <c r="E52" s="198" t="str">
        <f>QUANT!E52</f>
        <v>t</v>
      </c>
      <c r="F52" s="212">
        <f>QUANT!F52</f>
        <v>3.6</v>
      </c>
      <c r="G52" s="200">
        <f>G51</f>
        <v>75.056666666666672</v>
      </c>
      <c r="H52" s="200">
        <f>I52-G52</f>
        <v>15.693333333333328</v>
      </c>
      <c r="I52" s="200">
        <f>TRUNC((G52*(1+($D$5))),2)</f>
        <v>90.75</v>
      </c>
      <c r="J52" s="200">
        <f t="shared" si="9"/>
        <v>326.7</v>
      </c>
      <c r="K52" s="201">
        <f>J52/$J$102</f>
        <v>1.7997693717022203E-4</v>
      </c>
      <c r="M52" s="197"/>
    </row>
    <row r="53" spans="1:13" s="215" customFormat="1" ht="15.5">
      <c r="A53" s="198" t="str">
        <f>QUANT!A53</f>
        <v>7.3</v>
      </c>
      <c r="B53" s="198" t="str">
        <f>QUANT!B53</f>
        <v>COT 6 (M2097)</v>
      </c>
      <c r="C53" s="198" t="str">
        <f>QUANT!C53</f>
        <v>DNIT</v>
      </c>
      <c r="D53" s="221" t="str">
        <f>QUANT!D53</f>
        <v>EMULSÕES ASFÁLTICAS RR-1C</v>
      </c>
      <c r="E53" s="198" t="str">
        <f>QUANT!E53</f>
        <v>t</v>
      </c>
      <c r="F53" s="212">
        <f>QUANT!F53</f>
        <v>1.35</v>
      </c>
      <c r="G53" s="200">
        <f>G52</f>
        <v>75.056666666666672</v>
      </c>
      <c r="H53" s="200">
        <f>I53-G53</f>
        <v>15.693333333333328</v>
      </c>
      <c r="I53" s="200">
        <f>TRUNC((G53*(1+($D$5))),2)</f>
        <v>90.75</v>
      </c>
      <c r="J53" s="200">
        <f t="shared" si="9"/>
        <v>122.51</v>
      </c>
      <c r="K53" s="201">
        <f>J53/$J$102</f>
        <v>6.7489974204848184E-5</v>
      </c>
      <c r="M53" s="197"/>
    </row>
    <row r="54" spans="1:13" s="215" customFormat="1" ht="15.5">
      <c r="A54" s="198"/>
      <c r="B54" s="198"/>
      <c r="C54" s="198"/>
      <c r="D54" s="202"/>
      <c r="E54" s="198"/>
      <c r="F54" s="212"/>
      <c r="G54" s="200"/>
      <c r="H54" s="200"/>
      <c r="I54" s="203" t="s">
        <v>808</v>
      </c>
      <c r="J54" s="204">
        <f>SUM(J51:J53)</f>
        <v>2104.4900000000002</v>
      </c>
      <c r="K54" s="205">
        <f>J54/$J$102</f>
        <v>1.1593500597041953E-3</v>
      </c>
      <c r="L54" s="227">
        <f>J54</f>
        <v>2104.4900000000002</v>
      </c>
      <c r="M54" s="197"/>
    </row>
    <row r="55" spans="1:13" s="215" customFormat="1" ht="15.5">
      <c r="A55" s="191" t="str">
        <f>QUANT!A55</f>
        <v>8.0</v>
      </c>
      <c r="B55" s="191" t="str">
        <f>QUANT!B55</f>
        <v>VIII</v>
      </c>
      <c r="C55" s="191"/>
      <c r="D55" s="192" t="str">
        <f>QUANT!D55</f>
        <v>SINALIZAÇÃO HORIZONTAL/VERTICAL</v>
      </c>
      <c r="E55" s="193"/>
      <c r="F55" s="213"/>
      <c r="G55" s="195"/>
      <c r="H55" s="195"/>
      <c r="I55" s="195"/>
      <c r="J55" s="195"/>
      <c r="K55" s="206"/>
      <c r="M55" s="197"/>
    </row>
    <row r="56" spans="1:13" ht="62">
      <c r="A56" s="220" t="str">
        <f>QUANT!A56</f>
        <v>8.1</v>
      </c>
      <c r="B56" s="220">
        <f>QUANT!B56</f>
        <v>102512</v>
      </c>
      <c r="C56" s="220" t="str">
        <f>QUANT!C56</f>
        <v>SINAPI</v>
      </c>
      <c r="D56" s="221" t="str">
        <f>QUANT!D56</f>
        <v>PINTURA DE EIXO VIÁRIO SOBRE ASFALTO COM TINTA RETRORREFLETIVA A BASE DE RESINA ACRÍLICA COM MICROESFERAS DE VIDRO, APLICAÇÃO MECÂNICA COM DEMARCADORA AUTOPROPELIDA. AF_05/2021</v>
      </c>
      <c r="E56" s="220" t="str">
        <f>QUANT!E56</f>
        <v>m²</v>
      </c>
      <c r="F56" s="222">
        <f>QUANT!F56</f>
        <v>116.94</v>
      </c>
      <c r="G56" s="200">
        <f>'COMPOSIÇÕES DOS CUSTOS UNITARIO'!I529</f>
        <v>4.88</v>
      </c>
      <c r="H56" s="200">
        <f>I56-G56</f>
        <v>1.2999999999999998</v>
      </c>
      <c r="I56" s="223">
        <f>TRUNC((G56*(1+($D$4))),2)</f>
        <v>6.18</v>
      </c>
      <c r="J56" s="223">
        <f>TRUNC(F56*I56,2)</f>
        <v>722.68</v>
      </c>
      <c r="K56" s="201">
        <f t="shared" ref="K56:K61" si="10">J56/$J$102</f>
        <v>3.981197825349741E-4</v>
      </c>
      <c r="M56" s="197"/>
    </row>
    <row r="57" spans="1:13" ht="31">
      <c r="A57" s="220" t="str">
        <f>QUANT!A57</f>
        <v>8.2</v>
      </c>
      <c r="B57" s="220">
        <f>QUANT!B57</f>
        <v>5213405</v>
      </c>
      <c r="C57" s="220" t="str">
        <f>QUANT!C57</f>
        <v>SICRO 3</v>
      </c>
      <c r="D57" s="221" t="str">
        <f>QUANT!D57</f>
        <v>PINTURA DE SETAS E ZEBRADOS - TINTA BASE ACRÍLICA - ESPESSURA DE 0,6 MM</v>
      </c>
      <c r="E57" s="220" t="str">
        <f>QUANT!E57</f>
        <v>m²</v>
      </c>
      <c r="F57" s="222">
        <f>QUANT!F57</f>
        <v>15.27</v>
      </c>
      <c r="G57" s="200">
        <f>ROUND('COMPOSIÇÕES DOS CUSTOS UNITARIO'!I541,2)</f>
        <v>49.31</v>
      </c>
      <c r="H57" s="200">
        <f>I57-G57</f>
        <v>13.18</v>
      </c>
      <c r="I57" s="223">
        <f>TRUNC((G57*(1+($D$4))),2)</f>
        <v>62.49</v>
      </c>
      <c r="J57" s="223">
        <f>TRUNC(F57*I57,2)</f>
        <v>954.22</v>
      </c>
      <c r="K57" s="201">
        <f t="shared" si="10"/>
        <v>5.2567368529712053E-4</v>
      </c>
      <c r="M57" s="197"/>
    </row>
    <row r="58" spans="1:13" ht="31">
      <c r="A58" s="220" t="str">
        <f>QUANT!A58</f>
        <v>8.3</v>
      </c>
      <c r="B58" s="220">
        <f>QUANT!B58</f>
        <v>5213417</v>
      </c>
      <c r="C58" s="220" t="str">
        <f>QUANT!C58</f>
        <v>SICRO 3</v>
      </c>
      <c r="D58" s="221" t="str">
        <f>QUANT!D58</f>
        <v>CONFECÇÃO DE PLACA EM AÇO Nº 16 GALVANIZADO, COM PELÍCULA RETRORREFLETIVA TIPO I + III</v>
      </c>
      <c r="E58" s="220" t="str">
        <f>QUANT!E58</f>
        <v>m²</v>
      </c>
      <c r="F58" s="222">
        <f>QUANT!F58</f>
        <v>0.84</v>
      </c>
      <c r="G58" s="200">
        <f>'COMPOSIÇÕES DOS CUSTOS UNITARIO'!I580</f>
        <v>445.40940000000001</v>
      </c>
      <c r="H58" s="200">
        <f>I58-G58</f>
        <v>119.10059999999999</v>
      </c>
      <c r="I58" s="223">
        <f>TRUNC((G58*(1+($D$4))),2)</f>
        <v>564.51</v>
      </c>
      <c r="J58" s="223">
        <f>TRUNC(F58*I58,2)</f>
        <v>474.18</v>
      </c>
      <c r="K58" s="201">
        <f t="shared" si="10"/>
        <v>2.6122272441804679E-4</v>
      </c>
      <c r="M58" s="197"/>
    </row>
    <row r="59" spans="1:13" ht="46.5">
      <c r="A59" s="220" t="str">
        <f>QUANT!A59</f>
        <v>8.4</v>
      </c>
      <c r="B59" s="220">
        <f>QUANT!B59</f>
        <v>5213855</v>
      </c>
      <c r="C59" s="220" t="str">
        <f>QUANT!C59</f>
        <v>SICRO 3</v>
      </c>
      <c r="D59" s="221" t="str">
        <f>QUANT!D59</f>
        <v>SUPORTE METÁLICO GALVANIZADO PARA PLACA DE REGULAMENTAÇÃO - R1 - LADO DE 0,248 M - FORNECIMENTO E IMPLANTAÇÃO</v>
      </c>
      <c r="E59" s="220" t="str">
        <f>QUANT!E59</f>
        <v>unid</v>
      </c>
      <c r="F59" s="222">
        <f>QUANT!F59</f>
        <v>3</v>
      </c>
      <c r="G59" s="223">
        <f>'COMPOSIÇÕES DOS CUSTOS UNITARIO'!I624</f>
        <v>392.34</v>
      </c>
      <c r="H59" s="223">
        <f>I59-G59</f>
        <v>104.91000000000003</v>
      </c>
      <c r="I59" s="223">
        <f>TRUNC((G59*(1+($D$4))),2)</f>
        <v>497.25</v>
      </c>
      <c r="J59" s="223">
        <f>TRUNC(F59*I59,2)</f>
        <v>1491.75</v>
      </c>
      <c r="K59" s="201">
        <f t="shared" si="10"/>
        <v>8.2179551889708822E-4</v>
      </c>
      <c r="M59" s="197"/>
    </row>
    <row r="60" spans="1:13" ht="46.5">
      <c r="A60" s="220" t="str">
        <f>QUANT!A60</f>
        <v>8.5</v>
      </c>
      <c r="B60" s="220" t="str">
        <f>QUANT!B60</f>
        <v>COMP. 7.5</v>
      </c>
      <c r="C60" s="220" t="str">
        <f>QUANT!C60</f>
        <v>PROPRIO</v>
      </c>
      <c r="D60" s="221" t="str">
        <f>QUANT!D60</f>
        <v>SUPORTE METÁLICO GALVANIZADO PARA PLACA DE ACO ESMALTADA PARA IDENTIFICACAO DE RUA, *45 CM X 20* CM - FORNECIMENTO E IMPLANTAÇÃO</v>
      </c>
      <c r="E60" s="220" t="str">
        <f>QUANT!E60</f>
        <v>unid</v>
      </c>
      <c r="F60" s="222">
        <f>QUANT!F60</f>
        <v>3</v>
      </c>
      <c r="G60" s="223">
        <f>'COMPOSIÇÕES DOS CUSTOS UNITARIO'!I660</f>
        <v>392.34</v>
      </c>
      <c r="H60" s="223">
        <f>I60-G60</f>
        <v>104.91000000000003</v>
      </c>
      <c r="I60" s="223">
        <f>TRUNC((G60*(1+($D$4))),2)</f>
        <v>497.25</v>
      </c>
      <c r="J60" s="223">
        <f>TRUNC(F60*I60,2)</f>
        <v>1491.75</v>
      </c>
      <c r="K60" s="201">
        <f t="shared" si="10"/>
        <v>8.2179551889708822E-4</v>
      </c>
      <c r="M60" s="197"/>
    </row>
    <row r="61" spans="1:13" ht="15.5">
      <c r="A61" s="220"/>
      <c r="B61" s="228"/>
      <c r="C61" s="228"/>
      <c r="D61" s="229"/>
      <c r="E61" s="220"/>
      <c r="F61" s="222"/>
      <c r="G61" s="200"/>
      <c r="H61" s="200"/>
      <c r="I61" s="203" t="s">
        <v>808</v>
      </c>
      <c r="J61" s="226">
        <f>SUM(J56:J60)</f>
        <v>5134.58</v>
      </c>
      <c r="K61" s="205">
        <f t="shared" si="10"/>
        <v>2.8286072300443177E-3</v>
      </c>
      <c r="M61" s="197"/>
    </row>
    <row r="62" spans="1:13" ht="15.5">
      <c r="A62" s="191" t="str">
        <f>QUANT!A62</f>
        <v>9.0</v>
      </c>
      <c r="B62" s="191" t="str">
        <f>QUANT!B62</f>
        <v>IX</v>
      </c>
      <c r="C62" s="191"/>
      <c r="D62" s="192" t="str">
        <f>QUANT!D62</f>
        <v>OBRAS COMPLEMENTARES</v>
      </c>
      <c r="E62" s="193"/>
      <c r="F62" s="213"/>
      <c r="G62" s="195"/>
      <c r="H62" s="195"/>
      <c r="I62" s="195"/>
      <c r="J62" s="195"/>
      <c r="K62" s="206"/>
      <c r="M62" s="197"/>
    </row>
    <row r="63" spans="1:13" ht="62">
      <c r="A63" s="198" t="str">
        <f>QUANT!A63</f>
        <v>9.1</v>
      </c>
      <c r="B63" s="198">
        <f>QUANT!B63</f>
        <v>94267</v>
      </c>
      <c r="C63" s="198" t="str">
        <f>QUANT!C63</f>
        <v>SINAPI</v>
      </c>
      <c r="D63" s="202" t="str">
        <f>QUANT!D63</f>
        <v>GUIA (MEIO-FIO) E SARJETA CONJUGADOS DE CONCRETO, MOLDADA  IN LOCO  EM TRECHO RETO COM EXTRUSORA, 45 CM BASE (15 CM BASE DA GUIA + 30 CM BASE DA SARJETA) X 22 CM ALTURA. AF_06/2016</v>
      </c>
      <c r="E63" s="198" t="str">
        <f>QUANT!E63</f>
        <v>m</v>
      </c>
      <c r="F63" s="212">
        <f>QUANT!F63</f>
        <v>914.05</v>
      </c>
      <c r="G63" s="200">
        <f>'COMPOSIÇÕES DOS CUSTOS UNITARIO'!I696</f>
        <v>66.400000000000006</v>
      </c>
      <c r="H63" s="200">
        <f>I63-G63</f>
        <v>17.75</v>
      </c>
      <c r="I63" s="200">
        <f>TRUNC((G63*(1+($D$4))),2)</f>
        <v>84.15</v>
      </c>
      <c r="J63" s="200">
        <f>TRUNC(F63*I63,2)</f>
        <v>76917.3</v>
      </c>
      <c r="K63" s="201">
        <f>J63/$J$102</f>
        <v>4.237324784022993E-2</v>
      </c>
      <c r="M63" s="197"/>
    </row>
    <row r="64" spans="1:13" ht="62">
      <c r="A64" s="198" t="str">
        <f>QUANT!A64</f>
        <v>9.2</v>
      </c>
      <c r="B64" s="198">
        <f>QUANT!B64</f>
        <v>94268</v>
      </c>
      <c r="C64" s="198" t="str">
        <f>QUANT!C64</f>
        <v>SINAPI</v>
      </c>
      <c r="D64" s="202" t="str">
        <f>QUANT!D64</f>
        <v>GUIA (MEIO-FIO) E SARJETA CONJUGADOS DE CONCRETO, MOLDADA  IN LOCO  EM TRECHO CURVO COM EXTRUSORA, 45 CM BASE (15 CM BASE DA GUIA + 30 CM BASE DA SARJETA) X 22 CM ALTURA. AF_06/2016</v>
      </c>
      <c r="E64" s="198" t="str">
        <f>QUANT!E64</f>
        <v>m</v>
      </c>
      <c r="F64" s="212">
        <f>QUANT!F64</f>
        <v>54.13</v>
      </c>
      <c r="G64" s="200">
        <f>'COMPOSIÇÕES DOS CUSTOS UNITARIO'!I709</f>
        <v>71.3</v>
      </c>
      <c r="H64" s="200">
        <f>I64-G64</f>
        <v>19.060000000000002</v>
      </c>
      <c r="I64" s="200">
        <f>TRUNC((G64*(1+($D$4))),2)</f>
        <v>90.36</v>
      </c>
      <c r="J64" s="200">
        <f>TRUNC(F64*I64,2)</f>
        <v>4891.18</v>
      </c>
      <c r="K64" s="201">
        <f>J64/$J$102</f>
        <v>2.6945197292569533E-3</v>
      </c>
      <c r="M64" s="197"/>
    </row>
    <row r="65" spans="1:13" ht="30" customHeight="1">
      <c r="A65" s="220" t="str">
        <f>QUANT!A65</f>
        <v>9.3</v>
      </c>
      <c r="B65" s="220">
        <f>QUANT!B65</f>
        <v>13521</v>
      </c>
      <c r="C65" s="220" t="str">
        <f>QUANT!C65</f>
        <v>SINAPI-I</v>
      </c>
      <c r="D65" s="221" t="str">
        <f>QUANT!D65</f>
        <v xml:space="preserve">	PLACA DE ACO ESMALTADA PARA IDENTIFICACAO DE RUA, *45 CM X 20* CM</v>
      </c>
      <c r="E65" s="220" t="str">
        <f>QUANT!E65</f>
        <v>unid</v>
      </c>
      <c r="F65" s="222">
        <f>QUANT!F65</f>
        <v>6</v>
      </c>
      <c r="G65" s="223">
        <v>82.5</v>
      </c>
      <c r="H65" s="223">
        <f>I65-G65</f>
        <v>17.25</v>
      </c>
      <c r="I65" s="223">
        <f>TRUNC((G65*(1+($D$5))),2)</f>
        <v>99.75</v>
      </c>
      <c r="J65" s="223">
        <f>TRUNC(F65*I65,2)</f>
        <v>598.5</v>
      </c>
      <c r="K65" s="201">
        <f>J65/$J$102</f>
        <v>3.2970981602809267E-4</v>
      </c>
      <c r="M65" s="197"/>
    </row>
    <row r="66" spans="1:13" ht="15.5">
      <c r="A66" s="198"/>
      <c r="B66" s="209"/>
      <c r="C66" s="209"/>
      <c r="D66" s="210"/>
      <c r="E66" s="198"/>
      <c r="F66" s="212"/>
      <c r="G66" s="200"/>
      <c r="H66" s="200"/>
      <c r="I66" s="203" t="s">
        <v>808</v>
      </c>
      <c r="J66" s="230">
        <f>SUM(J63:J65)</f>
        <v>82406.98000000001</v>
      </c>
      <c r="K66" s="205">
        <f>J66/$J$102</f>
        <v>4.5397477385514987E-2</v>
      </c>
      <c r="M66" s="197"/>
    </row>
    <row r="67" spans="1:13" ht="15.5">
      <c r="A67" s="191" t="str">
        <f>QUANT!A67</f>
        <v>10.0</v>
      </c>
      <c r="B67" s="191" t="str">
        <f>QUANT!B67</f>
        <v>X</v>
      </c>
      <c r="C67" s="191"/>
      <c r="D67" s="192" t="str">
        <f>QUANT!D67</f>
        <v>DRENAGEM</v>
      </c>
      <c r="E67" s="193"/>
      <c r="F67" s="213"/>
      <c r="G67" s="195"/>
      <c r="H67" s="195"/>
      <c r="I67" s="195"/>
      <c r="J67" s="195"/>
      <c r="K67" s="206"/>
      <c r="M67" s="197"/>
    </row>
    <row r="68" spans="1:13" ht="77.5">
      <c r="A68" s="198" t="str">
        <f>QUANT!A68</f>
        <v>10.1</v>
      </c>
      <c r="B68" s="198">
        <f>QUANT!B68</f>
        <v>90091</v>
      </c>
      <c r="C68" s="198" t="str">
        <f>QUANT!C68</f>
        <v>SINAPI</v>
      </c>
      <c r="D68" s="202" t="str">
        <f>QUANT!D68</f>
        <v>ESCAVAÇÃO MECANIZADA DE VALA COM PROF. ATÉ 1,5 M(MÉDIA ENTRE MONTANTE E JUSANTE/UMA COMPOSIÇÃO POR TRECHO), COM ESCAVADEIRA HIDRÁULICA (0,8 M3), LARG. DE 1,5M A 2,5 M, EM SOLO DE 1A CATEGORIA, LOCAIS COM BAIXO NÍVEL DE INTERFERÊNCIA. AF_01/2015</v>
      </c>
      <c r="E68" s="198" t="str">
        <f>QUANT!E68</f>
        <v>m³</v>
      </c>
      <c r="F68" s="212">
        <f>QUANT!F68</f>
        <v>1030.5</v>
      </c>
      <c r="G68" s="200">
        <f>'COMPOSIÇÕES DOS CUSTOS UNITARIO'!I722</f>
        <v>5.59</v>
      </c>
      <c r="H68" s="200">
        <f t="shared" ref="H68:H76" si="11">I68-G68</f>
        <v>1.4900000000000002</v>
      </c>
      <c r="I68" s="200">
        <f t="shared" ref="I68:I76" si="12">TRUNC((G68*(1+($D$4))),2)</f>
        <v>7.08</v>
      </c>
      <c r="J68" s="200">
        <f t="shared" ref="J68:J76" si="13">TRUNC(F68*I68,2)</f>
        <v>7295.94</v>
      </c>
      <c r="K68" s="201">
        <f>J68/$J$102</f>
        <v>4.0192866084411069E-3</v>
      </c>
      <c r="M68" s="197"/>
    </row>
    <row r="69" spans="1:13" ht="77.5">
      <c r="A69" s="198" t="str">
        <f>QUANT!A69</f>
        <v>10.2</v>
      </c>
      <c r="B69" s="198">
        <f>QUANT!B69</f>
        <v>102293</v>
      </c>
      <c r="C69" s="198" t="str">
        <f>QUANT!C69</f>
        <v>SINAPI</v>
      </c>
      <c r="D69" s="202" t="str">
        <f>QUANT!D69</f>
        <v>ESCAVAÇÃO MECANIZADA DE VALA COM PROF.MAIOR QUE 3,0 M ATÉ 4,5 M (MÉDIA MONTANTE E JUSANTE/UMA COMPOSIÇÃO POR TRECHO), ESCAVADEIRA (0,8 M3), LARG. MENOR QUE 1,5 M, EM SOLO MOLE, LOCAIS COM BAIXO NÍVEL DE INTERFERÊNCIA. AF_02/2021</v>
      </c>
      <c r="E69" s="198" t="str">
        <f>QUANT!E69</f>
        <v>m³</v>
      </c>
      <c r="F69" s="212">
        <f>QUANT!F69</f>
        <v>687</v>
      </c>
      <c r="G69" s="200">
        <f>'COMPOSIÇÕES DOS CUSTOS UNITARIO'!I730</f>
        <v>5.82</v>
      </c>
      <c r="H69" s="200">
        <f t="shared" si="11"/>
        <v>1.5499999999999998</v>
      </c>
      <c r="I69" s="200">
        <f t="shared" si="12"/>
        <v>7.37</v>
      </c>
      <c r="J69" s="200">
        <f t="shared" si="13"/>
        <v>5063.1899999999996</v>
      </c>
      <c r="K69" s="201">
        <f>J69/$J$102</f>
        <v>2.7892789363663803E-3</v>
      </c>
      <c r="M69" s="197"/>
    </row>
    <row r="70" spans="1:13" ht="46.5">
      <c r="A70" s="198" t="str">
        <f>QUANT!A70</f>
        <v>10.3</v>
      </c>
      <c r="B70" s="198">
        <f>QUANT!B70</f>
        <v>101621</v>
      </c>
      <c r="C70" s="198" t="str">
        <f>QUANT!C70</f>
        <v>SINAPI</v>
      </c>
      <c r="D70" s="202" t="str">
        <f>'COMPOSIÇÕES DOS CUSTOS UNITARIO'!D738</f>
        <v>PREPARO DE FUNDO DE VALA COM LARGURA MAIOR OU IGUAL A 1,5 M E MENOR QUE 2,5 M, COM CAMADA DE BRITA, LANÇAMENTO MANUAL. AF_08/2020</v>
      </c>
      <c r="E70" s="198" t="str">
        <f>QUANT!E70</f>
        <v>m³</v>
      </c>
      <c r="F70" s="212">
        <f>QUANT!F70</f>
        <v>302.8</v>
      </c>
      <c r="G70" s="200">
        <f>'COMPOSIÇÕES DOS CUSTOS UNITARIO'!I738</f>
        <v>291.08999999999997</v>
      </c>
      <c r="H70" s="200">
        <f t="shared" si="11"/>
        <v>77.830000000000041</v>
      </c>
      <c r="I70" s="200">
        <f t="shared" si="12"/>
        <v>368.92</v>
      </c>
      <c r="J70" s="200">
        <f t="shared" si="13"/>
        <v>111708.97</v>
      </c>
      <c r="K70" s="201">
        <f>J70/$J$102</f>
        <v>6.1539755968901801E-2</v>
      </c>
      <c r="M70" s="197"/>
    </row>
    <row r="71" spans="1:13" ht="93">
      <c r="A71" s="198" t="str">
        <f>QUANT!A71</f>
        <v>10.4</v>
      </c>
      <c r="B71" s="198">
        <f>QUANT!B71</f>
        <v>93381</v>
      </c>
      <c r="C71" s="198" t="str">
        <f>QUANT!C71</f>
        <v>SINAPI</v>
      </c>
      <c r="D71" s="202" t="str">
        <f>QUANT!D71</f>
        <v>REATERRO MECANIZADO DE VALA COM RETROESCAVADEIRA (CAPACIDADE DA CAÇAMBA DA RETRO: 0,26 M³ / POTÊNCIA: 88 HP), LARGURA DE 0,8 A 1,5 M, PROFUNDIDADE DE 1,5 A 3,0 M, COM SOLO (SEM SUBSTITUIÇÃO) DE 1ª CATEGORIA EM LOCAIS COM BAIXO NÍVEL DE INTERFERÊNCIA. AF_04/2016</v>
      </c>
      <c r="E71" s="198" t="str">
        <f>QUANT!E71</f>
        <v>m³</v>
      </c>
      <c r="F71" s="212">
        <f>QUANT!F71</f>
        <v>1072.25</v>
      </c>
      <c r="G71" s="200">
        <f>'COMPOSIÇÕES DOS CUSTOS UNITARIO'!I748</f>
        <v>10.42</v>
      </c>
      <c r="H71" s="200">
        <f t="shared" si="11"/>
        <v>2.7799999999999994</v>
      </c>
      <c r="I71" s="200">
        <f t="shared" si="12"/>
        <v>13.2</v>
      </c>
      <c r="J71" s="200">
        <f t="shared" si="13"/>
        <v>14153.7</v>
      </c>
      <c r="K71" s="201">
        <f t="shared" ref="K71:K101" si="14">J71/$J$102</f>
        <v>7.7971826618493164E-3</v>
      </c>
      <c r="M71" s="197"/>
    </row>
    <row r="72" spans="1:13" ht="62">
      <c r="A72" s="198" t="str">
        <f>QUANT!A72</f>
        <v>10.5</v>
      </c>
      <c r="B72" s="198">
        <f>QUANT!B72</f>
        <v>100977</v>
      </c>
      <c r="C72" s="198" t="str">
        <f>QUANT!C72</f>
        <v>SINAPI</v>
      </c>
      <c r="D72" s="202" t="str">
        <f>QUANT!D72</f>
        <v>CARGA, MANOBRA E DESCARGA DE SOLOS E MATERIAIS GRANULARES EM CAMINHÃO BASCULANTE 6 M³ - CARGA COM ESCAVADEIRA HIDRÁULICA (CAÇAMBA DE 1,20 M³ / 155 HP) E DESCARGA LIVRE (UNIDADE: M3). AF_07/2020</v>
      </c>
      <c r="E72" s="198" t="str">
        <f>QUANT!E72</f>
        <v>m³</v>
      </c>
      <c r="F72" s="212">
        <f>QUANT!F72</f>
        <v>645.25</v>
      </c>
      <c r="G72" s="200">
        <f>'COMPOSIÇÕES DOS CUSTOS UNITARIO'!I759</f>
        <v>7.38</v>
      </c>
      <c r="H72" s="200">
        <f t="shared" si="11"/>
        <v>1.9699999999999998</v>
      </c>
      <c r="I72" s="200">
        <f>TRUNC((G72*(1+($D$4))),2)</f>
        <v>9.35</v>
      </c>
      <c r="J72" s="200">
        <f>TRUNC(F72*I72,2)</f>
        <v>6033.08</v>
      </c>
      <c r="K72" s="201">
        <f t="shared" si="14"/>
        <v>3.3235851242819805E-3</v>
      </c>
      <c r="M72" s="197"/>
    </row>
    <row r="73" spans="1:13" ht="46.5">
      <c r="A73" s="198" t="str">
        <f>QUANT!A73</f>
        <v>10.6</v>
      </c>
      <c r="B73" s="198">
        <f>QUANT!B73</f>
        <v>93595</v>
      </c>
      <c r="C73" s="198" t="str">
        <f>QUANT!C73</f>
        <v>SINAPI</v>
      </c>
      <c r="D73" s="202" t="str">
        <f>QUANT!D73</f>
        <v>TRANSPORTE COM CAMINHÃO BASCULANTE DE 10 M³, EM VIA URBANA EM REVESTIMENTO PRIMÁRIO (UNIDADE: TXKM). AF_07/2020</v>
      </c>
      <c r="E73" s="198" t="str">
        <f>QUANT!E73</f>
        <v>txkm</v>
      </c>
      <c r="F73" s="212">
        <f>QUANT!F73</f>
        <v>1996.24</v>
      </c>
      <c r="G73" s="200">
        <f>'COMPOSIÇÕES DOS CUSTOS UNITARIO'!I768</f>
        <v>1.79</v>
      </c>
      <c r="H73" s="200">
        <f t="shared" si="11"/>
        <v>0.46999999999999975</v>
      </c>
      <c r="I73" s="200">
        <f>TRUNC((G73*(1+($D$4))),2)</f>
        <v>2.2599999999999998</v>
      </c>
      <c r="J73" s="200">
        <f>TRUNC(F73*I73,2)</f>
        <v>4511.5</v>
      </c>
      <c r="K73" s="201">
        <f t="shared" si="14"/>
        <v>2.485356449474921E-3</v>
      </c>
      <c r="M73" s="197"/>
    </row>
    <row r="74" spans="1:13" ht="46.5">
      <c r="A74" s="198" t="str">
        <f>QUANT!A74</f>
        <v>10.7</v>
      </c>
      <c r="B74" s="198">
        <f>QUANT!B74</f>
        <v>95878</v>
      </c>
      <c r="C74" s="198" t="str">
        <f>QUANT!C74</f>
        <v>SINAPI</v>
      </c>
      <c r="D74" s="202" t="str">
        <f>QUANT!D74</f>
        <v>TRANSPORTE COM CAMINHÃO BASCULANTE DE 10 M³, EM VIA URBANA PAVIMENTADA, DMT ATÉ 30 KM (UNIDADE: TXKM). AF_07/2020</v>
      </c>
      <c r="E74" s="198" t="str">
        <f>QUANT!E74</f>
        <v>txkm</v>
      </c>
      <c r="F74" s="212">
        <f>QUANT!F74</f>
        <v>16635.349999999999</v>
      </c>
      <c r="G74" s="200">
        <f>'COMPOSIÇÕES DOS CUSTOS UNITARIO'!I775</f>
        <v>1.64</v>
      </c>
      <c r="H74" s="200">
        <f t="shared" si="11"/>
        <v>0.42999999999999994</v>
      </c>
      <c r="I74" s="200">
        <f>TRUNC((G74*(1+($D$4))),2)</f>
        <v>2.0699999999999998</v>
      </c>
      <c r="J74" s="200">
        <f t="shared" si="13"/>
        <v>34435.17</v>
      </c>
      <c r="K74" s="201">
        <f t="shared" si="14"/>
        <v>1.8970114562399491E-2</v>
      </c>
      <c r="M74" s="197"/>
    </row>
    <row r="75" spans="1:13" ht="31">
      <c r="A75" s="198" t="str">
        <f>QUANT!A75</f>
        <v>10.8</v>
      </c>
      <c r="B75" s="198">
        <f>QUANT!B75</f>
        <v>100574</v>
      </c>
      <c r="C75" s="198" t="str">
        <f>QUANT!C75</f>
        <v>SINAPI</v>
      </c>
      <c r="D75" s="202" t="str">
        <f>QUANT!D75</f>
        <v>ESPALHAMENTO DE MATERIAL COM TRATOR DE ESTEIRAS. AF_11/2019</v>
      </c>
      <c r="E75" s="198" t="str">
        <f>QUANT!E75</f>
        <v>m³</v>
      </c>
      <c r="F75" s="212">
        <f>QUANT!F75</f>
        <v>645.25</v>
      </c>
      <c r="G75" s="200">
        <f>'COMPOSIÇÕES DOS CUSTOS UNITARIO'!I782</f>
        <v>1.3099999999999998</v>
      </c>
      <c r="H75" s="200">
        <f t="shared" si="11"/>
        <v>0.35000000000000009</v>
      </c>
      <c r="I75" s="200">
        <f t="shared" si="12"/>
        <v>1.66</v>
      </c>
      <c r="J75" s="200">
        <f t="shared" si="13"/>
        <v>1071.1099999999999</v>
      </c>
      <c r="K75" s="201">
        <f t="shared" si="14"/>
        <v>5.9006763750350929E-4</v>
      </c>
      <c r="M75" s="197"/>
    </row>
    <row r="76" spans="1:13" ht="46.5">
      <c r="A76" s="198" t="str">
        <f>QUANT!A76</f>
        <v>10.9</v>
      </c>
      <c r="B76" s="198">
        <f>QUANT!B76</f>
        <v>101576</v>
      </c>
      <c r="C76" s="198" t="str">
        <f>QUANT!C76</f>
        <v>SINAPI</v>
      </c>
      <c r="D76" s="202" t="str">
        <f>QUANT!D76</f>
        <v>ESCORAMENTO DE VALA, TIPO DESCONTÍNUO, COM PROFUNDIDADE DE 0 A 1,5 M, LARGURA MENOR QUE 1,5 M. AF_08/2020</v>
      </c>
      <c r="E76" s="198" t="str">
        <f>QUANT!E76</f>
        <v>m²</v>
      </c>
      <c r="F76" s="212">
        <f>QUANT!F76</f>
        <v>16</v>
      </c>
      <c r="G76" s="200">
        <f>'COMPOSIÇÕES DOS CUSTOS UNITARIO'!I790</f>
        <v>35.669999999999995</v>
      </c>
      <c r="H76" s="200">
        <f t="shared" si="11"/>
        <v>9.5300000000000082</v>
      </c>
      <c r="I76" s="200">
        <f t="shared" si="12"/>
        <v>45.2</v>
      </c>
      <c r="J76" s="200">
        <f t="shared" si="13"/>
        <v>723.2</v>
      </c>
      <c r="K76" s="201">
        <f t="shared" si="14"/>
        <v>3.9840624720387078E-4</v>
      </c>
      <c r="M76" s="197"/>
    </row>
    <row r="77" spans="1:13" ht="15.5">
      <c r="A77" s="198"/>
      <c r="B77" s="198"/>
      <c r="C77" s="198"/>
      <c r="D77" s="202"/>
      <c r="E77" s="198"/>
      <c r="F77" s="212"/>
      <c r="G77" s="200"/>
      <c r="H77" s="200"/>
      <c r="I77" s="203" t="s">
        <v>808</v>
      </c>
      <c r="J77" s="204">
        <f>SUM(J68:J76)</f>
        <v>184995.86</v>
      </c>
      <c r="K77" s="205">
        <f t="shared" si="14"/>
        <v>0.10191303419642236</v>
      </c>
      <c r="M77" s="197"/>
    </row>
    <row r="78" spans="1:13" ht="15" customHeight="1">
      <c r="A78" s="191" t="str">
        <f>QUANT!A78</f>
        <v>11.0</v>
      </c>
      <c r="B78" s="191" t="str">
        <f>QUANT!B78</f>
        <v>XI</v>
      </c>
      <c r="C78" s="191"/>
      <c r="D78" s="219" t="str">
        <f>QUANT!D78</f>
        <v>FORNECIMENTO DE TUBOS TIPO PA-1</v>
      </c>
      <c r="E78" s="193"/>
      <c r="F78" s="213"/>
      <c r="G78" s="195"/>
      <c r="H78" s="195"/>
      <c r="I78" s="195"/>
      <c r="J78" s="195"/>
      <c r="K78" s="206"/>
      <c r="M78" s="197"/>
    </row>
    <row r="79" spans="1:13" ht="46.5">
      <c r="A79" s="220" t="str">
        <f>QUANT!A79</f>
        <v>11.1</v>
      </c>
      <c r="B79" s="220">
        <f>QUANT!B79</f>
        <v>7762</v>
      </c>
      <c r="C79" s="220" t="str">
        <f>QUANT!C79</f>
        <v>SINAPI-I</v>
      </c>
      <c r="D79" s="221" t="str">
        <f>QUANT!D79</f>
        <v>TUBO DE CONCRETO ARMADO PARA AGUAS PLUVIAIS, CLASSE PA-2, COM ENCAIXE PONTA E BOLSA, DIAMETRO NOMINAL DE 600 MM</v>
      </c>
      <c r="E79" s="220" t="str">
        <f>QUANT!E79</f>
        <v>m</v>
      </c>
      <c r="F79" s="222">
        <f>QUANT!F79</f>
        <v>80</v>
      </c>
      <c r="G79" s="223">
        <v>212.28</v>
      </c>
      <c r="H79" s="223">
        <f>I79-G79</f>
        <v>44.400000000000006</v>
      </c>
      <c r="I79" s="223">
        <f>TRUNC((G79*(1+($D$5))),2)</f>
        <v>256.68</v>
      </c>
      <c r="J79" s="223">
        <f>TRUNC(F79*I79,2)</f>
        <v>20534.400000000001</v>
      </c>
      <c r="K79" s="201">
        <f t="shared" si="14"/>
        <v>1.1312269417288667E-2</v>
      </c>
      <c r="M79" s="197"/>
    </row>
    <row r="80" spans="1:13" ht="46.5">
      <c r="A80" s="220" t="str">
        <f>QUANT!A80</f>
        <v>11.2</v>
      </c>
      <c r="B80" s="220">
        <f>QUANT!B80</f>
        <v>7750</v>
      </c>
      <c r="C80" s="220" t="str">
        <f>QUANT!C80</f>
        <v>SINAPI-I</v>
      </c>
      <c r="D80" s="221" t="str">
        <f>QUANT!D80</f>
        <v>TUBO DE CONCRETO ARMADO PARA AGUAS PLUVIAIS, CLASSE PA-1, COM ENCAIXE PONTA E BOLSA, DIAMETRO NOMINAL DE 800 MM</v>
      </c>
      <c r="E80" s="220" t="str">
        <f>QUANT!E80</f>
        <v>m</v>
      </c>
      <c r="F80" s="222">
        <f>QUANT!F80</f>
        <v>277</v>
      </c>
      <c r="G80" s="223">
        <v>407.09</v>
      </c>
      <c r="H80" s="223">
        <f>I80-G80</f>
        <v>85.160000000000025</v>
      </c>
      <c r="I80" s="223">
        <f>TRUNC((G80*(1+($D$5))),2)</f>
        <v>492.25</v>
      </c>
      <c r="J80" s="223">
        <f>TRUNC(F80*I80,2)</f>
        <v>136353.25</v>
      </c>
      <c r="K80" s="201">
        <f t="shared" si="14"/>
        <v>7.5116131950430293E-2</v>
      </c>
      <c r="M80" s="197"/>
    </row>
    <row r="81" spans="1:13" ht="46.5">
      <c r="A81" s="220" t="str">
        <f>QUANT!A81</f>
        <v>11.3</v>
      </c>
      <c r="B81" s="220">
        <f>QUANT!B81</f>
        <v>7753</v>
      </c>
      <c r="C81" s="220" t="str">
        <f>QUANT!C81</f>
        <v>SINAPI-I</v>
      </c>
      <c r="D81" s="221" t="str">
        <f>QUANT!D81</f>
        <v xml:space="preserve">	TUBO DE CONCRETO ARMADO PARA AGUAS PLUVIAIS, CLASSE PA-1, COM ENCAIXE PONTA E BOLSA, DIAMETRO NOMINAL DE 1000 MM</v>
      </c>
      <c r="E81" s="220" t="str">
        <f>QUANT!E81</f>
        <v>m</v>
      </c>
      <c r="F81" s="222">
        <f>QUANT!F81</f>
        <v>15</v>
      </c>
      <c r="G81" s="223">
        <v>477</v>
      </c>
      <c r="H81" s="223">
        <f>I81-G81</f>
        <v>99.779999999999973</v>
      </c>
      <c r="I81" s="223">
        <f>TRUNC((G81*(1+($D$5))),2)</f>
        <v>576.78</v>
      </c>
      <c r="J81" s="223">
        <f>TRUNC(F81*I81,2)</f>
        <v>8651.7000000000007</v>
      </c>
      <c r="K81" s="201">
        <f>J81/$J$102</f>
        <v>4.7661661074857977E-3</v>
      </c>
      <c r="M81" s="197"/>
    </row>
    <row r="82" spans="1:13" ht="15" customHeight="1">
      <c r="A82" s="209"/>
      <c r="B82" s="209"/>
      <c r="C82" s="209"/>
      <c r="D82" s="231"/>
      <c r="E82" s="209"/>
      <c r="F82" s="232"/>
      <c r="G82" s="200"/>
      <c r="H82" s="200"/>
      <c r="I82" s="203" t="s">
        <v>808</v>
      </c>
      <c r="J82" s="226">
        <f>SUM(J79:J81)</f>
        <v>165539.35</v>
      </c>
      <c r="K82" s="205">
        <f t="shared" si="14"/>
        <v>9.1194567475204755E-2</v>
      </c>
      <c r="M82" s="197"/>
    </row>
    <row r="83" spans="1:13" ht="15" customHeight="1">
      <c r="A83" s="191" t="str">
        <f>QUANT!A83</f>
        <v>12.0</v>
      </c>
      <c r="B83" s="191" t="str">
        <f>QUANT!B83</f>
        <v>XII</v>
      </c>
      <c r="C83" s="191"/>
      <c r="D83" s="219" t="str">
        <f>QUANT!D83</f>
        <v xml:space="preserve">ASSENTAMENTO DE TUBO DE CONCRETO </v>
      </c>
      <c r="E83" s="191"/>
      <c r="F83" s="213"/>
      <c r="G83" s="195"/>
      <c r="H83" s="195"/>
      <c r="I83" s="195"/>
      <c r="J83" s="195"/>
      <c r="K83" s="206"/>
      <c r="M83" s="197"/>
    </row>
    <row r="84" spans="1:13" ht="62">
      <c r="A84" s="198" t="str">
        <f>QUANT!A84</f>
        <v>12.1</v>
      </c>
      <c r="B84" s="198">
        <f>QUANT!B84</f>
        <v>92824</v>
      </c>
      <c r="C84" s="198" t="str">
        <f>QUANT!C84</f>
        <v>SINAPI</v>
      </c>
      <c r="D84" s="202" t="str">
        <f>QUANT!D84</f>
        <v>ASSENTAMENTO DE TUBO DE CONCRETO PARA REDES COLETORAS DE ÁGUAS PLUVIAIS, DIÂMETRO DE 600 MM, JUNTA RÍGIDA, INSTALADO EM LOCAL COM ALTO NÍVEL DE INTERFERÊNCIAS (NÃO INCLUI FORNECIMENTO). AF_12/2015</v>
      </c>
      <c r="E84" s="198" t="str">
        <f>QUANT!E84</f>
        <v>m</v>
      </c>
      <c r="F84" s="212">
        <f>QUANT!F84</f>
        <v>80</v>
      </c>
      <c r="G84" s="200">
        <f>'COMPOSIÇÕES DOS CUSTOS UNITARIO'!I801</f>
        <v>50.41</v>
      </c>
      <c r="H84" s="200">
        <f>I84-G84</f>
        <v>13.470000000000006</v>
      </c>
      <c r="I84" s="200">
        <f>TRUNC((G84*(1+($D$4))),2)</f>
        <v>63.88</v>
      </c>
      <c r="J84" s="200">
        <f>TRUNC(F84*I84,2)</f>
        <v>5110.3999999999996</v>
      </c>
      <c r="K84" s="201">
        <f t="shared" si="14"/>
        <v>2.8152866229406263E-3</v>
      </c>
      <c r="M84" s="197"/>
    </row>
    <row r="85" spans="1:13" ht="62">
      <c r="A85" s="198" t="str">
        <f>QUANT!A85</f>
        <v>12.2</v>
      </c>
      <c r="B85" s="198">
        <f>QUANT!B85</f>
        <v>92826</v>
      </c>
      <c r="C85" s="198" t="str">
        <f>QUANT!C85</f>
        <v>SINAPI</v>
      </c>
      <c r="D85" s="202" t="str">
        <f>QUANT!D85</f>
        <v>ASSENTAMENTO DE TUBO DE CONCRETO PARA REDES COLETORAS DE ÁGUAS PLUVIAIS, DIÂMETRO DE 800 MM, JUNTA RÍGIDA, INSTALADO EM LOCAL COM ALTO NÍVEL DE INTERFERÊNCIAS (NÃO INCLUI FORNECIMENTO). AF_12/2015</v>
      </c>
      <c r="E85" s="198" t="str">
        <f>QUANT!E85</f>
        <v>m</v>
      </c>
      <c r="F85" s="212">
        <f>QUANT!F85</f>
        <v>277</v>
      </c>
      <c r="G85" s="200">
        <f>'COMPOSIÇÕES DOS CUSTOS UNITARIO'!I811</f>
        <v>70.34</v>
      </c>
      <c r="H85" s="200">
        <f>I85-G85</f>
        <v>18.799999999999997</v>
      </c>
      <c r="I85" s="200">
        <f>TRUNC((G85*(1+($D$4))),2)</f>
        <v>89.14</v>
      </c>
      <c r="J85" s="200">
        <f>TRUNC(F85*I85,2)</f>
        <v>24691.78</v>
      </c>
      <c r="K85" s="201">
        <f t="shared" si="14"/>
        <v>1.360254342724501E-2</v>
      </c>
      <c r="M85" s="197"/>
    </row>
    <row r="86" spans="1:13" ht="62">
      <c r="A86" s="198" t="str">
        <f>QUANT!A86</f>
        <v>12.3</v>
      </c>
      <c r="B86" s="198">
        <f>QUANT!B86</f>
        <v>92828</v>
      </c>
      <c r="C86" s="198" t="str">
        <f>QUANT!C86</f>
        <v>SINAPI</v>
      </c>
      <c r="D86" s="202" t="str">
        <f>QUANT!D86</f>
        <v>ASSENTAMENTO DE TUBO DE CONCRETO PARA REDES COLETORAS DE ÁGUAS PLUVIAIS, DIÂMETRO DE 1000 MM, JUNTA RÍGIDA, INSTALADO EM LOCAL COM ALTO NÍVEL DE INTERFERÊNCIAS (NÃO INCLUI FORNECIMENTO). AF_12/2015</v>
      </c>
      <c r="E86" s="198" t="str">
        <f>QUANT!E86</f>
        <v>m</v>
      </c>
      <c r="F86" s="212">
        <f>QUANT!F86</f>
        <v>15</v>
      </c>
      <c r="G86" s="385">
        <f>'COMPOSIÇÕES DOS CUSTOS UNITARIO'!I821</f>
        <v>91.33</v>
      </c>
      <c r="H86" s="385">
        <f>I86-G86</f>
        <v>24.42</v>
      </c>
      <c r="I86" s="385">
        <f>TRUNC((G86*(1+($D$4))),2)</f>
        <v>115.75</v>
      </c>
      <c r="J86" s="385">
        <f>TRUNC(F86*I86,2)</f>
        <v>1736.25</v>
      </c>
      <c r="K86" s="201">
        <f>J86/$J$102</f>
        <v>9.5648900263788799E-4</v>
      </c>
      <c r="M86" s="197"/>
    </row>
    <row r="87" spans="1:13" ht="15" customHeight="1">
      <c r="A87" s="198"/>
      <c r="B87" s="209"/>
      <c r="C87" s="209"/>
      <c r="D87" s="210"/>
      <c r="E87" s="198"/>
      <c r="F87" s="212"/>
      <c r="G87" s="200"/>
      <c r="H87" s="200"/>
      <c r="I87" s="203" t="s">
        <v>808</v>
      </c>
      <c r="J87" s="204">
        <f>SUM(J84:J86)</f>
        <v>31538.43</v>
      </c>
      <c r="K87" s="205">
        <f t="shared" si="14"/>
        <v>1.7374319052823526E-2</v>
      </c>
      <c r="M87" s="197"/>
    </row>
    <row r="88" spans="1:13" ht="15.5">
      <c r="A88" s="191" t="str">
        <f>QUANT!A88</f>
        <v>13.0</v>
      </c>
      <c r="B88" s="191" t="str">
        <f>QUANT!B88</f>
        <v>XIII</v>
      </c>
      <c r="C88" s="191"/>
      <c r="D88" s="219" t="str">
        <f>QUANT!D88</f>
        <v>ÓRGÃOS ACESSÓRIOS</v>
      </c>
      <c r="E88" s="191"/>
      <c r="F88" s="213"/>
      <c r="G88" s="195"/>
      <c r="H88" s="195"/>
      <c r="I88" s="195"/>
      <c r="J88" s="195"/>
      <c r="K88" s="206"/>
      <c r="M88" s="197"/>
    </row>
    <row r="89" spans="1:13" ht="31">
      <c r="A89" s="198" t="str">
        <f>QUANT!A89</f>
        <v>13.1</v>
      </c>
      <c r="B89" s="198" t="str">
        <f>QUANT!B89</f>
        <v>COMP. 13.1</v>
      </c>
      <c r="C89" s="198" t="s">
        <v>786</v>
      </c>
      <c r="D89" s="202" t="str">
        <f>QUANT!D89</f>
        <v>POÇO DE VISITA - PVI 03 - INCLUSO CHAMINÉ DO POÇO DE VISITA - CPV 03 - AREIA E BRITA COMERCIAIS</v>
      </c>
      <c r="E89" s="198" t="str">
        <f>QUANT!E89</f>
        <v>unid</v>
      </c>
      <c r="F89" s="212">
        <f>QUANT!F89</f>
        <v>5</v>
      </c>
      <c r="G89" s="200">
        <f>'COMPOSIÇÕES DOS CUSTOS UNITARIO'!I831</f>
        <v>4667.51</v>
      </c>
      <c r="H89" s="200">
        <f t="shared" ref="H89:H96" si="15">I89-G89</f>
        <v>1248.0900000000001</v>
      </c>
      <c r="I89" s="200">
        <f>TRUNC((G89*(1+($D$4))),2)</f>
        <v>5915.6</v>
      </c>
      <c r="J89" s="200">
        <f t="shared" ref="J89:J96" si="16">TRUNC(F89*I89,2)</f>
        <v>29578</v>
      </c>
      <c r="K89" s="201">
        <f t="shared" si="14"/>
        <v>1.6294330724275566E-2</v>
      </c>
      <c r="M89" s="197"/>
    </row>
    <row r="90" spans="1:13" ht="15" customHeight="1">
      <c r="A90" s="198" t="str">
        <f>QUANT!A90</f>
        <v>13.2</v>
      </c>
      <c r="B90" s="198">
        <f>QUANT!B90</f>
        <v>2003455</v>
      </c>
      <c r="C90" s="235" t="str">
        <f>QUANT!C90</f>
        <v>SICRO 03</v>
      </c>
      <c r="D90" s="202" t="str">
        <f>QUANT!D90</f>
        <v>DISSIPADOR DE ENERGIA - DEB 04 - AREIA, BRITA E PEDRA DE MÃO COMERCIAIS</v>
      </c>
      <c r="E90" s="198" t="str">
        <f>QUANT!E90</f>
        <v>unid</v>
      </c>
      <c r="F90" s="212">
        <f>QUANT!F90</f>
        <v>1</v>
      </c>
      <c r="G90" s="200">
        <f>ROUND('COMPOSIÇÕES DOS CUSTOS UNITARIO'!I845,2)</f>
        <v>2044.12</v>
      </c>
      <c r="H90" s="200">
        <f t="shared" si="15"/>
        <v>546.59999999999991</v>
      </c>
      <c r="I90" s="200">
        <f>ROUND((G90*(1+($D$4))),2)</f>
        <v>2590.7199999999998</v>
      </c>
      <c r="J90" s="200">
        <f t="shared" si="16"/>
        <v>2590.7199999999998</v>
      </c>
      <c r="K90" s="201">
        <f t="shared" si="14"/>
        <v>1.4272110519303262E-3</v>
      </c>
      <c r="M90" s="197"/>
    </row>
    <row r="91" spans="1:13" ht="31">
      <c r="A91" s="198" t="str">
        <f>QUANT!A91</f>
        <v>13.3</v>
      </c>
      <c r="B91" s="198">
        <f>QUANT!B91</f>
        <v>804384</v>
      </c>
      <c r="C91" s="235" t="str">
        <f>QUANT!C91</f>
        <v>SICRO 03</v>
      </c>
      <c r="D91" s="202" t="str">
        <f>QUANT!D91</f>
        <v>BOCA DE BSTC D = 0,80 M - ESCONSIDADE 0° - AREIA EXTRAÍDA E BRITA PRODUZIDA - ALAS ESCONSAS</v>
      </c>
      <c r="E91" s="198" t="str">
        <f>QUANT!E91</f>
        <v>unid</v>
      </c>
      <c r="F91" s="212">
        <f>QUANT!F91</f>
        <v>1</v>
      </c>
      <c r="G91" s="200">
        <f>ROUND('COMPOSIÇÕES DOS CUSTOS UNITARIO'!I874,2)</f>
        <v>1467.04</v>
      </c>
      <c r="H91" s="200">
        <f t="shared" si="15"/>
        <v>392.28</v>
      </c>
      <c r="I91" s="200">
        <f t="shared" ref="I91:I96" si="17">TRUNC((G91*(1+($D$4))),2)</f>
        <v>1859.32</v>
      </c>
      <c r="J91" s="200">
        <f t="shared" si="16"/>
        <v>1859.32</v>
      </c>
      <c r="K91" s="201">
        <f t="shared" si="14"/>
        <v>1.0242874772553939E-3</v>
      </c>
      <c r="M91" s="197"/>
    </row>
    <row r="92" spans="1:13" ht="31">
      <c r="A92" s="198" t="str">
        <f>QUANT!A92</f>
        <v>13.4</v>
      </c>
      <c r="B92" s="198" t="str">
        <f>QUANT!B92</f>
        <v>COMP. 13.4</v>
      </c>
      <c r="C92" s="198" t="s">
        <v>786</v>
      </c>
      <c r="D92" s="202" t="str">
        <f>QUANT!D92</f>
        <v>BLS - BOCA DE LOBO SIMPLES, C/ABERTURA NA GUIA 1,00M  CONFORME PROJETO  TIPO</v>
      </c>
      <c r="E92" s="198" t="str">
        <f>QUANT!E92</f>
        <v>unid</v>
      </c>
      <c r="F92" s="212">
        <f>QUANT!F92</f>
        <v>2</v>
      </c>
      <c r="G92" s="200">
        <f>'COMPOSIÇÕES DOS CUSTOS UNITARIO'!I888</f>
        <v>1285.4712000000002</v>
      </c>
      <c r="H92" s="200">
        <f t="shared" si="15"/>
        <v>343.72879999999986</v>
      </c>
      <c r="I92" s="200">
        <f t="shared" si="17"/>
        <v>1629.2</v>
      </c>
      <c r="J92" s="200">
        <f t="shared" si="16"/>
        <v>3258.4</v>
      </c>
      <c r="K92" s="201">
        <f t="shared" si="14"/>
        <v>1.795031686793546E-3</v>
      </c>
      <c r="M92" s="197"/>
    </row>
    <row r="93" spans="1:13" ht="15" customHeight="1">
      <c r="A93" s="198" t="str">
        <f>QUANT!A93</f>
        <v>13.5</v>
      </c>
      <c r="B93" s="198" t="str">
        <f>QUANT!B93</f>
        <v>COMP. 13.5</v>
      </c>
      <c r="C93" s="198" t="s">
        <v>786</v>
      </c>
      <c r="D93" s="202" t="str">
        <f>QUANT!D93</f>
        <v>BLD - BOCA DE LOBO DUPLA, C/ABERTURA PELA GUIA 1,00M - CONFORME PROTJETO TIPO</v>
      </c>
      <c r="E93" s="198" t="str">
        <f>QUANT!E93</f>
        <v>unid</v>
      </c>
      <c r="F93" s="212">
        <f>QUANT!F93</f>
        <v>7</v>
      </c>
      <c r="G93" s="200">
        <f>ROUND('COMPOSIÇÕES DOS CUSTOS UNITARIO'!I908,2)</f>
        <v>2342.9699999999998</v>
      </c>
      <c r="H93" s="200">
        <f t="shared" si="15"/>
        <v>626.51000000000022</v>
      </c>
      <c r="I93" s="200">
        <f t="shared" si="17"/>
        <v>2969.48</v>
      </c>
      <c r="J93" s="200">
        <f t="shared" si="16"/>
        <v>20786.36</v>
      </c>
      <c r="K93" s="201">
        <f t="shared" si="14"/>
        <v>1.1451072567240945E-2</v>
      </c>
      <c r="M93" s="197"/>
    </row>
    <row r="94" spans="1:13" ht="15" customHeight="1">
      <c r="A94" s="198" t="str">
        <f>QUANT!A94</f>
        <v>13.6</v>
      </c>
      <c r="B94" s="198" t="str">
        <f>QUANT!B94</f>
        <v>COMP. 13.6</v>
      </c>
      <c r="C94" s="198" t="s">
        <v>786</v>
      </c>
      <c r="D94" s="202" t="str">
        <f>QUANT!D94</f>
        <v>BLT - BOCA DE LOBO TRIPLA, C/ABERTURA PELA GUIA 1,00M - CONFORME PROTJETO TIPO</v>
      </c>
      <c r="E94" s="198" t="str">
        <f>QUANT!E94</f>
        <v>unid</v>
      </c>
      <c r="F94" s="212">
        <f>QUANT!F94</f>
        <v>3</v>
      </c>
      <c r="G94" s="385">
        <f>ROUND('COMPOSIÇÕES DOS CUSTOS UNITARIO'!I928,2)</f>
        <v>3668.29</v>
      </c>
      <c r="H94" s="385">
        <f t="shared" si="15"/>
        <v>980.89999999999964</v>
      </c>
      <c r="I94" s="385">
        <f t="shared" si="17"/>
        <v>4649.1899999999996</v>
      </c>
      <c r="J94" s="385">
        <f t="shared" si="16"/>
        <v>13947.57</v>
      </c>
      <c r="K94" s="201">
        <f>J94/$J$102</f>
        <v>7.6836269653115198E-3</v>
      </c>
      <c r="M94" s="197"/>
    </row>
    <row r="95" spans="1:13" ht="15" customHeight="1">
      <c r="A95" s="198" t="str">
        <f>QUANT!A95</f>
        <v>13.7</v>
      </c>
      <c r="B95" s="198">
        <f>QUANT!B95</f>
        <v>804037</v>
      </c>
      <c r="C95" s="235" t="str">
        <f>QUANT!C95</f>
        <v>SICRO 03</v>
      </c>
      <c r="D95" s="202" t="str">
        <f>QUANT!D95</f>
        <v>CORPO DE BSTC D = 1,00 M PA1 - AREIA, BRITA E PEDRA DE MÃO COMERCIAIS</v>
      </c>
      <c r="E95" s="198" t="str">
        <f>QUANT!E95</f>
        <v>m</v>
      </c>
      <c r="F95" s="212">
        <f>QUANT!F95</f>
        <v>16</v>
      </c>
      <c r="G95" s="385">
        <f>'COMPOSIÇÕES DOS CUSTOS UNITARIO'!I948</f>
        <v>920.02930000000003</v>
      </c>
      <c r="H95" s="385">
        <f t="shared" si="15"/>
        <v>246.01069999999993</v>
      </c>
      <c r="I95" s="385">
        <f t="shared" si="17"/>
        <v>1166.04</v>
      </c>
      <c r="J95" s="385">
        <f t="shared" si="16"/>
        <v>18656.64</v>
      </c>
      <c r="K95" s="201">
        <f>J95/$J$102</f>
        <v>1.0277823462159323E-2</v>
      </c>
      <c r="M95" s="197"/>
    </row>
    <row r="96" spans="1:13" ht="15" customHeight="1">
      <c r="A96" s="198" t="str">
        <f>QUANT!A96</f>
        <v>13.8</v>
      </c>
      <c r="B96" s="198">
        <f>QUANT!B96</f>
        <v>804393</v>
      </c>
      <c r="C96" s="235" t="str">
        <f>QUANT!C96</f>
        <v>SICRO 03</v>
      </c>
      <c r="D96" s="202" t="str">
        <f>QUANT!D96</f>
        <v>BOCA DE BSTC D = 1,00 M - ESCONSIDADE 0° - AREIA E BRITA COMERCIAIS - ALAS ESCONSAS</v>
      </c>
      <c r="E96" s="198" t="str">
        <f>QUANT!E96</f>
        <v>unid</v>
      </c>
      <c r="F96" s="212">
        <f>QUANT!F96</f>
        <v>2</v>
      </c>
      <c r="G96" s="385">
        <f>ROUND('COMPOSIÇÕES DOS CUSTOS UNITARIO'!I978,2)</f>
        <v>2763.7</v>
      </c>
      <c r="H96" s="385">
        <f t="shared" si="15"/>
        <v>739.01000000000022</v>
      </c>
      <c r="I96" s="385">
        <f t="shared" si="17"/>
        <v>3502.71</v>
      </c>
      <c r="J96" s="385">
        <f t="shared" si="16"/>
        <v>7005.42</v>
      </c>
      <c r="K96" s="201">
        <f>J96/$J$102</f>
        <v>3.8592410015029594E-3</v>
      </c>
      <c r="M96" s="197"/>
    </row>
    <row r="97" spans="1:14" ht="15" customHeight="1">
      <c r="A97" s="198"/>
      <c r="B97" s="198"/>
      <c r="C97" s="198"/>
      <c r="D97" s="202"/>
      <c r="E97" s="198"/>
      <c r="F97" s="212"/>
      <c r="G97" s="200"/>
      <c r="H97" s="200"/>
      <c r="I97" s="203" t="s">
        <v>808</v>
      </c>
      <c r="J97" s="204">
        <f>SUM(J89:J96)</f>
        <v>97682.43</v>
      </c>
      <c r="K97" s="205">
        <f t="shared" si="14"/>
        <v>5.3812624936469572E-2</v>
      </c>
      <c r="M97" s="197"/>
    </row>
    <row r="98" spans="1:14" s="181" customFormat="1" ht="15.5">
      <c r="A98" s="191" t="str">
        <f>QUANT!A98</f>
        <v>14.0</v>
      </c>
      <c r="B98" s="191" t="str">
        <f>QUANT!B98</f>
        <v>XIV</v>
      </c>
      <c r="C98" s="191"/>
      <c r="D98" s="192" t="str">
        <f>QUANT!D98</f>
        <v>CONTROLE E RECUPERAÇÃO AMBIENTAL</v>
      </c>
      <c r="E98" s="191"/>
      <c r="F98" s="233"/>
      <c r="G98" s="195"/>
      <c r="H98" s="195"/>
      <c r="I98" s="234"/>
      <c r="J98" s="234"/>
      <c r="K98" s="206"/>
      <c r="M98" s="197"/>
    </row>
    <row r="99" spans="1:14" s="181" customFormat="1" ht="15.5">
      <c r="A99" s="235" t="str">
        <f>QUANT!A99</f>
        <v>14.1</v>
      </c>
      <c r="B99" s="235">
        <f>QUANT!B99</f>
        <v>4413905</v>
      </c>
      <c r="C99" s="235" t="str">
        <f>QUANT!C99</f>
        <v>SICRO 03</v>
      </c>
      <c r="D99" s="236" t="str">
        <f>QUANT!D99</f>
        <v>HIDROSSEMEADURA</v>
      </c>
      <c r="E99" s="235" t="str">
        <f>QUANT!E99</f>
        <v>m²</v>
      </c>
      <c r="F99" s="237">
        <f>QUANT!F99</f>
        <v>981.43</v>
      </c>
      <c r="G99" s="200">
        <f>ROUND('COMPOSIÇÕES DOS CUSTOS UNITARIO'!I992,2)</f>
        <v>6.45</v>
      </c>
      <c r="H99" s="200">
        <f>I99-G99</f>
        <v>1.7199999999999998</v>
      </c>
      <c r="I99" s="216">
        <f>TRUNC((G99*(1+($D$4))),2)</f>
        <v>8.17</v>
      </c>
      <c r="J99" s="216">
        <f>TRUNC(F99*I99,2)</f>
        <v>8018.28</v>
      </c>
      <c r="K99" s="201">
        <f t="shared" si="14"/>
        <v>4.4172190871541103E-3</v>
      </c>
      <c r="M99" s="197"/>
    </row>
    <row r="100" spans="1:14" s="181" customFormat="1" ht="31">
      <c r="A100" s="235" t="str">
        <f>QUANT!A100</f>
        <v>14.2</v>
      </c>
      <c r="B100" s="235" t="str">
        <f>QUANT!B100</f>
        <v>4413989</v>
      </c>
      <c r="C100" s="235" t="str">
        <f>QUANT!C100</f>
        <v>SICRO 03</v>
      </c>
      <c r="D100" s="238" t="str">
        <f>QUANT!D100</f>
        <v>PLANTIO DE MUDAS ARBÓREAS COM PORTE DE 30 A 80 CM EM COVAS DE 0,60 X 0,60 X 0,60 M</v>
      </c>
      <c r="E100" s="235" t="str">
        <f>QUANT!E100</f>
        <v>un</v>
      </c>
      <c r="F100" s="237">
        <f>QUANT!F100</f>
        <v>39</v>
      </c>
      <c r="G100" s="200">
        <f>ROUND('COMPOSIÇÕES DOS CUSTOS UNITARIO'!I1036,2)</f>
        <v>34.56</v>
      </c>
      <c r="H100" s="200">
        <f>I100-G100</f>
        <v>9.2399999999999949</v>
      </c>
      <c r="I100" s="216">
        <f>TRUNC((G100*(1+($D$4))),2)</f>
        <v>43.8</v>
      </c>
      <c r="J100" s="216">
        <f>TRUNC(F100*I100,2)</f>
        <v>1708.2</v>
      </c>
      <c r="K100" s="201">
        <f t="shared" si="14"/>
        <v>9.4103643732529319E-4</v>
      </c>
      <c r="M100" s="197"/>
    </row>
    <row r="101" spans="1:14" s="181" customFormat="1" ht="15.5">
      <c r="A101" s="235"/>
      <c r="B101" s="235"/>
      <c r="C101" s="235"/>
      <c r="D101" s="235"/>
      <c r="E101" s="235"/>
      <c r="F101" s="235"/>
      <c r="G101" s="200"/>
      <c r="H101" s="200"/>
      <c r="I101" s="203" t="s">
        <v>808</v>
      </c>
      <c r="J101" s="239">
        <f>SUM(J99:J100)</f>
        <v>9726.48</v>
      </c>
      <c r="K101" s="205">
        <f t="shared" si="14"/>
        <v>5.3582555244794036E-3</v>
      </c>
    </row>
    <row r="102" spans="1:14" s="181" customFormat="1" ht="15" customHeight="1">
      <c r="A102" s="1068" t="s">
        <v>807</v>
      </c>
      <c r="B102" s="1069"/>
      <c r="C102" s="1069"/>
      <c r="D102" s="1069"/>
      <c r="E102" s="1069"/>
      <c r="F102" s="1069"/>
      <c r="G102" s="1069"/>
      <c r="H102" s="1069"/>
      <c r="I102" s="1070"/>
      <c r="J102" s="240">
        <f>SUM(J101,J97,J87,J82,J77,J66,J61,J54,J49,J44,J31,J20,J12,J15)</f>
        <v>1815232.5799999998</v>
      </c>
      <c r="K102" s="241">
        <f>SUM(K101,K97,K87,K82,K77,K66,K61,K54,K49,K44,K31,K20,K14,K12)</f>
        <v>1.0000000000000002</v>
      </c>
      <c r="M102" s="604"/>
      <c r="N102" s="997"/>
    </row>
    <row r="104" spans="1:14" ht="15" customHeight="1">
      <c r="F104" s="214">
        <f>SUM(F7:F100)</f>
        <v>587408.78499999992</v>
      </c>
      <c r="H104" s="245"/>
      <c r="J104" s="214"/>
    </row>
    <row r="105" spans="1:14" ht="15" customHeight="1">
      <c r="F105" s="214">
        <f>QUANT!F103</f>
        <v>587408.78499999992</v>
      </c>
      <c r="J105" s="225"/>
      <c r="K105" s="998"/>
      <c r="L105" s="215"/>
    </row>
    <row r="106" spans="1:14" ht="15" customHeight="1">
      <c r="F106" s="214">
        <f>F104-F105</f>
        <v>0</v>
      </c>
      <c r="J106" s="999"/>
      <c r="K106" s="225">
        <f>L48+L54</f>
        <v>117197.35000000002</v>
      </c>
      <c r="L106" s="215"/>
    </row>
    <row r="107" spans="1:14" ht="15" customHeight="1">
      <c r="J107" s="225"/>
      <c r="K107" s="225"/>
      <c r="L107" s="215"/>
    </row>
    <row r="108" spans="1:14" ht="15" customHeight="1">
      <c r="J108" s="225"/>
      <c r="K108" s="1000"/>
      <c r="L108" s="215"/>
    </row>
    <row r="109" spans="1:14" ht="15" customHeight="1">
      <c r="G109" s="244" t="s">
        <v>890</v>
      </c>
      <c r="J109" s="225"/>
      <c r="K109" s="225">
        <f>L48+L54</f>
        <v>117197.35000000002</v>
      </c>
      <c r="L109" s="215"/>
    </row>
    <row r="112" spans="1:14" ht="15" customHeight="1">
      <c r="K112" s="244">
        <f>J102-K109</f>
        <v>1698035.2299999997</v>
      </c>
    </row>
    <row r="113" spans="11:14" ht="15" customHeight="1">
      <c r="K113" s="245"/>
      <c r="M113" s="305"/>
      <c r="N113" s="305"/>
    </row>
  </sheetData>
  <customSheetViews>
    <customSheetView guid="{E8D46A29-8D28-49CA-936A-9705D639E1C7}">
      <selection activeCell="H4" sqref="H4"/>
      <pageMargins left="0.39370078740157483" right="0.39370078740157483" top="0.98425196850393704" bottom="0.39370078740157483" header="0.51181102362204722" footer="0.51181102362204722"/>
      <printOptions horizontalCentered="1"/>
      <pageSetup paperSize="9" scale="75" orientation="portrait" r:id="rId1"/>
      <headerFooter alignWithMargins="0"/>
    </customSheetView>
  </customSheetViews>
  <mergeCells count="15">
    <mergeCell ref="A102:I102"/>
    <mergeCell ref="E5:F5"/>
    <mergeCell ref="G4:H4"/>
    <mergeCell ref="G5:H5"/>
    <mergeCell ref="E4:F4"/>
    <mergeCell ref="I4:K5"/>
    <mergeCell ref="A1:C3"/>
    <mergeCell ref="A4:C4"/>
    <mergeCell ref="A5:C5"/>
    <mergeCell ref="I3:K3"/>
    <mergeCell ref="I2:K2"/>
    <mergeCell ref="I1:K1"/>
    <mergeCell ref="D1:H1"/>
    <mergeCell ref="D2:H2"/>
    <mergeCell ref="D3:H3"/>
  </mergeCells>
  <phoneticPr fontId="0" type="noConversion"/>
  <printOptions horizontalCentered="1"/>
  <pageMargins left="0.39370078740157483" right="0.19685039370078741" top="0.59055118110236227" bottom="0.39370078740157483" header="0.51181102362204722" footer="0.51181102362204722"/>
  <pageSetup paperSize="9" scale="48" fitToWidth="4" fitToHeight="0" orientation="landscape" r:id="rId2"/>
  <headerFooter alignWithMargins="0"/>
  <rowBreaks count="1" manualBreakCount="1">
    <brk id="44"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9F426-ABC1-4413-8477-2FFBEFDF87CD}">
  <sheetPr codeName="Plan74">
    <tabColor rgb="FF00B050"/>
    <pageSetUpPr fitToPage="1"/>
  </sheetPr>
  <dimension ref="A1:H16"/>
  <sheetViews>
    <sheetView showGridLines="0" showZeros="0" view="pageBreakPreview" zoomScale="115" zoomScaleNormal="100" zoomScaleSheetLayoutView="115" workbookViewId="0">
      <selection activeCell="C12" sqref="C12"/>
    </sheetView>
  </sheetViews>
  <sheetFormatPr defaultColWidth="11.453125" defaultRowHeight="15.5"/>
  <cols>
    <col min="1" max="1" width="10" style="851" bestFit="1" customWidth="1"/>
    <col min="2" max="2" width="88.1796875" style="851" bestFit="1" customWidth="1"/>
    <col min="3" max="3" width="11.81640625" style="854" bestFit="1" customWidth="1"/>
    <col min="4" max="4" width="11.1796875" style="854" bestFit="1" customWidth="1"/>
    <col min="5" max="5" width="7.1796875" style="854" bestFit="1" customWidth="1"/>
    <col min="6" max="6" width="12.7265625" style="854" bestFit="1" customWidth="1"/>
    <col min="7" max="7" width="13.7265625" style="854" customWidth="1"/>
    <col min="8" max="8" width="17.26953125" style="854" bestFit="1" customWidth="1"/>
    <col min="9" max="36" width="11.453125" style="851"/>
    <col min="37" max="37" width="0.7265625" style="851" customWidth="1"/>
    <col min="38" max="38" width="15.1796875" style="851" customWidth="1"/>
    <col min="39" max="39" width="0.7265625" style="851" customWidth="1"/>
    <col min="40" max="40" width="56.1796875" style="851" customWidth="1"/>
    <col min="41" max="41" width="0.7265625" style="851" customWidth="1"/>
    <col min="42" max="42" width="9.1796875" style="851" customWidth="1"/>
    <col min="43" max="43" width="6" style="851" customWidth="1"/>
    <col min="44" max="44" width="0.7265625" style="851" customWidth="1"/>
    <col min="45" max="45" width="7.1796875" style="851" customWidth="1"/>
    <col min="46" max="46" width="6.54296875" style="851" customWidth="1"/>
    <col min="47" max="47" width="0.7265625" style="851" customWidth="1"/>
    <col min="48" max="48" width="7.81640625" style="851" customWidth="1"/>
    <col min="49" max="49" width="10.54296875" style="851" customWidth="1"/>
    <col min="50" max="50" width="0.7265625" style="851" customWidth="1"/>
    <col min="51" max="292" width="11.453125" style="851"/>
    <col min="293" max="293" width="0.7265625" style="851" customWidth="1"/>
    <col min="294" max="294" width="15.1796875" style="851" customWidth="1"/>
    <col min="295" max="295" width="0.7265625" style="851" customWidth="1"/>
    <col min="296" max="296" width="56.1796875" style="851" customWidth="1"/>
    <col min="297" max="297" width="0.7265625" style="851" customWidth="1"/>
    <col min="298" max="298" width="9.1796875" style="851" customWidth="1"/>
    <col min="299" max="299" width="6" style="851" customWidth="1"/>
    <col min="300" max="300" width="0.7265625" style="851" customWidth="1"/>
    <col min="301" max="301" width="7.1796875" style="851" customWidth="1"/>
    <col min="302" max="302" width="6.54296875" style="851" customWidth="1"/>
    <col min="303" max="303" width="0.7265625" style="851" customWidth="1"/>
    <col min="304" max="304" width="7.81640625" style="851" customWidth="1"/>
    <col min="305" max="305" width="10.54296875" style="851" customWidth="1"/>
    <col min="306" max="306" width="0.7265625" style="851" customWidth="1"/>
    <col min="307" max="548" width="11.453125" style="851"/>
    <col min="549" max="549" width="0.7265625" style="851" customWidth="1"/>
    <col min="550" max="550" width="15.1796875" style="851" customWidth="1"/>
    <col min="551" max="551" width="0.7265625" style="851" customWidth="1"/>
    <col min="552" max="552" width="56.1796875" style="851" customWidth="1"/>
    <col min="553" max="553" width="0.7265625" style="851" customWidth="1"/>
    <col min="554" max="554" width="9.1796875" style="851" customWidth="1"/>
    <col min="555" max="555" width="6" style="851" customWidth="1"/>
    <col min="556" max="556" width="0.7265625" style="851" customWidth="1"/>
    <col min="557" max="557" width="7.1796875" style="851" customWidth="1"/>
    <col min="558" max="558" width="6.54296875" style="851" customWidth="1"/>
    <col min="559" max="559" width="0.7265625" style="851" customWidth="1"/>
    <col min="560" max="560" width="7.81640625" style="851" customWidth="1"/>
    <col min="561" max="561" width="10.54296875" style="851" customWidth="1"/>
    <col min="562" max="562" width="0.7265625" style="851" customWidth="1"/>
    <col min="563" max="804" width="11.453125" style="851"/>
    <col min="805" max="805" width="0.7265625" style="851" customWidth="1"/>
    <col min="806" max="806" width="15.1796875" style="851" customWidth="1"/>
    <col min="807" max="807" width="0.7265625" style="851" customWidth="1"/>
    <col min="808" max="808" width="56.1796875" style="851" customWidth="1"/>
    <col min="809" max="809" width="0.7265625" style="851" customWidth="1"/>
    <col min="810" max="810" width="9.1796875" style="851" customWidth="1"/>
    <col min="811" max="811" width="6" style="851" customWidth="1"/>
    <col min="812" max="812" width="0.7265625" style="851" customWidth="1"/>
    <col min="813" max="813" width="7.1796875" style="851" customWidth="1"/>
    <col min="814" max="814" width="6.54296875" style="851" customWidth="1"/>
    <col min="815" max="815" width="0.7265625" style="851" customWidth="1"/>
    <col min="816" max="816" width="7.81640625" style="851" customWidth="1"/>
    <col min="817" max="817" width="10.54296875" style="851" customWidth="1"/>
    <col min="818" max="818" width="0.7265625" style="851" customWidth="1"/>
    <col min="819" max="1060" width="11.453125" style="851"/>
    <col min="1061" max="1061" width="0.7265625" style="851" customWidth="1"/>
    <col min="1062" max="1062" width="15.1796875" style="851" customWidth="1"/>
    <col min="1063" max="1063" width="0.7265625" style="851" customWidth="1"/>
    <col min="1064" max="1064" width="56.1796875" style="851" customWidth="1"/>
    <col min="1065" max="1065" width="0.7265625" style="851" customWidth="1"/>
    <col min="1066" max="1066" width="9.1796875" style="851" customWidth="1"/>
    <col min="1067" max="1067" width="6" style="851" customWidth="1"/>
    <col min="1068" max="1068" width="0.7265625" style="851" customWidth="1"/>
    <col min="1069" max="1069" width="7.1796875" style="851" customWidth="1"/>
    <col min="1070" max="1070" width="6.54296875" style="851" customWidth="1"/>
    <col min="1071" max="1071" width="0.7265625" style="851" customWidth="1"/>
    <col min="1072" max="1072" width="7.81640625" style="851" customWidth="1"/>
    <col min="1073" max="1073" width="10.54296875" style="851" customWidth="1"/>
    <col min="1074" max="1074" width="0.7265625" style="851" customWidth="1"/>
    <col min="1075" max="1316" width="11.453125" style="851"/>
    <col min="1317" max="1317" width="0.7265625" style="851" customWidth="1"/>
    <col min="1318" max="1318" width="15.1796875" style="851" customWidth="1"/>
    <col min="1319" max="1319" width="0.7265625" style="851" customWidth="1"/>
    <col min="1320" max="1320" width="56.1796875" style="851" customWidth="1"/>
    <col min="1321" max="1321" width="0.7265625" style="851" customWidth="1"/>
    <col min="1322" max="1322" width="9.1796875" style="851" customWidth="1"/>
    <col min="1323" max="1323" width="6" style="851" customWidth="1"/>
    <col min="1324" max="1324" width="0.7265625" style="851" customWidth="1"/>
    <col min="1325" max="1325" width="7.1796875" style="851" customWidth="1"/>
    <col min="1326" max="1326" width="6.54296875" style="851" customWidth="1"/>
    <col min="1327" max="1327" width="0.7265625" style="851" customWidth="1"/>
    <col min="1328" max="1328" width="7.81640625" style="851" customWidth="1"/>
    <col min="1329" max="1329" width="10.54296875" style="851" customWidth="1"/>
    <col min="1330" max="1330" width="0.7265625" style="851" customWidth="1"/>
    <col min="1331" max="1572" width="11.453125" style="851"/>
    <col min="1573" max="1573" width="0.7265625" style="851" customWidth="1"/>
    <col min="1574" max="1574" width="15.1796875" style="851" customWidth="1"/>
    <col min="1575" max="1575" width="0.7265625" style="851" customWidth="1"/>
    <col min="1576" max="1576" width="56.1796875" style="851" customWidth="1"/>
    <col min="1577" max="1577" width="0.7265625" style="851" customWidth="1"/>
    <col min="1578" max="1578" width="9.1796875" style="851" customWidth="1"/>
    <col min="1579" max="1579" width="6" style="851" customWidth="1"/>
    <col min="1580" max="1580" width="0.7265625" style="851" customWidth="1"/>
    <col min="1581" max="1581" width="7.1796875" style="851" customWidth="1"/>
    <col min="1582" max="1582" width="6.54296875" style="851" customWidth="1"/>
    <col min="1583" max="1583" width="0.7265625" style="851" customWidth="1"/>
    <col min="1584" max="1584" width="7.81640625" style="851" customWidth="1"/>
    <col min="1585" max="1585" width="10.54296875" style="851" customWidth="1"/>
    <col min="1586" max="1586" width="0.7265625" style="851" customWidth="1"/>
    <col min="1587" max="1828" width="11.453125" style="851"/>
    <col min="1829" max="1829" width="0.7265625" style="851" customWidth="1"/>
    <col min="1830" max="1830" width="15.1796875" style="851" customWidth="1"/>
    <col min="1831" max="1831" width="0.7265625" style="851" customWidth="1"/>
    <col min="1832" max="1832" width="56.1796875" style="851" customWidth="1"/>
    <col min="1833" max="1833" width="0.7265625" style="851" customWidth="1"/>
    <col min="1834" max="1834" width="9.1796875" style="851" customWidth="1"/>
    <col min="1835" max="1835" width="6" style="851" customWidth="1"/>
    <col min="1836" max="1836" width="0.7265625" style="851" customWidth="1"/>
    <col min="1837" max="1837" width="7.1796875" style="851" customWidth="1"/>
    <col min="1838" max="1838" width="6.54296875" style="851" customWidth="1"/>
    <col min="1839" max="1839" width="0.7265625" style="851" customWidth="1"/>
    <col min="1840" max="1840" width="7.81640625" style="851" customWidth="1"/>
    <col min="1841" max="1841" width="10.54296875" style="851" customWidth="1"/>
    <col min="1842" max="1842" width="0.7265625" style="851" customWidth="1"/>
    <col min="1843" max="2084" width="11.453125" style="851"/>
    <col min="2085" max="2085" width="0.7265625" style="851" customWidth="1"/>
    <col min="2086" max="2086" width="15.1796875" style="851" customWidth="1"/>
    <col min="2087" max="2087" width="0.7265625" style="851" customWidth="1"/>
    <col min="2088" max="2088" width="56.1796875" style="851" customWidth="1"/>
    <col min="2089" max="2089" width="0.7265625" style="851" customWidth="1"/>
    <col min="2090" max="2090" width="9.1796875" style="851" customWidth="1"/>
    <col min="2091" max="2091" width="6" style="851" customWidth="1"/>
    <col min="2092" max="2092" width="0.7265625" style="851" customWidth="1"/>
    <col min="2093" max="2093" width="7.1796875" style="851" customWidth="1"/>
    <col min="2094" max="2094" width="6.54296875" style="851" customWidth="1"/>
    <col min="2095" max="2095" width="0.7265625" style="851" customWidth="1"/>
    <col min="2096" max="2096" width="7.81640625" style="851" customWidth="1"/>
    <col min="2097" max="2097" width="10.54296875" style="851" customWidth="1"/>
    <col min="2098" max="2098" width="0.7265625" style="851" customWidth="1"/>
    <col min="2099" max="2340" width="11.453125" style="851"/>
    <col min="2341" max="2341" width="0.7265625" style="851" customWidth="1"/>
    <col min="2342" max="2342" width="15.1796875" style="851" customWidth="1"/>
    <col min="2343" max="2343" width="0.7265625" style="851" customWidth="1"/>
    <col min="2344" max="2344" width="56.1796875" style="851" customWidth="1"/>
    <col min="2345" max="2345" width="0.7265625" style="851" customWidth="1"/>
    <col min="2346" max="2346" width="9.1796875" style="851" customWidth="1"/>
    <col min="2347" max="2347" width="6" style="851" customWidth="1"/>
    <col min="2348" max="2348" width="0.7265625" style="851" customWidth="1"/>
    <col min="2349" max="2349" width="7.1796875" style="851" customWidth="1"/>
    <col min="2350" max="2350" width="6.54296875" style="851" customWidth="1"/>
    <col min="2351" max="2351" width="0.7265625" style="851" customWidth="1"/>
    <col min="2352" max="2352" width="7.81640625" style="851" customWidth="1"/>
    <col min="2353" max="2353" width="10.54296875" style="851" customWidth="1"/>
    <col min="2354" max="2354" width="0.7265625" style="851" customWidth="1"/>
    <col min="2355" max="2596" width="11.453125" style="851"/>
    <col min="2597" max="2597" width="0.7265625" style="851" customWidth="1"/>
    <col min="2598" max="2598" width="15.1796875" style="851" customWidth="1"/>
    <col min="2599" max="2599" width="0.7265625" style="851" customWidth="1"/>
    <col min="2600" max="2600" width="56.1796875" style="851" customWidth="1"/>
    <col min="2601" max="2601" width="0.7265625" style="851" customWidth="1"/>
    <col min="2602" max="2602" width="9.1796875" style="851" customWidth="1"/>
    <col min="2603" max="2603" width="6" style="851" customWidth="1"/>
    <col min="2604" max="2604" width="0.7265625" style="851" customWidth="1"/>
    <col min="2605" max="2605" width="7.1796875" style="851" customWidth="1"/>
    <col min="2606" max="2606" width="6.54296875" style="851" customWidth="1"/>
    <col min="2607" max="2607" width="0.7265625" style="851" customWidth="1"/>
    <col min="2608" max="2608" width="7.81640625" style="851" customWidth="1"/>
    <col min="2609" max="2609" width="10.54296875" style="851" customWidth="1"/>
    <col min="2610" max="2610" width="0.7265625" style="851" customWidth="1"/>
    <col min="2611" max="2852" width="11.453125" style="851"/>
    <col min="2853" max="2853" width="0.7265625" style="851" customWidth="1"/>
    <col min="2854" max="2854" width="15.1796875" style="851" customWidth="1"/>
    <col min="2855" max="2855" width="0.7265625" style="851" customWidth="1"/>
    <col min="2856" max="2856" width="56.1796875" style="851" customWidth="1"/>
    <col min="2857" max="2857" width="0.7265625" style="851" customWidth="1"/>
    <col min="2858" max="2858" width="9.1796875" style="851" customWidth="1"/>
    <col min="2859" max="2859" width="6" style="851" customWidth="1"/>
    <col min="2860" max="2860" width="0.7265625" style="851" customWidth="1"/>
    <col min="2861" max="2861" width="7.1796875" style="851" customWidth="1"/>
    <col min="2862" max="2862" width="6.54296875" style="851" customWidth="1"/>
    <col min="2863" max="2863" width="0.7265625" style="851" customWidth="1"/>
    <col min="2864" max="2864" width="7.81640625" style="851" customWidth="1"/>
    <col min="2865" max="2865" width="10.54296875" style="851" customWidth="1"/>
    <col min="2866" max="2866" width="0.7265625" style="851" customWidth="1"/>
    <col min="2867" max="3108" width="11.453125" style="851"/>
    <col min="3109" max="3109" width="0.7265625" style="851" customWidth="1"/>
    <col min="3110" max="3110" width="15.1796875" style="851" customWidth="1"/>
    <col min="3111" max="3111" width="0.7265625" style="851" customWidth="1"/>
    <col min="3112" max="3112" width="56.1796875" style="851" customWidth="1"/>
    <col min="3113" max="3113" width="0.7265625" style="851" customWidth="1"/>
    <col min="3114" max="3114" width="9.1796875" style="851" customWidth="1"/>
    <col min="3115" max="3115" width="6" style="851" customWidth="1"/>
    <col min="3116" max="3116" width="0.7265625" style="851" customWidth="1"/>
    <col min="3117" max="3117" width="7.1796875" style="851" customWidth="1"/>
    <col min="3118" max="3118" width="6.54296875" style="851" customWidth="1"/>
    <col min="3119" max="3119" width="0.7265625" style="851" customWidth="1"/>
    <col min="3120" max="3120" width="7.81640625" style="851" customWidth="1"/>
    <col min="3121" max="3121" width="10.54296875" style="851" customWidth="1"/>
    <col min="3122" max="3122" width="0.7265625" style="851" customWidth="1"/>
    <col min="3123" max="3364" width="11.453125" style="851"/>
    <col min="3365" max="3365" width="0.7265625" style="851" customWidth="1"/>
    <col min="3366" max="3366" width="15.1796875" style="851" customWidth="1"/>
    <col min="3367" max="3367" width="0.7265625" style="851" customWidth="1"/>
    <col min="3368" max="3368" width="56.1796875" style="851" customWidth="1"/>
    <col min="3369" max="3369" width="0.7265625" style="851" customWidth="1"/>
    <col min="3370" max="3370" width="9.1796875" style="851" customWidth="1"/>
    <col min="3371" max="3371" width="6" style="851" customWidth="1"/>
    <col min="3372" max="3372" width="0.7265625" style="851" customWidth="1"/>
    <col min="3373" max="3373" width="7.1796875" style="851" customWidth="1"/>
    <col min="3374" max="3374" width="6.54296875" style="851" customWidth="1"/>
    <col min="3375" max="3375" width="0.7265625" style="851" customWidth="1"/>
    <col min="3376" max="3376" width="7.81640625" style="851" customWidth="1"/>
    <col min="3377" max="3377" width="10.54296875" style="851" customWidth="1"/>
    <col min="3378" max="3378" width="0.7265625" style="851" customWidth="1"/>
    <col min="3379" max="3620" width="11.453125" style="851"/>
    <col min="3621" max="3621" width="0.7265625" style="851" customWidth="1"/>
    <col min="3622" max="3622" width="15.1796875" style="851" customWidth="1"/>
    <col min="3623" max="3623" width="0.7265625" style="851" customWidth="1"/>
    <col min="3624" max="3624" width="56.1796875" style="851" customWidth="1"/>
    <col min="3625" max="3625" width="0.7265625" style="851" customWidth="1"/>
    <col min="3626" max="3626" width="9.1796875" style="851" customWidth="1"/>
    <col min="3627" max="3627" width="6" style="851" customWidth="1"/>
    <col min="3628" max="3628" width="0.7265625" style="851" customWidth="1"/>
    <col min="3629" max="3629" width="7.1796875" style="851" customWidth="1"/>
    <col min="3630" max="3630" width="6.54296875" style="851" customWidth="1"/>
    <col min="3631" max="3631" width="0.7265625" style="851" customWidth="1"/>
    <col min="3632" max="3632" width="7.81640625" style="851" customWidth="1"/>
    <col min="3633" max="3633" width="10.54296875" style="851" customWidth="1"/>
    <col min="3634" max="3634" width="0.7265625" style="851" customWidth="1"/>
    <col min="3635" max="3876" width="11.453125" style="851"/>
    <col min="3877" max="3877" width="0.7265625" style="851" customWidth="1"/>
    <col min="3878" max="3878" width="15.1796875" style="851" customWidth="1"/>
    <col min="3879" max="3879" width="0.7265625" style="851" customWidth="1"/>
    <col min="3880" max="3880" width="56.1796875" style="851" customWidth="1"/>
    <col min="3881" max="3881" width="0.7265625" style="851" customWidth="1"/>
    <col min="3882" max="3882" width="9.1796875" style="851" customWidth="1"/>
    <col min="3883" max="3883" width="6" style="851" customWidth="1"/>
    <col min="3884" max="3884" width="0.7265625" style="851" customWidth="1"/>
    <col min="3885" max="3885" width="7.1796875" style="851" customWidth="1"/>
    <col min="3886" max="3886" width="6.54296875" style="851" customWidth="1"/>
    <col min="3887" max="3887" width="0.7265625" style="851" customWidth="1"/>
    <col min="3888" max="3888" width="7.81640625" style="851" customWidth="1"/>
    <col min="3889" max="3889" width="10.54296875" style="851" customWidth="1"/>
    <col min="3890" max="3890" width="0.7265625" style="851" customWidth="1"/>
    <col min="3891" max="4132" width="11.453125" style="851"/>
    <col min="4133" max="4133" width="0.7265625" style="851" customWidth="1"/>
    <col min="4134" max="4134" width="15.1796875" style="851" customWidth="1"/>
    <col min="4135" max="4135" width="0.7265625" style="851" customWidth="1"/>
    <col min="4136" max="4136" width="56.1796875" style="851" customWidth="1"/>
    <col min="4137" max="4137" width="0.7265625" style="851" customWidth="1"/>
    <col min="4138" max="4138" width="9.1796875" style="851" customWidth="1"/>
    <col min="4139" max="4139" width="6" style="851" customWidth="1"/>
    <col min="4140" max="4140" width="0.7265625" style="851" customWidth="1"/>
    <col min="4141" max="4141" width="7.1796875" style="851" customWidth="1"/>
    <col min="4142" max="4142" width="6.54296875" style="851" customWidth="1"/>
    <col min="4143" max="4143" width="0.7265625" style="851" customWidth="1"/>
    <col min="4144" max="4144" width="7.81640625" style="851" customWidth="1"/>
    <col min="4145" max="4145" width="10.54296875" style="851" customWidth="1"/>
    <col min="4146" max="4146" width="0.7265625" style="851" customWidth="1"/>
    <col min="4147" max="4388" width="11.453125" style="851"/>
    <col min="4389" max="4389" width="0.7265625" style="851" customWidth="1"/>
    <col min="4390" max="4390" width="15.1796875" style="851" customWidth="1"/>
    <col min="4391" max="4391" width="0.7265625" style="851" customWidth="1"/>
    <col min="4392" max="4392" width="56.1796875" style="851" customWidth="1"/>
    <col min="4393" max="4393" width="0.7265625" style="851" customWidth="1"/>
    <col min="4394" max="4394" width="9.1796875" style="851" customWidth="1"/>
    <col min="4395" max="4395" width="6" style="851" customWidth="1"/>
    <col min="4396" max="4396" width="0.7265625" style="851" customWidth="1"/>
    <col min="4397" max="4397" width="7.1796875" style="851" customWidth="1"/>
    <col min="4398" max="4398" width="6.54296875" style="851" customWidth="1"/>
    <col min="4399" max="4399" width="0.7265625" style="851" customWidth="1"/>
    <col min="4400" max="4400" width="7.81640625" style="851" customWidth="1"/>
    <col min="4401" max="4401" width="10.54296875" style="851" customWidth="1"/>
    <col min="4402" max="4402" width="0.7265625" style="851" customWidth="1"/>
    <col min="4403" max="4644" width="11.453125" style="851"/>
    <col min="4645" max="4645" width="0.7265625" style="851" customWidth="1"/>
    <col min="4646" max="4646" width="15.1796875" style="851" customWidth="1"/>
    <col min="4647" max="4647" width="0.7265625" style="851" customWidth="1"/>
    <col min="4648" max="4648" width="56.1796875" style="851" customWidth="1"/>
    <col min="4649" max="4649" width="0.7265625" style="851" customWidth="1"/>
    <col min="4650" max="4650" width="9.1796875" style="851" customWidth="1"/>
    <col min="4651" max="4651" width="6" style="851" customWidth="1"/>
    <col min="4652" max="4652" width="0.7265625" style="851" customWidth="1"/>
    <col min="4653" max="4653" width="7.1796875" style="851" customWidth="1"/>
    <col min="4654" max="4654" width="6.54296875" style="851" customWidth="1"/>
    <col min="4655" max="4655" width="0.7265625" style="851" customWidth="1"/>
    <col min="4656" max="4656" width="7.81640625" style="851" customWidth="1"/>
    <col min="4657" max="4657" width="10.54296875" style="851" customWidth="1"/>
    <col min="4658" max="4658" width="0.7265625" style="851" customWidth="1"/>
    <col min="4659" max="4900" width="11.453125" style="851"/>
    <col min="4901" max="4901" width="0.7265625" style="851" customWidth="1"/>
    <col min="4902" max="4902" width="15.1796875" style="851" customWidth="1"/>
    <col min="4903" max="4903" width="0.7265625" style="851" customWidth="1"/>
    <col min="4904" max="4904" width="56.1796875" style="851" customWidth="1"/>
    <col min="4905" max="4905" width="0.7265625" style="851" customWidth="1"/>
    <col min="4906" max="4906" width="9.1796875" style="851" customWidth="1"/>
    <col min="4907" max="4907" width="6" style="851" customWidth="1"/>
    <col min="4908" max="4908" width="0.7265625" style="851" customWidth="1"/>
    <col min="4909" max="4909" width="7.1796875" style="851" customWidth="1"/>
    <col min="4910" max="4910" width="6.54296875" style="851" customWidth="1"/>
    <col min="4911" max="4911" width="0.7265625" style="851" customWidth="1"/>
    <col min="4912" max="4912" width="7.81640625" style="851" customWidth="1"/>
    <col min="4913" max="4913" width="10.54296875" style="851" customWidth="1"/>
    <col min="4914" max="4914" width="0.7265625" style="851" customWidth="1"/>
    <col min="4915" max="5156" width="11.453125" style="851"/>
    <col min="5157" max="5157" width="0.7265625" style="851" customWidth="1"/>
    <col min="5158" max="5158" width="15.1796875" style="851" customWidth="1"/>
    <col min="5159" max="5159" width="0.7265625" style="851" customWidth="1"/>
    <col min="5160" max="5160" width="56.1796875" style="851" customWidth="1"/>
    <col min="5161" max="5161" width="0.7265625" style="851" customWidth="1"/>
    <col min="5162" max="5162" width="9.1796875" style="851" customWidth="1"/>
    <col min="5163" max="5163" width="6" style="851" customWidth="1"/>
    <col min="5164" max="5164" width="0.7265625" style="851" customWidth="1"/>
    <col min="5165" max="5165" width="7.1796875" style="851" customWidth="1"/>
    <col min="5166" max="5166" width="6.54296875" style="851" customWidth="1"/>
    <col min="5167" max="5167" width="0.7265625" style="851" customWidth="1"/>
    <col min="5168" max="5168" width="7.81640625" style="851" customWidth="1"/>
    <col min="5169" max="5169" width="10.54296875" style="851" customWidth="1"/>
    <col min="5170" max="5170" width="0.7265625" style="851" customWidth="1"/>
    <col min="5171" max="5412" width="11.453125" style="851"/>
    <col min="5413" max="5413" width="0.7265625" style="851" customWidth="1"/>
    <col min="5414" max="5414" width="15.1796875" style="851" customWidth="1"/>
    <col min="5415" max="5415" width="0.7265625" style="851" customWidth="1"/>
    <col min="5416" max="5416" width="56.1796875" style="851" customWidth="1"/>
    <col min="5417" max="5417" width="0.7265625" style="851" customWidth="1"/>
    <col min="5418" max="5418" width="9.1796875" style="851" customWidth="1"/>
    <col min="5419" max="5419" width="6" style="851" customWidth="1"/>
    <col min="5420" max="5420" width="0.7265625" style="851" customWidth="1"/>
    <col min="5421" max="5421" width="7.1796875" style="851" customWidth="1"/>
    <col min="5422" max="5422" width="6.54296875" style="851" customWidth="1"/>
    <col min="5423" max="5423" width="0.7265625" style="851" customWidth="1"/>
    <col min="5424" max="5424" width="7.81640625" style="851" customWidth="1"/>
    <col min="5425" max="5425" width="10.54296875" style="851" customWidth="1"/>
    <col min="5426" max="5426" width="0.7265625" style="851" customWidth="1"/>
    <col min="5427" max="5668" width="11.453125" style="851"/>
    <col min="5669" max="5669" width="0.7265625" style="851" customWidth="1"/>
    <col min="5670" max="5670" width="15.1796875" style="851" customWidth="1"/>
    <col min="5671" max="5671" width="0.7265625" style="851" customWidth="1"/>
    <col min="5672" max="5672" width="56.1796875" style="851" customWidth="1"/>
    <col min="5673" max="5673" width="0.7265625" style="851" customWidth="1"/>
    <col min="5674" max="5674" width="9.1796875" style="851" customWidth="1"/>
    <col min="5675" max="5675" width="6" style="851" customWidth="1"/>
    <col min="5676" max="5676" width="0.7265625" style="851" customWidth="1"/>
    <col min="5677" max="5677" width="7.1796875" style="851" customWidth="1"/>
    <col min="5678" max="5678" width="6.54296875" style="851" customWidth="1"/>
    <col min="5679" max="5679" width="0.7265625" style="851" customWidth="1"/>
    <col min="5680" max="5680" width="7.81640625" style="851" customWidth="1"/>
    <col min="5681" max="5681" width="10.54296875" style="851" customWidth="1"/>
    <col min="5682" max="5682" width="0.7265625" style="851" customWidth="1"/>
    <col min="5683" max="5924" width="11.453125" style="851"/>
    <col min="5925" max="5925" width="0.7265625" style="851" customWidth="1"/>
    <col min="5926" max="5926" width="15.1796875" style="851" customWidth="1"/>
    <col min="5927" max="5927" width="0.7265625" style="851" customWidth="1"/>
    <col min="5928" max="5928" width="56.1796875" style="851" customWidth="1"/>
    <col min="5929" max="5929" width="0.7265625" style="851" customWidth="1"/>
    <col min="5930" max="5930" width="9.1796875" style="851" customWidth="1"/>
    <col min="5931" max="5931" width="6" style="851" customWidth="1"/>
    <col min="5932" max="5932" width="0.7265625" style="851" customWidth="1"/>
    <col min="5933" max="5933" width="7.1796875" style="851" customWidth="1"/>
    <col min="5934" max="5934" width="6.54296875" style="851" customWidth="1"/>
    <col min="5935" max="5935" width="0.7265625" style="851" customWidth="1"/>
    <col min="5936" max="5936" width="7.81640625" style="851" customWidth="1"/>
    <col min="5937" max="5937" width="10.54296875" style="851" customWidth="1"/>
    <col min="5938" max="5938" width="0.7265625" style="851" customWidth="1"/>
    <col min="5939" max="6180" width="11.453125" style="851"/>
    <col min="6181" max="6181" width="0.7265625" style="851" customWidth="1"/>
    <col min="6182" max="6182" width="15.1796875" style="851" customWidth="1"/>
    <col min="6183" max="6183" width="0.7265625" style="851" customWidth="1"/>
    <col min="6184" max="6184" width="56.1796875" style="851" customWidth="1"/>
    <col min="6185" max="6185" width="0.7265625" style="851" customWidth="1"/>
    <col min="6186" max="6186" width="9.1796875" style="851" customWidth="1"/>
    <col min="6187" max="6187" width="6" style="851" customWidth="1"/>
    <col min="6188" max="6188" width="0.7265625" style="851" customWidth="1"/>
    <col min="6189" max="6189" width="7.1796875" style="851" customWidth="1"/>
    <col min="6190" max="6190" width="6.54296875" style="851" customWidth="1"/>
    <col min="6191" max="6191" width="0.7265625" style="851" customWidth="1"/>
    <col min="6192" max="6192" width="7.81640625" style="851" customWidth="1"/>
    <col min="6193" max="6193" width="10.54296875" style="851" customWidth="1"/>
    <col min="6194" max="6194" width="0.7265625" style="851" customWidth="1"/>
    <col min="6195" max="6436" width="11.453125" style="851"/>
    <col min="6437" max="6437" width="0.7265625" style="851" customWidth="1"/>
    <col min="6438" max="6438" width="15.1796875" style="851" customWidth="1"/>
    <col min="6439" max="6439" width="0.7265625" style="851" customWidth="1"/>
    <col min="6440" max="6440" width="56.1796875" style="851" customWidth="1"/>
    <col min="6441" max="6441" width="0.7265625" style="851" customWidth="1"/>
    <col min="6442" max="6442" width="9.1796875" style="851" customWidth="1"/>
    <col min="6443" max="6443" width="6" style="851" customWidth="1"/>
    <col min="6444" max="6444" width="0.7265625" style="851" customWidth="1"/>
    <col min="6445" max="6445" width="7.1796875" style="851" customWidth="1"/>
    <col min="6446" max="6446" width="6.54296875" style="851" customWidth="1"/>
    <col min="6447" max="6447" width="0.7265625" style="851" customWidth="1"/>
    <col min="6448" max="6448" width="7.81640625" style="851" customWidth="1"/>
    <col min="6449" max="6449" width="10.54296875" style="851" customWidth="1"/>
    <col min="6450" max="6450" width="0.7265625" style="851" customWidth="1"/>
    <col min="6451" max="6692" width="11.453125" style="851"/>
    <col min="6693" max="6693" width="0.7265625" style="851" customWidth="1"/>
    <col min="6694" max="6694" width="15.1796875" style="851" customWidth="1"/>
    <col min="6695" max="6695" width="0.7265625" style="851" customWidth="1"/>
    <col min="6696" max="6696" width="56.1796875" style="851" customWidth="1"/>
    <col min="6697" max="6697" width="0.7265625" style="851" customWidth="1"/>
    <col min="6698" max="6698" width="9.1796875" style="851" customWidth="1"/>
    <col min="6699" max="6699" width="6" style="851" customWidth="1"/>
    <col min="6700" max="6700" width="0.7265625" style="851" customWidth="1"/>
    <col min="6701" max="6701" width="7.1796875" style="851" customWidth="1"/>
    <col min="6702" max="6702" width="6.54296875" style="851" customWidth="1"/>
    <col min="6703" max="6703" width="0.7265625" style="851" customWidth="1"/>
    <col min="6704" max="6704" width="7.81640625" style="851" customWidth="1"/>
    <col min="6705" max="6705" width="10.54296875" style="851" customWidth="1"/>
    <col min="6706" max="6706" width="0.7265625" style="851" customWidth="1"/>
    <col min="6707" max="6948" width="11.453125" style="851"/>
    <col min="6949" max="6949" width="0.7265625" style="851" customWidth="1"/>
    <col min="6950" max="6950" width="15.1796875" style="851" customWidth="1"/>
    <col min="6951" max="6951" width="0.7265625" style="851" customWidth="1"/>
    <col min="6952" max="6952" width="56.1796875" style="851" customWidth="1"/>
    <col min="6953" max="6953" width="0.7265625" style="851" customWidth="1"/>
    <col min="6954" max="6954" width="9.1796875" style="851" customWidth="1"/>
    <col min="6955" max="6955" width="6" style="851" customWidth="1"/>
    <col min="6956" max="6956" width="0.7265625" style="851" customWidth="1"/>
    <col min="6957" max="6957" width="7.1796875" style="851" customWidth="1"/>
    <col min="6958" max="6958" width="6.54296875" style="851" customWidth="1"/>
    <col min="6959" max="6959" width="0.7265625" style="851" customWidth="1"/>
    <col min="6960" max="6960" width="7.81640625" style="851" customWidth="1"/>
    <col min="6961" max="6961" width="10.54296875" style="851" customWidth="1"/>
    <col min="6962" max="6962" width="0.7265625" style="851" customWidth="1"/>
    <col min="6963" max="7204" width="11.453125" style="851"/>
    <col min="7205" max="7205" width="0.7265625" style="851" customWidth="1"/>
    <col min="7206" max="7206" width="15.1796875" style="851" customWidth="1"/>
    <col min="7207" max="7207" width="0.7265625" style="851" customWidth="1"/>
    <col min="7208" max="7208" width="56.1796875" style="851" customWidth="1"/>
    <col min="7209" max="7209" width="0.7265625" style="851" customWidth="1"/>
    <col min="7210" max="7210" width="9.1796875" style="851" customWidth="1"/>
    <col min="7211" max="7211" width="6" style="851" customWidth="1"/>
    <col min="7212" max="7212" width="0.7265625" style="851" customWidth="1"/>
    <col min="7213" max="7213" width="7.1796875" style="851" customWidth="1"/>
    <col min="7214" max="7214" width="6.54296875" style="851" customWidth="1"/>
    <col min="7215" max="7215" width="0.7265625" style="851" customWidth="1"/>
    <col min="7216" max="7216" width="7.81640625" style="851" customWidth="1"/>
    <col min="7217" max="7217" width="10.54296875" style="851" customWidth="1"/>
    <col min="7218" max="7218" width="0.7265625" style="851" customWidth="1"/>
    <col min="7219" max="7460" width="11.453125" style="851"/>
    <col min="7461" max="7461" width="0.7265625" style="851" customWidth="1"/>
    <col min="7462" max="7462" width="15.1796875" style="851" customWidth="1"/>
    <col min="7463" max="7463" width="0.7265625" style="851" customWidth="1"/>
    <col min="7464" max="7464" width="56.1796875" style="851" customWidth="1"/>
    <col min="7465" max="7465" width="0.7265625" style="851" customWidth="1"/>
    <col min="7466" max="7466" width="9.1796875" style="851" customWidth="1"/>
    <col min="7467" max="7467" width="6" style="851" customWidth="1"/>
    <col min="7468" max="7468" width="0.7265625" style="851" customWidth="1"/>
    <col min="7469" max="7469" width="7.1796875" style="851" customWidth="1"/>
    <col min="7470" max="7470" width="6.54296875" style="851" customWidth="1"/>
    <col min="7471" max="7471" width="0.7265625" style="851" customWidth="1"/>
    <col min="7472" max="7472" width="7.81640625" style="851" customWidth="1"/>
    <col min="7473" max="7473" width="10.54296875" style="851" customWidth="1"/>
    <col min="7474" max="7474" width="0.7265625" style="851" customWidth="1"/>
    <col min="7475" max="7716" width="11.453125" style="851"/>
    <col min="7717" max="7717" width="0.7265625" style="851" customWidth="1"/>
    <col min="7718" max="7718" width="15.1796875" style="851" customWidth="1"/>
    <col min="7719" max="7719" width="0.7265625" style="851" customWidth="1"/>
    <col min="7720" max="7720" width="56.1796875" style="851" customWidth="1"/>
    <col min="7721" max="7721" width="0.7265625" style="851" customWidth="1"/>
    <col min="7722" max="7722" width="9.1796875" style="851" customWidth="1"/>
    <col min="7723" max="7723" width="6" style="851" customWidth="1"/>
    <col min="7724" max="7724" width="0.7265625" style="851" customWidth="1"/>
    <col min="7725" max="7725" width="7.1796875" style="851" customWidth="1"/>
    <col min="7726" max="7726" width="6.54296875" style="851" customWidth="1"/>
    <col min="7727" max="7727" width="0.7265625" style="851" customWidth="1"/>
    <col min="7728" max="7728" width="7.81640625" style="851" customWidth="1"/>
    <col min="7729" max="7729" width="10.54296875" style="851" customWidth="1"/>
    <col min="7730" max="7730" width="0.7265625" style="851" customWidth="1"/>
    <col min="7731" max="7972" width="11.453125" style="851"/>
    <col min="7973" max="7973" width="0.7265625" style="851" customWidth="1"/>
    <col min="7974" max="7974" width="15.1796875" style="851" customWidth="1"/>
    <col min="7975" max="7975" width="0.7265625" style="851" customWidth="1"/>
    <col min="7976" max="7976" width="56.1796875" style="851" customWidth="1"/>
    <col min="7977" max="7977" width="0.7265625" style="851" customWidth="1"/>
    <col min="7978" max="7978" width="9.1796875" style="851" customWidth="1"/>
    <col min="7979" max="7979" width="6" style="851" customWidth="1"/>
    <col min="7980" max="7980" width="0.7265625" style="851" customWidth="1"/>
    <col min="7981" max="7981" width="7.1796875" style="851" customWidth="1"/>
    <col min="7982" max="7982" width="6.54296875" style="851" customWidth="1"/>
    <col min="7983" max="7983" width="0.7265625" style="851" customWidth="1"/>
    <col min="7984" max="7984" width="7.81640625" style="851" customWidth="1"/>
    <col min="7985" max="7985" width="10.54296875" style="851" customWidth="1"/>
    <col min="7986" max="7986" width="0.7265625" style="851" customWidth="1"/>
    <col min="7987" max="8228" width="11.453125" style="851"/>
    <col min="8229" max="8229" width="0.7265625" style="851" customWidth="1"/>
    <col min="8230" max="8230" width="15.1796875" style="851" customWidth="1"/>
    <col min="8231" max="8231" width="0.7265625" style="851" customWidth="1"/>
    <col min="8232" max="8232" width="56.1796875" style="851" customWidth="1"/>
    <col min="8233" max="8233" width="0.7265625" style="851" customWidth="1"/>
    <col min="8234" max="8234" width="9.1796875" style="851" customWidth="1"/>
    <col min="8235" max="8235" width="6" style="851" customWidth="1"/>
    <col min="8236" max="8236" width="0.7265625" style="851" customWidth="1"/>
    <col min="8237" max="8237" width="7.1796875" style="851" customWidth="1"/>
    <col min="8238" max="8238" width="6.54296875" style="851" customWidth="1"/>
    <col min="8239" max="8239" width="0.7265625" style="851" customWidth="1"/>
    <col min="8240" max="8240" width="7.81640625" style="851" customWidth="1"/>
    <col min="8241" max="8241" width="10.54296875" style="851" customWidth="1"/>
    <col min="8242" max="8242" width="0.7265625" style="851" customWidth="1"/>
    <col min="8243" max="8484" width="11.453125" style="851"/>
    <col min="8485" max="8485" width="0.7265625" style="851" customWidth="1"/>
    <col min="8486" max="8486" width="15.1796875" style="851" customWidth="1"/>
    <col min="8487" max="8487" width="0.7265625" style="851" customWidth="1"/>
    <col min="8488" max="8488" width="56.1796875" style="851" customWidth="1"/>
    <col min="8489" max="8489" width="0.7265625" style="851" customWidth="1"/>
    <col min="8490" max="8490" width="9.1796875" style="851" customWidth="1"/>
    <col min="8491" max="8491" width="6" style="851" customWidth="1"/>
    <col min="8492" max="8492" width="0.7265625" style="851" customWidth="1"/>
    <col min="8493" max="8493" width="7.1796875" style="851" customWidth="1"/>
    <col min="8494" max="8494" width="6.54296875" style="851" customWidth="1"/>
    <col min="8495" max="8495" width="0.7265625" style="851" customWidth="1"/>
    <col min="8496" max="8496" width="7.81640625" style="851" customWidth="1"/>
    <col min="8497" max="8497" width="10.54296875" style="851" customWidth="1"/>
    <col min="8498" max="8498" width="0.7265625" style="851" customWidth="1"/>
    <col min="8499" max="8740" width="11.453125" style="851"/>
    <col min="8741" max="8741" width="0.7265625" style="851" customWidth="1"/>
    <col min="8742" max="8742" width="15.1796875" style="851" customWidth="1"/>
    <col min="8743" max="8743" width="0.7265625" style="851" customWidth="1"/>
    <col min="8744" max="8744" width="56.1796875" style="851" customWidth="1"/>
    <col min="8745" max="8745" width="0.7265625" style="851" customWidth="1"/>
    <col min="8746" max="8746" width="9.1796875" style="851" customWidth="1"/>
    <col min="8747" max="8747" width="6" style="851" customWidth="1"/>
    <col min="8748" max="8748" width="0.7265625" style="851" customWidth="1"/>
    <col min="8749" max="8749" width="7.1796875" style="851" customWidth="1"/>
    <col min="8750" max="8750" width="6.54296875" style="851" customWidth="1"/>
    <col min="8751" max="8751" width="0.7265625" style="851" customWidth="1"/>
    <col min="8752" max="8752" width="7.81640625" style="851" customWidth="1"/>
    <col min="8753" max="8753" width="10.54296875" style="851" customWidth="1"/>
    <col min="8754" max="8754" width="0.7265625" style="851" customWidth="1"/>
    <col min="8755" max="8996" width="11.453125" style="851"/>
    <col min="8997" max="8997" width="0.7265625" style="851" customWidth="1"/>
    <col min="8998" max="8998" width="15.1796875" style="851" customWidth="1"/>
    <col min="8999" max="8999" width="0.7265625" style="851" customWidth="1"/>
    <col min="9000" max="9000" width="56.1796875" style="851" customWidth="1"/>
    <col min="9001" max="9001" width="0.7265625" style="851" customWidth="1"/>
    <col min="9002" max="9002" width="9.1796875" style="851" customWidth="1"/>
    <col min="9003" max="9003" width="6" style="851" customWidth="1"/>
    <col min="9004" max="9004" width="0.7265625" style="851" customWidth="1"/>
    <col min="9005" max="9005" width="7.1796875" style="851" customWidth="1"/>
    <col min="9006" max="9006" width="6.54296875" style="851" customWidth="1"/>
    <col min="9007" max="9007" width="0.7265625" style="851" customWidth="1"/>
    <col min="9008" max="9008" width="7.81640625" style="851" customWidth="1"/>
    <col min="9009" max="9009" width="10.54296875" style="851" customWidth="1"/>
    <col min="9010" max="9010" width="0.7265625" style="851" customWidth="1"/>
    <col min="9011" max="9252" width="11.453125" style="851"/>
    <col min="9253" max="9253" width="0.7265625" style="851" customWidth="1"/>
    <col min="9254" max="9254" width="15.1796875" style="851" customWidth="1"/>
    <col min="9255" max="9255" width="0.7265625" style="851" customWidth="1"/>
    <col min="9256" max="9256" width="56.1796875" style="851" customWidth="1"/>
    <col min="9257" max="9257" width="0.7265625" style="851" customWidth="1"/>
    <col min="9258" max="9258" width="9.1796875" style="851" customWidth="1"/>
    <col min="9259" max="9259" width="6" style="851" customWidth="1"/>
    <col min="9260" max="9260" width="0.7265625" style="851" customWidth="1"/>
    <col min="9261" max="9261" width="7.1796875" style="851" customWidth="1"/>
    <col min="9262" max="9262" width="6.54296875" style="851" customWidth="1"/>
    <col min="9263" max="9263" width="0.7265625" style="851" customWidth="1"/>
    <col min="9264" max="9264" width="7.81640625" style="851" customWidth="1"/>
    <col min="9265" max="9265" width="10.54296875" style="851" customWidth="1"/>
    <col min="9266" max="9266" width="0.7265625" style="851" customWidth="1"/>
    <col min="9267" max="9508" width="11.453125" style="851"/>
    <col min="9509" max="9509" width="0.7265625" style="851" customWidth="1"/>
    <col min="9510" max="9510" width="15.1796875" style="851" customWidth="1"/>
    <col min="9511" max="9511" width="0.7265625" style="851" customWidth="1"/>
    <col min="9512" max="9512" width="56.1796875" style="851" customWidth="1"/>
    <col min="9513" max="9513" width="0.7265625" style="851" customWidth="1"/>
    <col min="9514" max="9514" width="9.1796875" style="851" customWidth="1"/>
    <col min="9515" max="9515" width="6" style="851" customWidth="1"/>
    <col min="9516" max="9516" width="0.7265625" style="851" customWidth="1"/>
    <col min="9517" max="9517" width="7.1796875" style="851" customWidth="1"/>
    <col min="9518" max="9518" width="6.54296875" style="851" customWidth="1"/>
    <col min="9519" max="9519" width="0.7265625" style="851" customWidth="1"/>
    <col min="9520" max="9520" width="7.81640625" style="851" customWidth="1"/>
    <col min="9521" max="9521" width="10.54296875" style="851" customWidth="1"/>
    <col min="9522" max="9522" width="0.7265625" style="851" customWidth="1"/>
    <col min="9523" max="9764" width="11.453125" style="851"/>
    <col min="9765" max="9765" width="0.7265625" style="851" customWidth="1"/>
    <col min="9766" max="9766" width="15.1796875" style="851" customWidth="1"/>
    <col min="9767" max="9767" width="0.7265625" style="851" customWidth="1"/>
    <col min="9768" max="9768" width="56.1796875" style="851" customWidth="1"/>
    <col min="9769" max="9769" width="0.7265625" style="851" customWidth="1"/>
    <col min="9770" max="9770" width="9.1796875" style="851" customWidth="1"/>
    <col min="9771" max="9771" width="6" style="851" customWidth="1"/>
    <col min="9772" max="9772" width="0.7265625" style="851" customWidth="1"/>
    <col min="9773" max="9773" width="7.1796875" style="851" customWidth="1"/>
    <col min="9774" max="9774" width="6.54296875" style="851" customWidth="1"/>
    <col min="9775" max="9775" width="0.7265625" style="851" customWidth="1"/>
    <col min="9776" max="9776" width="7.81640625" style="851" customWidth="1"/>
    <col min="9777" max="9777" width="10.54296875" style="851" customWidth="1"/>
    <col min="9778" max="9778" width="0.7265625" style="851" customWidth="1"/>
    <col min="9779" max="10020" width="11.453125" style="851"/>
    <col min="10021" max="10021" width="0.7265625" style="851" customWidth="1"/>
    <col min="10022" max="10022" width="15.1796875" style="851" customWidth="1"/>
    <col min="10023" max="10023" width="0.7265625" style="851" customWidth="1"/>
    <col min="10024" max="10024" width="56.1796875" style="851" customWidth="1"/>
    <col min="10025" max="10025" width="0.7265625" style="851" customWidth="1"/>
    <col min="10026" max="10026" width="9.1796875" style="851" customWidth="1"/>
    <col min="10027" max="10027" width="6" style="851" customWidth="1"/>
    <col min="10028" max="10028" width="0.7265625" style="851" customWidth="1"/>
    <col min="10029" max="10029" width="7.1796875" style="851" customWidth="1"/>
    <col min="10030" max="10030" width="6.54296875" style="851" customWidth="1"/>
    <col min="10031" max="10031" width="0.7265625" style="851" customWidth="1"/>
    <col min="10032" max="10032" width="7.81640625" style="851" customWidth="1"/>
    <col min="10033" max="10033" width="10.54296875" style="851" customWidth="1"/>
    <col min="10034" max="10034" width="0.7265625" style="851" customWidth="1"/>
    <col min="10035" max="10276" width="11.453125" style="851"/>
    <col min="10277" max="10277" width="0.7265625" style="851" customWidth="1"/>
    <col min="10278" max="10278" width="15.1796875" style="851" customWidth="1"/>
    <col min="10279" max="10279" width="0.7265625" style="851" customWidth="1"/>
    <col min="10280" max="10280" width="56.1796875" style="851" customWidth="1"/>
    <col min="10281" max="10281" width="0.7265625" style="851" customWidth="1"/>
    <col min="10282" max="10282" width="9.1796875" style="851" customWidth="1"/>
    <col min="10283" max="10283" width="6" style="851" customWidth="1"/>
    <col min="10284" max="10284" width="0.7265625" style="851" customWidth="1"/>
    <col min="10285" max="10285" width="7.1796875" style="851" customWidth="1"/>
    <col min="10286" max="10286" width="6.54296875" style="851" customWidth="1"/>
    <col min="10287" max="10287" width="0.7265625" style="851" customWidth="1"/>
    <col min="10288" max="10288" width="7.81640625" style="851" customWidth="1"/>
    <col min="10289" max="10289" width="10.54296875" style="851" customWidth="1"/>
    <col min="10290" max="10290" width="0.7265625" style="851" customWidth="1"/>
    <col min="10291" max="10532" width="11.453125" style="851"/>
    <col min="10533" max="10533" width="0.7265625" style="851" customWidth="1"/>
    <col min="10534" max="10534" width="15.1796875" style="851" customWidth="1"/>
    <col min="10535" max="10535" width="0.7265625" style="851" customWidth="1"/>
    <col min="10536" max="10536" width="56.1796875" style="851" customWidth="1"/>
    <col min="10537" max="10537" width="0.7265625" style="851" customWidth="1"/>
    <col min="10538" max="10538" width="9.1796875" style="851" customWidth="1"/>
    <col min="10539" max="10539" width="6" style="851" customWidth="1"/>
    <col min="10540" max="10540" width="0.7265625" style="851" customWidth="1"/>
    <col min="10541" max="10541" width="7.1796875" style="851" customWidth="1"/>
    <col min="10542" max="10542" width="6.54296875" style="851" customWidth="1"/>
    <col min="10543" max="10543" width="0.7265625" style="851" customWidth="1"/>
    <col min="10544" max="10544" width="7.81640625" style="851" customWidth="1"/>
    <col min="10545" max="10545" width="10.54296875" style="851" customWidth="1"/>
    <col min="10546" max="10546" width="0.7265625" style="851" customWidth="1"/>
    <col min="10547" max="10788" width="11.453125" style="851"/>
    <col min="10789" max="10789" width="0.7265625" style="851" customWidth="1"/>
    <col min="10790" max="10790" width="15.1796875" style="851" customWidth="1"/>
    <col min="10791" max="10791" width="0.7265625" style="851" customWidth="1"/>
    <col min="10792" max="10792" width="56.1796875" style="851" customWidth="1"/>
    <col min="10793" max="10793" width="0.7265625" style="851" customWidth="1"/>
    <col min="10794" max="10794" width="9.1796875" style="851" customWidth="1"/>
    <col min="10795" max="10795" width="6" style="851" customWidth="1"/>
    <col min="10796" max="10796" width="0.7265625" style="851" customWidth="1"/>
    <col min="10797" max="10797" width="7.1796875" style="851" customWidth="1"/>
    <col min="10798" max="10798" width="6.54296875" style="851" customWidth="1"/>
    <col min="10799" max="10799" width="0.7265625" style="851" customWidth="1"/>
    <col min="10800" max="10800" width="7.81640625" style="851" customWidth="1"/>
    <col min="10801" max="10801" width="10.54296875" style="851" customWidth="1"/>
    <col min="10802" max="10802" width="0.7265625" style="851" customWidth="1"/>
    <col min="10803" max="11044" width="11.453125" style="851"/>
    <col min="11045" max="11045" width="0.7265625" style="851" customWidth="1"/>
    <col min="11046" max="11046" width="15.1796875" style="851" customWidth="1"/>
    <col min="11047" max="11047" width="0.7265625" style="851" customWidth="1"/>
    <col min="11048" max="11048" width="56.1796875" style="851" customWidth="1"/>
    <col min="11049" max="11049" width="0.7265625" style="851" customWidth="1"/>
    <col min="11050" max="11050" width="9.1796875" style="851" customWidth="1"/>
    <col min="11051" max="11051" width="6" style="851" customWidth="1"/>
    <col min="11052" max="11052" width="0.7265625" style="851" customWidth="1"/>
    <col min="11053" max="11053" width="7.1796875" style="851" customWidth="1"/>
    <col min="11054" max="11054" width="6.54296875" style="851" customWidth="1"/>
    <col min="11055" max="11055" width="0.7265625" style="851" customWidth="1"/>
    <col min="11056" max="11056" width="7.81640625" style="851" customWidth="1"/>
    <col min="11057" max="11057" width="10.54296875" style="851" customWidth="1"/>
    <col min="11058" max="11058" width="0.7265625" style="851" customWidth="1"/>
    <col min="11059" max="11300" width="11.453125" style="851"/>
    <col min="11301" max="11301" width="0.7265625" style="851" customWidth="1"/>
    <col min="11302" max="11302" width="15.1796875" style="851" customWidth="1"/>
    <col min="11303" max="11303" width="0.7265625" style="851" customWidth="1"/>
    <col min="11304" max="11304" width="56.1796875" style="851" customWidth="1"/>
    <col min="11305" max="11305" width="0.7265625" style="851" customWidth="1"/>
    <col min="11306" max="11306" width="9.1796875" style="851" customWidth="1"/>
    <col min="11307" max="11307" width="6" style="851" customWidth="1"/>
    <col min="11308" max="11308" width="0.7265625" style="851" customWidth="1"/>
    <col min="11309" max="11309" width="7.1796875" style="851" customWidth="1"/>
    <col min="11310" max="11310" width="6.54296875" style="851" customWidth="1"/>
    <col min="11311" max="11311" width="0.7265625" style="851" customWidth="1"/>
    <col min="11312" max="11312" width="7.81640625" style="851" customWidth="1"/>
    <col min="11313" max="11313" width="10.54296875" style="851" customWidth="1"/>
    <col min="11314" max="11314" width="0.7265625" style="851" customWidth="1"/>
    <col min="11315" max="11556" width="11.453125" style="851"/>
    <col min="11557" max="11557" width="0.7265625" style="851" customWidth="1"/>
    <col min="11558" max="11558" width="15.1796875" style="851" customWidth="1"/>
    <col min="11559" max="11559" width="0.7265625" style="851" customWidth="1"/>
    <col min="11560" max="11560" width="56.1796875" style="851" customWidth="1"/>
    <col min="11561" max="11561" width="0.7265625" style="851" customWidth="1"/>
    <col min="11562" max="11562" width="9.1796875" style="851" customWidth="1"/>
    <col min="11563" max="11563" width="6" style="851" customWidth="1"/>
    <col min="11564" max="11564" width="0.7265625" style="851" customWidth="1"/>
    <col min="11565" max="11565" width="7.1796875" style="851" customWidth="1"/>
    <col min="11566" max="11566" width="6.54296875" style="851" customWidth="1"/>
    <col min="11567" max="11567" width="0.7265625" style="851" customWidth="1"/>
    <col min="11568" max="11568" width="7.81640625" style="851" customWidth="1"/>
    <col min="11569" max="11569" width="10.54296875" style="851" customWidth="1"/>
    <col min="11570" max="11570" width="0.7265625" style="851" customWidth="1"/>
    <col min="11571" max="11812" width="11.453125" style="851"/>
    <col min="11813" max="11813" width="0.7265625" style="851" customWidth="1"/>
    <col min="11814" max="11814" width="15.1796875" style="851" customWidth="1"/>
    <col min="11815" max="11815" width="0.7265625" style="851" customWidth="1"/>
    <col min="11816" max="11816" width="56.1796875" style="851" customWidth="1"/>
    <col min="11817" max="11817" width="0.7265625" style="851" customWidth="1"/>
    <col min="11818" max="11818" width="9.1796875" style="851" customWidth="1"/>
    <col min="11819" max="11819" width="6" style="851" customWidth="1"/>
    <col min="11820" max="11820" width="0.7265625" style="851" customWidth="1"/>
    <col min="11821" max="11821" width="7.1796875" style="851" customWidth="1"/>
    <col min="11822" max="11822" width="6.54296875" style="851" customWidth="1"/>
    <col min="11823" max="11823" width="0.7265625" style="851" customWidth="1"/>
    <col min="11824" max="11824" width="7.81640625" style="851" customWidth="1"/>
    <col min="11825" max="11825" width="10.54296875" style="851" customWidth="1"/>
    <col min="11826" max="11826" width="0.7265625" style="851" customWidth="1"/>
    <col min="11827" max="12068" width="11.453125" style="851"/>
    <col min="12069" max="12069" width="0.7265625" style="851" customWidth="1"/>
    <col min="12070" max="12070" width="15.1796875" style="851" customWidth="1"/>
    <col min="12071" max="12071" width="0.7265625" style="851" customWidth="1"/>
    <col min="12072" max="12072" width="56.1796875" style="851" customWidth="1"/>
    <col min="12073" max="12073" width="0.7265625" style="851" customWidth="1"/>
    <col min="12074" max="12074" width="9.1796875" style="851" customWidth="1"/>
    <col min="12075" max="12075" width="6" style="851" customWidth="1"/>
    <col min="12076" max="12076" width="0.7265625" style="851" customWidth="1"/>
    <col min="12077" max="12077" width="7.1796875" style="851" customWidth="1"/>
    <col min="12078" max="12078" width="6.54296875" style="851" customWidth="1"/>
    <col min="12079" max="12079" width="0.7265625" style="851" customWidth="1"/>
    <col min="12080" max="12080" width="7.81640625" style="851" customWidth="1"/>
    <col min="12081" max="12081" width="10.54296875" style="851" customWidth="1"/>
    <col min="12082" max="12082" width="0.7265625" style="851" customWidth="1"/>
    <col min="12083" max="12324" width="11.453125" style="851"/>
    <col min="12325" max="12325" width="0.7265625" style="851" customWidth="1"/>
    <col min="12326" max="12326" width="15.1796875" style="851" customWidth="1"/>
    <col min="12327" max="12327" width="0.7265625" style="851" customWidth="1"/>
    <col min="12328" max="12328" width="56.1796875" style="851" customWidth="1"/>
    <col min="12329" max="12329" width="0.7265625" style="851" customWidth="1"/>
    <col min="12330" max="12330" width="9.1796875" style="851" customWidth="1"/>
    <col min="12331" max="12331" width="6" style="851" customWidth="1"/>
    <col min="12332" max="12332" width="0.7265625" style="851" customWidth="1"/>
    <col min="12333" max="12333" width="7.1796875" style="851" customWidth="1"/>
    <col min="12334" max="12334" width="6.54296875" style="851" customWidth="1"/>
    <col min="12335" max="12335" width="0.7265625" style="851" customWidth="1"/>
    <col min="12336" max="12336" width="7.81640625" style="851" customWidth="1"/>
    <col min="12337" max="12337" width="10.54296875" style="851" customWidth="1"/>
    <col min="12338" max="12338" width="0.7265625" style="851" customWidth="1"/>
    <col min="12339" max="12580" width="11.453125" style="851"/>
    <col min="12581" max="12581" width="0.7265625" style="851" customWidth="1"/>
    <col min="12582" max="12582" width="15.1796875" style="851" customWidth="1"/>
    <col min="12583" max="12583" width="0.7265625" style="851" customWidth="1"/>
    <col min="12584" max="12584" width="56.1796875" style="851" customWidth="1"/>
    <col min="12585" max="12585" width="0.7265625" style="851" customWidth="1"/>
    <col min="12586" max="12586" width="9.1796875" style="851" customWidth="1"/>
    <col min="12587" max="12587" width="6" style="851" customWidth="1"/>
    <col min="12588" max="12588" width="0.7265625" style="851" customWidth="1"/>
    <col min="12589" max="12589" width="7.1796875" style="851" customWidth="1"/>
    <col min="12590" max="12590" width="6.54296875" style="851" customWidth="1"/>
    <col min="12591" max="12591" width="0.7265625" style="851" customWidth="1"/>
    <col min="12592" max="12592" width="7.81640625" style="851" customWidth="1"/>
    <col min="12593" max="12593" width="10.54296875" style="851" customWidth="1"/>
    <col min="12594" max="12594" width="0.7265625" style="851" customWidth="1"/>
    <col min="12595" max="12836" width="11.453125" style="851"/>
    <col min="12837" max="12837" width="0.7265625" style="851" customWidth="1"/>
    <col min="12838" max="12838" width="15.1796875" style="851" customWidth="1"/>
    <col min="12839" max="12839" width="0.7265625" style="851" customWidth="1"/>
    <col min="12840" max="12840" width="56.1796875" style="851" customWidth="1"/>
    <col min="12841" max="12841" width="0.7265625" style="851" customWidth="1"/>
    <col min="12842" max="12842" width="9.1796875" style="851" customWidth="1"/>
    <col min="12843" max="12843" width="6" style="851" customWidth="1"/>
    <col min="12844" max="12844" width="0.7265625" style="851" customWidth="1"/>
    <col min="12845" max="12845" width="7.1796875" style="851" customWidth="1"/>
    <col min="12846" max="12846" width="6.54296875" style="851" customWidth="1"/>
    <col min="12847" max="12847" width="0.7265625" style="851" customWidth="1"/>
    <col min="12848" max="12848" width="7.81640625" style="851" customWidth="1"/>
    <col min="12849" max="12849" width="10.54296875" style="851" customWidth="1"/>
    <col min="12850" max="12850" width="0.7265625" style="851" customWidth="1"/>
    <col min="12851" max="13092" width="11.453125" style="851"/>
    <col min="13093" max="13093" width="0.7265625" style="851" customWidth="1"/>
    <col min="13094" max="13094" width="15.1796875" style="851" customWidth="1"/>
    <col min="13095" max="13095" width="0.7265625" style="851" customWidth="1"/>
    <col min="13096" max="13096" width="56.1796875" style="851" customWidth="1"/>
    <col min="13097" max="13097" width="0.7265625" style="851" customWidth="1"/>
    <col min="13098" max="13098" width="9.1796875" style="851" customWidth="1"/>
    <col min="13099" max="13099" width="6" style="851" customWidth="1"/>
    <col min="13100" max="13100" width="0.7265625" style="851" customWidth="1"/>
    <col min="13101" max="13101" width="7.1796875" style="851" customWidth="1"/>
    <col min="13102" max="13102" width="6.54296875" style="851" customWidth="1"/>
    <col min="13103" max="13103" width="0.7265625" style="851" customWidth="1"/>
    <col min="13104" max="13104" width="7.81640625" style="851" customWidth="1"/>
    <col min="13105" max="13105" width="10.54296875" style="851" customWidth="1"/>
    <col min="13106" max="13106" width="0.7265625" style="851" customWidth="1"/>
    <col min="13107" max="13348" width="11.453125" style="851"/>
    <col min="13349" max="13349" width="0.7265625" style="851" customWidth="1"/>
    <col min="13350" max="13350" width="15.1796875" style="851" customWidth="1"/>
    <col min="13351" max="13351" width="0.7265625" style="851" customWidth="1"/>
    <col min="13352" max="13352" width="56.1796875" style="851" customWidth="1"/>
    <col min="13353" max="13353" width="0.7265625" style="851" customWidth="1"/>
    <col min="13354" max="13354" width="9.1796875" style="851" customWidth="1"/>
    <col min="13355" max="13355" width="6" style="851" customWidth="1"/>
    <col min="13356" max="13356" width="0.7265625" style="851" customWidth="1"/>
    <col min="13357" max="13357" width="7.1796875" style="851" customWidth="1"/>
    <col min="13358" max="13358" width="6.54296875" style="851" customWidth="1"/>
    <col min="13359" max="13359" width="0.7265625" style="851" customWidth="1"/>
    <col min="13360" max="13360" width="7.81640625" style="851" customWidth="1"/>
    <col min="13361" max="13361" width="10.54296875" style="851" customWidth="1"/>
    <col min="13362" max="13362" width="0.7265625" style="851" customWidth="1"/>
    <col min="13363" max="13604" width="11.453125" style="851"/>
    <col min="13605" max="13605" width="0.7265625" style="851" customWidth="1"/>
    <col min="13606" max="13606" width="15.1796875" style="851" customWidth="1"/>
    <col min="13607" max="13607" width="0.7265625" style="851" customWidth="1"/>
    <col min="13608" max="13608" width="56.1796875" style="851" customWidth="1"/>
    <col min="13609" max="13609" width="0.7265625" style="851" customWidth="1"/>
    <col min="13610" max="13610" width="9.1796875" style="851" customWidth="1"/>
    <col min="13611" max="13611" width="6" style="851" customWidth="1"/>
    <col min="13612" max="13612" width="0.7265625" style="851" customWidth="1"/>
    <col min="13613" max="13613" width="7.1796875" style="851" customWidth="1"/>
    <col min="13614" max="13614" width="6.54296875" style="851" customWidth="1"/>
    <col min="13615" max="13615" width="0.7265625" style="851" customWidth="1"/>
    <col min="13616" max="13616" width="7.81640625" style="851" customWidth="1"/>
    <col min="13617" max="13617" width="10.54296875" style="851" customWidth="1"/>
    <col min="13618" max="13618" width="0.7265625" style="851" customWidth="1"/>
    <col min="13619" max="16384" width="11.453125" style="851"/>
  </cols>
  <sheetData>
    <row r="1" spans="1:8" ht="15" customHeight="1">
      <c r="A1" s="1095" t="str">
        <f>QUANT!A1</f>
        <v>PREFEITURA MUNICIPAL DE VÁRZEA GRANDE</v>
      </c>
      <c r="B1" s="1095"/>
      <c r="C1" s="1095"/>
      <c r="D1" s="1095"/>
      <c r="E1" s="1095"/>
      <c r="F1" s="1095"/>
      <c r="G1" s="1095"/>
      <c r="H1" s="1095"/>
    </row>
    <row r="2" spans="1:8" ht="15" customHeight="1">
      <c r="A2" s="1096" t="str">
        <f>QUANT!A2</f>
        <v>BAIRRO: NOVA ESPEANÇA</v>
      </c>
      <c r="B2" s="1096"/>
      <c r="C2" s="1096"/>
      <c r="D2" s="1096"/>
      <c r="E2" s="1096"/>
      <c r="F2" s="1096"/>
      <c r="G2" s="1096"/>
      <c r="H2" s="1096"/>
    </row>
    <row r="3" spans="1:8" ht="15" customHeight="1">
      <c r="A3" s="1096" t="str">
        <f>QUANT!A3</f>
        <v>RUAS: NOVA ESPERANÇA</v>
      </c>
      <c r="B3" s="1096"/>
      <c r="C3" s="1096"/>
      <c r="D3" s="1096"/>
      <c r="E3" s="1096"/>
      <c r="F3" s="1096"/>
      <c r="G3" s="1096"/>
      <c r="H3" s="1096"/>
    </row>
    <row r="4" spans="1:8" ht="15" customHeight="1">
      <c r="A4" s="1096" t="str">
        <f>QUANT!A4</f>
        <v>OBRA: PAVIMENTAÇÃO DE VIAS URBANAS</v>
      </c>
      <c r="B4" s="1096"/>
      <c r="C4" s="1096"/>
      <c r="D4" s="1096"/>
      <c r="E4" s="1096"/>
      <c r="F4" s="1096"/>
      <c r="G4" s="1096"/>
      <c r="H4" s="1096"/>
    </row>
    <row r="5" spans="1:8">
      <c r="A5" s="850" t="s">
        <v>1268</v>
      </c>
      <c r="B5" s="1097" t="str">
        <f>[205]ORÇAMENTO!G9</f>
        <v>FEVEREIRO/2024</v>
      </c>
      <c r="C5" s="1098"/>
      <c r="D5" s="1098"/>
      <c r="E5" s="1098"/>
      <c r="F5" s="1098"/>
      <c r="G5" s="1098"/>
      <c r="H5" s="1099"/>
    </row>
    <row r="6" spans="1:8" ht="12" customHeight="1">
      <c r="A6" s="855" t="s">
        <v>1269</v>
      </c>
      <c r="B6" s="1081" t="s">
        <v>1270</v>
      </c>
      <c r="C6" s="1082"/>
      <c r="D6" s="1082"/>
      <c r="E6" s="1082"/>
      <c r="F6" s="1083"/>
      <c r="G6" s="855" t="s">
        <v>1271</v>
      </c>
      <c r="H6" s="855" t="s">
        <v>1287</v>
      </c>
    </row>
    <row r="7" spans="1:8">
      <c r="A7" s="1087" t="s">
        <v>1272</v>
      </c>
      <c r="B7" s="852" t="s">
        <v>1273</v>
      </c>
      <c r="C7" s="1090" t="s">
        <v>1274</v>
      </c>
      <c r="D7" s="1091"/>
      <c r="E7" s="1091"/>
      <c r="F7" s="1091"/>
      <c r="G7" s="1092"/>
      <c r="H7" s="847">
        <v>1</v>
      </c>
    </row>
    <row r="8" spans="1:8">
      <c r="A8" s="1088"/>
      <c r="B8" s="1093" t="s">
        <v>1275</v>
      </c>
      <c r="C8" s="1094" t="s">
        <v>1276</v>
      </c>
      <c r="D8" s="1094" t="s">
        <v>1277</v>
      </c>
      <c r="E8" s="1094" t="s">
        <v>1278</v>
      </c>
      <c r="F8" s="1094" t="s">
        <v>1279</v>
      </c>
      <c r="G8" s="847" t="s">
        <v>1280</v>
      </c>
      <c r="H8" s="847" t="s">
        <v>1280</v>
      </c>
    </row>
    <row r="9" spans="1:8">
      <c r="A9" s="1089"/>
      <c r="B9" s="1093"/>
      <c r="C9" s="1094"/>
      <c r="D9" s="1094"/>
      <c r="E9" s="1094"/>
      <c r="F9" s="1094"/>
      <c r="G9" s="847" t="s">
        <v>1281</v>
      </c>
      <c r="H9" s="847" t="s">
        <v>1282</v>
      </c>
    </row>
    <row r="10" spans="1:8">
      <c r="A10" s="848">
        <v>90777</v>
      </c>
      <c r="B10" s="853" t="s">
        <v>524</v>
      </c>
      <c r="C10" s="849">
        <v>6</v>
      </c>
      <c r="D10" s="849">
        <v>9</v>
      </c>
      <c r="E10" s="849">
        <v>6</v>
      </c>
      <c r="F10" s="849">
        <f t="shared" ref="F10:F15" si="0">C10*D10*E10</f>
        <v>324</v>
      </c>
      <c r="G10" s="849">
        <v>101.78</v>
      </c>
      <c r="H10" s="849">
        <f t="shared" ref="H10:H15" si="1">TRUNC(F10*G10,2)</f>
        <v>32976.720000000001</v>
      </c>
    </row>
    <row r="11" spans="1:8">
      <c r="A11" s="848">
        <v>90776</v>
      </c>
      <c r="B11" s="853" t="s">
        <v>1284</v>
      </c>
      <c r="C11" s="849">
        <v>6</v>
      </c>
      <c r="D11" s="849">
        <v>9</v>
      </c>
      <c r="E11" s="849">
        <v>6</v>
      </c>
      <c r="F11" s="849">
        <f t="shared" si="0"/>
        <v>324</v>
      </c>
      <c r="G11" s="849">
        <v>26.28</v>
      </c>
      <c r="H11" s="849">
        <f t="shared" si="1"/>
        <v>8514.7199999999993</v>
      </c>
    </row>
    <row r="12" spans="1:8">
      <c r="A12" s="848">
        <v>88321</v>
      </c>
      <c r="B12" s="853" t="s">
        <v>1285</v>
      </c>
      <c r="C12" s="849">
        <v>6</v>
      </c>
      <c r="D12" s="849">
        <v>9</v>
      </c>
      <c r="E12" s="849">
        <v>6</v>
      </c>
      <c r="F12" s="849">
        <f t="shared" si="0"/>
        <v>324</v>
      </c>
      <c r="G12" s="849">
        <v>26.07</v>
      </c>
      <c r="H12" s="849">
        <f t="shared" si="1"/>
        <v>8446.68</v>
      </c>
    </row>
    <row r="13" spans="1:8">
      <c r="A13" s="848">
        <v>88249</v>
      </c>
      <c r="B13" s="853" t="s">
        <v>1286</v>
      </c>
      <c r="C13" s="849">
        <v>6</v>
      </c>
      <c r="D13" s="849">
        <v>9</v>
      </c>
      <c r="E13" s="849">
        <v>6</v>
      </c>
      <c r="F13" s="849">
        <f t="shared" si="0"/>
        <v>324</v>
      </c>
      <c r="G13" s="849">
        <v>23.91</v>
      </c>
      <c r="H13" s="849">
        <f t="shared" si="1"/>
        <v>7746.84</v>
      </c>
    </row>
    <row r="14" spans="1:8">
      <c r="A14" s="848">
        <v>90781</v>
      </c>
      <c r="B14" s="853" t="s">
        <v>525</v>
      </c>
      <c r="C14" s="849">
        <v>6</v>
      </c>
      <c r="D14" s="849">
        <v>9</v>
      </c>
      <c r="E14" s="849">
        <v>6</v>
      </c>
      <c r="F14" s="849">
        <f t="shared" si="0"/>
        <v>324</v>
      </c>
      <c r="G14" s="849">
        <v>19.510000000000002</v>
      </c>
      <c r="H14" s="849">
        <f t="shared" si="1"/>
        <v>6321.24</v>
      </c>
    </row>
    <row r="15" spans="1:8">
      <c r="A15" s="848">
        <v>88253</v>
      </c>
      <c r="B15" s="853" t="s">
        <v>526</v>
      </c>
      <c r="C15" s="849">
        <v>6</v>
      </c>
      <c r="D15" s="849">
        <v>9</v>
      </c>
      <c r="E15" s="849">
        <v>6</v>
      </c>
      <c r="F15" s="849">
        <f t="shared" si="0"/>
        <v>324</v>
      </c>
      <c r="G15" s="849">
        <v>9.9499999999999993</v>
      </c>
      <c r="H15" s="849">
        <f t="shared" si="1"/>
        <v>3223.8</v>
      </c>
    </row>
    <row r="16" spans="1:8">
      <c r="A16" s="1084" t="s">
        <v>1283</v>
      </c>
      <c r="B16" s="1085"/>
      <c r="C16" s="1085"/>
      <c r="D16" s="1085"/>
      <c r="E16" s="1085"/>
      <c r="F16" s="1085"/>
      <c r="G16" s="1086"/>
      <c r="H16" s="856">
        <f>SUM(H10:H15)</f>
        <v>67230</v>
      </c>
    </row>
  </sheetData>
  <mergeCells count="14">
    <mergeCell ref="A1:H1"/>
    <mergeCell ref="A2:H2"/>
    <mergeCell ref="A3:H3"/>
    <mergeCell ref="A4:H4"/>
    <mergeCell ref="B5:H5"/>
    <mergeCell ref="B6:F6"/>
    <mergeCell ref="A16:G16"/>
    <mergeCell ref="A7:A9"/>
    <mergeCell ref="C7:G7"/>
    <mergeCell ref="B8:B9"/>
    <mergeCell ref="C8:C9"/>
    <mergeCell ref="D8:D9"/>
    <mergeCell ref="E8:E9"/>
    <mergeCell ref="F8:F9"/>
  </mergeCells>
  <printOptions horizontalCentered="1"/>
  <pageMargins left="0.51181102362204722" right="0.51181102362204722" top="0.59055118110236227" bottom="0.59055118110236227" header="0.11811023622047245" footer="0.11811023622047245"/>
  <pageSetup paperSize="9" scale="79" fitToHeight="100" orientation="landscape" r:id="rId1"/>
  <headerFooter scaleWithDoc="0">
    <oddHeader>&amp;RPágina &amp;P de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tabColor rgb="FF00B050"/>
  </sheetPr>
  <dimension ref="A1:P56"/>
  <sheetViews>
    <sheetView zoomScaleNormal="100" zoomScaleSheetLayoutView="100" workbookViewId="0">
      <selection activeCell="K51" sqref="A1:K51"/>
    </sheetView>
  </sheetViews>
  <sheetFormatPr defaultColWidth="8.81640625" defaultRowHeight="15.5"/>
  <cols>
    <col min="1" max="1" width="6.26953125" style="181" bestFit="1" customWidth="1"/>
    <col min="2" max="2" width="6.1796875" style="181" customWidth="1"/>
    <col min="3" max="3" width="35.26953125" style="181" customWidth="1"/>
    <col min="4" max="4" width="9.81640625" style="181" bestFit="1" customWidth="1"/>
    <col min="5" max="5" width="15" style="181" bestFit="1" customWidth="1"/>
    <col min="6" max="11" width="20.7265625" style="181" customWidth="1"/>
    <col min="12" max="12" width="19.1796875" style="181" customWidth="1"/>
    <col min="13" max="13" width="18.7265625" style="181" customWidth="1"/>
    <col min="14" max="15" width="8.81640625" style="181"/>
    <col min="16" max="16" width="9" style="181" bestFit="1" customWidth="1"/>
    <col min="17" max="16384" width="8.81640625" style="181"/>
  </cols>
  <sheetData>
    <row r="1" spans="1:16">
      <c r="A1" s="1106" t="s">
        <v>67</v>
      </c>
      <c r="B1" s="1107"/>
      <c r="C1" s="1107"/>
      <c r="D1" s="1107"/>
      <c r="E1" s="1107"/>
      <c r="F1" s="1107"/>
      <c r="G1" s="1107"/>
      <c r="H1" s="1107"/>
      <c r="I1" s="1107"/>
      <c r="J1" s="1107"/>
      <c r="K1" s="1108"/>
      <c r="L1" s="327"/>
      <c r="M1" s="328"/>
    </row>
    <row r="2" spans="1:16">
      <c r="A2" s="1109"/>
      <c r="B2" s="1110"/>
      <c r="C2" s="1110"/>
      <c r="D2" s="1110"/>
      <c r="E2" s="1110"/>
      <c r="F2" s="1110"/>
      <c r="G2" s="1110"/>
      <c r="H2" s="1110"/>
      <c r="I2" s="1110"/>
      <c r="J2" s="1110"/>
      <c r="K2" s="1111"/>
      <c r="L2" s="329"/>
      <c r="M2" s="330"/>
    </row>
    <row r="3" spans="1:16">
      <c r="A3" s="1112"/>
      <c r="B3" s="1113"/>
      <c r="C3" s="1113"/>
      <c r="D3" s="1113"/>
      <c r="E3" s="1113"/>
      <c r="F3" s="1113"/>
      <c r="G3" s="1113"/>
      <c r="H3" s="1113"/>
      <c r="I3" s="1113"/>
      <c r="J3" s="1113"/>
      <c r="K3" s="1114"/>
      <c r="L3" s="329"/>
      <c r="M3" s="330"/>
    </row>
    <row r="4" spans="1:16">
      <c r="A4" s="1118" t="str">
        <f>QUANT!A2</f>
        <v>BAIRRO: NOVA ESPEANÇA</v>
      </c>
      <c r="B4" s="1116"/>
      <c r="C4" s="1116"/>
      <c r="D4" s="1116"/>
      <c r="E4" s="1116"/>
      <c r="F4" s="1117"/>
      <c r="G4" s="1115" t="s">
        <v>124</v>
      </c>
      <c r="H4" s="1116"/>
      <c r="I4" s="1116"/>
      <c r="J4" s="1116"/>
      <c r="K4" s="1117"/>
      <c r="L4" s="329"/>
      <c r="M4" s="330"/>
    </row>
    <row r="5" spans="1:16">
      <c r="A5" s="616" t="s">
        <v>27</v>
      </c>
      <c r="B5" s="1104" t="s">
        <v>809</v>
      </c>
      <c r="C5" s="1105"/>
      <c r="D5" s="602" t="s">
        <v>74</v>
      </c>
      <c r="E5" s="602" t="s">
        <v>25</v>
      </c>
      <c r="F5" s="617">
        <v>30</v>
      </c>
      <c r="G5" s="617">
        <f>F5+30</f>
        <v>60</v>
      </c>
      <c r="H5" s="617">
        <f>G5+30</f>
        <v>90</v>
      </c>
      <c r="I5" s="617">
        <f>H5+30</f>
        <v>120</v>
      </c>
      <c r="J5" s="617">
        <f>I5+30</f>
        <v>150</v>
      </c>
      <c r="K5" s="617">
        <f>J5+30</f>
        <v>180</v>
      </c>
      <c r="L5" s="329"/>
      <c r="M5" s="330"/>
    </row>
    <row r="6" spans="1:16">
      <c r="A6" s="1100" t="str">
        <f>'RESUMO ORÇAMENTARIO'!A6</f>
        <v>I</v>
      </c>
      <c r="B6" s="1101" t="str">
        <f>'RESUMO ORÇAMENTARIO'!B6</f>
        <v>SERVIÇOS PRELIMINARES</v>
      </c>
      <c r="C6" s="1101"/>
      <c r="D6" s="1102">
        <f>E6/$E$49*100</f>
        <v>2.2439770163284094</v>
      </c>
      <c r="E6" s="1103">
        <f>'RESUMO ORÇAMENTARIO'!C6</f>
        <v>40667.49</v>
      </c>
      <c r="F6" s="237">
        <f>$E$6*F8</f>
        <v>34648.701479999996</v>
      </c>
      <c r="G6" s="237"/>
      <c r="H6" s="237"/>
      <c r="I6" s="237"/>
      <c r="J6" s="237"/>
      <c r="K6" s="237">
        <f>$E$6*K8</f>
        <v>6018.7885199999992</v>
      </c>
      <c r="L6" s="333">
        <f>SUM(F6:K6)</f>
        <v>40667.49</v>
      </c>
      <c r="M6" s="334">
        <f>L6-E6</f>
        <v>0</v>
      </c>
      <c r="P6" s="335"/>
    </row>
    <row r="7" spans="1:16">
      <c r="A7" s="1100"/>
      <c r="B7" s="1101"/>
      <c r="C7" s="1101"/>
      <c r="D7" s="1102"/>
      <c r="E7" s="1103"/>
      <c r="F7" s="336"/>
      <c r="G7" s="220"/>
      <c r="H7" s="220"/>
      <c r="I7" s="220"/>
      <c r="J7" s="220"/>
      <c r="K7" s="336"/>
      <c r="L7" s="329"/>
      <c r="M7" s="330"/>
    </row>
    <row r="8" spans="1:16">
      <c r="A8" s="1100"/>
      <c r="B8" s="1101"/>
      <c r="C8" s="1101"/>
      <c r="D8" s="1102"/>
      <c r="E8" s="1103"/>
      <c r="F8" s="337">
        <v>0.85199999999999998</v>
      </c>
      <c r="G8" s="337"/>
      <c r="H8" s="337"/>
      <c r="I8" s="337"/>
      <c r="J8" s="337"/>
      <c r="K8" s="337">
        <v>0.14799999999999999</v>
      </c>
      <c r="L8" s="338">
        <f>SUM(F8:K8)</f>
        <v>1</v>
      </c>
      <c r="M8" s="330"/>
    </row>
    <row r="9" spans="1:16">
      <c r="A9" s="1100" t="str">
        <f>'RESUMO ORÇAMENTARIO'!A7</f>
        <v>II</v>
      </c>
      <c r="B9" s="1101" t="str">
        <f>'RESUMO ORÇAMENTARIO'!B7</f>
        <v>ADMINISTRAÇÃO LOCAL</v>
      </c>
      <c r="C9" s="1101"/>
      <c r="D9" s="1102">
        <f>E9/$E$49*100</f>
        <v>4.7016234054130148</v>
      </c>
      <c r="E9" s="1103">
        <f>'RESUMO ORÇAMENTARIO'!C7</f>
        <v>85207.3</v>
      </c>
      <c r="F9" s="237">
        <f t="shared" ref="F9:K9" si="0">$E$9*F11</f>
        <v>8520.7300000000014</v>
      </c>
      <c r="G9" s="237">
        <f t="shared" si="0"/>
        <v>11929.022000000001</v>
      </c>
      <c r="H9" s="237">
        <f t="shared" si="0"/>
        <v>23858.044000000002</v>
      </c>
      <c r="I9" s="237">
        <f t="shared" si="0"/>
        <v>25562.190000000006</v>
      </c>
      <c r="J9" s="237">
        <f t="shared" si="0"/>
        <v>8520.7300000000014</v>
      </c>
      <c r="K9" s="237">
        <f t="shared" si="0"/>
        <v>6816.5840000000007</v>
      </c>
      <c r="L9" s="333">
        <f>SUM(F9:K9)</f>
        <v>85207.3</v>
      </c>
      <c r="M9" s="334">
        <f>L9-E9</f>
        <v>0</v>
      </c>
    </row>
    <row r="10" spans="1:16">
      <c r="A10" s="1100"/>
      <c r="B10" s="1101"/>
      <c r="C10" s="1101"/>
      <c r="D10" s="1102"/>
      <c r="E10" s="1103"/>
      <c r="F10" s="336"/>
      <c r="G10" s="336"/>
      <c r="H10" s="336"/>
      <c r="I10" s="336"/>
      <c r="J10" s="336"/>
      <c r="K10" s="336"/>
      <c r="L10" s="329"/>
      <c r="M10" s="330"/>
    </row>
    <row r="11" spans="1:16">
      <c r="A11" s="1100"/>
      <c r="B11" s="1101"/>
      <c r="C11" s="1101"/>
      <c r="D11" s="1102"/>
      <c r="E11" s="1103"/>
      <c r="F11" s="614">
        <v>0.1</v>
      </c>
      <c r="G11" s="614">
        <v>0.14000000000000001</v>
      </c>
      <c r="H11" s="614">
        <v>0.28000000000000003</v>
      </c>
      <c r="I11" s="614">
        <v>0.30000000000000004</v>
      </c>
      <c r="J11" s="614">
        <v>0.1</v>
      </c>
      <c r="K11" s="614">
        <v>0.08</v>
      </c>
      <c r="L11" s="338">
        <f>SUM(F11:K11)</f>
        <v>1</v>
      </c>
      <c r="M11" s="330"/>
      <c r="O11" s="615"/>
    </row>
    <row r="12" spans="1:16">
      <c r="A12" s="1100" t="str">
        <f>'RESUMO ORÇAMENTARIO'!A8</f>
        <v>III</v>
      </c>
      <c r="B12" s="1101" t="str">
        <f>'RESUMO ORÇAMENTARIO'!B8</f>
        <v xml:space="preserve">	ENSAIOS TECNOLÓGICOS DE SOLO E CONCRETO</v>
      </c>
      <c r="C12" s="1101"/>
      <c r="D12" s="1102">
        <f>E12/$E$49*100</f>
        <v>0.16207513201628895</v>
      </c>
      <c r="E12" s="1103">
        <f>'RESUMO ORÇAMENTARIO'!C8</f>
        <v>2937.2799999999997</v>
      </c>
      <c r="F12" s="237">
        <f t="shared" ref="F12:K12" si="1">$E$12*F14</f>
        <v>293.72800000000001</v>
      </c>
      <c r="G12" s="237">
        <f t="shared" si="1"/>
        <v>411.2192</v>
      </c>
      <c r="H12" s="237">
        <f t="shared" si="1"/>
        <v>822.4384</v>
      </c>
      <c r="I12" s="237">
        <f t="shared" si="1"/>
        <v>881.18400000000008</v>
      </c>
      <c r="J12" s="237">
        <f t="shared" si="1"/>
        <v>293.72800000000001</v>
      </c>
      <c r="K12" s="237">
        <f t="shared" si="1"/>
        <v>234.98239999999998</v>
      </c>
      <c r="L12" s="333">
        <f>SUM(F12:K12)</f>
        <v>2937.28</v>
      </c>
      <c r="M12" s="334">
        <f>L12-E12</f>
        <v>0</v>
      </c>
    </row>
    <row r="13" spans="1:16">
      <c r="A13" s="1100"/>
      <c r="B13" s="1101"/>
      <c r="C13" s="1101"/>
      <c r="D13" s="1102"/>
      <c r="E13" s="1103"/>
      <c r="F13" s="336"/>
      <c r="G13" s="336"/>
      <c r="H13" s="336"/>
      <c r="I13" s="336"/>
      <c r="J13" s="336"/>
      <c r="K13" s="336"/>
      <c r="L13" s="329"/>
      <c r="M13" s="330"/>
    </row>
    <row r="14" spans="1:16">
      <c r="A14" s="1100"/>
      <c r="B14" s="1101"/>
      <c r="C14" s="1101"/>
      <c r="D14" s="1102"/>
      <c r="E14" s="1103"/>
      <c r="F14" s="614">
        <v>0.1</v>
      </c>
      <c r="G14" s="614">
        <v>0.14000000000000001</v>
      </c>
      <c r="H14" s="614">
        <v>0.28000000000000003</v>
      </c>
      <c r="I14" s="614">
        <v>0.30000000000000004</v>
      </c>
      <c r="J14" s="614">
        <v>0.1</v>
      </c>
      <c r="K14" s="614">
        <v>0.08</v>
      </c>
      <c r="L14" s="338">
        <f>SUM(F14:K14)</f>
        <v>1</v>
      </c>
      <c r="M14" s="330"/>
      <c r="O14" s="615"/>
    </row>
    <row r="15" spans="1:16">
      <c r="A15" s="1100" t="str">
        <f>'RESUMO ORÇAMENTARIO'!A9</f>
        <v>IV</v>
      </c>
      <c r="B15" s="1101" t="str">
        <f>'RESUMO ORÇAMENTARIO'!B9</f>
        <v>TERRAPLENAGEM</v>
      </c>
      <c r="C15" s="1101"/>
      <c r="D15" s="1102">
        <f>E15/$E$49*100</f>
        <v>47.481545088154235</v>
      </c>
      <c r="E15" s="1103">
        <f>'RESUMO ORÇAMENTARIO'!C9</f>
        <v>860505.80999999994</v>
      </c>
      <c r="F15" s="237">
        <f>$E$15*F17</f>
        <v>172101.16200000001</v>
      </c>
      <c r="G15" s="339">
        <f>$E$15*G17</f>
        <v>172101.16200000001</v>
      </c>
      <c r="H15" s="339">
        <f>$E$15*H17</f>
        <v>258151.74299999996</v>
      </c>
      <c r="I15" s="339">
        <f>$E$15*I17</f>
        <v>258151.74299999996</v>
      </c>
      <c r="J15" s="611"/>
      <c r="K15" s="611"/>
      <c r="L15" s="333">
        <f>SUM(F15:K15)</f>
        <v>860505.81</v>
      </c>
      <c r="M15" s="334">
        <f>L15-E15</f>
        <v>0</v>
      </c>
    </row>
    <row r="16" spans="1:16">
      <c r="A16" s="1100"/>
      <c r="B16" s="1101"/>
      <c r="C16" s="1101"/>
      <c r="D16" s="1102"/>
      <c r="E16" s="1103"/>
      <c r="F16" s="336"/>
      <c r="G16" s="336"/>
      <c r="H16" s="336"/>
      <c r="I16" s="336"/>
      <c r="J16" s="220"/>
      <c r="K16" s="220"/>
      <c r="L16" s="329"/>
      <c r="M16" s="330"/>
      <c r="O16" s="615"/>
    </row>
    <row r="17" spans="1:15">
      <c r="A17" s="1100"/>
      <c r="B17" s="1101"/>
      <c r="C17" s="1101"/>
      <c r="D17" s="1102"/>
      <c r="E17" s="1103"/>
      <c r="F17" s="337">
        <v>0.2</v>
      </c>
      <c r="G17" s="337">
        <v>0.2</v>
      </c>
      <c r="H17" s="337">
        <v>0.3</v>
      </c>
      <c r="I17" s="337">
        <v>0.3</v>
      </c>
      <c r="J17" s="607"/>
      <c r="K17" s="607"/>
      <c r="L17" s="338">
        <f>SUM(F17:K17)</f>
        <v>1</v>
      </c>
      <c r="M17" s="330"/>
    </row>
    <row r="18" spans="1:15">
      <c r="A18" s="1100" t="str">
        <f>'RESUMO ORÇAMENTARIO'!A10</f>
        <v>V</v>
      </c>
      <c r="B18" s="1101" t="str">
        <f>'RESUMO ORÇAMENTARIO'!B10</f>
        <v>PAVIMENTAÇÃO</v>
      </c>
      <c r="C18" s="1101"/>
      <c r="D18" s="1102">
        <f>E18/$E$49*100</f>
        <v>7.2666546119719015</v>
      </c>
      <c r="E18" s="1103">
        <f>'RESUMO ORÇAMENTARIO'!C10</f>
        <v>131693.24</v>
      </c>
      <c r="F18" s="222"/>
      <c r="G18" s="237">
        <f>$E$18*G20</f>
        <v>26338.648000000001</v>
      </c>
      <c r="H18" s="237">
        <f>$E$18*H20</f>
        <v>32923.31</v>
      </c>
      <c r="I18" s="237">
        <f>$E$18*I20</f>
        <v>46092.633999999991</v>
      </c>
      <c r="J18" s="237">
        <f>$E$18*J20</f>
        <v>26338.648000000001</v>
      </c>
      <c r="K18" s="222"/>
      <c r="L18" s="333">
        <f>SUM(F18:K18)</f>
        <v>131693.24</v>
      </c>
      <c r="M18" s="334">
        <f>L18-E18</f>
        <v>0</v>
      </c>
      <c r="O18" s="615"/>
    </row>
    <row r="19" spans="1:15">
      <c r="A19" s="1100"/>
      <c r="B19" s="1101"/>
      <c r="C19" s="1101"/>
      <c r="D19" s="1102"/>
      <c r="E19" s="1103"/>
      <c r="F19" s="220"/>
      <c r="G19" s="336"/>
      <c r="H19" s="336"/>
      <c r="I19" s="336"/>
      <c r="J19" s="336"/>
      <c r="K19" s="220"/>
      <c r="L19" s="329"/>
      <c r="M19" s="330"/>
    </row>
    <row r="20" spans="1:15">
      <c r="A20" s="1100"/>
      <c r="B20" s="1101"/>
      <c r="C20" s="1101"/>
      <c r="D20" s="1102"/>
      <c r="E20" s="1103"/>
      <c r="F20" s="607"/>
      <c r="G20" s="607">
        <v>0.2</v>
      </c>
      <c r="H20" s="337">
        <v>0.25</v>
      </c>
      <c r="I20" s="337">
        <v>0.35</v>
      </c>
      <c r="J20" s="337">
        <v>0.2</v>
      </c>
      <c r="K20" s="607"/>
      <c r="L20" s="338">
        <f>SUM(F20:K20)</f>
        <v>1</v>
      </c>
      <c r="M20" s="330"/>
    </row>
    <row r="21" spans="1:15">
      <c r="A21" s="1100" t="str">
        <f>'RESUMO ORÇAMENTARIO'!A11</f>
        <v>VI</v>
      </c>
      <c r="B21" s="1101" t="str">
        <f>'RESUMO ORÇAMENTARIO'!B11</f>
        <v>AQUISIÇÃO DE MATERIAL BETUMINOSO (IMPLANTAÇÃO)</v>
      </c>
      <c r="C21" s="1101"/>
      <c r="D21" s="1119">
        <f>E21/$E$49*100</f>
        <v>6.3506681278707751</v>
      </c>
      <c r="E21" s="1103">
        <f>'RESUMO ORÇAMENTARIO'!C11</f>
        <v>115092.86000000002</v>
      </c>
      <c r="F21" s="222"/>
      <c r="G21" s="237">
        <f>$E$21*G23</f>
        <v>23018.572000000004</v>
      </c>
      <c r="H21" s="237">
        <f>$E$21*H23</f>
        <v>28773.215000000004</v>
      </c>
      <c r="I21" s="237">
        <f>$E$21*I23</f>
        <v>40282.501000000004</v>
      </c>
      <c r="J21" s="237">
        <f>$E$21*J23</f>
        <v>23018.572000000004</v>
      </c>
      <c r="K21" s="222"/>
      <c r="L21" s="333">
        <f>SUM(F21:K21)</f>
        <v>115092.86000000002</v>
      </c>
      <c r="M21" s="334">
        <f>L21-E21</f>
        <v>0</v>
      </c>
    </row>
    <row r="22" spans="1:15">
      <c r="A22" s="1100"/>
      <c r="B22" s="1101"/>
      <c r="C22" s="1101"/>
      <c r="D22" s="1120"/>
      <c r="E22" s="1103"/>
      <c r="F22" s="220"/>
      <c r="G22" s="336"/>
      <c r="H22" s="336"/>
      <c r="I22" s="336"/>
      <c r="J22" s="336"/>
      <c r="K22" s="220"/>
      <c r="L22" s="329"/>
      <c r="M22" s="330"/>
    </row>
    <row r="23" spans="1:15">
      <c r="A23" s="1100"/>
      <c r="B23" s="1101"/>
      <c r="C23" s="1101"/>
      <c r="D23" s="1121"/>
      <c r="E23" s="1103"/>
      <c r="F23" s="607"/>
      <c r="G23" s="607">
        <v>0.2</v>
      </c>
      <c r="H23" s="337">
        <v>0.25</v>
      </c>
      <c r="I23" s="337">
        <v>0.35</v>
      </c>
      <c r="J23" s="337">
        <v>0.2</v>
      </c>
      <c r="K23" s="607"/>
      <c r="L23" s="338">
        <f>SUM(F23:K23)</f>
        <v>1</v>
      </c>
      <c r="M23" s="330"/>
    </row>
    <row r="24" spans="1:15">
      <c r="A24" s="1100" t="str">
        <f>'RESUMO ORÇAMENTARIO'!A12</f>
        <v>VII</v>
      </c>
      <c r="B24" s="1101" t="str">
        <f>'RESUMO ORÇAMENTARIO'!B12</f>
        <v>TRANSPORTE P/ PAVIMENTAÇÃO (IMPLANTAÇÃO)</v>
      </c>
      <c r="C24" s="1101"/>
      <c r="D24" s="1119">
        <f>E24/$E$49*100</f>
        <v>0.11612290778439918</v>
      </c>
      <c r="E24" s="1103">
        <f>'RESUMO ORÇAMENTARIO'!C12</f>
        <v>2104.4900000000002</v>
      </c>
      <c r="F24" s="222"/>
      <c r="G24" s="237">
        <f>$E$24*G26</f>
        <v>420.89800000000008</v>
      </c>
      <c r="H24" s="237">
        <f>$E$24*H26</f>
        <v>526.12250000000006</v>
      </c>
      <c r="I24" s="237">
        <f>$E$24*I26</f>
        <v>736.57150000000001</v>
      </c>
      <c r="J24" s="237">
        <f>$E$24*J26</f>
        <v>420.89800000000008</v>
      </c>
      <c r="K24" s="237"/>
      <c r="L24" s="333">
        <f>SUM(F24:K24)</f>
        <v>2104.4900000000002</v>
      </c>
      <c r="M24" s="334">
        <f>L24-E24</f>
        <v>0</v>
      </c>
    </row>
    <row r="25" spans="1:15">
      <c r="A25" s="1100"/>
      <c r="B25" s="1101"/>
      <c r="C25" s="1101"/>
      <c r="D25" s="1120"/>
      <c r="E25" s="1103"/>
      <c r="F25" s="220"/>
      <c r="G25" s="336"/>
      <c r="H25" s="336"/>
      <c r="I25" s="336"/>
      <c r="J25" s="336"/>
      <c r="K25" s="237"/>
      <c r="L25" s="329"/>
      <c r="M25" s="330"/>
    </row>
    <row r="26" spans="1:15">
      <c r="A26" s="1100"/>
      <c r="B26" s="1101"/>
      <c r="C26" s="1101"/>
      <c r="D26" s="1121"/>
      <c r="E26" s="1103"/>
      <c r="F26" s="607"/>
      <c r="G26" s="607">
        <v>0.2</v>
      </c>
      <c r="H26" s="337">
        <v>0.25</v>
      </c>
      <c r="I26" s="337">
        <v>0.35</v>
      </c>
      <c r="J26" s="337">
        <v>0.2</v>
      </c>
      <c r="K26" s="337"/>
      <c r="L26" s="338">
        <f>SUM(F26:K26)</f>
        <v>1</v>
      </c>
      <c r="M26" s="330"/>
    </row>
    <row r="27" spans="1:15">
      <c r="A27" s="1100" t="str">
        <f>'RESUMO ORÇAMENTARIO'!A13</f>
        <v>VIII</v>
      </c>
      <c r="B27" s="1101" t="str">
        <f>'RESUMO ORÇAMENTARIO'!B13</f>
        <v>SINALIZAÇÃO HORIZONTAL/VERTICAL</v>
      </c>
      <c r="C27" s="1101"/>
      <c r="D27" s="1119">
        <f>E27/$E$49*100</f>
        <v>0.28331916989466344</v>
      </c>
      <c r="E27" s="1103">
        <f>'RESUMO ORÇAMENTARIO'!C13</f>
        <v>5134.58</v>
      </c>
      <c r="F27" s="222"/>
      <c r="G27" s="222"/>
      <c r="H27" s="222"/>
      <c r="I27" s="222"/>
      <c r="J27" s="237">
        <f>$E$27*J29</f>
        <v>2567.29</v>
      </c>
      <c r="K27" s="237">
        <f>$E$27*K29</f>
        <v>2567.29</v>
      </c>
      <c r="L27" s="333">
        <f>SUM(F27:K27)</f>
        <v>5134.58</v>
      </c>
      <c r="M27" s="334">
        <f>L27-E27</f>
        <v>0</v>
      </c>
    </row>
    <row r="28" spans="1:15">
      <c r="A28" s="1100"/>
      <c r="B28" s="1101"/>
      <c r="C28" s="1101"/>
      <c r="D28" s="1120"/>
      <c r="E28" s="1103"/>
      <c r="F28" s="608"/>
      <c r="G28" s="222"/>
      <c r="H28" s="220"/>
      <c r="I28" s="220"/>
      <c r="J28" s="336"/>
      <c r="K28" s="336"/>
      <c r="L28" s="329"/>
      <c r="M28" s="330"/>
    </row>
    <row r="29" spans="1:15">
      <c r="A29" s="1100"/>
      <c r="B29" s="1101"/>
      <c r="C29" s="1101"/>
      <c r="D29" s="1121"/>
      <c r="E29" s="1103"/>
      <c r="F29" s="609"/>
      <c r="G29" s="609"/>
      <c r="H29" s="609"/>
      <c r="I29" s="609"/>
      <c r="J29" s="340">
        <v>0.5</v>
      </c>
      <c r="K29" s="340">
        <v>0.5</v>
      </c>
      <c r="L29" s="338">
        <f>SUM(F29:K29)</f>
        <v>1</v>
      </c>
      <c r="M29" s="330"/>
    </row>
    <row r="30" spans="1:15">
      <c r="A30" s="1100" t="str">
        <f>'RESUMO ORÇAMENTARIO'!A14</f>
        <v>IX</v>
      </c>
      <c r="B30" s="1101" t="str">
        <f>'RESUMO ORÇAMENTARIO'!B14</f>
        <v>OBRAS COMPLEMENTARES</v>
      </c>
      <c r="C30" s="1101"/>
      <c r="D30" s="1102">
        <f>E30/$E$49*100</f>
        <v>4.5471055406919616</v>
      </c>
      <c r="E30" s="1103">
        <f>'RESUMO ORÇAMENTARIO'!C14</f>
        <v>82406.98000000001</v>
      </c>
      <c r="F30" s="222"/>
      <c r="G30" s="222"/>
      <c r="H30" s="222"/>
      <c r="I30" s="237"/>
      <c r="J30" s="237">
        <f>$E$30*J32</f>
        <v>41203.490000000005</v>
      </c>
      <c r="K30" s="237">
        <f>$E$30*K32</f>
        <v>41203.490000000005</v>
      </c>
      <c r="L30" s="333">
        <f>SUM(F30:K30)</f>
        <v>82406.98000000001</v>
      </c>
      <c r="M30" s="334">
        <f>L30-E30</f>
        <v>0</v>
      </c>
    </row>
    <row r="31" spans="1:15">
      <c r="A31" s="1100"/>
      <c r="B31" s="1101"/>
      <c r="C31" s="1101"/>
      <c r="D31" s="1102"/>
      <c r="E31" s="1103"/>
      <c r="F31" s="220"/>
      <c r="G31" s="220"/>
      <c r="H31" s="220"/>
      <c r="I31" s="220"/>
      <c r="J31" s="336"/>
      <c r="K31" s="336"/>
      <c r="L31" s="329"/>
      <c r="M31" s="330"/>
    </row>
    <row r="32" spans="1:15">
      <c r="A32" s="1100"/>
      <c r="B32" s="1101"/>
      <c r="C32" s="1101"/>
      <c r="D32" s="1102"/>
      <c r="E32" s="1103"/>
      <c r="F32" s="609"/>
      <c r="G32" s="609"/>
      <c r="H32" s="609"/>
      <c r="I32" s="609"/>
      <c r="J32" s="340">
        <v>0.5</v>
      </c>
      <c r="K32" s="340">
        <v>0.5</v>
      </c>
      <c r="L32" s="338">
        <f>SUM(F32:K32)</f>
        <v>1</v>
      </c>
      <c r="M32" s="330"/>
    </row>
    <row r="33" spans="1:13">
      <c r="A33" s="1100" t="str">
        <f>'RESUMO ORÇAMENTARIO'!A15</f>
        <v>X</v>
      </c>
      <c r="B33" s="1101" t="str">
        <f>'RESUMO ORÇAMENTARIO'!B15</f>
        <v>DRENAGEM</v>
      </c>
      <c r="C33" s="1101"/>
      <c r="D33" s="1102">
        <f>E33/$E$49*100</f>
        <v>10.207820988113802</v>
      </c>
      <c r="E33" s="1103">
        <f>'RESUMO ORÇAMENTARIO'!C15</f>
        <v>184995.86</v>
      </c>
      <c r="F33" s="237">
        <f>$E$33*F35</f>
        <v>46248.964999999997</v>
      </c>
      <c r="G33" s="237">
        <f>$E$33*G35</f>
        <v>46248.964999999997</v>
      </c>
      <c r="H33" s="237">
        <f>$E$33*H35</f>
        <v>36999.171999999999</v>
      </c>
      <c r="I33" s="237">
        <f>$E$33*I35</f>
        <v>36999.171999999999</v>
      </c>
      <c r="J33" s="237">
        <f>$E$33*J35</f>
        <v>18499.585999999999</v>
      </c>
      <c r="K33" s="237"/>
      <c r="L33" s="333">
        <f>SUM(F33:K33)</f>
        <v>184995.86</v>
      </c>
      <c r="M33" s="334">
        <f>L33-E33</f>
        <v>0</v>
      </c>
    </row>
    <row r="34" spans="1:13">
      <c r="A34" s="1100"/>
      <c r="B34" s="1101"/>
      <c r="C34" s="1101"/>
      <c r="D34" s="1102"/>
      <c r="E34" s="1103"/>
      <c r="F34" s="336"/>
      <c r="G34" s="336"/>
      <c r="H34" s="336"/>
      <c r="I34" s="336"/>
      <c r="J34" s="336"/>
      <c r="K34" s="220"/>
      <c r="L34" s="329"/>
      <c r="M34" s="330"/>
    </row>
    <row r="35" spans="1:13">
      <c r="A35" s="1100"/>
      <c r="B35" s="1101"/>
      <c r="C35" s="1101"/>
      <c r="D35" s="1102"/>
      <c r="E35" s="1103"/>
      <c r="F35" s="609">
        <v>0.25</v>
      </c>
      <c r="G35" s="340">
        <v>0.25</v>
      </c>
      <c r="H35" s="340">
        <v>0.2</v>
      </c>
      <c r="I35" s="340">
        <v>0.2</v>
      </c>
      <c r="J35" s="340">
        <v>0.1</v>
      </c>
      <c r="K35" s="340"/>
      <c r="L35" s="338">
        <f>SUM(F35:K35)</f>
        <v>0.99999999999999989</v>
      </c>
      <c r="M35" s="330"/>
    </row>
    <row r="36" spans="1:13">
      <c r="A36" s="1100" t="str">
        <f>'RESUMO ORÇAMENTARIO'!A16</f>
        <v>XI</v>
      </c>
      <c r="B36" s="1101" t="str">
        <f>'RESUMO ORÇAMENTARIO'!B16</f>
        <v>FORNECIMENTO DE TUBOS TIPO PA-1</v>
      </c>
      <c r="C36" s="1101"/>
      <c r="D36" s="1102">
        <f>E36/$E$49*100</f>
        <v>9.1342371190831884</v>
      </c>
      <c r="E36" s="1103">
        <f>'RESUMO ORÇAMENTARIO'!C16</f>
        <v>165539.35</v>
      </c>
      <c r="F36" s="222"/>
      <c r="G36" s="237">
        <f>$E$36*G38</f>
        <v>16553.935000000001</v>
      </c>
      <c r="H36" s="237">
        <f>$E$36*H38</f>
        <v>33107.870000000003</v>
      </c>
      <c r="I36" s="237">
        <f>$E$36*I38</f>
        <v>33107.870000000003</v>
      </c>
      <c r="J36" s="237">
        <f>$E$36*J38</f>
        <v>41384.837500000001</v>
      </c>
      <c r="K36" s="237">
        <f>$E$36*K38</f>
        <v>41384.837500000001</v>
      </c>
      <c r="L36" s="333">
        <f>SUM(F36:K36)</f>
        <v>165539.35</v>
      </c>
      <c r="M36" s="334">
        <f>L36-E36</f>
        <v>0</v>
      </c>
    </row>
    <row r="37" spans="1:13">
      <c r="A37" s="1100"/>
      <c r="B37" s="1101"/>
      <c r="C37" s="1101"/>
      <c r="D37" s="1102"/>
      <c r="E37" s="1103"/>
      <c r="F37" s="220"/>
      <c r="G37" s="336"/>
      <c r="H37" s="336"/>
      <c r="I37" s="336"/>
      <c r="J37" s="336"/>
      <c r="K37" s="336"/>
      <c r="L37" s="329"/>
      <c r="M37" s="330"/>
    </row>
    <row r="38" spans="1:13">
      <c r="A38" s="1100"/>
      <c r="B38" s="1101"/>
      <c r="C38" s="1101"/>
      <c r="D38" s="1102"/>
      <c r="E38" s="1103"/>
      <c r="F38" s="609"/>
      <c r="G38" s="340">
        <v>0.1</v>
      </c>
      <c r="H38" s="340">
        <v>0.2</v>
      </c>
      <c r="I38" s="340">
        <v>0.2</v>
      </c>
      <c r="J38" s="340">
        <v>0.25</v>
      </c>
      <c r="K38" s="340">
        <v>0.25</v>
      </c>
      <c r="L38" s="338">
        <f>SUM(F38:K38)</f>
        <v>1</v>
      </c>
      <c r="M38" s="330"/>
    </row>
    <row r="39" spans="1:13">
      <c r="A39" s="1100" t="str">
        <f>'RESUMO ORÇAMENTARIO'!A17</f>
        <v>XII</v>
      </c>
      <c r="B39" s="1101" t="str">
        <f>'RESUMO ORÇAMENTARIO'!B17</f>
        <v xml:space="preserve">ASSENTAMENTO DE TUBO DE CONCRETO </v>
      </c>
      <c r="C39" s="1101"/>
      <c r="D39" s="1102">
        <f>E39/$E$49*100</f>
        <v>1.740247850336532</v>
      </c>
      <c r="E39" s="1103">
        <f>'RESUMO ORÇAMENTARIO'!C17</f>
        <v>31538.43</v>
      </c>
      <c r="F39" s="222"/>
      <c r="G39" s="237">
        <f>$E$39*G41</f>
        <v>3153.8430000000003</v>
      </c>
      <c r="H39" s="237">
        <f>$E$39*H41</f>
        <v>6307.6860000000006</v>
      </c>
      <c r="I39" s="237">
        <f>$E$39*I41</f>
        <v>6307.6860000000006</v>
      </c>
      <c r="J39" s="237">
        <f>$E$39*J41</f>
        <v>7884.6075000000001</v>
      </c>
      <c r="K39" s="237">
        <f>$E$39*K41</f>
        <v>7884.6075000000001</v>
      </c>
      <c r="L39" s="333">
        <f>SUM(F39:K39)</f>
        <v>31538.43</v>
      </c>
      <c r="M39" s="334">
        <f>L39-E39</f>
        <v>0</v>
      </c>
    </row>
    <row r="40" spans="1:13">
      <c r="A40" s="1100"/>
      <c r="B40" s="1101"/>
      <c r="C40" s="1101"/>
      <c r="D40" s="1102"/>
      <c r="E40" s="1103"/>
      <c r="F40" s="220"/>
      <c r="G40" s="336"/>
      <c r="H40" s="336"/>
      <c r="I40" s="336"/>
      <c r="J40" s="336"/>
      <c r="K40" s="336"/>
      <c r="L40" s="329"/>
      <c r="M40" s="330"/>
    </row>
    <row r="41" spans="1:13">
      <c r="A41" s="1100"/>
      <c r="B41" s="1101"/>
      <c r="C41" s="1101"/>
      <c r="D41" s="1102"/>
      <c r="E41" s="1103"/>
      <c r="F41" s="609"/>
      <c r="G41" s="340">
        <v>0.1</v>
      </c>
      <c r="H41" s="340">
        <v>0.2</v>
      </c>
      <c r="I41" s="340">
        <v>0.2</v>
      </c>
      <c r="J41" s="340">
        <v>0.25</v>
      </c>
      <c r="K41" s="340">
        <v>0.25</v>
      </c>
      <c r="L41" s="338">
        <f>SUM(F41:K41)</f>
        <v>1</v>
      </c>
      <c r="M41" s="330"/>
    </row>
    <row r="42" spans="1:13">
      <c r="A42" s="1100" t="str">
        <f>'RESUMO ORÇAMENTARIO'!A18</f>
        <v>XIII</v>
      </c>
      <c r="B42" s="1101" t="str">
        <f>'RESUMO ORÇAMENTARIO'!B18</f>
        <v>ÓRGÃOS ACESSÓRIOS</v>
      </c>
      <c r="C42" s="1101"/>
      <c r="D42" s="1102">
        <f>E42/$E$49*100</f>
        <v>5.3899841819376784</v>
      </c>
      <c r="E42" s="1103">
        <f>'RESUMO ORÇAMENTARIO'!C18</f>
        <v>97682.43</v>
      </c>
      <c r="F42" s="222"/>
      <c r="G42" s="237">
        <f>$E$42*G44</f>
        <v>9768.2430000000004</v>
      </c>
      <c r="H42" s="237">
        <f>$E$42*H44</f>
        <v>19536.486000000001</v>
      </c>
      <c r="I42" s="237">
        <f>$E$42*I44</f>
        <v>19536.486000000001</v>
      </c>
      <c r="J42" s="237">
        <f>$E$42*J44</f>
        <v>24420.607499999998</v>
      </c>
      <c r="K42" s="237">
        <f>$E$42*K44</f>
        <v>24420.607499999998</v>
      </c>
      <c r="L42" s="333">
        <f>SUM(F42:K42)</f>
        <v>97682.43</v>
      </c>
      <c r="M42" s="334">
        <f>L42-E42</f>
        <v>0</v>
      </c>
    </row>
    <row r="43" spans="1:13">
      <c r="A43" s="1100"/>
      <c r="B43" s="1101"/>
      <c r="C43" s="1101"/>
      <c r="D43" s="1102"/>
      <c r="E43" s="1103"/>
      <c r="F43" s="220"/>
      <c r="G43" s="336"/>
      <c r="H43" s="336"/>
      <c r="I43" s="336"/>
      <c r="J43" s="336"/>
      <c r="K43" s="336"/>
      <c r="L43" s="329"/>
      <c r="M43" s="330"/>
    </row>
    <row r="44" spans="1:13">
      <c r="A44" s="1100"/>
      <c r="B44" s="1101"/>
      <c r="C44" s="1101"/>
      <c r="D44" s="1102"/>
      <c r="E44" s="1103"/>
      <c r="F44" s="609"/>
      <c r="G44" s="340">
        <v>0.1</v>
      </c>
      <c r="H44" s="340">
        <v>0.2</v>
      </c>
      <c r="I44" s="340">
        <v>0.2</v>
      </c>
      <c r="J44" s="340">
        <v>0.25</v>
      </c>
      <c r="K44" s="340">
        <v>0.25</v>
      </c>
      <c r="L44" s="338">
        <f>SUM(F44:K44)</f>
        <v>1</v>
      </c>
      <c r="M44" s="330"/>
    </row>
    <row r="45" spans="1:13">
      <c r="A45" s="1100" t="str">
        <f>'RESUMO ORÇAMENTARIO'!A19</f>
        <v>XIV</v>
      </c>
      <c r="B45" s="1101" t="str">
        <f>'RESUMO ORÇAMENTARIO'!B19</f>
        <v>CONTROLE E RECUPERAÇÃO AMBIENTAL</v>
      </c>
      <c r="C45" s="1101"/>
      <c r="D45" s="1102">
        <f>E45/$E$49*100</f>
        <v>0.53669399241944737</v>
      </c>
      <c r="E45" s="1103">
        <f>'RESUMO ORÇAMENTARIO'!C19</f>
        <v>9726.48</v>
      </c>
      <c r="F45" s="222"/>
      <c r="G45" s="222"/>
      <c r="H45" s="222"/>
      <c r="I45" s="222"/>
      <c r="J45" s="222"/>
      <c r="K45" s="237">
        <f>$E$45*K47</f>
        <v>9726.48</v>
      </c>
      <c r="L45" s="333">
        <f>SUM(F45:K45)</f>
        <v>9726.48</v>
      </c>
      <c r="M45" s="334">
        <f>L45-E45</f>
        <v>0</v>
      </c>
    </row>
    <row r="46" spans="1:13">
      <c r="A46" s="1100"/>
      <c r="B46" s="1101"/>
      <c r="C46" s="1101"/>
      <c r="D46" s="1102"/>
      <c r="E46" s="1103"/>
      <c r="F46" s="220"/>
      <c r="G46" s="220"/>
      <c r="H46" s="220"/>
      <c r="I46" s="220"/>
      <c r="J46" s="220"/>
      <c r="K46" s="336"/>
      <c r="L46" s="329"/>
      <c r="M46" s="330"/>
    </row>
    <row r="47" spans="1:13">
      <c r="A47" s="1100"/>
      <c r="B47" s="1101"/>
      <c r="C47" s="1101"/>
      <c r="D47" s="1102"/>
      <c r="E47" s="1103"/>
      <c r="F47" s="609"/>
      <c r="G47" s="609"/>
      <c r="H47" s="609"/>
      <c r="I47" s="609"/>
      <c r="J47" s="609"/>
      <c r="K47" s="340">
        <v>1</v>
      </c>
      <c r="L47" s="338">
        <f>SUM(F47:K47)</f>
        <v>1</v>
      </c>
      <c r="M47" s="330"/>
    </row>
    <row r="48" spans="1:13">
      <c r="A48" s="318"/>
      <c r="B48" s="1123"/>
      <c r="C48" s="1123"/>
      <c r="D48" s="331"/>
      <c r="E48" s="332"/>
      <c r="F48" s="340"/>
      <c r="G48" s="340"/>
      <c r="H48" s="340"/>
      <c r="I48" s="340"/>
      <c r="J48" s="340"/>
      <c r="K48" s="340"/>
      <c r="L48" s="338">
        <f>SUM(F48:K48)</f>
        <v>0</v>
      </c>
      <c r="M48" s="330"/>
    </row>
    <row r="49" spans="1:13">
      <c r="A49" s="1129" t="s">
        <v>75</v>
      </c>
      <c r="B49" s="1130"/>
      <c r="C49" s="1130"/>
      <c r="D49" s="341">
        <f>SUM(D6:D48)</f>
        <v>100.1620751320163</v>
      </c>
      <c r="E49" s="342">
        <f>E6+E9+E15+E18+E21+E24+E27+E30+E33+E36+E39+E42+E45</f>
        <v>1812295.2999999998</v>
      </c>
      <c r="F49" s="343">
        <f t="shared" ref="F49:K49" si="2">F50/$E$49</f>
        <v>0.14446502536314035</v>
      </c>
      <c r="G49" s="343">
        <f t="shared" si="2"/>
        <v>0.17102318104560554</v>
      </c>
      <c r="H49" s="343">
        <f t="shared" si="2"/>
        <v>0.24334118556727483</v>
      </c>
      <c r="I49" s="343">
        <f t="shared" si="2"/>
        <v>0.25804737092238772</v>
      </c>
      <c r="J49" s="343">
        <f t="shared" si="2"/>
        <v>0.1073517072521239</v>
      </c>
      <c r="K49" s="343">
        <f t="shared" si="2"/>
        <v>7.7392281169630595E-2</v>
      </c>
      <c r="L49" s="338">
        <f>SUM(F49:K49)</f>
        <v>1.0016207513201629</v>
      </c>
      <c r="M49" s="334" t="e">
        <f>SUM(L6+L9+L15+L18+L21+L24+L27+L30+L33+L36+L39+L42+L45+#REF!)</f>
        <v>#REF!</v>
      </c>
    </row>
    <row r="50" spans="1:13">
      <c r="A50" s="1124" t="s">
        <v>76</v>
      </c>
      <c r="B50" s="1125"/>
      <c r="C50" s="1125"/>
      <c r="D50" s="1128" t="s">
        <v>77</v>
      </c>
      <c r="E50" s="1128"/>
      <c r="F50" s="344">
        <f t="shared" ref="F50:K50" si="3">F6+F9+F12+F15+F18+F21+F24+F27+F30+F33+F36+F39+F42+F45</f>
        <v>261813.28648000001</v>
      </c>
      <c r="G50" s="344">
        <f t="shared" si="3"/>
        <v>309944.50719999999</v>
      </c>
      <c r="H50" s="344">
        <f t="shared" si="3"/>
        <v>441006.08689999994</v>
      </c>
      <c r="I50" s="344">
        <f t="shared" si="3"/>
        <v>467658.03749999992</v>
      </c>
      <c r="J50" s="344">
        <f t="shared" si="3"/>
        <v>194552.99450000003</v>
      </c>
      <c r="K50" s="344">
        <f t="shared" si="3"/>
        <v>140257.66742000001</v>
      </c>
      <c r="L50" s="333">
        <f>SUM(F50:K50)</f>
        <v>1815232.5799999998</v>
      </c>
      <c r="M50" s="330"/>
    </row>
    <row r="51" spans="1:13" ht="16" thickBot="1">
      <c r="A51" s="1126"/>
      <c r="B51" s="1127"/>
      <c r="C51" s="1127"/>
      <c r="D51" s="1122" t="s">
        <v>78</v>
      </c>
      <c r="E51" s="1122"/>
      <c r="F51" s="345">
        <f>F50</f>
        <v>261813.28648000001</v>
      </c>
      <c r="G51" s="345">
        <f>F51+G50</f>
        <v>571757.79368</v>
      </c>
      <c r="H51" s="345">
        <f>G51+H50</f>
        <v>1012763.8805799999</v>
      </c>
      <c r="I51" s="345">
        <f>H51+I50</f>
        <v>1480421.9180799997</v>
      </c>
      <c r="J51" s="345">
        <f>I51+J50</f>
        <v>1674974.9125799998</v>
      </c>
      <c r="K51" s="345">
        <f>J51+K50</f>
        <v>1815232.5799999998</v>
      </c>
      <c r="L51" s="346" t="b">
        <f>K51='RESUMO ORÇAMENTARIO'!C20</f>
        <v>1</v>
      </c>
      <c r="M51" s="347" t="e">
        <f>L50-M49</f>
        <v>#REF!</v>
      </c>
    </row>
    <row r="53" spans="1:13">
      <c r="F53" s="612"/>
      <c r="G53" s="612"/>
      <c r="H53" s="612"/>
      <c r="I53" s="612"/>
      <c r="J53" s="612"/>
      <c r="K53" s="612"/>
    </row>
    <row r="54" spans="1:13">
      <c r="F54" s="613"/>
      <c r="G54" s="613"/>
      <c r="H54" s="613"/>
      <c r="I54" s="613"/>
      <c r="J54" s="613"/>
      <c r="K54" s="613"/>
    </row>
    <row r="56" spans="1:13">
      <c r="F56" s="613"/>
      <c r="G56" s="613"/>
      <c r="H56" s="613"/>
      <c r="I56" s="613"/>
      <c r="J56" s="613"/>
      <c r="K56" s="613"/>
    </row>
  </sheetData>
  <mergeCells count="65">
    <mergeCell ref="E39:E41"/>
    <mergeCell ref="E36:E38"/>
    <mergeCell ref="D51:E51"/>
    <mergeCell ref="B48:C48"/>
    <mergeCell ref="A50:C51"/>
    <mergeCell ref="D50:E50"/>
    <mergeCell ref="A49:C49"/>
    <mergeCell ref="E45:E47"/>
    <mergeCell ref="A45:A47"/>
    <mergeCell ref="B45:C47"/>
    <mergeCell ref="D45:D47"/>
    <mergeCell ref="A42:A44"/>
    <mergeCell ref="B42:C44"/>
    <mergeCell ref="D42:D44"/>
    <mergeCell ref="E42:E44"/>
    <mergeCell ref="A36:A38"/>
    <mergeCell ref="B36:C38"/>
    <mergeCell ref="D36:D38"/>
    <mergeCell ref="A39:A41"/>
    <mergeCell ref="B39:C41"/>
    <mergeCell ref="D39:D41"/>
    <mergeCell ref="A27:A29"/>
    <mergeCell ref="B27:C29"/>
    <mergeCell ref="E27:E29"/>
    <mergeCell ref="B33:C35"/>
    <mergeCell ref="D33:D35"/>
    <mergeCell ref="D27:D29"/>
    <mergeCell ref="E33:E35"/>
    <mergeCell ref="A30:A32"/>
    <mergeCell ref="B30:C32"/>
    <mergeCell ref="D30:D32"/>
    <mergeCell ref="E30:E32"/>
    <mergeCell ref="A33:A35"/>
    <mergeCell ref="A24:A26"/>
    <mergeCell ref="A21:A23"/>
    <mergeCell ref="B21:C23"/>
    <mergeCell ref="E24:E26"/>
    <mergeCell ref="D15:D17"/>
    <mergeCell ref="E15:E17"/>
    <mergeCell ref="A18:A20"/>
    <mergeCell ref="E21:E23"/>
    <mergeCell ref="D18:D20"/>
    <mergeCell ref="E18:E20"/>
    <mergeCell ref="A15:A17"/>
    <mergeCell ref="B15:C17"/>
    <mergeCell ref="B18:C20"/>
    <mergeCell ref="D21:D23"/>
    <mergeCell ref="B24:C26"/>
    <mergeCell ref="D24:D26"/>
    <mergeCell ref="B5:C5"/>
    <mergeCell ref="A1:K3"/>
    <mergeCell ref="G4:K4"/>
    <mergeCell ref="A4:F4"/>
    <mergeCell ref="E6:E8"/>
    <mergeCell ref="A6:A8"/>
    <mergeCell ref="B6:C8"/>
    <mergeCell ref="D6:D8"/>
    <mergeCell ref="A12:A14"/>
    <mergeCell ref="B12:C14"/>
    <mergeCell ref="D12:D14"/>
    <mergeCell ref="E12:E14"/>
    <mergeCell ref="A9:A11"/>
    <mergeCell ref="E9:E11"/>
    <mergeCell ref="B9:C11"/>
    <mergeCell ref="D9:D11"/>
  </mergeCells>
  <pageMargins left="0.511811024" right="0.511811024" top="0.78740157499999996" bottom="0.78740157499999996" header="0.31496062000000002" footer="0.31496062000000002"/>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3">
    <tabColor rgb="FF00B050"/>
  </sheetPr>
  <dimension ref="A1:K51"/>
  <sheetViews>
    <sheetView zoomScale="90" zoomScaleNormal="90" zoomScaleSheetLayoutView="82" workbookViewId="0">
      <selection activeCell="K50" sqref="A1:K50"/>
    </sheetView>
  </sheetViews>
  <sheetFormatPr defaultColWidth="8.81640625" defaultRowHeight="14.25" customHeight="1"/>
  <cols>
    <col min="1" max="1" width="13.7265625" style="322" customWidth="1"/>
    <col min="2" max="2" width="59" style="322" customWidth="1"/>
    <col min="3" max="3" width="12.7265625" style="322" customWidth="1"/>
    <col min="4" max="4" width="14.453125" style="322" customWidth="1"/>
    <col min="5" max="5" width="8" style="322" customWidth="1"/>
    <col min="6" max="6" width="16.7265625" style="322" customWidth="1"/>
    <col min="7" max="7" width="13.81640625" style="322" customWidth="1"/>
    <col min="8" max="8" width="15.26953125" style="322" customWidth="1"/>
    <col min="9" max="9" width="17.7265625" style="322" customWidth="1"/>
    <col min="10" max="10" width="11.26953125" style="322" customWidth="1"/>
    <col min="11" max="11" width="25" style="322" customWidth="1"/>
    <col min="12" max="16384" width="8.81640625" style="322"/>
  </cols>
  <sheetData>
    <row r="1" spans="1:11" ht="20.149999999999999" customHeight="1">
      <c r="A1" s="1131" t="str">
        <f>'TERRAP E PAVIM'!A1</f>
        <v>PREFEITURA MUNICIPAL DE VÁRZEA GRANDE</v>
      </c>
      <c r="B1" s="1130"/>
      <c r="C1" s="1130"/>
      <c r="D1" s="1130"/>
      <c r="E1" s="1130"/>
      <c r="F1" s="1130"/>
      <c r="G1" s="1130"/>
      <c r="H1" s="1130"/>
      <c r="I1" s="1130"/>
      <c r="J1" s="1130"/>
      <c r="K1" s="1130"/>
    </row>
    <row r="2" spans="1:11" ht="20.149999999999999" customHeight="1">
      <c r="A2" s="1137" t="str">
        <f>QUANT!A2</f>
        <v>BAIRRO: NOVA ESPEANÇA</v>
      </c>
      <c r="B2" s="1137"/>
      <c r="C2" s="1137"/>
      <c r="D2" s="1137"/>
      <c r="E2" s="1137"/>
      <c r="F2" s="1137"/>
      <c r="G2" s="1137"/>
      <c r="H2" s="1137"/>
      <c r="I2" s="1137"/>
      <c r="J2" s="1137"/>
      <c r="K2" s="1137"/>
    </row>
    <row r="3" spans="1:11" ht="20.149999999999999" customHeight="1">
      <c r="A3" s="1136" t="str">
        <f>QUANT!A3</f>
        <v>RUAS: NOVA ESPERANÇA</v>
      </c>
      <c r="B3" s="1136"/>
      <c r="C3" s="1136"/>
      <c r="D3" s="1136"/>
      <c r="E3" s="1136"/>
      <c r="F3" s="1136"/>
      <c r="G3" s="1136"/>
      <c r="H3" s="1136"/>
      <c r="I3" s="1136"/>
      <c r="J3" s="1136"/>
      <c r="K3" s="1136"/>
    </row>
    <row r="4" spans="1:11" ht="20.149999999999999" hidden="1" customHeight="1">
      <c r="A4" s="840" t="str">
        <f>QUANT!A21</f>
        <v>4.0</v>
      </c>
      <c r="B4" s="1130" t="str">
        <f>QUANT!D21</f>
        <v>TERRAPLENAGEM</v>
      </c>
      <c r="C4" s="1130"/>
      <c r="D4" s="1130"/>
      <c r="E4" s="1130"/>
      <c r="F4" s="1130"/>
      <c r="G4" s="1130"/>
      <c r="H4" s="1130"/>
      <c r="I4" s="1130"/>
      <c r="J4" s="1130"/>
      <c r="K4" s="1130"/>
    </row>
    <row r="5" spans="1:11" ht="15" hidden="1" customHeight="1">
      <c r="A5" s="1132" t="s">
        <v>1103</v>
      </c>
      <c r="B5" s="1133" t="s">
        <v>1103</v>
      </c>
      <c r="C5" s="1133" t="s">
        <v>1103</v>
      </c>
      <c r="D5" s="1133" t="s">
        <v>1103</v>
      </c>
      <c r="E5" s="1133" t="s">
        <v>1103</v>
      </c>
      <c r="F5" s="1133" t="s">
        <v>1103</v>
      </c>
      <c r="G5" s="1133" t="s">
        <v>1103</v>
      </c>
      <c r="H5" s="1133" t="s">
        <v>1103</v>
      </c>
      <c r="I5" s="1133" t="s">
        <v>1103</v>
      </c>
      <c r="J5" s="1133" t="s">
        <v>1103</v>
      </c>
      <c r="K5" s="1134" t="s">
        <v>1103</v>
      </c>
    </row>
    <row r="6" spans="1:11" ht="45.75" hidden="1" customHeight="1">
      <c r="A6" s="831" t="s">
        <v>15</v>
      </c>
      <c r="B6" s="831" t="s">
        <v>16</v>
      </c>
      <c r="C6" s="831" t="s">
        <v>17</v>
      </c>
      <c r="D6" s="831" t="s">
        <v>11</v>
      </c>
      <c r="E6" s="831" t="s">
        <v>18</v>
      </c>
      <c r="F6" s="831" t="s">
        <v>1265</v>
      </c>
      <c r="G6" s="831" t="s">
        <v>1266</v>
      </c>
      <c r="H6" s="831" t="s">
        <v>1267</v>
      </c>
      <c r="I6" s="831" t="s">
        <v>19</v>
      </c>
      <c r="J6" s="831" t="s">
        <v>20</v>
      </c>
      <c r="K6" s="831" t="s">
        <v>21</v>
      </c>
    </row>
    <row r="7" spans="1:11" ht="62" hidden="1">
      <c r="A7" s="207">
        <f>QUANT!B23</f>
        <v>5502109</v>
      </c>
      <c r="B7" s="202" t="str">
        <f>QUANT!D23</f>
        <v>ESCAVAÇÃO, CARGA E TRANSPORTE DE MATERIAL DE 1ª CATEGORIA - DMT DE 50 A 200 M - CAMINHO DE SERVIÇO EM LEITO NATURAL - COMESCAVADEIRA E CAMINHÃO BASCULANTE DE 14 M³</v>
      </c>
      <c r="C7" s="207" t="s">
        <v>170</v>
      </c>
      <c r="D7" s="316">
        <f>QUANT!F26</f>
        <v>15726.06</v>
      </c>
      <c r="E7" s="207" t="s">
        <v>4</v>
      </c>
      <c r="F7" s="220">
        <v>1.875</v>
      </c>
      <c r="G7" s="844">
        <v>1.1000000000000001</v>
      </c>
      <c r="H7" s="844">
        <f>G7*F7</f>
        <v>2.0625</v>
      </c>
      <c r="I7" s="843">
        <f>D7*H7</f>
        <v>32434.998749999999</v>
      </c>
      <c r="J7" s="597">
        <f>'QUADRO DMT'!E5</f>
        <v>1.5</v>
      </c>
      <c r="K7" s="880">
        <f>I7*J7</f>
        <v>48652.498124999998</v>
      </c>
    </row>
    <row r="8" spans="1:11" ht="20.149999999999999" hidden="1" customHeight="1">
      <c r="A8" s="1050" t="s">
        <v>14</v>
      </c>
      <c r="B8" s="1050"/>
      <c r="C8" s="1050"/>
      <c r="D8" s="1050"/>
      <c r="E8" s="1050"/>
      <c r="F8" s="1050"/>
      <c r="G8" s="1050"/>
      <c r="H8" s="1050"/>
      <c r="I8" s="1050"/>
      <c r="J8" s="1050"/>
      <c r="K8" s="341">
        <f>SUM(K7)</f>
        <v>48652.498124999998</v>
      </c>
    </row>
    <row r="9" spans="1:11" ht="15.75" hidden="1" customHeight="1">
      <c r="A9" s="207"/>
      <c r="B9" s="842"/>
      <c r="C9" s="207"/>
      <c r="D9" s="316"/>
      <c r="E9" s="207"/>
      <c r="F9" s="845"/>
      <c r="G9" s="845"/>
      <c r="H9" s="845"/>
      <c r="I9" s="843"/>
      <c r="J9" s="207"/>
      <c r="K9" s="881"/>
    </row>
    <row r="10" spans="1:11" ht="15" hidden="1" customHeight="1">
      <c r="A10" s="1135" t="s">
        <v>1098</v>
      </c>
      <c r="B10" s="1135" t="s">
        <v>1098</v>
      </c>
      <c r="C10" s="1135" t="s">
        <v>1098</v>
      </c>
      <c r="D10" s="1135" t="s">
        <v>1098</v>
      </c>
      <c r="E10" s="1135" t="s">
        <v>1098</v>
      </c>
      <c r="F10" s="1135" t="s">
        <v>1098</v>
      </c>
      <c r="G10" s="1135" t="s">
        <v>1098</v>
      </c>
      <c r="H10" s="1135" t="s">
        <v>1098</v>
      </c>
      <c r="I10" s="1135" t="s">
        <v>1098</v>
      </c>
      <c r="J10" s="1135" t="s">
        <v>1098</v>
      </c>
      <c r="K10" s="1135" t="s">
        <v>1098</v>
      </c>
    </row>
    <row r="11" spans="1:11" ht="46.5" hidden="1">
      <c r="A11" s="831" t="s">
        <v>15</v>
      </c>
      <c r="B11" s="831" t="s">
        <v>16</v>
      </c>
      <c r="C11" s="831" t="s">
        <v>17</v>
      </c>
      <c r="D11" s="831" t="s">
        <v>11</v>
      </c>
      <c r="E11" s="831" t="s">
        <v>18</v>
      </c>
      <c r="F11" s="831" t="s">
        <v>1265</v>
      </c>
      <c r="G11" s="831" t="s">
        <v>1266</v>
      </c>
      <c r="H11" s="831" t="s">
        <v>1267</v>
      </c>
      <c r="I11" s="831" t="s">
        <v>19</v>
      </c>
      <c r="J11" s="831" t="s">
        <v>20</v>
      </c>
      <c r="K11" s="831" t="s">
        <v>21</v>
      </c>
    </row>
    <row r="12" spans="1:11" ht="62" hidden="1">
      <c r="A12" s="207">
        <f>QUANT!B23</f>
        <v>5502109</v>
      </c>
      <c r="B12" s="202" t="str">
        <f>QUANT!D23</f>
        <v>ESCAVAÇÃO, CARGA E TRANSPORTE DE MATERIAL DE 1ª CATEGORIA - DMT DE 50 A 200 M - CAMINHO DE SERVIÇO EM LEITO NATURAL - COMESCAVADEIRA E CAMINHÃO BASCULANTE DE 14 M³</v>
      </c>
      <c r="C12" s="845" t="s">
        <v>22</v>
      </c>
      <c r="D12" s="316">
        <f>D7</f>
        <v>15726.06</v>
      </c>
      <c r="E12" s="845" t="s">
        <v>4</v>
      </c>
      <c r="F12" s="220">
        <v>1.875</v>
      </c>
      <c r="G12" s="844">
        <v>1.1000000000000001</v>
      </c>
      <c r="H12" s="844">
        <f>G12*F12</f>
        <v>2.0625</v>
      </c>
      <c r="I12" s="843">
        <f>D12*H12</f>
        <v>32434.998749999999</v>
      </c>
      <c r="J12" s="598">
        <f>'QUADRO DMT'!F5</f>
        <v>12.7</v>
      </c>
      <c r="K12" s="882">
        <f>I12*J12</f>
        <v>411924.48412499996</v>
      </c>
    </row>
    <row r="13" spans="1:11" ht="20.149999999999999" hidden="1" customHeight="1">
      <c r="A13" s="1130" t="s">
        <v>14</v>
      </c>
      <c r="B13" s="1130"/>
      <c r="C13" s="1130"/>
      <c r="D13" s="1130"/>
      <c r="E13" s="1130"/>
      <c r="F13" s="1130"/>
      <c r="G13" s="1130"/>
      <c r="H13" s="1130"/>
      <c r="I13" s="1130"/>
      <c r="J13" s="1130"/>
      <c r="K13" s="883">
        <f>SUM(K12:K12)</f>
        <v>411924.48412499996</v>
      </c>
    </row>
    <row r="14" spans="1:11" s="323" customFormat="1" ht="12" hidden="1" customHeight="1">
      <c r="A14" s="884"/>
      <c r="B14" s="884"/>
      <c r="C14" s="884"/>
      <c r="D14" s="884"/>
      <c r="E14" s="884"/>
      <c r="F14" s="884"/>
      <c r="G14" s="884"/>
      <c r="H14" s="884"/>
      <c r="I14" s="884"/>
      <c r="J14" s="884"/>
      <c r="K14" s="884"/>
    </row>
    <row r="15" spans="1:11" ht="20.149999999999999" hidden="1" customHeight="1">
      <c r="A15" s="840" t="str">
        <f>QUANT!A32</f>
        <v>5.0</v>
      </c>
      <c r="B15" s="1130" t="str">
        <f>QUANT!D32</f>
        <v>PAVIMENTAÇÃO</v>
      </c>
      <c r="C15" s="1130"/>
      <c r="D15" s="1130"/>
      <c r="E15" s="1130"/>
      <c r="F15" s="1130"/>
      <c r="G15" s="1130"/>
      <c r="H15" s="1130"/>
      <c r="I15" s="1130"/>
      <c r="J15" s="1130"/>
      <c r="K15" s="1130"/>
    </row>
    <row r="16" spans="1:11" ht="14.25" hidden="1" customHeight="1">
      <c r="A16" s="1132" t="s">
        <v>1103</v>
      </c>
      <c r="B16" s="1133" t="s">
        <v>1103</v>
      </c>
      <c r="C16" s="1133" t="s">
        <v>1103</v>
      </c>
      <c r="D16" s="1133" t="s">
        <v>1103</v>
      </c>
      <c r="E16" s="1133" t="s">
        <v>1103</v>
      </c>
      <c r="F16" s="1133" t="s">
        <v>1103</v>
      </c>
      <c r="G16" s="1133" t="s">
        <v>1103</v>
      </c>
      <c r="H16" s="1133" t="s">
        <v>1103</v>
      </c>
      <c r="I16" s="1133" t="s">
        <v>1103</v>
      </c>
      <c r="J16" s="1133" t="s">
        <v>1103</v>
      </c>
      <c r="K16" s="1134" t="s">
        <v>1103</v>
      </c>
    </row>
    <row r="17" spans="1:11" ht="46.5" hidden="1">
      <c r="A17" s="831" t="s">
        <v>15</v>
      </c>
      <c r="B17" s="831" t="s">
        <v>16</v>
      </c>
      <c r="C17" s="831" t="s">
        <v>17</v>
      </c>
      <c r="D17" s="831" t="s">
        <v>11</v>
      </c>
      <c r="E17" s="831" t="s">
        <v>18</v>
      </c>
      <c r="F17" s="831" t="s">
        <v>1265</v>
      </c>
      <c r="G17" s="831" t="s">
        <v>1266</v>
      </c>
      <c r="H17" s="831" t="s">
        <v>1267</v>
      </c>
      <c r="I17" s="831" t="s">
        <v>19</v>
      </c>
      <c r="J17" s="831" t="s">
        <v>20</v>
      </c>
      <c r="K17" s="831" t="s">
        <v>21</v>
      </c>
    </row>
    <row r="18" spans="1:11" ht="46.5" hidden="1">
      <c r="A18" s="844" t="str">
        <f>QUANT!B35</f>
        <v>4011227</v>
      </c>
      <c r="B18" s="841" t="str">
        <f>QUANT!D35</f>
        <v>SUB-BASE DE SOLO ESTABILIZADO GRANULOMETRICAMENTE SEM MISTURA COM MATERIAL DE JAZIDA</v>
      </c>
      <c r="C18" s="844" t="s">
        <v>22</v>
      </c>
      <c r="D18" s="320">
        <f>QUANT!F35</f>
        <v>612.42999999999995</v>
      </c>
      <c r="E18" s="844" t="s">
        <v>4</v>
      </c>
      <c r="F18" s="220">
        <v>1.875</v>
      </c>
      <c r="G18" s="844">
        <v>1.1000000000000001</v>
      </c>
      <c r="H18" s="844">
        <f>G18*F18</f>
        <v>2.0625</v>
      </c>
      <c r="I18" s="843">
        <f>D18*H18</f>
        <v>1263.1368749999999</v>
      </c>
      <c r="J18" s="844">
        <f>J7</f>
        <v>1.5</v>
      </c>
      <c r="K18" s="885">
        <f>I18*J18</f>
        <v>1894.7053124999998</v>
      </c>
    </row>
    <row r="19" spans="1:11" ht="46.5" hidden="1">
      <c r="A19" s="844" t="str">
        <f>QUANT!B36</f>
        <v>4011219</v>
      </c>
      <c r="B19" s="841" t="str">
        <f>QUANT!D36</f>
        <v>BASE DE SOLO ESTABILIZADO GRANULOMETRICAMENTE SEM MISTURA COM MATERIAL DE JAZIDA</v>
      </c>
      <c r="C19" s="844" t="s">
        <v>22</v>
      </c>
      <c r="D19" s="320">
        <f>QUANT!F36</f>
        <v>450.79</v>
      </c>
      <c r="E19" s="844" t="s">
        <v>4</v>
      </c>
      <c r="F19" s="220">
        <v>1.875</v>
      </c>
      <c r="G19" s="844">
        <v>1.1000000000000001</v>
      </c>
      <c r="H19" s="844">
        <f>G19*F19</f>
        <v>2.0625</v>
      </c>
      <c r="I19" s="843">
        <f>D19*H19</f>
        <v>929.7543750000001</v>
      </c>
      <c r="J19" s="844">
        <f>J7</f>
        <v>1.5</v>
      </c>
      <c r="K19" s="885">
        <f>I19*J19</f>
        <v>1394.6315625000002</v>
      </c>
    </row>
    <row r="20" spans="1:11" ht="20.149999999999999" hidden="1" customHeight="1">
      <c r="A20" s="1130" t="s">
        <v>14</v>
      </c>
      <c r="B20" s="1130"/>
      <c r="C20" s="1130"/>
      <c r="D20" s="1130"/>
      <c r="E20" s="1130"/>
      <c r="F20" s="1130"/>
      <c r="G20" s="1130"/>
      <c r="H20" s="1130"/>
      <c r="I20" s="1130"/>
      <c r="J20" s="1130"/>
      <c r="K20" s="883">
        <f>SUM(K18:K19)</f>
        <v>3289.336875</v>
      </c>
    </row>
    <row r="21" spans="1:11" ht="14.25" hidden="1" customHeight="1">
      <c r="A21" s="844"/>
      <c r="B21" s="384"/>
      <c r="C21" s="384"/>
      <c r="D21" s="384"/>
      <c r="E21" s="384"/>
      <c r="F21" s="384"/>
      <c r="G21" s="384"/>
      <c r="H21" s="384"/>
      <c r="I21" s="384"/>
      <c r="J21" s="384"/>
      <c r="K21" s="885"/>
    </row>
    <row r="22" spans="1:11" ht="15.5" hidden="1">
      <c r="A22" s="1135" t="s">
        <v>1098</v>
      </c>
      <c r="B22" s="1135" t="s">
        <v>1098</v>
      </c>
      <c r="C22" s="1135" t="s">
        <v>1098</v>
      </c>
      <c r="D22" s="1135" t="s">
        <v>1098</v>
      </c>
      <c r="E22" s="1135" t="s">
        <v>1098</v>
      </c>
      <c r="F22" s="1135" t="s">
        <v>1098</v>
      </c>
      <c r="G22" s="1135" t="s">
        <v>1098</v>
      </c>
      <c r="H22" s="1135" t="s">
        <v>1098</v>
      </c>
      <c r="I22" s="1135" t="s">
        <v>1098</v>
      </c>
      <c r="J22" s="1135" t="s">
        <v>1098</v>
      </c>
      <c r="K22" s="1135" t="s">
        <v>1098</v>
      </c>
    </row>
    <row r="23" spans="1:11" ht="46.5" hidden="1">
      <c r="A23" s="831" t="s">
        <v>15</v>
      </c>
      <c r="B23" s="831" t="s">
        <v>16</v>
      </c>
      <c r="C23" s="831" t="s">
        <v>17</v>
      </c>
      <c r="D23" s="831" t="s">
        <v>11</v>
      </c>
      <c r="E23" s="831" t="s">
        <v>18</v>
      </c>
      <c r="F23" s="831" t="s">
        <v>1265</v>
      </c>
      <c r="G23" s="831" t="s">
        <v>1266</v>
      </c>
      <c r="H23" s="831" t="s">
        <v>1267</v>
      </c>
      <c r="I23" s="831" t="s">
        <v>19</v>
      </c>
      <c r="J23" s="831" t="s">
        <v>20</v>
      </c>
      <c r="K23" s="831" t="s">
        <v>21</v>
      </c>
    </row>
    <row r="24" spans="1:11" ht="46.5" hidden="1">
      <c r="A24" s="844" t="str">
        <f>QUANT!B35</f>
        <v>4011227</v>
      </c>
      <c r="B24" s="841" t="str">
        <f>QUANT!D35</f>
        <v>SUB-BASE DE SOLO ESTABILIZADO GRANULOMETRICAMENTE SEM MISTURA COM MATERIAL DE JAZIDA</v>
      </c>
      <c r="C24" s="844" t="s">
        <v>22</v>
      </c>
      <c r="D24" s="320">
        <f>QUANT!F35</f>
        <v>612.42999999999995</v>
      </c>
      <c r="E24" s="844" t="s">
        <v>4</v>
      </c>
      <c r="F24" s="220">
        <v>1.875</v>
      </c>
      <c r="G24" s="844">
        <v>1.1000000000000001</v>
      </c>
      <c r="H24" s="844">
        <f>G24*F24</f>
        <v>2.0625</v>
      </c>
      <c r="I24" s="321">
        <f t="shared" ref="I24:I38" si="0">D24*F24</f>
        <v>1148.3062499999999</v>
      </c>
      <c r="J24" s="838">
        <f>J12</f>
        <v>12.7</v>
      </c>
      <c r="K24" s="885">
        <f t="shared" ref="K24:K36" si="1">I24*J24</f>
        <v>14583.489374999997</v>
      </c>
    </row>
    <row r="25" spans="1:11" ht="46.5" hidden="1">
      <c r="A25" s="844" t="str">
        <f>QUANT!B36</f>
        <v>4011219</v>
      </c>
      <c r="B25" s="841" t="str">
        <f>QUANT!D36</f>
        <v>BASE DE SOLO ESTABILIZADO GRANULOMETRICAMENTE SEM MISTURA COM MATERIAL DE JAZIDA</v>
      </c>
      <c r="C25" s="844" t="s">
        <v>22</v>
      </c>
      <c r="D25" s="320">
        <f>QUANT!F36</f>
        <v>450.79</v>
      </c>
      <c r="E25" s="844" t="s">
        <v>4</v>
      </c>
      <c r="F25" s="220">
        <v>1.875</v>
      </c>
      <c r="G25" s="844">
        <v>1.1000000000000001</v>
      </c>
      <c r="H25" s="844">
        <f>G25*F25</f>
        <v>2.0625</v>
      </c>
      <c r="I25" s="321">
        <f t="shared" si="0"/>
        <v>845.23125000000005</v>
      </c>
      <c r="J25" s="838">
        <f>J12</f>
        <v>12.7</v>
      </c>
      <c r="K25" s="885">
        <f t="shared" si="1"/>
        <v>10734.436874999999</v>
      </c>
    </row>
    <row r="26" spans="1:11" ht="15.5" hidden="1">
      <c r="A26" s="1130" t="s">
        <v>14</v>
      </c>
      <c r="B26" s="1130"/>
      <c r="C26" s="1130"/>
      <c r="D26" s="1130"/>
      <c r="E26" s="1130"/>
      <c r="F26" s="1130"/>
      <c r="G26" s="1130"/>
      <c r="H26" s="1130"/>
      <c r="I26" s="1130"/>
      <c r="J26" s="1130"/>
      <c r="K26" s="883">
        <f>SUM(K24:K25)</f>
        <v>25317.926249999997</v>
      </c>
    </row>
    <row r="27" spans="1:11" ht="15.5" hidden="1">
      <c r="A27" s="844"/>
      <c r="B27" s="841"/>
      <c r="C27" s="844"/>
      <c r="D27" s="320"/>
      <c r="E27" s="844"/>
      <c r="F27" s="220"/>
      <c r="G27" s="844"/>
      <c r="H27" s="844"/>
      <c r="I27" s="321"/>
      <c r="J27" s="838"/>
      <c r="K27" s="885"/>
    </row>
    <row r="28" spans="1:11" ht="31" hidden="1">
      <c r="A28" s="831" t="s">
        <v>15</v>
      </c>
      <c r="B28" s="831" t="s">
        <v>16</v>
      </c>
      <c r="C28" s="831" t="s">
        <v>17</v>
      </c>
      <c r="D28" s="831" t="s">
        <v>11</v>
      </c>
      <c r="E28" s="831" t="s">
        <v>18</v>
      </c>
      <c r="F28" s="831" t="s">
        <v>1267</v>
      </c>
      <c r="G28" s="1050" t="s">
        <v>10</v>
      </c>
      <c r="H28" s="1050"/>
      <c r="I28" s="831" t="s">
        <v>19</v>
      </c>
      <c r="J28" s="831" t="s">
        <v>20</v>
      </c>
      <c r="K28" s="831" t="s">
        <v>21</v>
      </c>
    </row>
    <row r="29" spans="1:11" ht="14.25" hidden="1" customHeight="1">
      <c r="A29" s="844">
        <v>4011463</v>
      </c>
      <c r="B29" s="841" t="s">
        <v>211</v>
      </c>
      <c r="C29" s="844" t="s">
        <v>223</v>
      </c>
      <c r="D29" s="320">
        <f>'TERRAP E PAVIM'!T11</f>
        <v>288.50592</v>
      </c>
      <c r="E29" s="844" t="s">
        <v>4</v>
      </c>
      <c r="F29" s="844">
        <v>0.48713000000000001</v>
      </c>
      <c r="G29" s="1138" t="s">
        <v>224</v>
      </c>
      <c r="H29" s="1138"/>
      <c r="I29" s="321">
        <f t="shared" si="0"/>
        <v>140.5398888096</v>
      </c>
      <c r="J29" s="324">
        <f>'QUADRO DMT'!J8</f>
        <v>6.2</v>
      </c>
      <c r="K29" s="885">
        <f t="shared" si="1"/>
        <v>871.34731061952004</v>
      </c>
    </row>
    <row r="30" spans="1:11" ht="20.149999999999999" hidden="1" customHeight="1">
      <c r="A30" s="1130" t="s">
        <v>14</v>
      </c>
      <c r="B30" s="1130"/>
      <c r="C30" s="1130"/>
      <c r="D30" s="1130"/>
      <c r="E30" s="1130"/>
      <c r="F30" s="1130"/>
      <c r="G30" s="1130"/>
      <c r="H30" s="1130"/>
      <c r="I30" s="1130"/>
      <c r="J30" s="1130"/>
      <c r="K30" s="883">
        <f>SUM(K29)</f>
        <v>871.34731061952004</v>
      </c>
    </row>
    <row r="31" spans="1:11" s="1008" customFormat="1" ht="20.149999999999999" hidden="1" customHeight="1">
      <c r="A31" s="1003"/>
      <c r="B31" s="1004"/>
      <c r="C31" s="1004"/>
      <c r="D31" s="1004"/>
      <c r="E31" s="1004"/>
      <c r="F31" s="1004"/>
      <c r="G31" s="1004"/>
      <c r="H31" s="1004"/>
      <c r="I31" s="1004"/>
      <c r="J31" s="1004"/>
      <c r="K31" s="1007"/>
    </row>
    <row r="32" spans="1:11" ht="15.5" hidden="1">
      <c r="A32" s="1135" t="s">
        <v>1098</v>
      </c>
      <c r="B32" s="1135" t="s">
        <v>1098</v>
      </c>
      <c r="C32" s="1135" t="s">
        <v>1098</v>
      </c>
      <c r="D32" s="1135" t="s">
        <v>1098</v>
      </c>
      <c r="E32" s="1135" t="s">
        <v>1098</v>
      </c>
      <c r="F32" s="1135" t="s">
        <v>1098</v>
      </c>
      <c r="G32" s="1135" t="s">
        <v>1098</v>
      </c>
      <c r="H32" s="1135" t="s">
        <v>1098</v>
      </c>
      <c r="I32" s="1135" t="s">
        <v>1098</v>
      </c>
      <c r="J32" s="1135" t="s">
        <v>1098</v>
      </c>
      <c r="K32" s="1135" t="s">
        <v>1098</v>
      </c>
    </row>
    <row r="33" spans="1:11" ht="46.5" hidden="1">
      <c r="A33" s="1002" t="s">
        <v>15</v>
      </c>
      <c r="B33" s="1002" t="s">
        <v>16</v>
      </c>
      <c r="C33" s="1002" t="s">
        <v>17</v>
      </c>
      <c r="D33" s="1002" t="s">
        <v>11</v>
      </c>
      <c r="E33" s="1002" t="s">
        <v>18</v>
      </c>
      <c r="F33" s="1002" t="s">
        <v>1265</v>
      </c>
      <c r="G33" s="1002" t="s">
        <v>1266</v>
      </c>
      <c r="H33" s="1002" t="s">
        <v>1267</v>
      </c>
      <c r="I33" s="1002" t="s">
        <v>19</v>
      </c>
      <c r="J33" s="1002" t="s">
        <v>20</v>
      </c>
      <c r="K33" s="1002" t="s">
        <v>21</v>
      </c>
    </row>
    <row r="34" spans="1:11" ht="14.25" hidden="1" customHeight="1">
      <c r="A34" s="844">
        <v>4011463</v>
      </c>
      <c r="B34" s="841" t="s">
        <v>211</v>
      </c>
      <c r="C34" s="844" t="s">
        <v>225</v>
      </c>
      <c r="D34" s="320">
        <f>D29</f>
        <v>288.50592</v>
      </c>
      <c r="E34" s="844" t="s">
        <v>212</v>
      </c>
      <c r="F34" s="844">
        <v>9.3679999999999999E-2</v>
      </c>
      <c r="G34" s="1138" t="s">
        <v>224</v>
      </c>
      <c r="H34" s="1138"/>
      <c r="I34" s="321">
        <f t="shared" si="0"/>
        <v>27.027234585599999</v>
      </c>
      <c r="J34" s="838">
        <f>'QUADRO DMT'!I11</f>
        <v>43.7</v>
      </c>
      <c r="K34" s="885">
        <f t="shared" si="1"/>
        <v>1181.0901513907199</v>
      </c>
    </row>
    <row r="35" spans="1:11" ht="15.5" hidden="1">
      <c r="A35" s="844">
        <v>4011463</v>
      </c>
      <c r="B35" s="841" t="s">
        <v>211</v>
      </c>
      <c r="C35" s="844" t="s">
        <v>226</v>
      </c>
      <c r="D35" s="320">
        <f>D34</f>
        <v>288.50592</v>
      </c>
      <c r="E35" s="844" t="s">
        <v>212</v>
      </c>
      <c r="F35" s="844">
        <v>9.3679999999999999E-2</v>
      </c>
      <c r="G35" s="1138" t="s">
        <v>224</v>
      </c>
      <c r="H35" s="1138"/>
      <c r="I35" s="321">
        <f t="shared" si="0"/>
        <v>27.027234585599999</v>
      </c>
      <c r="J35" s="838">
        <f>J34</f>
        <v>43.7</v>
      </c>
      <c r="K35" s="885">
        <f t="shared" si="1"/>
        <v>1181.0901513907199</v>
      </c>
    </row>
    <row r="36" spans="1:11" ht="14.25" hidden="1" customHeight="1">
      <c r="A36" s="844">
        <v>4011463</v>
      </c>
      <c r="B36" s="841" t="s">
        <v>211</v>
      </c>
      <c r="C36" s="844" t="s">
        <v>227</v>
      </c>
      <c r="D36" s="320">
        <f>D35</f>
        <v>288.50592</v>
      </c>
      <c r="E36" s="844" t="s">
        <v>212</v>
      </c>
      <c r="F36" s="844">
        <v>0.20609</v>
      </c>
      <c r="G36" s="1138" t="s">
        <v>224</v>
      </c>
      <c r="H36" s="1138"/>
      <c r="I36" s="321">
        <f t="shared" si="0"/>
        <v>59.458185052799998</v>
      </c>
      <c r="J36" s="838">
        <f>J35</f>
        <v>43.7</v>
      </c>
      <c r="K36" s="885">
        <f t="shared" si="1"/>
        <v>2598.3226868073602</v>
      </c>
    </row>
    <row r="37" spans="1:11" ht="20.149999999999999" hidden="1" customHeight="1">
      <c r="A37" s="1130" t="s">
        <v>14</v>
      </c>
      <c r="B37" s="1130"/>
      <c r="C37" s="1130"/>
      <c r="D37" s="1130"/>
      <c r="E37" s="1130"/>
      <c r="F37" s="1130"/>
      <c r="G37" s="1130"/>
      <c r="H37" s="1130"/>
      <c r="I37" s="1130"/>
      <c r="J37" s="1130"/>
      <c r="K37" s="883">
        <f>SUM(K34:K36)</f>
        <v>4960.5029895888001</v>
      </c>
    </row>
    <row r="38" spans="1:11" s="1015" customFormat="1" ht="15.5" hidden="1">
      <c r="A38" s="220">
        <v>4011463</v>
      </c>
      <c r="B38" s="272" t="s">
        <v>211</v>
      </c>
      <c r="C38" s="220" t="s">
        <v>134</v>
      </c>
      <c r="D38" s="1011">
        <f>D36</f>
        <v>288.50592</v>
      </c>
      <c r="E38" s="220" t="s">
        <v>4</v>
      </c>
      <c r="F38" s="1012">
        <v>1.02</v>
      </c>
      <c r="G38" s="1139" t="s">
        <v>23</v>
      </c>
      <c r="H38" s="1139"/>
      <c r="I38" s="357">
        <f t="shared" si="0"/>
        <v>294.2760384</v>
      </c>
      <c r="J38" s="1013">
        <f>'QUADRO DMT'!J14</f>
        <v>5.5</v>
      </c>
      <c r="K38" s="1014">
        <f>INT(I38*J38*100)/100</f>
        <v>1618.51</v>
      </c>
    </row>
    <row r="39" spans="1:11" ht="20.149999999999999" hidden="1" customHeight="1">
      <c r="A39" s="1130" t="s">
        <v>14</v>
      </c>
      <c r="B39" s="1130"/>
      <c r="C39" s="1130"/>
      <c r="D39" s="1130"/>
      <c r="E39" s="1130"/>
      <c r="F39" s="1130"/>
      <c r="G39" s="1130"/>
      <c r="H39" s="1130"/>
      <c r="I39" s="1130"/>
      <c r="J39" s="1130"/>
      <c r="K39" s="883">
        <f>SUM(K38)</f>
        <v>1618.51</v>
      </c>
    </row>
    <row r="40" spans="1:11" ht="14.25" hidden="1" customHeight="1">
      <c r="A40" s="866"/>
      <c r="B40" s="238"/>
      <c r="C40" s="384"/>
      <c r="D40" s="384"/>
      <c r="E40" s="384"/>
      <c r="F40" s="384"/>
      <c r="G40" s="384"/>
      <c r="H40" s="384"/>
      <c r="I40" s="384"/>
      <c r="J40" s="384"/>
      <c r="K40" s="230"/>
    </row>
    <row r="41" spans="1:11" ht="20.149999999999999" customHeight="1">
      <c r="A41" s="840" t="str">
        <f>QUANT!A67</f>
        <v>10.0</v>
      </c>
      <c r="B41" s="1130" t="str">
        <f>QUANT!D67</f>
        <v>DRENAGEM</v>
      </c>
      <c r="C41" s="1130"/>
      <c r="D41" s="1130"/>
      <c r="E41" s="1130"/>
      <c r="F41" s="1130"/>
      <c r="G41" s="1130"/>
      <c r="H41" s="1130"/>
      <c r="I41" s="1130"/>
      <c r="J41" s="1130"/>
      <c r="K41" s="1130"/>
    </row>
    <row r="42" spans="1:11" ht="14.25" customHeight="1">
      <c r="A42" s="1132" t="s">
        <v>1103</v>
      </c>
      <c r="B42" s="1133" t="s">
        <v>1103</v>
      </c>
      <c r="C42" s="1133" t="s">
        <v>1103</v>
      </c>
      <c r="D42" s="1133" t="s">
        <v>1103</v>
      </c>
      <c r="E42" s="1133" t="s">
        <v>1103</v>
      </c>
      <c r="F42" s="1133" t="s">
        <v>1103</v>
      </c>
      <c r="G42" s="1133" t="s">
        <v>1103</v>
      </c>
      <c r="H42" s="1133" t="s">
        <v>1103</v>
      </c>
      <c r="I42" s="1133" t="s">
        <v>1103</v>
      </c>
      <c r="J42" s="1133" t="s">
        <v>1103</v>
      </c>
      <c r="K42" s="1134" t="s">
        <v>1103</v>
      </c>
    </row>
    <row r="43" spans="1:11" ht="46.5">
      <c r="A43" s="831" t="s">
        <v>15</v>
      </c>
      <c r="B43" s="831" t="s">
        <v>16</v>
      </c>
      <c r="C43" s="831" t="s">
        <v>17</v>
      </c>
      <c r="D43" s="831" t="s">
        <v>11</v>
      </c>
      <c r="E43" s="831" t="s">
        <v>18</v>
      </c>
      <c r="F43" s="831" t="s">
        <v>1265</v>
      </c>
      <c r="G43" s="831" t="s">
        <v>1266</v>
      </c>
      <c r="H43" s="831" t="s">
        <v>1267</v>
      </c>
      <c r="I43" s="831" t="s">
        <v>19</v>
      </c>
      <c r="J43" s="831" t="s">
        <v>20</v>
      </c>
      <c r="K43" s="831" t="s">
        <v>21</v>
      </c>
    </row>
    <row r="44" spans="1:11" ht="77.5">
      <c r="A44" s="866">
        <f>QUANT!B72</f>
        <v>100977</v>
      </c>
      <c r="B44" s="841" t="str">
        <f>QUANT!D72</f>
        <v>CARGA, MANOBRA E DESCARGA DE SOLOS E MATERIAIS GRANULARES EM CAMINHÃO BASCULANTE 6 M³ - CARGA COM ESCAVADEIRA HIDRÁULICA (CAÇAMBA DE 1,20 M³ / 155 HP) E DESCARGA LIVRE (UNIDADE: M3). AF_07/2020</v>
      </c>
      <c r="C44" s="844" t="s">
        <v>22</v>
      </c>
      <c r="D44" s="320">
        <f>QUANT!F72</f>
        <v>645.25</v>
      </c>
      <c r="E44" s="844" t="s">
        <v>4</v>
      </c>
      <c r="F44" s="845">
        <v>1.875</v>
      </c>
      <c r="G44" s="844">
        <v>1.1000000000000001</v>
      </c>
      <c r="H44" s="844">
        <f>G44*F44</f>
        <v>2.0625</v>
      </c>
      <c r="I44" s="843">
        <f>D44*H44</f>
        <v>1330.828125</v>
      </c>
      <c r="J44" s="838">
        <f>'QUADRO DMT'!E6</f>
        <v>1.5</v>
      </c>
      <c r="K44" s="885">
        <f>I44*J44</f>
        <v>1996.2421875</v>
      </c>
    </row>
    <row r="45" spans="1:11" ht="20.149999999999999" customHeight="1">
      <c r="A45" s="1130" t="s">
        <v>14</v>
      </c>
      <c r="B45" s="1130"/>
      <c r="C45" s="1130"/>
      <c r="D45" s="1130"/>
      <c r="E45" s="1130"/>
      <c r="F45" s="1130"/>
      <c r="G45" s="1130"/>
      <c r="H45" s="1130"/>
      <c r="I45" s="1130"/>
      <c r="J45" s="1130"/>
      <c r="K45" s="883">
        <f>SUM(K44)</f>
        <v>1996.2421875</v>
      </c>
    </row>
    <row r="46" spans="1:11" ht="14.25" customHeight="1">
      <c r="A46" s="839"/>
      <c r="B46" s="886"/>
      <c r="C46" s="384"/>
      <c r="D46" s="384"/>
      <c r="E46" s="384"/>
      <c r="F46" s="384"/>
      <c r="G46" s="384"/>
      <c r="H46" s="384"/>
      <c r="I46" s="384"/>
      <c r="J46" s="384"/>
      <c r="K46" s="384"/>
    </row>
    <row r="47" spans="1:11" ht="14.25" customHeight="1">
      <c r="A47" s="1135" t="s">
        <v>1098</v>
      </c>
      <c r="B47" s="1135" t="s">
        <v>1098</v>
      </c>
      <c r="C47" s="1135" t="s">
        <v>1098</v>
      </c>
      <c r="D47" s="1135" t="s">
        <v>1098</v>
      </c>
      <c r="E47" s="1135" t="s">
        <v>1098</v>
      </c>
      <c r="F47" s="1135" t="s">
        <v>1098</v>
      </c>
      <c r="G47" s="1135" t="s">
        <v>1098</v>
      </c>
      <c r="H47" s="1135" t="s">
        <v>1098</v>
      </c>
      <c r="I47" s="1135" t="s">
        <v>1098</v>
      </c>
      <c r="J47" s="1135" t="s">
        <v>1098</v>
      </c>
      <c r="K47" s="1135" t="s">
        <v>1098</v>
      </c>
    </row>
    <row r="48" spans="1:11" ht="46.5">
      <c r="A48" s="831" t="s">
        <v>15</v>
      </c>
      <c r="B48" s="831" t="s">
        <v>16</v>
      </c>
      <c r="C48" s="831" t="s">
        <v>17</v>
      </c>
      <c r="D48" s="831" t="s">
        <v>11</v>
      </c>
      <c r="E48" s="831" t="s">
        <v>18</v>
      </c>
      <c r="F48" s="831" t="s">
        <v>1265</v>
      </c>
      <c r="G48" s="831" t="s">
        <v>1266</v>
      </c>
      <c r="H48" s="831" t="s">
        <v>1267</v>
      </c>
      <c r="I48" s="831" t="s">
        <v>19</v>
      </c>
      <c r="J48" s="831" t="s">
        <v>20</v>
      </c>
      <c r="K48" s="831" t="s">
        <v>21</v>
      </c>
    </row>
    <row r="49" spans="1:11" ht="77.5">
      <c r="A49" s="866">
        <f>QUANT!B72</f>
        <v>100977</v>
      </c>
      <c r="B49" s="238" t="str">
        <f>QUANT!D72</f>
        <v>CARGA, MANOBRA E DESCARGA DE SOLOS E MATERIAIS GRANULARES EM CAMINHÃO BASCULANTE 6 M³ - CARGA COM ESCAVADEIRA HIDRÁULICA (CAÇAMBA DE 1,20 M³ / 155 HP) E DESCARGA LIVRE (UNIDADE: M3). AF_07/2020</v>
      </c>
      <c r="C49" s="844" t="s">
        <v>22</v>
      </c>
      <c r="D49" s="320">
        <f>QUANT!F72</f>
        <v>645.25</v>
      </c>
      <c r="E49" s="844" t="s">
        <v>4</v>
      </c>
      <c r="F49" s="845">
        <v>1.875</v>
      </c>
      <c r="G49" s="844">
        <v>1.1000000000000001</v>
      </c>
      <c r="H49" s="844">
        <f>G49*F49</f>
        <v>2.0625</v>
      </c>
      <c r="I49" s="843">
        <f>D49*H49</f>
        <v>1330.828125</v>
      </c>
      <c r="J49" s="838">
        <f>'QUADRO DMT'!F6</f>
        <v>12.5</v>
      </c>
      <c r="K49" s="885">
        <f>I49*J49</f>
        <v>16635.3515625</v>
      </c>
    </row>
    <row r="50" spans="1:11" ht="20.149999999999999" customHeight="1">
      <c r="A50" s="1130" t="s">
        <v>14</v>
      </c>
      <c r="B50" s="1130"/>
      <c r="C50" s="1130"/>
      <c r="D50" s="1130"/>
      <c r="E50" s="1130"/>
      <c r="F50" s="1130"/>
      <c r="G50" s="1130"/>
      <c r="H50" s="1130"/>
      <c r="I50" s="1130"/>
      <c r="J50" s="1130"/>
      <c r="K50" s="883">
        <f>SUM(K49)</f>
        <v>16635.3515625</v>
      </c>
    </row>
    <row r="51" spans="1:11" ht="15.5">
      <c r="A51" s="874"/>
      <c r="B51" s="875"/>
      <c r="C51" s="876"/>
      <c r="D51" s="877"/>
      <c r="E51" s="876"/>
      <c r="F51" s="876"/>
      <c r="G51" s="876"/>
      <c r="H51" s="876"/>
      <c r="I51" s="878"/>
      <c r="J51" s="876"/>
      <c r="K51" s="879"/>
    </row>
  </sheetData>
  <customSheetViews>
    <customSheetView guid="{E8D46A29-8D28-49CA-936A-9705D639E1C7}" topLeftCell="A7">
      <selection activeCell="F28" sqref="F28:G28"/>
      <pageMargins left="0.78740157480314965" right="0.78740157480314965" top="0.98425196850393704" bottom="0.98425196850393704" header="0.51181102362204722" footer="0.51181102362204722"/>
      <printOptions horizontalCentered="1"/>
      <pageSetup scale="90" orientation="landscape" horizontalDpi="4294967293" r:id="rId1"/>
      <headerFooter alignWithMargins="0"/>
    </customSheetView>
  </customSheetViews>
  <mergeCells count="28">
    <mergeCell ref="A50:J50"/>
    <mergeCell ref="A45:J45"/>
    <mergeCell ref="A47:K47"/>
    <mergeCell ref="B15:K15"/>
    <mergeCell ref="A16:K16"/>
    <mergeCell ref="A22:K22"/>
    <mergeCell ref="A42:K42"/>
    <mergeCell ref="A20:J20"/>
    <mergeCell ref="G28:H28"/>
    <mergeCell ref="G29:H29"/>
    <mergeCell ref="G34:H34"/>
    <mergeCell ref="G35:H35"/>
    <mergeCell ref="G36:H36"/>
    <mergeCell ref="G38:H38"/>
    <mergeCell ref="A26:J26"/>
    <mergeCell ref="A39:J39"/>
    <mergeCell ref="B41:K41"/>
    <mergeCell ref="A1:K1"/>
    <mergeCell ref="B4:K4"/>
    <mergeCell ref="A8:J8"/>
    <mergeCell ref="A13:J13"/>
    <mergeCell ref="A5:K5"/>
    <mergeCell ref="A10:K10"/>
    <mergeCell ref="A3:K3"/>
    <mergeCell ref="A2:K2"/>
    <mergeCell ref="A37:J37"/>
    <mergeCell ref="A32:K32"/>
    <mergeCell ref="A30:J30"/>
  </mergeCells>
  <phoneticPr fontId="0" type="noConversion"/>
  <printOptions horizontalCentered="1"/>
  <pageMargins left="0.78740157480314965" right="0.78740157480314965" top="0.98425196850393704" bottom="0.59055118110236227" header="0.51181102362204722" footer="0.51181102362204722"/>
  <pageSetup paperSize="9" scale="70" orientation="landscape" horizontalDpi="4294967293" r:id="rId2"/>
  <headerFooter alignWithMargins="0"/>
  <rowBreaks count="1" manualBreakCount="1">
    <brk id="21" max="16383"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O1076"/>
  <sheetViews>
    <sheetView zoomScale="84" zoomScaleNormal="84" zoomScaleSheetLayoutView="78" workbookViewId="0">
      <pane ySplit="4" topLeftCell="A464" activePane="bottomLeft" state="frozen"/>
      <selection pane="bottomLeft" activeCell="A433" sqref="A433:K485"/>
    </sheetView>
  </sheetViews>
  <sheetFormatPr defaultRowHeight="12.5"/>
  <cols>
    <col min="1" max="1" width="12.7265625" customWidth="1"/>
    <col min="2" max="2" width="13.7265625" bestFit="1" customWidth="1"/>
    <col min="3" max="3" width="11.453125" bestFit="1" customWidth="1"/>
    <col min="4" max="4" width="68.54296875" bestFit="1" customWidth="1"/>
    <col min="5" max="5" width="14.453125" bestFit="1" customWidth="1"/>
    <col min="6" max="9" width="13.7265625" bestFit="1" customWidth="1"/>
    <col min="10" max="10" width="16" bestFit="1" customWidth="1"/>
    <col min="11" max="11" width="16" style="599" bestFit="1" customWidth="1"/>
    <col min="12" max="12" width="14.26953125" style="605" bestFit="1" customWidth="1"/>
    <col min="14" max="14" width="18.81640625" customWidth="1"/>
  </cols>
  <sheetData>
    <row r="1" spans="1:11" ht="14">
      <c r="A1" s="1145" t="s">
        <v>362</v>
      </c>
      <c r="B1" s="1145"/>
      <c r="C1" s="1145"/>
      <c r="D1" s="1145"/>
      <c r="E1" s="1142" t="s">
        <v>363</v>
      </c>
      <c r="F1" s="1142"/>
      <c r="G1" s="1142" t="s">
        <v>364</v>
      </c>
      <c r="H1" s="1142"/>
      <c r="I1" s="1142" t="s">
        <v>365</v>
      </c>
      <c r="J1" s="1142"/>
    </row>
    <row r="2" spans="1:11" ht="38.25" customHeight="1">
      <c r="A2" s="1154" t="s">
        <v>1490</v>
      </c>
      <c r="B2" s="1154"/>
      <c r="C2" s="1154"/>
      <c r="D2" s="1154"/>
      <c r="E2" s="1155" t="s">
        <v>1473</v>
      </c>
      <c r="F2" s="1155"/>
      <c r="G2" s="1156">
        <v>0.26740000000000003</v>
      </c>
      <c r="H2" s="1155"/>
      <c r="I2" s="1155" t="s">
        <v>1479</v>
      </c>
      <c r="J2" s="1155"/>
    </row>
    <row r="3" spans="1:11">
      <c r="A3" s="1145" t="s">
        <v>362</v>
      </c>
      <c r="B3" s="1157"/>
      <c r="C3" s="1157"/>
      <c r="D3" s="1157"/>
      <c r="E3" s="1157"/>
      <c r="F3" s="1157"/>
      <c r="G3" s="1157"/>
      <c r="H3" s="1157"/>
      <c r="I3" s="1157"/>
      <c r="J3" s="1157"/>
    </row>
    <row r="4" spans="1:11">
      <c r="A4" s="1145" t="s">
        <v>366</v>
      </c>
      <c r="B4" s="1157"/>
      <c r="C4" s="1157"/>
      <c r="D4" s="1157"/>
      <c r="E4" s="1157"/>
      <c r="F4" s="1157"/>
      <c r="G4" s="1157"/>
      <c r="H4" s="1157"/>
      <c r="I4" s="1157"/>
      <c r="J4" s="1157"/>
    </row>
    <row r="5" spans="1:11" ht="14">
      <c r="A5" s="520" t="s">
        <v>367</v>
      </c>
      <c r="B5" s="516" t="s">
        <v>368</v>
      </c>
      <c r="C5" s="520" t="s">
        <v>369</v>
      </c>
      <c r="D5" s="520" t="s">
        <v>370</v>
      </c>
      <c r="E5" s="1142" t="s">
        <v>371</v>
      </c>
      <c r="F5" s="1142"/>
      <c r="G5" s="522" t="s">
        <v>372</v>
      </c>
      <c r="H5" s="516" t="s">
        <v>373</v>
      </c>
      <c r="I5" s="516" t="s">
        <v>374</v>
      </c>
      <c r="J5" s="516" t="s">
        <v>375</v>
      </c>
    </row>
    <row r="6" spans="1:11" ht="25">
      <c r="A6" s="521" t="s">
        <v>201</v>
      </c>
      <c r="B6" s="502">
        <v>103689</v>
      </c>
      <c r="C6" s="521" t="s">
        <v>89</v>
      </c>
      <c r="D6" s="521" t="s">
        <v>1003</v>
      </c>
      <c r="E6" s="1143" t="s">
        <v>577</v>
      </c>
      <c r="F6" s="1143"/>
      <c r="G6" s="503" t="s">
        <v>5</v>
      </c>
      <c r="H6" s="504">
        <v>1</v>
      </c>
      <c r="I6" s="505">
        <f>J7+J8+J9+J10+J11+J12+J13</f>
        <v>308.39</v>
      </c>
      <c r="J6" s="505">
        <f>H6*I6</f>
        <v>308.39</v>
      </c>
    </row>
    <row r="7" spans="1:11" ht="25">
      <c r="A7" s="518" t="s">
        <v>377</v>
      </c>
      <c r="B7" s="506" t="s">
        <v>1004</v>
      </c>
      <c r="C7" s="518" t="s">
        <v>89</v>
      </c>
      <c r="D7" s="518" t="s">
        <v>1005</v>
      </c>
      <c r="E7" s="1146" t="s">
        <v>401</v>
      </c>
      <c r="F7" s="1146"/>
      <c r="G7" s="507" t="s">
        <v>5</v>
      </c>
      <c r="H7" s="508">
        <v>0.5</v>
      </c>
      <c r="I7" s="509">
        <v>21.16</v>
      </c>
      <c r="J7" s="509">
        <v>10.58</v>
      </c>
    </row>
    <row r="8" spans="1:11" ht="25">
      <c r="A8" s="518" t="s">
        <v>377</v>
      </c>
      <c r="B8" s="506" t="s">
        <v>379</v>
      </c>
      <c r="C8" s="518" t="s">
        <v>89</v>
      </c>
      <c r="D8" s="518" t="s">
        <v>380</v>
      </c>
      <c r="E8" s="1146" t="s">
        <v>381</v>
      </c>
      <c r="F8" s="1146"/>
      <c r="G8" s="507" t="s">
        <v>382</v>
      </c>
      <c r="H8" s="508">
        <v>0.37290000000000001</v>
      </c>
      <c r="I8" s="509">
        <v>22.62</v>
      </c>
      <c r="J8" s="509">
        <v>8.43</v>
      </c>
      <c r="K8" s="600"/>
    </row>
    <row r="9" spans="1:11" ht="25">
      <c r="A9" s="518" t="s">
        <v>377</v>
      </c>
      <c r="B9" s="506" t="s">
        <v>383</v>
      </c>
      <c r="C9" s="518" t="s">
        <v>89</v>
      </c>
      <c r="D9" s="518" t="s">
        <v>384</v>
      </c>
      <c r="E9" s="1146" t="s">
        <v>381</v>
      </c>
      <c r="F9" s="1146"/>
      <c r="G9" s="507" t="s">
        <v>382</v>
      </c>
      <c r="H9" s="508">
        <v>1.1186</v>
      </c>
      <c r="I9" s="509">
        <v>18.34</v>
      </c>
      <c r="J9" s="509">
        <v>20.51</v>
      </c>
    </row>
    <row r="10" spans="1:11" ht="25">
      <c r="A10" s="517" t="s">
        <v>385</v>
      </c>
      <c r="B10" s="510" t="s">
        <v>643</v>
      </c>
      <c r="C10" s="517" t="s">
        <v>89</v>
      </c>
      <c r="D10" s="517" t="s">
        <v>644</v>
      </c>
      <c r="E10" s="1148" t="s">
        <v>387</v>
      </c>
      <c r="F10" s="1148"/>
      <c r="G10" s="511" t="s">
        <v>389</v>
      </c>
      <c r="H10" s="512">
        <v>3.2082999999999999</v>
      </c>
      <c r="I10" s="513">
        <v>5.68</v>
      </c>
      <c r="J10" s="513">
        <v>18.22</v>
      </c>
    </row>
    <row r="11" spans="1:11" ht="25">
      <c r="A11" s="517" t="s">
        <v>385</v>
      </c>
      <c r="B11" s="510" t="s">
        <v>386</v>
      </c>
      <c r="C11" s="517" t="s">
        <v>89</v>
      </c>
      <c r="D11" s="517" t="s">
        <v>761</v>
      </c>
      <c r="E11" s="1148" t="s">
        <v>387</v>
      </c>
      <c r="F11" s="1148"/>
      <c r="G11" s="511" t="s">
        <v>5</v>
      </c>
      <c r="H11" s="512">
        <v>1</v>
      </c>
      <c r="I11" s="513">
        <v>250</v>
      </c>
      <c r="J11" s="513">
        <v>250</v>
      </c>
    </row>
    <row r="12" spans="1:11">
      <c r="A12" s="517" t="s">
        <v>385</v>
      </c>
      <c r="B12" s="510" t="s">
        <v>1006</v>
      </c>
      <c r="C12" s="517" t="s">
        <v>89</v>
      </c>
      <c r="D12" s="517" t="s">
        <v>1007</v>
      </c>
      <c r="E12" s="1148" t="s">
        <v>387</v>
      </c>
      <c r="F12" s="1148"/>
      <c r="G12" s="511" t="s">
        <v>388</v>
      </c>
      <c r="H12" s="512">
        <v>1.1299999999999999E-2</v>
      </c>
      <c r="I12" s="513">
        <v>35.799999999999997</v>
      </c>
      <c r="J12" s="513">
        <v>0.4</v>
      </c>
    </row>
    <row r="13" spans="1:11">
      <c r="A13" s="517" t="s">
        <v>385</v>
      </c>
      <c r="B13" s="510" t="s">
        <v>1008</v>
      </c>
      <c r="C13" s="517" t="s">
        <v>89</v>
      </c>
      <c r="D13" s="517" t="s">
        <v>1009</v>
      </c>
      <c r="E13" s="1148" t="s">
        <v>387</v>
      </c>
      <c r="F13" s="1148"/>
      <c r="G13" s="511" t="s">
        <v>388</v>
      </c>
      <c r="H13" s="512">
        <v>1.32E-2</v>
      </c>
      <c r="I13" s="513">
        <v>19.18</v>
      </c>
      <c r="J13" s="513">
        <v>0.25</v>
      </c>
    </row>
    <row r="14" spans="1:11">
      <c r="A14" s="519"/>
      <c r="B14" s="519"/>
      <c r="C14" s="519"/>
      <c r="D14" s="519"/>
      <c r="E14" s="519" t="s">
        <v>390</v>
      </c>
      <c r="F14" s="514">
        <v>13.510603940144257</v>
      </c>
      <c r="G14" s="1022" t="s">
        <v>391</v>
      </c>
      <c r="H14" s="514">
        <v>11.59</v>
      </c>
      <c r="I14" s="1022" t="s">
        <v>392</v>
      </c>
      <c r="J14" s="514">
        <v>25.1</v>
      </c>
    </row>
    <row r="15" spans="1:11" ht="25">
      <c r="A15" s="519"/>
      <c r="B15" s="519"/>
      <c r="C15" s="519"/>
      <c r="D15" s="519"/>
      <c r="E15" s="519" t="s">
        <v>1480</v>
      </c>
      <c r="F15" s="514">
        <f>TRUNC(I6*G2,2)</f>
        <v>82.46</v>
      </c>
      <c r="G15" s="519"/>
      <c r="H15" s="1141" t="s">
        <v>393</v>
      </c>
      <c r="I15" s="1141"/>
      <c r="J15" s="514">
        <f>J6+F15</f>
        <v>390.84999999999997</v>
      </c>
    </row>
    <row r="16" spans="1:11">
      <c r="A16" s="521"/>
      <c r="B16" s="521"/>
      <c r="C16" s="521"/>
      <c r="D16" s="521"/>
      <c r="E16" s="521"/>
      <c r="F16" s="521"/>
      <c r="G16" s="521"/>
      <c r="H16" s="521"/>
      <c r="I16" s="521"/>
      <c r="J16" s="521"/>
    </row>
    <row r="17" spans="1:10" ht="14">
      <c r="A17" s="520" t="s">
        <v>394</v>
      </c>
      <c r="B17" s="516" t="s">
        <v>368</v>
      </c>
      <c r="C17" s="520" t="s">
        <v>369</v>
      </c>
      <c r="D17" s="520" t="s">
        <v>370</v>
      </c>
      <c r="E17" s="1142" t="s">
        <v>371</v>
      </c>
      <c r="F17" s="1142"/>
      <c r="G17" s="522" t="s">
        <v>372</v>
      </c>
      <c r="H17" s="516" t="s">
        <v>373</v>
      </c>
      <c r="I17" s="516" t="s">
        <v>374</v>
      </c>
      <c r="J17" s="516" t="s">
        <v>375</v>
      </c>
    </row>
    <row r="18" spans="1:10" ht="25">
      <c r="A18" s="521" t="s">
        <v>201</v>
      </c>
      <c r="B18" s="502" t="s">
        <v>395</v>
      </c>
      <c r="C18" s="521" t="s">
        <v>89</v>
      </c>
      <c r="D18" s="521" t="s">
        <v>396</v>
      </c>
      <c r="E18" s="1143" t="s">
        <v>376</v>
      </c>
      <c r="F18" s="1143"/>
      <c r="G18" s="503" t="s">
        <v>5</v>
      </c>
      <c r="H18" s="504">
        <v>1</v>
      </c>
      <c r="I18" s="505">
        <f>SUM(J19:J42)</f>
        <v>772.45000000000016</v>
      </c>
      <c r="J18" s="505">
        <f>H18*I18</f>
        <v>772.45000000000016</v>
      </c>
    </row>
    <row r="19" spans="1:10" ht="38.25" hidden="1" customHeight="1">
      <c r="A19" s="1017" t="s">
        <v>377</v>
      </c>
      <c r="B19" s="506" t="s">
        <v>397</v>
      </c>
      <c r="C19" s="1017" t="s">
        <v>89</v>
      </c>
      <c r="D19" s="1017" t="s">
        <v>398</v>
      </c>
      <c r="E19" s="1146" t="s">
        <v>378</v>
      </c>
      <c r="F19" s="1146"/>
      <c r="G19" s="507" t="s">
        <v>4</v>
      </c>
      <c r="H19" s="508">
        <v>4.1700000000000001E-2</v>
      </c>
      <c r="I19" s="509">
        <v>955.67</v>
      </c>
      <c r="J19" s="509">
        <v>39.85</v>
      </c>
    </row>
    <row r="20" spans="1:10" ht="25" hidden="1">
      <c r="A20" s="1017" t="s">
        <v>377</v>
      </c>
      <c r="B20" s="506" t="s">
        <v>399</v>
      </c>
      <c r="C20" s="1017" t="s">
        <v>89</v>
      </c>
      <c r="D20" s="1017" t="s">
        <v>400</v>
      </c>
      <c r="E20" s="1146" t="s">
        <v>401</v>
      </c>
      <c r="F20" s="1146"/>
      <c r="G20" s="507" t="s">
        <v>5</v>
      </c>
      <c r="H20" s="508">
        <v>5.0648999999999997</v>
      </c>
      <c r="I20" s="509">
        <v>11.37</v>
      </c>
      <c r="J20" s="509">
        <v>57.58</v>
      </c>
    </row>
    <row r="21" spans="1:10" ht="50" hidden="1">
      <c r="A21" s="1017" t="s">
        <v>377</v>
      </c>
      <c r="B21" s="506" t="s">
        <v>402</v>
      </c>
      <c r="C21" s="1017" t="s">
        <v>89</v>
      </c>
      <c r="D21" s="1017" t="s">
        <v>403</v>
      </c>
      <c r="E21" s="1146" t="s">
        <v>404</v>
      </c>
      <c r="F21" s="1146"/>
      <c r="G21" s="507" t="s">
        <v>389</v>
      </c>
      <c r="H21" s="508">
        <v>0.13250000000000001</v>
      </c>
      <c r="I21" s="509">
        <v>9.2899999999999991</v>
      </c>
      <c r="J21" s="509">
        <v>1.23</v>
      </c>
    </row>
    <row r="22" spans="1:10" ht="38.25" hidden="1" customHeight="1">
      <c r="A22" s="1017" t="s">
        <v>377</v>
      </c>
      <c r="B22" s="506" t="s">
        <v>405</v>
      </c>
      <c r="C22" s="1017" t="s">
        <v>89</v>
      </c>
      <c r="D22" s="1017" t="s">
        <v>406</v>
      </c>
      <c r="E22" s="1146" t="s">
        <v>404</v>
      </c>
      <c r="F22" s="1146"/>
      <c r="G22" s="507" t="s">
        <v>389</v>
      </c>
      <c r="H22" s="508">
        <v>0.17219999999999999</v>
      </c>
      <c r="I22" s="509">
        <v>3.46</v>
      </c>
      <c r="J22" s="509">
        <v>0.59</v>
      </c>
    </row>
    <row r="23" spans="1:10" ht="38.25" hidden="1" customHeight="1">
      <c r="A23" s="1017" t="s">
        <v>377</v>
      </c>
      <c r="B23" s="506" t="s">
        <v>407</v>
      </c>
      <c r="C23" s="1017" t="s">
        <v>89</v>
      </c>
      <c r="D23" s="1017" t="s">
        <v>408</v>
      </c>
      <c r="E23" s="1146" t="s">
        <v>409</v>
      </c>
      <c r="F23" s="1146"/>
      <c r="G23" s="507" t="s">
        <v>5</v>
      </c>
      <c r="H23" s="508">
        <v>0.153</v>
      </c>
      <c r="I23" s="509">
        <v>654.14</v>
      </c>
      <c r="J23" s="509">
        <v>100.08</v>
      </c>
    </row>
    <row r="24" spans="1:10" ht="38.25" hidden="1" customHeight="1">
      <c r="A24" s="1017" t="s">
        <v>377</v>
      </c>
      <c r="B24" s="506" t="s">
        <v>410</v>
      </c>
      <c r="C24" s="1017" t="s">
        <v>89</v>
      </c>
      <c r="D24" s="1017" t="s">
        <v>411</v>
      </c>
      <c r="E24" s="1146" t="s">
        <v>412</v>
      </c>
      <c r="F24" s="1146"/>
      <c r="G24" s="507" t="s">
        <v>389</v>
      </c>
      <c r="H24" s="508">
        <v>6.6199999999999995E-2</v>
      </c>
      <c r="I24" s="509">
        <v>8.0500000000000007</v>
      </c>
      <c r="J24" s="509">
        <v>0.53</v>
      </c>
    </row>
    <row r="25" spans="1:10" ht="38.25" hidden="1" customHeight="1">
      <c r="A25" s="1017" t="s">
        <v>377</v>
      </c>
      <c r="B25" s="506" t="s">
        <v>413</v>
      </c>
      <c r="C25" s="1017" t="s">
        <v>89</v>
      </c>
      <c r="D25" s="1017" t="s">
        <v>414</v>
      </c>
      <c r="E25" s="1146" t="s">
        <v>412</v>
      </c>
      <c r="F25" s="1146"/>
      <c r="G25" s="507" t="s">
        <v>389</v>
      </c>
      <c r="H25" s="508">
        <v>0.13250000000000001</v>
      </c>
      <c r="I25" s="509">
        <v>8.94</v>
      </c>
      <c r="J25" s="509">
        <v>1.18</v>
      </c>
    </row>
    <row r="26" spans="1:10" ht="38.25" hidden="1" customHeight="1">
      <c r="A26" s="1017" t="s">
        <v>377</v>
      </c>
      <c r="B26" s="506" t="s">
        <v>415</v>
      </c>
      <c r="C26" s="1017" t="s">
        <v>89</v>
      </c>
      <c r="D26" s="1017" t="s">
        <v>416</v>
      </c>
      <c r="E26" s="1146" t="s">
        <v>412</v>
      </c>
      <c r="F26" s="1146"/>
      <c r="G26" s="507" t="s">
        <v>389</v>
      </c>
      <c r="H26" s="508">
        <v>0.17219999999999999</v>
      </c>
      <c r="I26" s="509">
        <v>11.48</v>
      </c>
      <c r="J26" s="509">
        <v>1.97</v>
      </c>
    </row>
    <row r="27" spans="1:10" ht="38.25" hidden="1" customHeight="1">
      <c r="A27" s="1017" t="s">
        <v>377</v>
      </c>
      <c r="B27" s="506" t="s">
        <v>417</v>
      </c>
      <c r="C27" s="1017" t="s">
        <v>89</v>
      </c>
      <c r="D27" s="1017" t="s">
        <v>418</v>
      </c>
      <c r="E27" s="1146" t="s">
        <v>412</v>
      </c>
      <c r="F27" s="1146"/>
      <c r="G27" s="507" t="s">
        <v>389</v>
      </c>
      <c r="H27" s="508">
        <v>0.67549999999999999</v>
      </c>
      <c r="I27" s="509">
        <v>2.6</v>
      </c>
      <c r="J27" s="509">
        <v>1.75</v>
      </c>
    </row>
    <row r="28" spans="1:10" ht="38.25" hidden="1" customHeight="1">
      <c r="A28" s="1017" t="s">
        <v>377</v>
      </c>
      <c r="B28" s="506" t="s">
        <v>419</v>
      </c>
      <c r="C28" s="1017" t="s">
        <v>89</v>
      </c>
      <c r="D28" s="1017" t="s">
        <v>420</v>
      </c>
      <c r="E28" s="1146" t="s">
        <v>412</v>
      </c>
      <c r="F28" s="1146"/>
      <c r="G28" s="507" t="s">
        <v>421</v>
      </c>
      <c r="H28" s="508">
        <v>6.6199999999999995E-2</v>
      </c>
      <c r="I28" s="509">
        <v>44.92</v>
      </c>
      <c r="J28" s="509">
        <v>2.97</v>
      </c>
    </row>
    <row r="29" spans="1:10" ht="37.5" hidden="1">
      <c r="A29" s="1017" t="s">
        <v>377</v>
      </c>
      <c r="B29" s="506" t="s">
        <v>422</v>
      </c>
      <c r="C29" s="1017" t="s">
        <v>89</v>
      </c>
      <c r="D29" s="1017" t="s">
        <v>423</v>
      </c>
      <c r="E29" s="1146" t="s">
        <v>424</v>
      </c>
      <c r="F29" s="1146"/>
      <c r="G29" s="507" t="s">
        <v>5</v>
      </c>
      <c r="H29" s="508">
        <v>1.7192000000000001</v>
      </c>
      <c r="I29" s="509">
        <v>20.43</v>
      </c>
      <c r="J29" s="509">
        <v>35.119999999999997</v>
      </c>
    </row>
    <row r="30" spans="1:10" ht="25.5" hidden="1" customHeight="1">
      <c r="A30" s="1017" t="s">
        <v>377</v>
      </c>
      <c r="B30" s="506" t="s">
        <v>425</v>
      </c>
      <c r="C30" s="1017" t="s">
        <v>89</v>
      </c>
      <c r="D30" s="1017" t="s">
        <v>426</v>
      </c>
      <c r="E30" s="1146" t="s">
        <v>427</v>
      </c>
      <c r="F30" s="1146"/>
      <c r="G30" s="507" t="s">
        <v>4</v>
      </c>
      <c r="H30" s="508">
        <v>4.0399999999999998E-2</v>
      </c>
      <c r="I30" s="509">
        <v>72.55</v>
      </c>
      <c r="J30" s="509">
        <v>2.93</v>
      </c>
    </row>
    <row r="31" spans="1:10" ht="25.5" hidden="1" customHeight="1">
      <c r="A31" s="1017" t="s">
        <v>377</v>
      </c>
      <c r="B31" s="506" t="s">
        <v>428</v>
      </c>
      <c r="C31" s="1017" t="s">
        <v>89</v>
      </c>
      <c r="D31" s="1017" t="s">
        <v>429</v>
      </c>
      <c r="E31" s="1146" t="s">
        <v>427</v>
      </c>
      <c r="F31" s="1146"/>
      <c r="G31" s="507" t="s">
        <v>4</v>
      </c>
      <c r="H31" s="508">
        <v>1.06E-2</v>
      </c>
      <c r="I31" s="509">
        <v>21.51</v>
      </c>
      <c r="J31" s="509">
        <v>0.22</v>
      </c>
    </row>
    <row r="32" spans="1:10" ht="50" hidden="1">
      <c r="A32" s="1017" t="s">
        <v>377</v>
      </c>
      <c r="B32" s="506" t="s">
        <v>430</v>
      </c>
      <c r="C32" s="1017" t="s">
        <v>89</v>
      </c>
      <c r="D32" s="1017" t="s">
        <v>431</v>
      </c>
      <c r="E32" s="1146" t="s">
        <v>424</v>
      </c>
      <c r="F32" s="1146"/>
      <c r="G32" s="507" t="s">
        <v>5</v>
      </c>
      <c r="H32" s="508">
        <v>1.7192000000000001</v>
      </c>
      <c r="I32" s="509">
        <v>48.82</v>
      </c>
      <c r="J32" s="509">
        <v>83.93</v>
      </c>
    </row>
    <row r="33" spans="1:10" ht="50" hidden="1">
      <c r="A33" s="1017" t="s">
        <v>377</v>
      </c>
      <c r="B33" s="506" t="s">
        <v>432</v>
      </c>
      <c r="C33" s="1017" t="s">
        <v>89</v>
      </c>
      <c r="D33" s="1017" t="s">
        <v>433</v>
      </c>
      <c r="E33" s="1146" t="s">
        <v>409</v>
      </c>
      <c r="F33" s="1146"/>
      <c r="G33" s="507" t="s">
        <v>5</v>
      </c>
      <c r="H33" s="508">
        <v>6.6199999999999995E-2</v>
      </c>
      <c r="I33" s="509">
        <v>675.58</v>
      </c>
      <c r="J33" s="509">
        <v>44.72</v>
      </c>
    </row>
    <row r="34" spans="1:10" ht="25.5" customHeight="1">
      <c r="A34" s="1017" t="s">
        <v>377</v>
      </c>
      <c r="B34" s="506" t="s">
        <v>434</v>
      </c>
      <c r="C34" s="1017" t="s">
        <v>89</v>
      </c>
      <c r="D34" s="1017" t="s">
        <v>435</v>
      </c>
      <c r="E34" s="1146" t="s">
        <v>378</v>
      </c>
      <c r="F34" s="1146"/>
      <c r="G34" s="507" t="s">
        <v>5</v>
      </c>
      <c r="H34" s="508">
        <v>9.2999999999999992E-3</v>
      </c>
      <c r="I34" s="509">
        <v>19.399999999999999</v>
      </c>
      <c r="J34" s="509">
        <v>0.18</v>
      </c>
    </row>
    <row r="35" spans="1:10" ht="25.5" customHeight="1">
      <c r="A35" s="1017" t="s">
        <v>377</v>
      </c>
      <c r="B35" s="506" t="s">
        <v>436</v>
      </c>
      <c r="C35" s="1017" t="s">
        <v>89</v>
      </c>
      <c r="D35" s="1017" t="s">
        <v>437</v>
      </c>
      <c r="E35" s="1146" t="s">
        <v>378</v>
      </c>
      <c r="F35" s="1146"/>
      <c r="G35" s="507" t="s">
        <v>5</v>
      </c>
      <c r="H35" s="508">
        <v>1.5109999999999999</v>
      </c>
      <c r="I35" s="509">
        <v>37.74</v>
      </c>
      <c r="J35" s="509">
        <v>57.02</v>
      </c>
    </row>
    <row r="36" spans="1:10" ht="25.5" customHeight="1">
      <c r="A36" s="1017" t="s">
        <v>377</v>
      </c>
      <c r="B36" s="506" t="s">
        <v>438</v>
      </c>
      <c r="C36" s="1017" t="s">
        <v>89</v>
      </c>
      <c r="D36" s="1017" t="s">
        <v>439</v>
      </c>
      <c r="E36" s="1146" t="s">
        <v>412</v>
      </c>
      <c r="F36" s="1146"/>
      <c r="G36" s="507" t="s">
        <v>421</v>
      </c>
      <c r="H36" s="508">
        <v>0.13250000000000001</v>
      </c>
      <c r="I36" s="509">
        <v>22.47</v>
      </c>
      <c r="J36" s="509">
        <v>2.97</v>
      </c>
    </row>
    <row r="37" spans="1:10" ht="38.25" customHeight="1">
      <c r="A37" s="1017" t="s">
        <v>377</v>
      </c>
      <c r="B37" s="506" t="s">
        <v>440</v>
      </c>
      <c r="C37" s="1017" t="s">
        <v>89</v>
      </c>
      <c r="D37" s="1017" t="s">
        <v>441</v>
      </c>
      <c r="E37" s="1146" t="s">
        <v>412</v>
      </c>
      <c r="F37" s="1146"/>
      <c r="G37" s="507" t="s">
        <v>421</v>
      </c>
      <c r="H37" s="508">
        <v>6.6199999999999995E-2</v>
      </c>
      <c r="I37" s="509">
        <v>163.94</v>
      </c>
      <c r="J37" s="509">
        <v>10.85</v>
      </c>
    </row>
    <row r="38" spans="1:10" ht="37.5">
      <c r="A38" s="1017" t="s">
        <v>377</v>
      </c>
      <c r="B38" s="506" t="s">
        <v>442</v>
      </c>
      <c r="C38" s="1017" t="s">
        <v>89</v>
      </c>
      <c r="D38" s="1017" t="s">
        <v>443</v>
      </c>
      <c r="E38" s="1146" t="s">
        <v>376</v>
      </c>
      <c r="F38" s="1146"/>
      <c r="G38" s="507" t="s">
        <v>5</v>
      </c>
      <c r="H38" s="508">
        <v>0.51359999999999995</v>
      </c>
      <c r="I38" s="509">
        <v>102.76</v>
      </c>
      <c r="J38" s="509">
        <v>52.77</v>
      </c>
    </row>
    <row r="39" spans="1:10" ht="37.5">
      <c r="A39" s="1017" t="s">
        <v>377</v>
      </c>
      <c r="B39" s="506" t="s">
        <v>444</v>
      </c>
      <c r="C39" s="1017" t="s">
        <v>89</v>
      </c>
      <c r="D39" s="1017" t="s">
        <v>445</v>
      </c>
      <c r="E39" s="1146" t="s">
        <v>376</v>
      </c>
      <c r="F39" s="1146"/>
      <c r="G39" s="507" t="s">
        <v>5</v>
      </c>
      <c r="H39" s="508">
        <v>0.59109999999999996</v>
      </c>
      <c r="I39" s="509">
        <v>143.72999999999999</v>
      </c>
      <c r="J39" s="509">
        <v>84.95</v>
      </c>
    </row>
    <row r="40" spans="1:10" ht="37.5">
      <c r="A40" s="1017" t="s">
        <v>377</v>
      </c>
      <c r="B40" s="506" t="s">
        <v>446</v>
      </c>
      <c r="C40" s="1017" t="s">
        <v>89</v>
      </c>
      <c r="D40" s="1017" t="s">
        <v>447</v>
      </c>
      <c r="E40" s="1146" t="s">
        <v>376</v>
      </c>
      <c r="F40" s="1146"/>
      <c r="G40" s="507" t="s">
        <v>5</v>
      </c>
      <c r="H40" s="508">
        <v>0.80230000000000001</v>
      </c>
      <c r="I40" s="509">
        <v>118.96</v>
      </c>
      <c r="J40" s="509">
        <v>95.44</v>
      </c>
    </row>
    <row r="41" spans="1:10" ht="37.5">
      <c r="A41" s="1017" t="s">
        <v>377</v>
      </c>
      <c r="B41" s="506" t="s">
        <v>448</v>
      </c>
      <c r="C41" s="1017" t="s">
        <v>89</v>
      </c>
      <c r="D41" s="1017" t="s">
        <v>449</v>
      </c>
      <c r="E41" s="1146" t="s">
        <v>376</v>
      </c>
      <c r="F41" s="1146"/>
      <c r="G41" s="507" t="s">
        <v>5</v>
      </c>
      <c r="H41" s="508">
        <v>0.62549999999999994</v>
      </c>
      <c r="I41" s="509">
        <v>147.65</v>
      </c>
      <c r="J41" s="509">
        <v>92.35</v>
      </c>
    </row>
    <row r="42" spans="1:10" ht="37.5">
      <c r="A42" s="1021" t="s">
        <v>385</v>
      </c>
      <c r="B42" s="510" t="s">
        <v>450</v>
      </c>
      <c r="C42" s="1021" t="s">
        <v>89</v>
      </c>
      <c r="D42" s="1021" t="s">
        <v>451</v>
      </c>
      <c r="E42" s="1148" t="s">
        <v>387</v>
      </c>
      <c r="F42" s="1148"/>
      <c r="G42" s="511" t="s">
        <v>421</v>
      </c>
      <c r="H42" s="512">
        <v>6.6199999999999995E-2</v>
      </c>
      <c r="I42" s="513">
        <v>19.190000000000001</v>
      </c>
      <c r="J42" s="513">
        <v>1.27</v>
      </c>
    </row>
    <row r="43" spans="1:10">
      <c r="A43" s="1022"/>
      <c r="B43" s="1022"/>
      <c r="C43" s="1022"/>
      <c r="D43" s="1022"/>
      <c r="E43" s="1022" t="s">
        <v>390</v>
      </c>
      <c r="F43" s="514">
        <v>78.932070190547961</v>
      </c>
      <c r="G43" s="1022" t="s">
        <v>391</v>
      </c>
      <c r="H43" s="514">
        <v>67.709999999999994</v>
      </c>
      <c r="I43" s="1022" t="s">
        <v>392</v>
      </c>
      <c r="J43" s="514">
        <v>146.63999999999999</v>
      </c>
    </row>
    <row r="44" spans="1:10" ht="25">
      <c r="A44" s="519"/>
      <c r="B44" s="519"/>
      <c r="C44" s="519"/>
      <c r="D44" s="519"/>
      <c r="E44" s="1022" t="s">
        <v>1480</v>
      </c>
      <c r="F44" s="514">
        <f>I18*G2</f>
        <v>206.55313000000007</v>
      </c>
      <c r="G44" s="519"/>
      <c r="H44" s="1141" t="s">
        <v>393</v>
      </c>
      <c r="I44" s="1141"/>
      <c r="J44" s="514">
        <f>I18+F44</f>
        <v>979.00313000000028</v>
      </c>
    </row>
    <row r="45" spans="1:10">
      <c r="A45" s="521"/>
      <c r="B45" s="521"/>
      <c r="C45" s="521"/>
      <c r="D45" s="521"/>
      <c r="E45" s="521"/>
      <c r="F45" s="521"/>
      <c r="G45" s="521"/>
      <c r="H45" s="521"/>
      <c r="I45" s="521"/>
      <c r="J45" s="521"/>
    </row>
    <row r="46" spans="1:10" ht="14">
      <c r="A46" s="520" t="s">
        <v>1010</v>
      </c>
      <c r="B46" s="516" t="s">
        <v>368</v>
      </c>
      <c r="C46" s="520" t="s">
        <v>369</v>
      </c>
      <c r="D46" s="520" t="s">
        <v>370</v>
      </c>
      <c r="E46" s="1142" t="s">
        <v>371</v>
      </c>
      <c r="F46" s="1142"/>
      <c r="G46" s="522" t="s">
        <v>372</v>
      </c>
      <c r="H46" s="516" t="s">
        <v>373</v>
      </c>
      <c r="I46" s="516" t="s">
        <v>374</v>
      </c>
      <c r="J46" s="516" t="s">
        <v>375</v>
      </c>
    </row>
    <row r="47" spans="1:10" ht="25">
      <c r="A47" s="521" t="s">
        <v>201</v>
      </c>
      <c r="B47" s="502" t="s">
        <v>452</v>
      </c>
      <c r="C47" s="521" t="s">
        <v>453</v>
      </c>
      <c r="D47" s="521" t="s">
        <v>1094</v>
      </c>
      <c r="E47" s="1143" t="s">
        <v>164</v>
      </c>
      <c r="F47" s="1143"/>
      <c r="G47" s="503" t="s">
        <v>5</v>
      </c>
      <c r="H47" s="504">
        <v>1</v>
      </c>
      <c r="I47" s="505">
        <f>SUM(J67+J72+J75+J80)</f>
        <v>445.40940000000001</v>
      </c>
      <c r="J47" s="505">
        <f>H47*I47</f>
        <v>445.40940000000001</v>
      </c>
    </row>
    <row r="48" spans="1:10" ht="15" hidden="1" customHeight="1">
      <c r="A48" s="1142" t="s">
        <v>454</v>
      </c>
      <c r="B48" s="1144" t="s">
        <v>368</v>
      </c>
      <c r="C48" s="1142" t="s">
        <v>369</v>
      </c>
      <c r="D48" s="1142" t="s">
        <v>455</v>
      </c>
      <c r="E48" s="1144" t="s">
        <v>456</v>
      </c>
      <c r="F48" s="1145" t="s">
        <v>457</v>
      </c>
      <c r="G48" s="1144"/>
      <c r="H48" s="1145" t="s">
        <v>458</v>
      </c>
      <c r="I48" s="1144"/>
      <c r="J48" s="1144" t="s">
        <v>459</v>
      </c>
    </row>
    <row r="49" spans="1:12" ht="14" hidden="1">
      <c r="A49" s="1144"/>
      <c r="B49" s="1144"/>
      <c r="C49" s="1144"/>
      <c r="D49" s="1144"/>
      <c r="E49" s="1144"/>
      <c r="F49" s="1019" t="s">
        <v>460</v>
      </c>
      <c r="G49" s="1019" t="s">
        <v>461</v>
      </c>
      <c r="H49" s="1019" t="s">
        <v>460</v>
      </c>
      <c r="I49" s="1019" t="s">
        <v>461</v>
      </c>
      <c r="J49" s="1144"/>
    </row>
    <row r="50" spans="1:12" hidden="1">
      <c r="A50" s="1021" t="s">
        <v>385</v>
      </c>
      <c r="B50" s="510" t="s">
        <v>462</v>
      </c>
      <c r="C50" s="1021" t="s">
        <v>453</v>
      </c>
      <c r="D50" s="1021" t="s">
        <v>463</v>
      </c>
      <c r="E50" s="512">
        <v>0.15060000000000001</v>
      </c>
      <c r="F50" s="513">
        <v>1</v>
      </c>
      <c r="G50" s="513">
        <v>0</v>
      </c>
      <c r="H50" s="1023">
        <v>0.20530000000000001</v>
      </c>
      <c r="I50" s="1023">
        <v>0.13619999999999999</v>
      </c>
      <c r="J50" s="1023">
        <v>3.09E-2</v>
      </c>
    </row>
    <row r="51" spans="1:12" hidden="1">
      <c r="A51" s="1021" t="s">
        <v>385</v>
      </c>
      <c r="B51" s="510" t="s">
        <v>464</v>
      </c>
      <c r="C51" s="1021" t="s">
        <v>453</v>
      </c>
      <c r="D51" s="1021" t="s">
        <v>465</v>
      </c>
      <c r="E51" s="512">
        <v>0.48193000000000003</v>
      </c>
      <c r="F51" s="513">
        <v>1</v>
      </c>
      <c r="G51" s="513">
        <v>0</v>
      </c>
      <c r="H51" s="1023">
        <v>27.791699999999999</v>
      </c>
      <c r="I51" s="1023">
        <v>5.5587999999999997</v>
      </c>
      <c r="J51" s="1023">
        <v>13.393700000000001</v>
      </c>
    </row>
    <row r="52" spans="1:12" hidden="1">
      <c r="A52" s="1021" t="s">
        <v>385</v>
      </c>
      <c r="B52" s="510" t="s">
        <v>466</v>
      </c>
      <c r="C52" s="1021" t="s">
        <v>453</v>
      </c>
      <c r="D52" s="1021" t="s">
        <v>467</v>
      </c>
      <c r="E52" s="512">
        <v>0.20080000000000001</v>
      </c>
      <c r="F52" s="513">
        <v>1</v>
      </c>
      <c r="G52" s="513">
        <v>0</v>
      </c>
      <c r="H52" s="1023">
        <v>14.867800000000001</v>
      </c>
      <c r="I52" s="1023">
        <v>9.4507999999999992</v>
      </c>
      <c r="J52" s="1023">
        <v>2.9855</v>
      </c>
    </row>
    <row r="53" spans="1:12" hidden="1">
      <c r="A53" s="1021" t="s">
        <v>385</v>
      </c>
      <c r="B53" s="510" t="s">
        <v>468</v>
      </c>
      <c r="C53" s="1021" t="s">
        <v>453</v>
      </c>
      <c r="D53" s="1021" t="s">
        <v>469</v>
      </c>
      <c r="E53" s="512">
        <v>0.48193000000000003</v>
      </c>
      <c r="F53" s="513">
        <v>1</v>
      </c>
      <c r="G53" s="513">
        <v>0</v>
      </c>
      <c r="H53" s="1023">
        <v>13.687799999999999</v>
      </c>
      <c r="I53" s="1023">
        <v>8.7006999999999994</v>
      </c>
      <c r="J53" s="1023">
        <v>6.5965999999999996</v>
      </c>
    </row>
    <row r="54" spans="1:12" hidden="1">
      <c r="A54" s="1021" t="s">
        <v>385</v>
      </c>
      <c r="B54" s="510" t="s">
        <v>470</v>
      </c>
      <c r="C54" s="1021" t="s">
        <v>453</v>
      </c>
      <c r="D54" s="1021" t="s">
        <v>471</v>
      </c>
      <c r="E54" s="512">
        <v>0.48193000000000003</v>
      </c>
      <c r="F54" s="513">
        <v>1</v>
      </c>
      <c r="G54" s="513">
        <v>0</v>
      </c>
      <c r="H54" s="1023">
        <v>24.146999999999998</v>
      </c>
      <c r="I54" s="1023">
        <v>15.2224</v>
      </c>
      <c r="J54" s="1023">
        <v>11.6372</v>
      </c>
      <c r="L54" s="610">
        <f>SUM(I50:I54)</f>
        <v>39.068899999999999</v>
      </c>
    </row>
    <row r="55" spans="1:12" ht="12.75" hidden="1" customHeight="1">
      <c r="A55" s="1140"/>
      <c r="B55" s="1140"/>
      <c r="C55" s="1140"/>
      <c r="D55" s="1140"/>
      <c r="E55" s="1140"/>
      <c r="F55" s="1140" t="s">
        <v>472</v>
      </c>
      <c r="G55" s="1140"/>
      <c r="H55" s="1140"/>
      <c r="I55" s="1140"/>
      <c r="J55" s="515">
        <v>34.643900000000002</v>
      </c>
    </row>
    <row r="56" spans="1:12" ht="14" hidden="1">
      <c r="A56" s="1020" t="s">
        <v>473</v>
      </c>
      <c r="B56" s="1019" t="s">
        <v>368</v>
      </c>
      <c r="C56" s="1020" t="s">
        <v>369</v>
      </c>
      <c r="D56" s="1020" t="s">
        <v>474</v>
      </c>
      <c r="E56" s="1019" t="s">
        <v>456</v>
      </c>
      <c r="F56" s="1144" t="s">
        <v>475</v>
      </c>
      <c r="G56" s="1144"/>
      <c r="H56" s="1144"/>
      <c r="I56" s="1144"/>
      <c r="J56" s="1019" t="s">
        <v>459</v>
      </c>
    </row>
    <row r="57" spans="1:12" hidden="1">
      <c r="A57" s="1021" t="s">
        <v>385</v>
      </c>
      <c r="B57" s="510" t="s">
        <v>476</v>
      </c>
      <c r="C57" s="1021" t="s">
        <v>453</v>
      </c>
      <c r="D57" s="1021" t="s">
        <v>477</v>
      </c>
      <c r="E57" s="512">
        <v>2</v>
      </c>
      <c r="F57" s="1021"/>
      <c r="G57" s="1021"/>
      <c r="H57" s="1021"/>
      <c r="I57" s="1023">
        <v>21.260200000000001</v>
      </c>
      <c r="J57" s="1023">
        <v>42.520400000000002</v>
      </c>
    </row>
    <row r="58" spans="1:12" hidden="1">
      <c r="A58" s="1021" t="s">
        <v>385</v>
      </c>
      <c r="B58" s="510" t="s">
        <v>478</v>
      </c>
      <c r="C58" s="1021" t="s">
        <v>453</v>
      </c>
      <c r="D58" s="1021" t="s">
        <v>479</v>
      </c>
      <c r="E58" s="512">
        <v>1</v>
      </c>
      <c r="F58" s="1021"/>
      <c r="G58" s="1021"/>
      <c r="H58" s="1021"/>
      <c r="I58" s="1023">
        <v>26.3079</v>
      </c>
      <c r="J58" s="1023">
        <v>26.3079</v>
      </c>
    </row>
    <row r="59" spans="1:12" hidden="1">
      <c r="A59" s="1021" t="s">
        <v>385</v>
      </c>
      <c r="B59" s="510" t="s">
        <v>480</v>
      </c>
      <c r="C59" s="1021" t="s">
        <v>453</v>
      </c>
      <c r="D59" s="1021" t="s">
        <v>481</v>
      </c>
      <c r="E59" s="512">
        <v>1</v>
      </c>
      <c r="F59" s="1021"/>
      <c r="G59" s="1021"/>
      <c r="H59" s="1021"/>
      <c r="I59" s="1023">
        <v>27.924600000000002</v>
      </c>
      <c r="J59" s="1023">
        <v>27.924600000000002</v>
      </c>
    </row>
    <row r="60" spans="1:12" hidden="1">
      <c r="A60" s="1021" t="s">
        <v>385</v>
      </c>
      <c r="B60" s="510" t="s">
        <v>482</v>
      </c>
      <c r="C60" s="1021" t="s">
        <v>453</v>
      </c>
      <c r="D60" s="1021" t="s">
        <v>483</v>
      </c>
      <c r="E60" s="512">
        <v>2</v>
      </c>
      <c r="F60" s="1021"/>
      <c r="G60" s="1021"/>
      <c r="H60" s="1021"/>
      <c r="I60" s="1023">
        <v>21.1814</v>
      </c>
      <c r="J60" s="1023">
        <v>42.3628</v>
      </c>
      <c r="L60" s="610">
        <f>SUM(I57:I60)</f>
        <v>96.674099999999996</v>
      </c>
    </row>
    <row r="61" spans="1:12" ht="12.75" hidden="1" customHeight="1">
      <c r="A61" s="1140"/>
      <c r="B61" s="1140"/>
      <c r="C61" s="1140"/>
      <c r="D61" s="1140"/>
      <c r="E61" s="1140"/>
      <c r="F61" s="1140" t="s">
        <v>484</v>
      </c>
      <c r="G61" s="1140"/>
      <c r="H61" s="1140"/>
      <c r="I61" s="1140"/>
      <c r="J61" s="515">
        <v>139.1157</v>
      </c>
    </row>
    <row r="62" spans="1:12" ht="12.75" hidden="1" customHeight="1">
      <c r="A62" s="1140"/>
      <c r="B62" s="1140"/>
      <c r="C62" s="1140"/>
      <c r="D62" s="1140"/>
      <c r="E62" s="1140"/>
      <c r="F62" s="1140" t="s">
        <v>485</v>
      </c>
      <c r="G62" s="1140"/>
      <c r="H62" s="1140"/>
      <c r="I62" s="1140"/>
      <c r="J62" s="515">
        <v>0</v>
      </c>
    </row>
    <row r="63" spans="1:12" ht="12.75" hidden="1" customHeight="1">
      <c r="A63" s="1140"/>
      <c r="B63" s="1140"/>
      <c r="C63" s="1140"/>
      <c r="D63" s="1140"/>
      <c r="E63" s="1140"/>
      <c r="F63" s="1140" t="s">
        <v>486</v>
      </c>
      <c r="G63" s="1140"/>
      <c r="H63" s="1140"/>
      <c r="I63" s="1140"/>
      <c r="J63" s="515">
        <v>173.75960000000001</v>
      </c>
    </row>
    <row r="64" spans="1:12" ht="12.75" hidden="1" customHeight="1">
      <c r="A64" s="1140"/>
      <c r="B64" s="1140"/>
      <c r="C64" s="1140"/>
      <c r="D64" s="1140"/>
      <c r="E64" s="1140"/>
      <c r="F64" s="1140" t="s">
        <v>487</v>
      </c>
      <c r="G64" s="1140"/>
      <c r="H64" s="1140"/>
      <c r="I64" s="1140"/>
      <c r="J64" s="515">
        <v>0</v>
      </c>
    </row>
    <row r="65" spans="1:12" ht="12.75" hidden="1" customHeight="1">
      <c r="A65" s="1140"/>
      <c r="B65" s="1140"/>
      <c r="C65" s="1140"/>
      <c r="D65" s="1140"/>
      <c r="E65" s="1140"/>
      <c r="F65" s="1140" t="s">
        <v>488</v>
      </c>
      <c r="G65" s="1140"/>
      <c r="H65" s="1140"/>
      <c r="I65" s="1140"/>
      <c r="J65" s="515">
        <v>0</v>
      </c>
    </row>
    <row r="66" spans="1:12" ht="12.75" hidden="1" customHeight="1">
      <c r="A66" s="1140"/>
      <c r="B66" s="1140"/>
      <c r="C66" s="1140"/>
      <c r="D66" s="1140"/>
      <c r="E66" s="1140"/>
      <c r="F66" s="1140" t="s">
        <v>489</v>
      </c>
      <c r="G66" s="1140"/>
      <c r="H66" s="1140"/>
      <c r="I66" s="1140"/>
      <c r="J66" s="515">
        <v>4</v>
      </c>
    </row>
    <row r="67" spans="1:12" ht="12.75" hidden="1" customHeight="1">
      <c r="A67" s="1140"/>
      <c r="B67" s="1140"/>
      <c r="C67" s="1140"/>
      <c r="D67" s="1140"/>
      <c r="E67" s="1140"/>
      <c r="F67" s="1140" t="s">
        <v>490</v>
      </c>
      <c r="G67" s="1140"/>
      <c r="H67" s="1140"/>
      <c r="I67" s="1140"/>
      <c r="J67" s="515">
        <v>43.439900000000002</v>
      </c>
      <c r="L67" s="610">
        <f>J67+J72+J75+J80</f>
        <v>445.40940000000001</v>
      </c>
    </row>
    <row r="68" spans="1:12" ht="15" hidden="1" customHeight="1">
      <c r="A68" s="1020" t="s">
        <v>491</v>
      </c>
      <c r="B68" s="1019" t="s">
        <v>369</v>
      </c>
      <c r="C68" s="1020" t="s">
        <v>368</v>
      </c>
      <c r="D68" s="1020" t="s">
        <v>387</v>
      </c>
      <c r="E68" s="1019" t="s">
        <v>456</v>
      </c>
      <c r="F68" s="1019" t="s">
        <v>492</v>
      </c>
      <c r="G68" s="1144" t="s">
        <v>493</v>
      </c>
      <c r="H68" s="1144"/>
      <c r="I68" s="1144"/>
      <c r="J68" s="1019" t="s">
        <v>459</v>
      </c>
    </row>
    <row r="69" spans="1:12" hidden="1">
      <c r="A69" s="1021" t="s">
        <v>385</v>
      </c>
      <c r="B69" s="510" t="s">
        <v>453</v>
      </c>
      <c r="C69" s="1021" t="s">
        <v>494</v>
      </c>
      <c r="D69" s="1021" t="s">
        <v>495</v>
      </c>
      <c r="E69" s="512">
        <v>11.775</v>
      </c>
      <c r="F69" s="511" t="s">
        <v>496</v>
      </c>
      <c r="G69" s="1149">
        <v>11.103199999999999</v>
      </c>
      <c r="H69" s="1149"/>
      <c r="I69" s="1148"/>
      <c r="J69" s="1023">
        <v>130.74019999999999</v>
      </c>
    </row>
    <row r="70" spans="1:12" hidden="1">
      <c r="A70" s="1021" t="s">
        <v>385</v>
      </c>
      <c r="B70" s="510" t="s">
        <v>453</v>
      </c>
      <c r="C70" s="1021" t="s">
        <v>497</v>
      </c>
      <c r="D70" s="1021" t="s">
        <v>498</v>
      </c>
      <c r="E70" s="512">
        <v>1</v>
      </c>
      <c r="F70" s="511" t="s">
        <v>5</v>
      </c>
      <c r="G70" s="1149">
        <v>149.9256</v>
      </c>
      <c r="H70" s="1149"/>
      <c r="I70" s="1148"/>
      <c r="J70" s="1023">
        <v>149.9256</v>
      </c>
    </row>
    <row r="71" spans="1:12" hidden="1">
      <c r="A71" s="1021" t="s">
        <v>385</v>
      </c>
      <c r="B71" s="510" t="s">
        <v>453</v>
      </c>
      <c r="C71" s="1021" t="s">
        <v>499</v>
      </c>
      <c r="D71" s="1021" t="s">
        <v>500</v>
      </c>
      <c r="E71" s="512">
        <v>0.4</v>
      </c>
      <c r="F71" s="511" t="s">
        <v>5</v>
      </c>
      <c r="G71" s="1149">
        <v>262.96019999999999</v>
      </c>
      <c r="H71" s="1149"/>
      <c r="I71" s="1148"/>
      <c r="J71" s="1023">
        <v>105.1841</v>
      </c>
      <c r="L71" s="610">
        <f>SUM(G69:I71)</f>
        <v>423.98899999999998</v>
      </c>
    </row>
    <row r="72" spans="1:12" ht="12.75" hidden="1" customHeight="1">
      <c r="A72" s="1140"/>
      <c r="B72" s="1140"/>
      <c r="C72" s="1140"/>
      <c r="D72" s="1140"/>
      <c r="E72" s="1140"/>
      <c r="F72" s="1140" t="s">
        <v>501</v>
      </c>
      <c r="G72" s="1140"/>
      <c r="H72" s="1140"/>
      <c r="I72" s="1140"/>
      <c r="J72" s="515">
        <v>385.84989999999999</v>
      </c>
    </row>
    <row r="73" spans="1:12" ht="15" hidden="1" customHeight="1">
      <c r="A73" s="1020" t="s">
        <v>502</v>
      </c>
      <c r="B73" s="1019" t="s">
        <v>369</v>
      </c>
      <c r="C73" s="1020" t="s">
        <v>368</v>
      </c>
      <c r="D73" s="1020" t="s">
        <v>503</v>
      </c>
      <c r="E73" s="1019" t="s">
        <v>456</v>
      </c>
      <c r="F73" s="1019" t="s">
        <v>492</v>
      </c>
      <c r="G73" s="1144" t="s">
        <v>493</v>
      </c>
      <c r="H73" s="1144"/>
      <c r="I73" s="1144"/>
      <c r="J73" s="1019" t="s">
        <v>459</v>
      </c>
    </row>
    <row r="74" spans="1:12" ht="25" hidden="1">
      <c r="A74" s="1017" t="s">
        <v>504</v>
      </c>
      <c r="B74" s="506" t="s">
        <v>453</v>
      </c>
      <c r="C74" s="1017">
        <v>5212552</v>
      </c>
      <c r="D74" s="1017" t="s">
        <v>505</v>
      </c>
      <c r="E74" s="508">
        <v>1</v>
      </c>
      <c r="F74" s="507" t="s">
        <v>5</v>
      </c>
      <c r="G74" s="1147">
        <v>15.7</v>
      </c>
      <c r="H74" s="1147"/>
      <c r="I74" s="1146"/>
      <c r="J74" s="1024">
        <v>15.7</v>
      </c>
      <c r="L74" s="610">
        <f>G74</f>
        <v>15.7</v>
      </c>
    </row>
    <row r="75" spans="1:12" ht="12.75" hidden="1" customHeight="1">
      <c r="A75" s="1140"/>
      <c r="B75" s="1140"/>
      <c r="C75" s="1140"/>
      <c r="D75" s="1140"/>
      <c r="E75" s="1140"/>
      <c r="F75" s="1140" t="s">
        <v>506</v>
      </c>
      <c r="G75" s="1140"/>
      <c r="H75" s="1140"/>
      <c r="I75" s="1140"/>
      <c r="J75" s="515">
        <v>15.7</v>
      </c>
    </row>
    <row r="76" spans="1:12" ht="15" hidden="1" customHeight="1">
      <c r="A76" s="1020" t="s">
        <v>507</v>
      </c>
      <c r="B76" s="1019" t="s">
        <v>369</v>
      </c>
      <c r="C76" s="1020" t="s">
        <v>385</v>
      </c>
      <c r="D76" s="1020" t="s">
        <v>508</v>
      </c>
      <c r="E76" s="1019" t="s">
        <v>368</v>
      </c>
      <c r="F76" s="1019" t="s">
        <v>456</v>
      </c>
      <c r="G76" s="1018" t="s">
        <v>492</v>
      </c>
      <c r="H76" s="1144" t="s">
        <v>493</v>
      </c>
      <c r="I76" s="1144"/>
      <c r="J76" s="1019" t="s">
        <v>459</v>
      </c>
    </row>
    <row r="77" spans="1:12" ht="25" hidden="1">
      <c r="A77" s="1017" t="s">
        <v>509</v>
      </c>
      <c r="B77" s="506" t="s">
        <v>453</v>
      </c>
      <c r="C77" s="1017" t="s">
        <v>494</v>
      </c>
      <c r="D77" s="1017" t="s">
        <v>510</v>
      </c>
      <c r="E77" s="506">
        <v>5914333</v>
      </c>
      <c r="F77" s="508">
        <v>1.1780000000000001E-2</v>
      </c>
      <c r="G77" s="507" t="s">
        <v>212</v>
      </c>
      <c r="H77" s="1147">
        <v>33.81</v>
      </c>
      <c r="I77" s="1146"/>
      <c r="J77" s="1024">
        <v>0.39829999999999999</v>
      </c>
      <c r="L77" s="610"/>
    </row>
    <row r="78" spans="1:12" ht="25" hidden="1">
      <c r="A78" s="1017" t="s">
        <v>509</v>
      </c>
      <c r="B78" s="506" t="s">
        <v>453</v>
      </c>
      <c r="C78" s="1017" t="s">
        <v>497</v>
      </c>
      <c r="D78" s="1017" t="s">
        <v>511</v>
      </c>
      <c r="E78" s="506">
        <v>5914655</v>
      </c>
      <c r="F78" s="508">
        <v>4.4000000000000002E-4</v>
      </c>
      <c r="G78" s="507" t="s">
        <v>212</v>
      </c>
      <c r="H78" s="1147">
        <v>33.869999999999997</v>
      </c>
      <c r="I78" s="1146"/>
      <c r="J78" s="1024">
        <v>1.49E-2</v>
      </c>
    </row>
    <row r="79" spans="1:12" ht="25" hidden="1">
      <c r="A79" s="1017" t="s">
        <v>509</v>
      </c>
      <c r="B79" s="506" t="s">
        <v>453</v>
      </c>
      <c r="C79" s="1017" t="s">
        <v>499</v>
      </c>
      <c r="D79" s="1017" t="s">
        <v>511</v>
      </c>
      <c r="E79" s="506">
        <v>5914655</v>
      </c>
      <c r="F79" s="508">
        <v>1.9000000000000001E-4</v>
      </c>
      <c r="G79" s="507" t="s">
        <v>212</v>
      </c>
      <c r="H79" s="1147">
        <v>33.869999999999997</v>
      </c>
      <c r="I79" s="1146"/>
      <c r="J79" s="1024">
        <v>6.4000000000000003E-3</v>
      </c>
      <c r="L79" s="610">
        <f>SUM(H77:I79)</f>
        <v>101.55000000000001</v>
      </c>
    </row>
    <row r="80" spans="1:12" ht="12.75" hidden="1" customHeight="1">
      <c r="A80" s="1140"/>
      <c r="B80" s="1140"/>
      <c r="C80" s="1140"/>
      <c r="D80" s="1140"/>
      <c r="E80" s="1140"/>
      <c r="F80" s="1140" t="s">
        <v>512</v>
      </c>
      <c r="G80" s="1140"/>
      <c r="H80" s="1140"/>
      <c r="I80" s="1140"/>
      <c r="J80" s="515">
        <v>0.41959999999999997</v>
      </c>
    </row>
    <row r="81" spans="1:15" ht="15" customHeight="1">
      <c r="A81" s="1020" t="s">
        <v>513</v>
      </c>
      <c r="B81" s="1019" t="s">
        <v>369</v>
      </c>
      <c r="C81" s="1020" t="s">
        <v>385</v>
      </c>
      <c r="D81" s="1020" t="s">
        <v>514</v>
      </c>
      <c r="E81" s="1019" t="s">
        <v>456</v>
      </c>
      <c r="F81" s="1019" t="s">
        <v>492</v>
      </c>
      <c r="G81" s="1145" t="s">
        <v>515</v>
      </c>
      <c r="H81" s="1144"/>
      <c r="I81" s="1144"/>
      <c r="J81" s="1019" t="s">
        <v>459</v>
      </c>
    </row>
    <row r="82" spans="1:15" ht="14">
      <c r="A82" s="1018"/>
      <c r="B82" s="1018"/>
      <c r="C82" s="1018"/>
      <c r="D82" s="1018"/>
      <c r="E82" s="1018"/>
      <c r="F82" s="1018"/>
      <c r="G82" s="1018" t="s">
        <v>516</v>
      </c>
      <c r="H82" s="1018" t="s">
        <v>517</v>
      </c>
      <c r="I82" s="1018" t="s">
        <v>518</v>
      </c>
      <c r="J82" s="1018"/>
    </row>
    <row r="83" spans="1:15" ht="37.5">
      <c r="A83" s="1017" t="s">
        <v>514</v>
      </c>
      <c r="B83" s="506" t="s">
        <v>453</v>
      </c>
      <c r="C83" s="1017" t="s">
        <v>494</v>
      </c>
      <c r="D83" s="1017" t="s">
        <v>519</v>
      </c>
      <c r="E83" s="508">
        <v>1.1780000000000001E-2</v>
      </c>
      <c r="F83" s="507" t="s">
        <v>224</v>
      </c>
      <c r="G83" s="506" t="s">
        <v>1481</v>
      </c>
      <c r="H83" s="506" t="s">
        <v>1482</v>
      </c>
      <c r="I83" s="506" t="s">
        <v>1483</v>
      </c>
      <c r="J83" s="1024">
        <v>0</v>
      </c>
    </row>
    <row r="84" spans="1:15" ht="37.5">
      <c r="A84" s="1017" t="s">
        <v>514</v>
      </c>
      <c r="B84" s="506" t="s">
        <v>453</v>
      </c>
      <c r="C84" s="1017" t="s">
        <v>497</v>
      </c>
      <c r="D84" s="1017" t="s">
        <v>520</v>
      </c>
      <c r="E84" s="508">
        <v>4.4000000000000002E-4</v>
      </c>
      <c r="F84" s="507" t="s">
        <v>224</v>
      </c>
      <c r="G84" s="506" t="s">
        <v>1481</v>
      </c>
      <c r="H84" s="506" t="s">
        <v>1482</v>
      </c>
      <c r="I84" s="506" t="s">
        <v>1483</v>
      </c>
      <c r="J84" s="1024">
        <v>0</v>
      </c>
    </row>
    <row r="85" spans="1:15" ht="37.5">
      <c r="A85" s="1017" t="s">
        <v>514</v>
      </c>
      <c r="B85" s="506" t="s">
        <v>453</v>
      </c>
      <c r="C85" s="1017" t="s">
        <v>499</v>
      </c>
      <c r="D85" s="1017" t="s">
        <v>521</v>
      </c>
      <c r="E85" s="508">
        <v>1.9000000000000001E-4</v>
      </c>
      <c r="F85" s="507" t="s">
        <v>224</v>
      </c>
      <c r="G85" s="506" t="s">
        <v>1481</v>
      </c>
      <c r="H85" s="506" t="s">
        <v>1482</v>
      </c>
      <c r="I85" s="506" t="s">
        <v>1483</v>
      </c>
      <c r="J85" s="1024">
        <v>0</v>
      </c>
      <c r="L85" s="606"/>
    </row>
    <row r="86" spans="1:15" ht="12.75" customHeight="1">
      <c r="A86" s="1140"/>
      <c r="B86" s="1140"/>
      <c r="C86" s="1140"/>
      <c r="D86" s="1140"/>
      <c r="E86" s="1140"/>
      <c r="F86" s="1140" t="s">
        <v>522</v>
      </c>
      <c r="G86" s="1140"/>
      <c r="H86" s="1140"/>
      <c r="I86" s="1140"/>
      <c r="J86" s="515">
        <v>0</v>
      </c>
    </row>
    <row r="87" spans="1:15">
      <c r="A87" s="1022"/>
      <c r="B87" s="1022"/>
      <c r="C87" s="1022"/>
      <c r="D87" s="1022"/>
      <c r="E87" s="1022" t="s">
        <v>390</v>
      </c>
      <c r="F87" s="514">
        <v>20.915109026239609</v>
      </c>
      <c r="G87" s="1022" t="s">
        <v>391</v>
      </c>
      <c r="H87" s="514">
        <v>17.940000000000001</v>
      </c>
      <c r="I87" s="1022" t="s">
        <v>392</v>
      </c>
      <c r="J87" s="514">
        <v>38.856089548947949</v>
      </c>
    </row>
    <row r="88" spans="1:15" ht="25">
      <c r="A88" s="519"/>
      <c r="B88" s="519"/>
      <c r="C88" s="519"/>
      <c r="D88" s="519"/>
      <c r="E88" s="1022" t="s">
        <v>1480</v>
      </c>
      <c r="F88" s="514">
        <f>TRUNC(I47*G2,2)</f>
        <v>119.1</v>
      </c>
      <c r="G88" s="519"/>
      <c r="H88" s="1141" t="s">
        <v>393</v>
      </c>
      <c r="I88" s="1141"/>
      <c r="J88" s="514">
        <f>I47+F88</f>
        <v>564.50940000000003</v>
      </c>
    </row>
    <row r="89" spans="1:15" ht="14">
      <c r="A89" s="526" t="s">
        <v>523</v>
      </c>
      <c r="B89" s="524" t="s">
        <v>368</v>
      </c>
      <c r="C89" s="526" t="s">
        <v>369</v>
      </c>
      <c r="D89" s="526" t="s">
        <v>370</v>
      </c>
      <c r="E89" s="1142" t="s">
        <v>371</v>
      </c>
      <c r="F89" s="1142"/>
      <c r="G89" s="525" t="s">
        <v>372</v>
      </c>
      <c r="H89" s="524" t="s">
        <v>373</v>
      </c>
      <c r="I89" s="524" t="s">
        <v>374</v>
      </c>
      <c r="J89" s="524" t="s">
        <v>375</v>
      </c>
    </row>
    <row r="90" spans="1:15" ht="24" customHeight="1">
      <c r="A90" s="527"/>
      <c r="B90" s="502" t="s">
        <v>200</v>
      </c>
      <c r="C90" s="527" t="s">
        <v>89</v>
      </c>
      <c r="D90" s="527" t="s">
        <v>86</v>
      </c>
      <c r="E90" s="1143" t="s">
        <v>381</v>
      </c>
      <c r="F90" s="1143"/>
      <c r="G90" s="503" t="s">
        <v>10</v>
      </c>
      <c r="H90" s="504">
        <v>1</v>
      </c>
      <c r="I90" s="505">
        <f>ADM!H16</f>
        <v>67230</v>
      </c>
      <c r="J90" s="505">
        <f>H90*I90</f>
        <v>67230</v>
      </c>
      <c r="K90" s="828"/>
      <c r="L90" s="829"/>
      <c r="M90" s="830"/>
      <c r="N90" s="830"/>
      <c r="O90" s="830"/>
    </row>
    <row r="91" spans="1:15">
      <c r="A91" s="527"/>
      <c r="B91" s="502"/>
      <c r="C91" s="527"/>
      <c r="D91" s="527"/>
      <c r="E91" s="527"/>
      <c r="F91" s="527"/>
      <c r="G91" s="503"/>
      <c r="H91" s="504"/>
      <c r="I91" s="505"/>
      <c r="J91" s="505"/>
      <c r="K91" s="601"/>
    </row>
    <row r="92" spans="1:15" ht="14">
      <c r="A92" s="833" t="s">
        <v>1366</v>
      </c>
      <c r="B92" s="836" t="s">
        <v>368</v>
      </c>
      <c r="C92" s="833" t="s">
        <v>369</v>
      </c>
      <c r="D92" s="833" t="s">
        <v>370</v>
      </c>
      <c r="E92" s="1142" t="s">
        <v>371</v>
      </c>
      <c r="F92" s="1142"/>
      <c r="G92" s="837" t="s">
        <v>372</v>
      </c>
      <c r="H92" s="836" t="s">
        <v>373</v>
      </c>
      <c r="I92" s="836" t="s">
        <v>374</v>
      </c>
      <c r="J92" s="836" t="s">
        <v>375</v>
      </c>
      <c r="K92" s="601"/>
    </row>
    <row r="93" spans="1:15">
      <c r="A93" s="832" t="s">
        <v>201</v>
      </c>
      <c r="B93" s="502" t="s">
        <v>1367</v>
      </c>
      <c r="C93" s="832" t="s">
        <v>89</v>
      </c>
      <c r="D93" s="832" t="s">
        <v>1368</v>
      </c>
      <c r="E93" s="1143" t="s">
        <v>1369</v>
      </c>
      <c r="F93" s="1143"/>
      <c r="G93" s="503" t="s">
        <v>4</v>
      </c>
      <c r="H93" s="504">
        <v>1</v>
      </c>
      <c r="I93" s="505">
        <f>SUM(J94:J101)</f>
        <v>1.56</v>
      </c>
      <c r="J93" s="505">
        <f>H93*I93</f>
        <v>1.56</v>
      </c>
      <c r="K93" s="601"/>
    </row>
    <row r="94" spans="1:15" ht="25.5" customHeight="1">
      <c r="A94" s="835" t="s">
        <v>377</v>
      </c>
      <c r="B94" s="506" t="s">
        <v>1370</v>
      </c>
      <c r="C94" s="835" t="s">
        <v>89</v>
      </c>
      <c r="D94" s="835" t="s">
        <v>1371</v>
      </c>
      <c r="E94" s="1146" t="s">
        <v>1369</v>
      </c>
      <c r="F94" s="1146"/>
      <c r="G94" s="507" t="s">
        <v>421</v>
      </c>
      <c r="H94" s="508">
        <v>1.6999999999999999E-3</v>
      </c>
      <c r="I94" s="509">
        <v>118.22</v>
      </c>
      <c r="J94" s="509">
        <v>0.2</v>
      </c>
      <c r="K94" s="601"/>
    </row>
    <row r="95" spans="1:15" ht="25.5" customHeight="1">
      <c r="A95" s="835" t="s">
        <v>377</v>
      </c>
      <c r="B95" s="506" t="s">
        <v>1372</v>
      </c>
      <c r="C95" s="835" t="s">
        <v>89</v>
      </c>
      <c r="D95" s="835" t="s">
        <v>1373</v>
      </c>
      <c r="E95" s="1146" t="s">
        <v>1369</v>
      </c>
      <c r="F95" s="1146"/>
      <c r="G95" s="507" t="s">
        <v>421</v>
      </c>
      <c r="H95" s="508">
        <v>1.6999999999999999E-3</v>
      </c>
      <c r="I95" s="509">
        <v>73.89</v>
      </c>
      <c r="J95" s="509">
        <v>0.12</v>
      </c>
      <c r="K95" s="601"/>
    </row>
    <row r="96" spans="1:15" ht="25.5" customHeight="1">
      <c r="A96" s="835" t="s">
        <v>377</v>
      </c>
      <c r="B96" s="506" t="s">
        <v>1374</v>
      </c>
      <c r="C96" s="835" t="s">
        <v>89</v>
      </c>
      <c r="D96" s="835" t="s">
        <v>1375</v>
      </c>
      <c r="E96" s="1146" t="s">
        <v>1369</v>
      </c>
      <c r="F96" s="1146"/>
      <c r="G96" s="507" t="s">
        <v>421</v>
      </c>
      <c r="H96" s="508">
        <v>1.6999999999999999E-3</v>
      </c>
      <c r="I96" s="509">
        <v>66.489999999999995</v>
      </c>
      <c r="J96" s="509">
        <v>0.11</v>
      </c>
      <c r="K96" s="601"/>
    </row>
    <row r="97" spans="1:11" ht="25.5" customHeight="1">
      <c r="A97" s="835" t="s">
        <v>377</v>
      </c>
      <c r="B97" s="506" t="s">
        <v>1376</v>
      </c>
      <c r="C97" s="835" t="s">
        <v>89</v>
      </c>
      <c r="D97" s="835" t="s">
        <v>1377</v>
      </c>
      <c r="E97" s="1146" t="s">
        <v>1369</v>
      </c>
      <c r="F97" s="1146"/>
      <c r="G97" s="507" t="s">
        <v>421</v>
      </c>
      <c r="H97" s="508">
        <v>1.6999999999999999E-3</v>
      </c>
      <c r="I97" s="509">
        <v>140.38</v>
      </c>
      <c r="J97" s="509">
        <v>0.23</v>
      </c>
      <c r="K97" s="601"/>
    </row>
    <row r="98" spans="1:11" ht="25.5" customHeight="1">
      <c r="A98" s="835" t="s">
        <v>377</v>
      </c>
      <c r="B98" s="506" t="s">
        <v>1378</v>
      </c>
      <c r="C98" s="835" t="s">
        <v>89</v>
      </c>
      <c r="D98" s="835" t="s">
        <v>1379</v>
      </c>
      <c r="E98" s="1146" t="s">
        <v>1369</v>
      </c>
      <c r="F98" s="1146"/>
      <c r="G98" s="507" t="s">
        <v>421</v>
      </c>
      <c r="H98" s="508">
        <v>5.0000000000000001E-3</v>
      </c>
      <c r="I98" s="509">
        <v>59.1</v>
      </c>
      <c r="J98" s="509">
        <v>0.28999999999999998</v>
      </c>
      <c r="K98" s="601"/>
    </row>
    <row r="99" spans="1:11" ht="25.5" customHeight="1">
      <c r="A99" s="835" t="s">
        <v>377</v>
      </c>
      <c r="B99" s="506" t="s">
        <v>1380</v>
      </c>
      <c r="C99" s="835" t="s">
        <v>89</v>
      </c>
      <c r="D99" s="835" t="s">
        <v>1381</v>
      </c>
      <c r="E99" s="1146" t="s">
        <v>1369</v>
      </c>
      <c r="F99" s="1146"/>
      <c r="G99" s="507" t="s">
        <v>421</v>
      </c>
      <c r="H99" s="508">
        <v>1.6999999999999999E-3</v>
      </c>
      <c r="I99" s="509">
        <v>169.94</v>
      </c>
      <c r="J99" s="509">
        <v>0.28000000000000003</v>
      </c>
      <c r="K99" s="601"/>
    </row>
    <row r="100" spans="1:11" ht="25.5" customHeight="1">
      <c r="A100" s="835" t="s">
        <v>377</v>
      </c>
      <c r="B100" s="506" t="s">
        <v>1382</v>
      </c>
      <c r="C100" s="835" t="s">
        <v>89</v>
      </c>
      <c r="D100" s="835" t="s">
        <v>1383</v>
      </c>
      <c r="E100" s="1146" t="s">
        <v>1369</v>
      </c>
      <c r="F100" s="1146"/>
      <c r="G100" s="507" t="s">
        <v>421</v>
      </c>
      <c r="H100" s="508">
        <v>5.0000000000000001E-3</v>
      </c>
      <c r="I100" s="509">
        <v>44.33</v>
      </c>
      <c r="J100" s="509">
        <v>0.22</v>
      </c>
      <c r="K100" s="601"/>
    </row>
    <row r="101" spans="1:11" ht="25.5" customHeight="1">
      <c r="A101" s="835" t="s">
        <v>377</v>
      </c>
      <c r="B101" s="506" t="s">
        <v>1384</v>
      </c>
      <c r="C101" s="835" t="s">
        <v>89</v>
      </c>
      <c r="D101" s="835" t="s">
        <v>1385</v>
      </c>
      <c r="E101" s="1146" t="s">
        <v>1369</v>
      </c>
      <c r="F101" s="1146"/>
      <c r="G101" s="507" t="s">
        <v>421</v>
      </c>
      <c r="H101" s="508">
        <v>1.6999999999999999E-3</v>
      </c>
      <c r="I101" s="509">
        <v>66.489999999999995</v>
      </c>
      <c r="J101" s="509">
        <v>0.11</v>
      </c>
      <c r="K101" s="601"/>
    </row>
    <row r="102" spans="1:11">
      <c r="A102" s="834"/>
      <c r="B102" s="834"/>
      <c r="C102" s="834"/>
      <c r="D102" s="834"/>
      <c r="E102" s="1022" t="s">
        <v>390</v>
      </c>
      <c r="F102" s="514">
        <v>0.76434492410377863</v>
      </c>
      <c r="G102" s="1022" t="s">
        <v>391</v>
      </c>
      <c r="H102" s="514">
        <v>0.66</v>
      </c>
      <c r="I102" s="1022" t="s">
        <v>392</v>
      </c>
      <c r="J102" s="514">
        <v>1.42</v>
      </c>
      <c r="K102" s="601"/>
    </row>
    <row r="103" spans="1:11" ht="25">
      <c r="A103" s="834"/>
      <c r="B103" s="834"/>
      <c r="C103" s="834"/>
      <c r="D103" s="834"/>
      <c r="E103" s="1022" t="s">
        <v>1480</v>
      </c>
      <c r="F103" s="514">
        <f>TRUNC(I93*$G$2,2)</f>
        <v>0.41</v>
      </c>
      <c r="G103" s="834"/>
      <c r="H103" s="1141" t="s">
        <v>393</v>
      </c>
      <c r="I103" s="1141"/>
      <c r="J103" s="514">
        <f>I93+F103</f>
        <v>1.97</v>
      </c>
      <c r="K103" s="601"/>
    </row>
    <row r="104" spans="1:11">
      <c r="A104" s="832"/>
      <c r="B104" s="832"/>
      <c r="C104" s="832"/>
      <c r="D104" s="832"/>
      <c r="E104" s="832"/>
      <c r="F104" s="832"/>
      <c r="G104" s="832"/>
      <c r="H104" s="832"/>
      <c r="I104" s="832"/>
      <c r="J104" s="832"/>
      <c r="K104" s="601"/>
    </row>
    <row r="105" spans="1:11" ht="14">
      <c r="A105" s="833" t="s">
        <v>1386</v>
      </c>
      <c r="B105" s="836" t="s">
        <v>368</v>
      </c>
      <c r="C105" s="833" t="s">
        <v>369</v>
      </c>
      <c r="D105" s="833" t="s">
        <v>370</v>
      </c>
      <c r="E105" s="1142" t="s">
        <v>371</v>
      </c>
      <c r="F105" s="1142"/>
      <c r="G105" s="837" t="s">
        <v>372</v>
      </c>
      <c r="H105" s="836" t="s">
        <v>373</v>
      </c>
      <c r="I105" s="836" t="s">
        <v>374</v>
      </c>
      <c r="J105" s="836" t="s">
        <v>375</v>
      </c>
      <c r="K105" s="601"/>
    </row>
    <row r="106" spans="1:11">
      <c r="A106" s="832" t="s">
        <v>201</v>
      </c>
      <c r="B106" s="502" t="s">
        <v>1367</v>
      </c>
      <c r="C106" s="832" t="s">
        <v>89</v>
      </c>
      <c r="D106" s="832" t="s">
        <v>1368</v>
      </c>
      <c r="E106" s="1143" t="s">
        <v>1369</v>
      </c>
      <c r="F106" s="1143"/>
      <c r="G106" s="503" t="s">
        <v>4</v>
      </c>
      <c r="H106" s="504">
        <v>1</v>
      </c>
      <c r="I106" s="505">
        <f>SUM(J107:J114)</f>
        <v>1.56</v>
      </c>
      <c r="J106" s="505">
        <f>H106*I106</f>
        <v>1.56</v>
      </c>
      <c r="K106" s="601"/>
    </row>
    <row r="107" spans="1:11" ht="25.5" customHeight="1">
      <c r="A107" s="835" t="s">
        <v>377</v>
      </c>
      <c r="B107" s="506" t="s">
        <v>1370</v>
      </c>
      <c r="C107" s="835" t="s">
        <v>89</v>
      </c>
      <c r="D107" s="835" t="s">
        <v>1371</v>
      </c>
      <c r="E107" s="1146" t="s">
        <v>1369</v>
      </c>
      <c r="F107" s="1146"/>
      <c r="G107" s="507" t="s">
        <v>421</v>
      </c>
      <c r="H107" s="508">
        <v>1.6999999999999999E-3</v>
      </c>
      <c r="I107" s="509">
        <v>118.22</v>
      </c>
      <c r="J107" s="509">
        <v>0.2</v>
      </c>
      <c r="K107" s="601"/>
    </row>
    <row r="108" spans="1:11" ht="25.5" customHeight="1">
      <c r="A108" s="835" t="s">
        <v>377</v>
      </c>
      <c r="B108" s="506" t="s">
        <v>1372</v>
      </c>
      <c r="C108" s="835" t="s">
        <v>89</v>
      </c>
      <c r="D108" s="835" t="s">
        <v>1373</v>
      </c>
      <c r="E108" s="1146" t="s">
        <v>1369</v>
      </c>
      <c r="F108" s="1146"/>
      <c r="G108" s="507" t="s">
        <v>421</v>
      </c>
      <c r="H108" s="508">
        <v>1.6999999999999999E-3</v>
      </c>
      <c r="I108" s="509">
        <v>73.89</v>
      </c>
      <c r="J108" s="509">
        <v>0.12</v>
      </c>
      <c r="K108" s="601"/>
    </row>
    <row r="109" spans="1:11" ht="25.5" customHeight="1">
      <c r="A109" s="835" t="s">
        <v>377</v>
      </c>
      <c r="B109" s="506" t="s">
        <v>1374</v>
      </c>
      <c r="C109" s="835" t="s">
        <v>89</v>
      </c>
      <c r="D109" s="835" t="s">
        <v>1375</v>
      </c>
      <c r="E109" s="1146" t="s">
        <v>1369</v>
      </c>
      <c r="F109" s="1146"/>
      <c r="G109" s="507" t="s">
        <v>421</v>
      </c>
      <c r="H109" s="508">
        <v>1.6999999999999999E-3</v>
      </c>
      <c r="I109" s="509">
        <v>66.489999999999995</v>
      </c>
      <c r="J109" s="509">
        <v>0.11</v>
      </c>
      <c r="K109" s="601"/>
    </row>
    <row r="110" spans="1:11" ht="25.5" customHeight="1">
      <c r="A110" s="835" t="s">
        <v>377</v>
      </c>
      <c r="B110" s="506" t="s">
        <v>1376</v>
      </c>
      <c r="C110" s="835" t="s">
        <v>89</v>
      </c>
      <c r="D110" s="835" t="s">
        <v>1377</v>
      </c>
      <c r="E110" s="1146" t="s">
        <v>1369</v>
      </c>
      <c r="F110" s="1146"/>
      <c r="G110" s="507" t="s">
        <v>421</v>
      </c>
      <c r="H110" s="508">
        <v>1.6999999999999999E-3</v>
      </c>
      <c r="I110" s="509">
        <v>140.38</v>
      </c>
      <c r="J110" s="509">
        <v>0.23</v>
      </c>
      <c r="K110" s="601"/>
    </row>
    <row r="111" spans="1:11" ht="25.5" customHeight="1">
      <c r="A111" s="835" t="s">
        <v>377</v>
      </c>
      <c r="B111" s="506" t="s">
        <v>1378</v>
      </c>
      <c r="C111" s="835" t="s">
        <v>89</v>
      </c>
      <c r="D111" s="835" t="s">
        <v>1379</v>
      </c>
      <c r="E111" s="1146" t="s">
        <v>1369</v>
      </c>
      <c r="F111" s="1146"/>
      <c r="G111" s="507" t="s">
        <v>421</v>
      </c>
      <c r="H111" s="508">
        <v>5.0000000000000001E-3</v>
      </c>
      <c r="I111" s="509">
        <v>59.1</v>
      </c>
      <c r="J111" s="509">
        <v>0.28999999999999998</v>
      </c>
      <c r="K111" s="601"/>
    </row>
    <row r="112" spans="1:11" ht="25.5" customHeight="1">
      <c r="A112" s="835" t="s">
        <v>377</v>
      </c>
      <c r="B112" s="506" t="s">
        <v>1380</v>
      </c>
      <c r="C112" s="835" t="s">
        <v>89</v>
      </c>
      <c r="D112" s="835" t="s">
        <v>1381</v>
      </c>
      <c r="E112" s="1146" t="s">
        <v>1369</v>
      </c>
      <c r="F112" s="1146"/>
      <c r="G112" s="507" t="s">
        <v>421</v>
      </c>
      <c r="H112" s="508">
        <v>1.6999999999999999E-3</v>
      </c>
      <c r="I112" s="509">
        <v>169.94</v>
      </c>
      <c r="J112" s="509">
        <v>0.28000000000000003</v>
      </c>
      <c r="K112" s="601"/>
    </row>
    <row r="113" spans="1:11" ht="25.5" customHeight="1">
      <c r="A113" s="835" t="s">
        <v>377</v>
      </c>
      <c r="B113" s="506" t="s">
        <v>1382</v>
      </c>
      <c r="C113" s="835" t="s">
        <v>89</v>
      </c>
      <c r="D113" s="835" t="s">
        <v>1383</v>
      </c>
      <c r="E113" s="1146" t="s">
        <v>1369</v>
      </c>
      <c r="F113" s="1146"/>
      <c r="G113" s="507" t="s">
        <v>421</v>
      </c>
      <c r="H113" s="508">
        <v>5.0000000000000001E-3</v>
      </c>
      <c r="I113" s="509">
        <v>44.33</v>
      </c>
      <c r="J113" s="509">
        <v>0.22</v>
      </c>
      <c r="K113" s="601"/>
    </row>
    <row r="114" spans="1:11" ht="25.5" customHeight="1">
      <c r="A114" s="835" t="s">
        <v>377</v>
      </c>
      <c r="B114" s="506" t="s">
        <v>1384</v>
      </c>
      <c r="C114" s="835" t="s">
        <v>89</v>
      </c>
      <c r="D114" s="835" t="s">
        <v>1385</v>
      </c>
      <c r="E114" s="1146" t="s">
        <v>1369</v>
      </c>
      <c r="F114" s="1146"/>
      <c r="G114" s="507" t="s">
        <v>421</v>
      </c>
      <c r="H114" s="508">
        <v>1.6999999999999999E-3</v>
      </c>
      <c r="I114" s="509">
        <v>66.489999999999995</v>
      </c>
      <c r="J114" s="509">
        <v>0.11</v>
      </c>
      <c r="K114" s="601"/>
    </row>
    <row r="115" spans="1:11">
      <c r="A115" s="834"/>
      <c r="B115" s="834"/>
      <c r="C115" s="834"/>
      <c r="D115" s="834"/>
      <c r="E115" s="1022" t="s">
        <v>390</v>
      </c>
      <c r="F115" s="514">
        <v>0.76434492410377863</v>
      </c>
      <c r="G115" s="1022" t="s">
        <v>391</v>
      </c>
      <c r="H115" s="514">
        <v>0.66</v>
      </c>
      <c r="I115" s="1022" t="s">
        <v>392</v>
      </c>
      <c r="J115" s="514">
        <v>1.42</v>
      </c>
      <c r="K115" s="601"/>
    </row>
    <row r="116" spans="1:11" ht="25">
      <c r="A116" s="834"/>
      <c r="B116" s="834"/>
      <c r="C116" s="834"/>
      <c r="D116" s="834"/>
      <c r="E116" s="1022" t="s">
        <v>1480</v>
      </c>
      <c r="F116" s="514">
        <f>TRUNC(I106*$G$2,2)</f>
        <v>0.41</v>
      </c>
      <c r="G116" s="834"/>
      <c r="H116" s="1141" t="s">
        <v>393</v>
      </c>
      <c r="I116" s="1141"/>
      <c r="J116" s="514">
        <f>I106+F116</f>
        <v>1.97</v>
      </c>
      <c r="K116" s="601"/>
    </row>
    <row r="117" spans="1:11">
      <c r="A117" s="832"/>
      <c r="B117" s="832"/>
      <c r="C117" s="832"/>
      <c r="D117" s="832"/>
      <c r="E117" s="832"/>
      <c r="F117" s="832"/>
      <c r="G117" s="832"/>
      <c r="H117" s="832"/>
      <c r="I117" s="832"/>
      <c r="J117" s="832"/>
      <c r="K117" s="601"/>
    </row>
    <row r="118" spans="1:11" ht="14">
      <c r="A118" s="833" t="s">
        <v>1387</v>
      </c>
      <c r="B118" s="836" t="s">
        <v>368</v>
      </c>
      <c r="C118" s="833" t="s">
        <v>369</v>
      </c>
      <c r="D118" s="833" t="s">
        <v>370</v>
      </c>
      <c r="E118" s="1142" t="s">
        <v>371</v>
      </c>
      <c r="F118" s="1142"/>
      <c r="G118" s="837" t="s">
        <v>372</v>
      </c>
      <c r="H118" s="836" t="s">
        <v>373</v>
      </c>
      <c r="I118" s="836" t="s">
        <v>374</v>
      </c>
      <c r="J118" s="836" t="s">
        <v>375</v>
      </c>
      <c r="K118" s="601"/>
    </row>
    <row r="119" spans="1:11">
      <c r="A119" s="832" t="s">
        <v>201</v>
      </c>
      <c r="B119" s="502" t="s">
        <v>1388</v>
      </c>
      <c r="C119" s="832" t="s">
        <v>89</v>
      </c>
      <c r="D119" s="832" t="s">
        <v>1389</v>
      </c>
      <c r="E119" s="1143" t="s">
        <v>1369</v>
      </c>
      <c r="F119" s="1143"/>
      <c r="G119" s="503" t="s">
        <v>421</v>
      </c>
      <c r="H119" s="504">
        <v>1</v>
      </c>
      <c r="I119" s="505">
        <f>SUM(J120:J121)</f>
        <v>132.99</v>
      </c>
      <c r="J119" s="505">
        <f>H119*I119</f>
        <v>132.99</v>
      </c>
      <c r="K119" s="601"/>
    </row>
    <row r="120" spans="1:11" ht="25.5" customHeight="1">
      <c r="A120" s="835" t="s">
        <v>377</v>
      </c>
      <c r="B120" s="506" t="s">
        <v>1390</v>
      </c>
      <c r="C120" s="835" t="s">
        <v>89</v>
      </c>
      <c r="D120" s="835" t="s">
        <v>1286</v>
      </c>
      <c r="E120" s="1146" t="s">
        <v>381</v>
      </c>
      <c r="F120" s="1146"/>
      <c r="G120" s="507" t="s">
        <v>382</v>
      </c>
      <c r="H120" s="508">
        <v>3.6</v>
      </c>
      <c r="I120" s="509">
        <v>23.91</v>
      </c>
      <c r="J120" s="509">
        <v>86.07</v>
      </c>
      <c r="K120" s="601"/>
    </row>
    <row r="121" spans="1:11" ht="25.5" customHeight="1">
      <c r="A121" s="835" t="s">
        <v>377</v>
      </c>
      <c r="B121" s="506" t="s">
        <v>1391</v>
      </c>
      <c r="C121" s="835" t="s">
        <v>89</v>
      </c>
      <c r="D121" s="835" t="s">
        <v>1285</v>
      </c>
      <c r="E121" s="1146" t="s">
        <v>381</v>
      </c>
      <c r="F121" s="1146"/>
      <c r="G121" s="507" t="s">
        <v>382</v>
      </c>
      <c r="H121" s="508">
        <v>1.8</v>
      </c>
      <c r="I121" s="509">
        <v>26.07</v>
      </c>
      <c r="J121" s="509">
        <v>46.92</v>
      </c>
      <c r="K121" s="601"/>
    </row>
    <row r="122" spans="1:11" ht="12.75" customHeight="1">
      <c r="A122" s="834"/>
      <c r="B122" s="834"/>
      <c r="C122" s="834"/>
      <c r="D122" s="834"/>
      <c r="E122" s="1022" t="s">
        <v>390</v>
      </c>
      <c r="F122" s="514">
        <v>65.103886317149318</v>
      </c>
      <c r="G122" s="1022" t="s">
        <v>391</v>
      </c>
      <c r="H122" s="514">
        <v>55.85</v>
      </c>
      <c r="I122" s="1022" t="s">
        <v>392</v>
      </c>
      <c r="J122" s="514">
        <v>120.95000000000002</v>
      </c>
      <c r="K122" s="601"/>
    </row>
    <row r="123" spans="1:11" ht="25">
      <c r="A123" s="834"/>
      <c r="B123" s="834"/>
      <c r="C123" s="834"/>
      <c r="D123" s="834"/>
      <c r="E123" s="1022" t="s">
        <v>1480</v>
      </c>
      <c r="F123" s="514">
        <f>TRUNC(I119*$G$2,2)</f>
        <v>35.56</v>
      </c>
      <c r="G123" s="1022"/>
      <c r="H123" s="1152" t="s">
        <v>393</v>
      </c>
      <c r="I123" s="1153"/>
      <c r="J123" s="514">
        <f>I119+F123</f>
        <v>168.55</v>
      </c>
      <c r="K123" s="601"/>
    </row>
    <row r="124" spans="1:11">
      <c r="A124" s="832"/>
      <c r="B124" s="502"/>
      <c r="C124" s="832"/>
      <c r="D124" s="832"/>
      <c r="E124" s="887"/>
      <c r="F124" s="888"/>
      <c r="G124" s="503"/>
      <c r="H124" s="504"/>
      <c r="I124" s="505"/>
      <c r="J124" s="505"/>
      <c r="K124" s="601"/>
    </row>
    <row r="125" spans="1:11" ht="14">
      <c r="A125" s="520" t="s">
        <v>1015</v>
      </c>
      <c r="B125" s="516" t="s">
        <v>368</v>
      </c>
      <c r="C125" s="520" t="s">
        <v>369</v>
      </c>
      <c r="D125" s="520" t="s">
        <v>370</v>
      </c>
      <c r="E125" s="1158" t="s">
        <v>371</v>
      </c>
      <c r="F125" s="1159"/>
      <c r="G125" s="522" t="s">
        <v>372</v>
      </c>
      <c r="H125" s="516" t="s">
        <v>373</v>
      </c>
      <c r="I125" s="516" t="s">
        <v>374</v>
      </c>
      <c r="J125" s="516" t="s">
        <v>375</v>
      </c>
    </row>
    <row r="126" spans="1:11" ht="37.5">
      <c r="A126" s="521" t="s">
        <v>201</v>
      </c>
      <c r="B126" s="502" t="s">
        <v>787</v>
      </c>
      <c r="C126" s="521" t="s">
        <v>89</v>
      </c>
      <c r="D126" s="521" t="s">
        <v>788</v>
      </c>
      <c r="E126" s="1160" t="s">
        <v>708</v>
      </c>
      <c r="F126" s="1161"/>
      <c r="G126" s="503" t="s">
        <v>5</v>
      </c>
      <c r="H126" s="504">
        <v>1</v>
      </c>
      <c r="I126" s="505">
        <f>SUM(J127:J129)</f>
        <v>0.56000000000000005</v>
      </c>
      <c r="J126" s="505">
        <f>H126*I126</f>
        <v>0.56000000000000005</v>
      </c>
    </row>
    <row r="127" spans="1:11" ht="25.5" customHeight="1">
      <c r="A127" s="518" t="s">
        <v>377</v>
      </c>
      <c r="B127" s="506" t="s">
        <v>789</v>
      </c>
      <c r="C127" s="518" t="s">
        <v>89</v>
      </c>
      <c r="D127" s="518" t="s">
        <v>790</v>
      </c>
      <c r="E127" s="1146" t="s">
        <v>381</v>
      </c>
      <c r="F127" s="1146"/>
      <c r="G127" s="507" t="s">
        <v>382</v>
      </c>
      <c r="H127" s="508">
        <v>4.5999999999999999E-3</v>
      </c>
      <c r="I127" s="509">
        <v>19.03</v>
      </c>
      <c r="J127" s="509">
        <v>0.08</v>
      </c>
    </row>
    <row r="128" spans="1:11" ht="25.5" customHeight="1">
      <c r="A128" s="518" t="s">
        <v>377</v>
      </c>
      <c r="B128" s="506" t="s">
        <v>791</v>
      </c>
      <c r="C128" s="518" t="s">
        <v>89</v>
      </c>
      <c r="D128" s="518" t="s">
        <v>792</v>
      </c>
      <c r="E128" s="1146" t="s">
        <v>529</v>
      </c>
      <c r="F128" s="1146"/>
      <c r="G128" s="507" t="s">
        <v>555</v>
      </c>
      <c r="H128" s="508">
        <v>2.8999999999999998E-3</v>
      </c>
      <c r="I128" s="509">
        <v>62.24</v>
      </c>
      <c r="J128" s="509">
        <v>0.18</v>
      </c>
    </row>
    <row r="129" spans="1:12" ht="25.5" customHeight="1">
      <c r="A129" s="518" t="s">
        <v>377</v>
      </c>
      <c r="B129" s="506" t="s">
        <v>793</v>
      </c>
      <c r="C129" s="518" t="s">
        <v>89</v>
      </c>
      <c r="D129" s="518" t="s">
        <v>794</v>
      </c>
      <c r="E129" s="1146" t="s">
        <v>529</v>
      </c>
      <c r="F129" s="1146"/>
      <c r="G129" s="507" t="s">
        <v>530</v>
      </c>
      <c r="H129" s="508">
        <v>1.6999999999999999E-3</v>
      </c>
      <c r="I129" s="509">
        <v>177.74</v>
      </c>
      <c r="J129" s="509">
        <v>0.3</v>
      </c>
    </row>
    <row r="130" spans="1:12">
      <c r="A130" s="519"/>
      <c r="B130" s="519"/>
      <c r="C130" s="519"/>
      <c r="D130" s="519"/>
      <c r="E130" s="1022" t="s">
        <v>390</v>
      </c>
      <c r="F130" s="514">
        <v>6.4592528797502421E-2</v>
      </c>
      <c r="G130" s="1022" t="s">
        <v>391</v>
      </c>
      <c r="H130" s="514">
        <v>0.06</v>
      </c>
      <c r="I130" s="1022" t="s">
        <v>392</v>
      </c>
      <c r="J130" s="514">
        <v>0.12</v>
      </c>
    </row>
    <row r="131" spans="1:12" ht="25">
      <c r="A131" s="519"/>
      <c r="B131" s="519"/>
      <c r="C131" s="519"/>
      <c r="D131" s="519"/>
      <c r="E131" s="1022" t="s">
        <v>1480</v>
      </c>
      <c r="F131" s="514">
        <f>TRUNC(J126*$G$2,2)</f>
        <v>0.14000000000000001</v>
      </c>
      <c r="G131" s="519"/>
      <c r="H131" s="1152" t="s">
        <v>393</v>
      </c>
      <c r="I131" s="1153"/>
      <c r="J131" s="514">
        <f>J126+F131</f>
        <v>0.70000000000000007</v>
      </c>
    </row>
    <row r="132" spans="1:12">
      <c r="A132" s="521"/>
      <c r="B132" s="521"/>
      <c r="C132" s="521"/>
      <c r="D132" s="521"/>
      <c r="E132" s="521"/>
      <c r="F132" s="521"/>
      <c r="G132" s="521"/>
      <c r="H132" s="521"/>
      <c r="I132" s="521"/>
      <c r="J132" s="521"/>
    </row>
    <row r="133" spans="1:12" ht="14">
      <c r="A133" s="520" t="s">
        <v>113</v>
      </c>
      <c r="B133" s="516" t="s">
        <v>368</v>
      </c>
      <c r="C133" s="520" t="s">
        <v>369</v>
      </c>
      <c r="D133" s="520" t="s">
        <v>370</v>
      </c>
      <c r="E133" s="1142" t="s">
        <v>371</v>
      </c>
      <c r="F133" s="1142"/>
      <c r="G133" s="522" t="s">
        <v>372</v>
      </c>
      <c r="H133" s="516" t="s">
        <v>373</v>
      </c>
      <c r="I133" s="516" t="s">
        <v>374</v>
      </c>
      <c r="J133" s="516" t="s">
        <v>375</v>
      </c>
      <c r="K133"/>
      <c r="L133"/>
    </row>
    <row r="134" spans="1:12" ht="37.5">
      <c r="A134" s="521" t="s">
        <v>201</v>
      </c>
      <c r="B134" s="502" t="s">
        <v>891</v>
      </c>
      <c r="C134" s="521" t="s">
        <v>453</v>
      </c>
      <c r="D134" s="521" t="s">
        <v>1095</v>
      </c>
      <c r="E134" s="1143" t="s">
        <v>164</v>
      </c>
      <c r="F134" s="1143"/>
      <c r="G134" s="503" t="s">
        <v>4</v>
      </c>
      <c r="H134" s="504">
        <v>1</v>
      </c>
      <c r="I134" s="505">
        <f>ROUND(SUM(J148+J146),2)</f>
        <v>5.92</v>
      </c>
      <c r="J134" s="505">
        <f>H134*I134</f>
        <v>5.92</v>
      </c>
      <c r="K134"/>
      <c r="L134"/>
    </row>
    <row r="135" spans="1:12" ht="15" customHeight="1">
      <c r="A135" s="1142" t="s">
        <v>454</v>
      </c>
      <c r="B135" s="1144" t="s">
        <v>368</v>
      </c>
      <c r="C135" s="1142" t="s">
        <v>369</v>
      </c>
      <c r="D135" s="1142" t="s">
        <v>455</v>
      </c>
      <c r="E135" s="1144" t="s">
        <v>456</v>
      </c>
      <c r="F135" s="1145" t="s">
        <v>457</v>
      </c>
      <c r="G135" s="1144"/>
      <c r="H135" s="1145" t="s">
        <v>458</v>
      </c>
      <c r="I135" s="1144"/>
      <c r="J135" s="1144" t="s">
        <v>459</v>
      </c>
      <c r="K135"/>
      <c r="L135"/>
    </row>
    <row r="136" spans="1:12" ht="14">
      <c r="A136" s="1144"/>
      <c r="B136" s="1144"/>
      <c r="C136" s="1144"/>
      <c r="D136" s="1144"/>
      <c r="E136" s="1144"/>
      <c r="F136" s="1019" t="s">
        <v>460</v>
      </c>
      <c r="G136" s="1019" t="s">
        <v>461</v>
      </c>
      <c r="H136" s="1019" t="s">
        <v>460</v>
      </c>
      <c r="I136" s="1019" t="s">
        <v>461</v>
      </c>
      <c r="J136" s="1144"/>
      <c r="K136"/>
      <c r="L136"/>
    </row>
    <row r="137" spans="1:12">
      <c r="A137" s="1021" t="s">
        <v>385</v>
      </c>
      <c r="B137" s="510" t="s">
        <v>531</v>
      </c>
      <c r="C137" s="1021" t="s">
        <v>453</v>
      </c>
      <c r="D137" s="1021" t="s">
        <v>532</v>
      </c>
      <c r="E137" s="512">
        <v>4</v>
      </c>
      <c r="F137" s="513">
        <v>0.76</v>
      </c>
      <c r="G137" s="513">
        <v>0.24</v>
      </c>
      <c r="H137" s="1023">
        <v>301.2561</v>
      </c>
      <c r="I137" s="1023">
        <v>97.143500000000003</v>
      </c>
      <c r="J137" s="1023">
        <v>1009.0762999999999</v>
      </c>
      <c r="K137"/>
      <c r="L137"/>
    </row>
    <row r="138" spans="1:12" ht="25">
      <c r="A138" s="1021" t="s">
        <v>385</v>
      </c>
      <c r="B138" s="510" t="s">
        <v>533</v>
      </c>
      <c r="C138" s="1021" t="s">
        <v>453</v>
      </c>
      <c r="D138" s="1021" t="s">
        <v>534</v>
      </c>
      <c r="E138" s="512">
        <v>1</v>
      </c>
      <c r="F138" s="513">
        <v>1</v>
      </c>
      <c r="G138" s="513">
        <v>0</v>
      </c>
      <c r="H138" s="1023">
        <v>285.6019</v>
      </c>
      <c r="I138" s="1023">
        <v>127.742</v>
      </c>
      <c r="J138" s="1023">
        <v>285.6019</v>
      </c>
      <c r="K138"/>
      <c r="L138"/>
    </row>
    <row r="139" spans="1:12" ht="12.75" customHeight="1">
      <c r="A139" s="1140"/>
      <c r="B139" s="1140"/>
      <c r="C139" s="1140"/>
      <c r="D139" s="1140"/>
      <c r="E139" s="1140"/>
      <c r="F139" s="1140" t="s">
        <v>472</v>
      </c>
      <c r="G139" s="1140"/>
      <c r="H139" s="1140"/>
      <c r="I139" s="1140"/>
      <c r="J139" s="515">
        <v>1294.6782000000001</v>
      </c>
      <c r="K139"/>
      <c r="L139"/>
    </row>
    <row r="140" spans="1:12" ht="14">
      <c r="A140" s="1020" t="s">
        <v>473</v>
      </c>
      <c r="B140" s="1019" t="s">
        <v>368</v>
      </c>
      <c r="C140" s="1020" t="s">
        <v>369</v>
      </c>
      <c r="D140" s="1020" t="s">
        <v>474</v>
      </c>
      <c r="E140" s="1019" t="s">
        <v>456</v>
      </c>
      <c r="F140" s="1144" t="s">
        <v>475</v>
      </c>
      <c r="G140" s="1144"/>
      <c r="H140" s="1144"/>
      <c r="I140" s="1144"/>
      <c r="J140" s="1019" t="s">
        <v>459</v>
      </c>
      <c r="K140"/>
      <c r="L140"/>
    </row>
    <row r="141" spans="1:12">
      <c r="A141" s="1021" t="s">
        <v>385</v>
      </c>
      <c r="B141" s="510" t="s">
        <v>482</v>
      </c>
      <c r="C141" s="1021" t="s">
        <v>453</v>
      </c>
      <c r="D141" s="1021" t="s">
        <v>483</v>
      </c>
      <c r="E141" s="512">
        <v>1</v>
      </c>
      <c r="F141" s="1021"/>
      <c r="G141" s="1021"/>
      <c r="H141" s="1021"/>
      <c r="I141" s="1023">
        <v>21.1814</v>
      </c>
      <c r="J141" s="1023">
        <v>21.1814</v>
      </c>
      <c r="K141"/>
      <c r="L141"/>
    </row>
    <row r="142" spans="1:12" ht="12.75" customHeight="1">
      <c r="A142" s="1140"/>
      <c r="B142" s="1140"/>
      <c r="C142" s="1140"/>
      <c r="D142" s="1140"/>
      <c r="E142" s="1140"/>
      <c r="F142" s="1140" t="s">
        <v>484</v>
      </c>
      <c r="G142" s="1140"/>
      <c r="H142" s="1140"/>
      <c r="I142" s="1140"/>
      <c r="J142" s="515">
        <v>21.1814</v>
      </c>
      <c r="K142"/>
      <c r="L142"/>
    </row>
    <row r="143" spans="1:12" ht="12.75" customHeight="1">
      <c r="A143" s="1140"/>
      <c r="B143" s="1140"/>
      <c r="C143" s="1140"/>
      <c r="D143" s="1140"/>
      <c r="E143" s="1140"/>
      <c r="F143" s="1140" t="s">
        <v>485</v>
      </c>
      <c r="G143" s="1140"/>
      <c r="H143" s="1140"/>
      <c r="I143" s="1140"/>
      <c r="J143" s="515">
        <v>0</v>
      </c>
      <c r="K143"/>
      <c r="L143"/>
    </row>
    <row r="144" spans="1:12" ht="12.75" customHeight="1">
      <c r="A144" s="1140"/>
      <c r="B144" s="1140"/>
      <c r="C144" s="1140"/>
      <c r="D144" s="1140"/>
      <c r="E144" s="1140"/>
      <c r="F144" s="1140" t="s">
        <v>486</v>
      </c>
      <c r="G144" s="1140"/>
      <c r="H144" s="1140"/>
      <c r="I144" s="1140"/>
      <c r="J144" s="515">
        <v>1315.8596</v>
      </c>
      <c r="K144"/>
      <c r="L144"/>
    </row>
    <row r="145" spans="1:12" ht="12.75" customHeight="1">
      <c r="A145" s="1140"/>
      <c r="B145" s="1140"/>
      <c r="C145" s="1140"/>
      <c r="D145" s="1140"/>
      <c r="E145" s="1140"/>
      <c r="F145" s="1140" t="s">
        <v>487</v>
      </c>
      <c r="G145" s="1140"/>
      <c r="H145" s="1140"/>
      <c r="I145" s="1140"/>
      <c r="J145" s="515">
        <v>3.5200000000000002E-2</v>
      </c>
      <c r="K145"/>
      <c r="L145"/>
    </row>
    <row r="146" spans="1:12" ht="12.75" customHeight="1">
      <c r="A146" s="1140"/>
      <c r="B146" s="1140"/>
      <c r="C146" s="1140"/>
      <c r="D146" s="1140"/>
      <c r="E146" s="1140"/>
      <c r="F146" s="1140" t="s">
        <v>488</v>
      </c>
      <c r="G146" s="1140"/>
      <c r="H146" s="1140"/>
      <c r="I146" s="1140"/>
      <c r="J146" s="515">
        <v>0.2009</v>
      </c>
      <c r="K146"/>
      <c r="L146"/>
    </row>
    <row r="147" spans="1:12" ht="12.75" customHeight="1">
      <c r="A147" s="1140"/>
      <c r="B147" s="1140"/>
      <c r="C147" s="1140"/>
      <c r="D147" s="1140"/>
      <c r="E147" s="1140"/>
      <c r="F147" s="1140" t="s">
        <v>489</v>
      </c>
      <c r="G147" s="1140"/>
      <c r="H147" s="1140"/>
      <c r="I147" s="1140"/>
      <c r="J147" s="515">
        <v>230.19</v>
      </c>
      <c r="K147"/>
      <c r="L147"/>
    </row>
    <row r="148" spans="1:12" ht="12.75" customHeight="1">
      <c r="A148" s="1140"/>
      <c r="B148" s="1140"/>
      <c r="C148" s="1140"/>
      <c r="D148" s="1140"/>
      <c r="E148" s="1140"/>
      <c r="F148" s="1140" t="s">
        <v>490</v>
      </c>
      <c r="G148" s="1140"/>
      <c r="H148" s="1140"/>
      <c r="I148" s="1140"/>
      <c r="J148" s="515">
        <v>5.7164000000000001</v>
      </c>
      <c r="K148"/>
      <c r="L148"/>
    </row>
    <row r="149" spans="1:12">
      <c r="A149" s="1022"/>
      <c r="B149" s="1022"/>
      <c r="C149" s="1022"/>
      <c r="D149" s="1022"/>
      <c r="E149" s="1022" t="s">
        <v>390</v>
      </c>
      <c r="F149" s="514">
        <v>4.9530105183812567E-2</v>
      </c>
      <c r="G149" s="1022" t="s">
        <v>391</v>
      </c>
      <c r="H149" s="514">
        <v>0.04</v>
      </c>
      <c r="I149" s="1022" t="s">
        <v>392</v>
      </c>
      <c r="J149" s="514">
        <v>9.2017029410486992E-2</v>
      </c>
      <c r="K149"/>
      <c r="L149"/>
    </row>
    <row r="150" spans="1:12" ht="23.25" customHeight="1">
      <c r="A150" s="1022"/>
      <c r="B150" s="1022"/>
      <c r="C150" s="1022"/>
      <c r="D150" s="1022"/>
      <c r="E150" s="1022" t="s">
        <v>1480</v>
      </c>
      <c r="F150" s="514">
        <f>TRUNC(I134*$G$2,2)</f>
        <v>1.58</v>
      </c>
      <c r="G150" s="1022"/>
      <c r="H150" s="1152" t="s">
        <v>393</v>
      </c>
      <c r="I150" s="1153"/>
      <c r="J150" s="514">
        <f>I134+F150</f>
        <v>7.5</v>
      </c>
      <c r="K150"/>
      <c r="L150"/>
    </row>
    <row r="151" spans="1:12">
      <c r="A151" s="521"/>
      <c r="B151" s="521"/>
      <c r="C151" s="521"/>
      <c r="D151" s="521"/>
      <c r="E151" s="521"/>
      <c r="F151" s="521"/>
      <c r="G151" s="521"/>
      <c r="H151" s="521"/>
      <c r="I151" s="521"/>
      <c r="J151" s="521"/>
      <c r="K151"/>
      <c r="L151"/>
    </row>
    <row r="152" spans="1:12" ht="14">
      <c r="A152" s="520" t="s">
        <v>169</v>
      </c>
      <c r="B152" s="516" t="s">
        <v>368</v>
      </c>
      <c r="C152" s="520" t="s">
        <v>369</v>
      </c>
      <c r="D152" s="520" t="s">
        <v>370</v>
      </c>
      <c r="E152" s="1142" t="s">
        <v>371</v>
      </c>
      <c r="F152" s="1142"/>
      <c r="G152" s="522" t="s">
        <v>372</v>
      </c>
      <c r="H152" s="516" t="s">
        <v>373</v>
      </c>
      <c r="I152" s="516" t="s">
        <v>374</v>
      </c>
      <c r="J152" s="516" t="s">
        <v>375</v>
      </c>
      <c r="K152"/>
      <c r="L152"/>
    </row>
    <row r="153" spans="1:12">
      <c r="A153" s="521" t="s">
        <v>201</v>
      </c>
      <c r="B153" s="502" t="s">
        <v>535</v>
      </c>
      <c r="C153" s="521" t="s">
        <v>453</v>
      </c>
      <c r="D153" s="521" t="s">
        <v>1096</v>
      </c>
      <c r="E153" s="1143" t="s">
        <v>164</v>
      </c>
      <c r="F153" s="1143"/>
      <c r="G153" s="503" t="s">
        <v>4</v>
      </c>
      <c r="H153" s="504">
        <v>1</v>
      </c>
      <c r="I153" s="505">
        <f>SUM(J170+J168)</f>
        <v>8.6669999999999998</v>
      </c>
      <c r="J153" s="505">
        <f>H153*I153</f>
        <v>8.6669999999999998</v>
      </c>
      <c r="K153"/>
      <c r="L153"/>
    </row>
    <row r="154" spans="1:12" ht="15" customHeight="1">
      <c r="A154" s="1142" t="s">
        <v>454</v>
      </c>
      <c r="B154" s="1144" t="s">
        <v>368</v>
      </c>
      <c r="C154" s="1142" t="s">
        <v>369</v>
      </c>
      <c r="D154" s="1142" t="s">
        <v>455</v>
      </c>
      <c r="E154" s="1144" t="s">
        <v>456</v>
      </c>
      <c r="F154" s="1145" t="s">
        <v>457</v>
      </c>
      <c r="G154" s="1144"/>
      <c r="H154" s="1145" t="s">
        <v>458</v>
      </c>
      <c r="I154" s="1144"/>
      <c r="J154" s="1144" t="s">
        <v>459</v>
      </c>
      <c r="K154"/>
      <c r="L154"/>
    </row>
    <row r="155" spans="1:12" ht="14">
      <c r="A155" s="1144"/>
      <c r="B155" s="1144"/>
      <c r="C155" s="1144"/>
      <c r="D155" s="1144"/>
      <c r="E155" s="1144"/>
      <c r="F155" s="1019" t="s">
        <v>460</v>
      </c>
      <c r="G155" s="1019" t="s">
        <v>461</v>
      </c>
      <c r="H155" s="1019" t="s">
        <v>460</v>
      </c>
      <c r="I155" s="1019" t="s">
        <v>461</v>
      </c>
      <c r="J155" s="1144"/>
      <c r="K155"/>
      <c r="L155"/>
    </row>
    <row r="156" spans="1:12">
      <c r="A156" s="1021" t="s">
        <v>385</v>
      </c>
      <c r="B156" s="510" t="s">
        <v>536</v>
      </c>
      <c r="C156" s="1021" t="s">
        <v>453</v>
      </c>
      <c r="D156" s="1021" t="s">
        <v>537</v>
      </c>
      <c r="E156" s="512">
        <v>1</v>
      </c>
      <c r="F156" s="513">
        <v>0.41</v>
      </c>
      <c r="G156" s="513">
        <v>0.59</v>
      </c>
      <c r="H156" s="1023">
        <v>335.99470000000002</v>
      </c>
      <c r="I156" s="1023">
        <v>85.446100000000001</v>
      </c>
      <c r="J156" s="1023">
        <v>188.17099999999999</v>
      </c>
      <c r="K156"/>
      <c r="L156"/>
    </row>
    <row r="157" spans="1:12">
      <c r="A157" s="1021" t="s">
        <v>385</v>
      </c>
      <c r="B157" s="510" t="s">
        <v>538</v>
      </c>
      <c r="C157" s="1021" t="s">
        <v>453</v>
      </c>
      <c r="D157" s="1021" t="s">
        <v>539</v>
      </c>
      <c r="E157" s="512">
        <v>1</v>
      </c>
      <c r="F157" s="513">
        <v>0.24</v>
      </c>
      <c r="G157" s="513">
        <v>0.76</v>
      </c>
      <c r="H157" s="1023">
        <v>4.5938999999999997</v>
      </c>
      <c r="I157" s="1023">
        <v>3.1991000000000001</v>
      </c>
      <c r="J157" s="1023">
        <v>3.5339</v>
      </c>
      <c r="K157"/>
      <c r="L157"/>
    </row>
    <row r="158" spans="1:12">
      <c r="A158" s="1021" t="s">
        <v>385</v>
      </c>
      <c r="B158" s="510" t="s">
        <v>540</v>
      </c>
      <c r="C158" s="1021" t="s">
        <v>453</v>
      </c>
      <c r="D158" s="1021" t="s">
        <v>541</v>
      </c>
      <c r="E158" s="512">
        <v>1</v>
      </c>
      <c r="F158" s="513">
        <v>0.13</v>
      </c>
      <c r="G158" s="513">
        <v>0.87</v>
      </c>
      <c r="H158" s="1023">
        <v>285.97399999999999</v>
      </c>
      <c r="I158" s="1023">
        <v>124.2174</v>
      </c>
      <c r="J158" s="1023">
        <v>145.2458</v>
      </c>
      <c r="K158"/>
      <c r="L158"/>
    </row>
    <row r="159" spans="1:12">
      <c r="A159" s="1021" t="s">
        <v>385</v>
      </c>
      <c r="B159" s="510" t="s">
        <v>542</v>
      </c>
      <c r="C159" s="1021" t="s">
        <v>453</v>
      </c>
      <c r="D159" s="1021" t="s">
        <v>543</v>
      </c>
      <c r="E159" s="512">
        <v>1</v>
      </c>
      <c r="F159" s="513">
        <v>1</v>
      </c>
      <c r="G159" s="513">
        <v>0</v>
      </c>
      <c r="H159" s="1023">
        <v>213.27180000000001</v>
      </c>
      <c r="I159" s="1023">
        <v>94.465599999999995</v>
      </c>
      <c r="J159" s="1023">
        <v>213.27180000000001</v>
      </c>
      <c r="K159"/>
      <c r="L159"/>
    </row>
    <row r="160" spans="1:12">
      <c r="A160" s="1021" t="s">
        <v>385</v>
      </c>
      <c r="B160" s="510" t="s">
        <v>544</v>
      </c>
      <c r="C160" s="1021" t="s">
        <v>453</v>
      </c>
      <c r="D160" s="1021" t="s">
        <v>545</v>
      </c>
      <c r="E160" s="512">
        <v>1</v>
      </c>
      <c r="F160" s="513">
        <v>0.24</v>
      </c>
      <c r="G160" s="513">
        <v>0.76</v>
      </c>
      <c r="H160" s="1023">
        <v>142.95339999999999</v>
      </c>
      <c r="I160" s="1023">
        <v>50.088700000000003</v>
      </c>
      <c r="J160" s="1023">
        <v>72.376199999999997</v>
      </c>
      <c r="K160"/>
      <c r="L160"/>
    </row>
    <row r="161" spans="1:12" ht="12.75" customHeight="1">
      <c r="A161" s="1140"/>
      <c r="B161" s="1140"/>
      <c r="C161" s="1140"/>
      <c r="D161" s="1140"/>
      <c r="E161" s="1140"/>
      <c r="F161" s="1140" t="s">
        <v>472</v>
      </c>
      <c r="G161" s="1140"/>
      <c r="H161" s="1140"/>
      <c r="I161" s="1140"/>
      <c r="J161" s="515">
        <v>622.59870000000001</v>
      </c>
      <c r="K161"/>
      <c r="L161"/>
    </row>
    <row r="162" spans="1:12" ht="14">
      <c r="A162" s="1020" t="s">
        <v>473</v>
      </c>
      <c r="B162" s="1019" t="s">
        <v>368</v>
      </c>
      <c r="C162" s="1020" t="s">
        <v>369</v>
      </c>
      <c r="D162" s="1020" t="s">
        <v>474</v>
      </c>
      <c r="E162" s="1019" t="s">
        <v>456</v>
      </c>
      <c r="F162" s="1144" t="s">
        <v>475</v>
      </c>
      <c r="G162" s="1144"/>
      <c r="H162" s="1144"/>
      <c r="I162" s="1144"/>
      <c r="J162" s="1019" t="s">
        <v>459</v>
      </c>
      <c r="K162"/>
      <c r="L162"/>
    </row>
    <row r="163" spans="1:12">
      <c r="A163" s="1021" t="s">
        <v>385</v>
      </c>
      <c r="B163" s="510" t="s">
        <v>482</v>
      </c>
      <c r="C163" s="1021" t="s">
        <v>453</v>
      </c>
      <c r="D163" s="1021" t="s">
        <v>483</v>
      </c>
      <c r="E163" s="512">
        <v>1</v>
      </c>
      <c r="F163" s="1021"/>
      <c r="G163" s="1021"/>
      <c r="H163" s="1021"/>
      <c r="I163" s="1023">
        <v>21.1814</v>
      </c>
      <c r="J163" s="1023">
        <v>21.1814</v>
      </c>
      <c r="K163"/>
      <c r="L163"/>
    </row>
    <row r="164" spans="1:12" ht="12.75" customHeight="1">
      <c r="A164" s="1140"/>
      <c r="B164" s="1140"/>
      <c r="C164" s="1140"/>
      <c r="D164" s="1140"/>
      <c r="E164" s="1140"/>
      <c r="F164" s="1140" t="s">
        <v>484</v>
      </c>
      <c r="G164" s="1140"/>
      <c r="H164" s="1140"/>
      <c r="I164" s="1140"/>
      <c r="J164" s="515">
        <v>21.1814</v>
      </c>
      <c r="K164"/>
      <c r="L164"/>
    </row>
    <row r="165" spans="1:12" ht="12.75" customHeight="1">
      <c r="A165" s="1140"/>
      <c r="B165" s="1140"/>
      <c r="C165" s="1140"/>
      <c r="D165" s="1140"/>
      <c r="E165" s="1140"/>
      <c r="F165" s="1140" t="s">
        <v>485</v>
      </c>
      <c r="G165" s="1140"/>
      <c r="H165" s="1140"/>
      <c r="I165" s="1140"/>
      <c r="J165" s="515">
        <v>0</v>
      </c>
      <c r="K165"/>
      <c r="L165"/>
    </row>
    <row r="166" spans="1:12" ht="12.75" customHeight="1">
      <c r="A166" s="1140"/>
      <c r="B166" s="1140"/>
      <c r="C166" s="1140"/>
      <c r="D166" s="1140"/>
      <c r="E166" s="1140"/>
      <c r="F166" s="1140" t="s">
        <v>486</v>
      </c>
      <c r="G166" s="1140"/>
      <c r="H166" s="1140"/>
      <c r="I166" s="1140"/>
      <c r="J166" s="515">
        <v>643.78009999999995</v>
      </c>
      <c r="K166"/>
      <c r="L166"/>
    </row>
    <row r="167" spans="1:12" ht="12.75" customHeight="1">
      <c r="A167" s="1140"/>
      <c r="B167" s="1140"/>
      <c r="C167" s="1140"/>
      <c r="D167" s="1140"/>
      <c r="E167" s="1140"/>
      <c r="F167" s="1140" t="s">
        <v>487</v>
      </c>
      <c r="G167" s="1140"/>
      <c r="H167" s="1140"/>
      <c r="I167" s="1140"/>
      <c r="J167" s="515">
        <v>3.5200000000000002E-2</v>
      </c>
      <c r="K167"/>
      <c r="L167"/>
    </row>
    <row r="168" spans="1:12" ht="12.75" customHeight="1">
      <c r="A168" s="1140"/>
      <c r="B168" s="1140"/>
      <c r="C168" s="1140"/>
      <c r="D168" s="1140"/>
      <c r="E168" s="1140"/>
      <c r="F168" s="1140" t="s">
        <v>488</v>
      </c>
      <c r="G168" s="1140"/>
      <c r="H168" s="1140"/>
      <c r="I168" s="1140"/>
      <c r="J168" s="515">
        <v>0.29430000000000001</v>
      </c>
      <c r="K168"/>
      <c r="L168"/>
    </row>
    <row r="169" spans="1:12" ht="12.75" customHeight="1">
      <c r="A169" s="1140"/>
      <c r="B169" s="1140"/>
      <c r="C169" s="1140"/>
      <c r="D169" s="1140"/>
      <c r="E169" s="1140"/>
      <c r="F169" s="1140" t="s">
        <v>489</v>
      </c>
      <c r="G169" s="1140"/>
      <c r="H169" s="1140"/>
      <c r="I169" s="1140"/>
      <c r="J169" s="515">
        <v>76.89</v>
      </c>
      <c r="K169"/>
      <c r="L169"/>
    </row>
    <row r="170" spans="1:12" ht="12.75" customHeight="1">
      <c r="A170" s="1140"/>
      <c r="B170" s="1140"/>
      <c r="C170" s="1140"/>
      <c r="D170" s="1140"/>
      <c r="E170" s="1140"/>
      <c r="F170" s="1140" t="s">
        <v>490</v>
      </c>
      <c r="G170" s="1140"/>
      <c r="H170" s="1140"/>
      <c r="I170" s="1140"/>
      <c r="J170" s="515">
        <v>8.3727</v>
      </c>
      <c r="K170"/>
      <c r="L170"/>
    </row>
    <row r="171" spans="1:12">
      <c r="A171" s="1022"/>
      <c r="B171" s="1022"/>
      <c r="C171" s="1022"/>
      <c r="D171" s="1022"/>
      <c r="E171" s="1022" t="s">
        <v>390</v>
      </c>
      <c r="F171" s="514">
        <v>0.14828111473874125</v>
      </c>
      <c r="G171" s="1022" t="s">
        <v>391</v>
      </c>
      <c r="H171" s="514">
        <v>0.13</v>
      </c>
      <c r="I171" s="1022" t="s">
        <v>392</v>
      </c>
      <c r="J171" s="514">
        <v>0.27547665496163348</v>
      </c>
      <c r="K171"/>
      <c r="L171"/>
    </row>
    <row r="172" spans="1:12" ht="25">
      <c r="A172" s="519"/>
      <c r="B172" s="519"/>
      <c r="C172" s="519"/>
      <c r="D172" s="519"/>
      <c r="E172" s="1022" t="s">
        <v>1480</v>
      </c>
      <c r="F172" s="514">
        <f>TRUNC(I153*$G$2,2)</f>
        <v>2.31</v>
      </c>
      <c r="G172" s="519"/>
      <c r="H172" s="1141" t="s">
        <v>393</v>
      </c>
      <c r="I172" s="1141"/>
      <c r="J172" s="514">
        <f>I153+F172</f>
        <v>10.977</v>
      </c>
      <c r="K172"/>
      <c r="L172"/>
    </row>
    <row r="173" spans="1:12" ht="14">
      <c r="A173" s="628" t="s">
        <v>110</v>
      </c>
      <c r="B173" s="631" t="s">
        <v>368</v>
      </c>
      <c r="C173" s="628" t="s">
        <v>369</v>
      </c>
      <c r="D173" s="628" t="s">
        <v>370</v>
      </c>
      <c r="E173" s="1142" t="s">
        <v>371</v>
      </c>
      <c r="F173" s="1142"/>
      <c r="G173" s="632" t="s">
        <v>372</v>
      </c>
      <c r="H173" s="631" t="s">
        <v>373</v>
      </c>
      <c r="I173" s="631" t="s">
        <v>374</v>
      </c>
      <c r="J173" s="631" t="s">
        <v>375</v>
      </c>
      <c r="K173"/>
      <c r="L173"/>
    </row>
    <row r="174" spans="1:12">
      <c r="A174" s="629" t="s">
        <v>201</v>
      </c>
      <c r="B174" s="502" t="s">
        <v>1244</v>
      </c>
      <c r="C174" s="629" t="s">
        <v>453</v>
      </c>
      <c r="D174" s="629" t="s">
        <v>1245</v>
      </c>
      <c r="E174" s="1143" t="s">
        <v>164</v>
      </c>
      <c r="F174" s="1143"/>
      <c r="G174" s="503" t="s">
        <v>4</v>
      </c>
      <c r="H174" s="504">
        <v>1</v>
      </c>
      <c r="I174" s="505">
        <f>ROUND(SUM(J189,J191),2)</f>
        <v>5.04</v>
      </c>
      <c r="J174" s="505">
        <f>H174*I174</f>
        <v>5.04</v>
      </c>
      <c r="K174"/>
      <c r="L174"/>
    </row>
    <row r="175" spans="1:12" ht="15" customHeight="1">
      <c r="A175" s="1142" t="s">
        <v>454</v>
      </c>
      <c r="B175" s="1144" t="s">
        <v>368</v>
      </c>
      <c r="C175" s="1142" t="s">
        <v>369</v>
      </c>
      <c r="D175" s="1142" t="s">
        <v>455</v>
      </c>
      <c r="E175" s="1144" t="s">
        <v>456</v>
      </c>
      <c r="F175" s="1145" t="s">
        <v>457</v>
      </c>
      <c r="G175" s="1144"/>
      <c r="H175" s="1145" t="s">
        <v>458</v>
      </c>
      <c r="I175" s="1144"/>
      <c r="J175" s="1144" t="s">
        <v>459</v>
      </c>
      <c r="K175"/>
      <c r="L175"/>
    </row>
    <row r="176" spans="1:12" ht="14">
      <c r="A176" s="1144"/>
      <c r="B176" s="1144"/>
      <c r="C176" s="1144"/>
      <c r="D176" s="1144"/>
      <c r="E176" s="1144"/>
      <c r="F176" s="1019" t="s">
        <v>460</v>
      </c>
      <c r="G176" s="1019" t="s">
        <v>461</v>
      </c>
      <c r="H176" s="1019" t="s">
        <v>460</v>
      </c>
      <c r="I176" s="1019" t="s">
        <v>461</v>
      </c>
      <c r="J176" s="1144"/>
      <c r="K176"/>
      <c r="L176"/>
    </row>
    <row r="177" spans="1:12">
      <c r="A177" s="1021" t="s">
        <v>385</v>
      </c>
      <c r="B177" s="510" t="s">
        <v>536</v>
      </c>
      <c r="C177" s="1021" t="s">
        <v>453</v>
      </c>
      <c r="D177" s="1021" t="s">
        <v>537</v>
      </c>
      <c r="E177" s="512">
        <v>1</v>
      </c>
      <c r="F177" s="513">
        <v>0.9</v>
      </c>
      <c r="G177" s="513">
        <v>0.1</v>
      </c>
      <c r="H177" s="1023">
        <v>335.99470000000002</v>
      </c>
      <c r="I177" s="1023">
        <v>85.446100000000001</v>
      </c>
      <c r="J177" s="1023">
        <v>310.93979999999999</v>
      </c>
      <c r="K177"/>
      <c r="L177"/>
    </row>
    <row r="178" spans="1:12">
      <c r="A178" s="1021" t="s">
        <v>385</v>
      </c>
      <c r="B178" s="510" t="s">
        <v>538</v>
      </c>
      <c r="C178" s="1021" t="s">
        <v>453</v>
      </c>
      <c r="D178" s="1021" t="s">
        <v>539</v>
      </c>
      <c r="E178" s="512">
        <v>1</v>
      </c>
      <c r="F178" s="513">
        <v>0.52</v>
      </c>
      <c r="G178" s="513">
        <v>0.48</v>
      </c>
      <c r="H178" s="1023">
        <v>4.5938999999999997</v>
      </c>
      <c r="I178" s="1023">
        <v>3.1991000000000001</v>
      </c>
      <c r="J178" s="1023">
        <v>3.9243999999999999</v>
      </c>
      <c r="K178"/>
      <c r="L178"/>
    </row>
    <row r="179" spans="1:12">
      <c r="A179" s="1021" t="s">
        <v>385</v>
      </c>
      <c r="B179" s="510" t="s">
        <v>540</v>
      </c>
      <c r="C179" s="1021" t="s">
        <v>453</v>
      </c>
      <c r="D179" s="1021" t="s">
        <v>541</v>
      </c>
      <c r="E179" s="512">
        <v>1</v>
      </c>
      <c r="F179" s="513">
        <v>0.28999999999999998</v>
      </c>
      <c r="G179" s="513">
        <v>0.71</v>
      </c>
      <c r="H179" s="1023">
        <v>285.97399999999999</v>
      </c>
      <c r="I179" s="1023">
        <v>124.2174</v>
      </c>
      <c r="J179" s="1023">
        <v>171.1268</v>
      </c>
      <c r="K179"/>
      <c r="L179"/>
    </row>
    <row r="180" spans="1:12">
      <c r="A180" s="1021" t="s">
        <v>385</v>
      </c>
      <c r="B180" s="510" t="s">
        <v>542</v>
      </c>
      <c r="C180" s="1021" t="s">
        <v>453</v>
      </c>
      <c r="D180" s="1021" t="s">
        <v>543</v>
      </c>
      <c r="E180" s="512">
        <v>1</v>
      </c>
      <c r="F180" s="513">
        <v>1</v>
      </c>
      <c r="G180" s="513">
        <v>0</v>
      </c>
      <c r="H180" s="1023">
        <v>213.27180000000001</v>
      </c>
      <c r="I180" s="1023">
        <v>94.465599999999995</v>
      </c>
      <c r="J180" s="1023">
        <v>213.27180000000001</v>
      </c>
      <c r="K180"/>
      <c r="L180"/>
    </row>
    <row r="181" spans="1:12">
      <c r="A181" s="1021" t="s">
        <v>385</v>
      </c>
      <c r="B181" s="510" t="s">
        <v>544</v>
      </c>
      <c r="C181" s="1021" t="s">
        <v>453</v>
      </c>
      <c r="D181" s="1021" t="s">
        <v>545</v>
      </c>
      <c r="E181" s="512">
        <v>1</v>
      </c>
      <c r="F181" s="513">
        <v>0.52</v>
      </c>
      <c r="G181" s="513">
        <v>0.48</v>
      </c>
      <c r="H181" s="1023">
        <v>142.95339999999999</v>
      </c>
      <c r="I181" s="1023">
        <v>50.088700000000003</v>
      </c>
      <c r="J181" s="1023">
        <v>98.378299999999996</v>
      </c>
      <c r="K181"/>
      <c r="L181"/>
    </row>
    <row r="182" spans="1:12" ht="12.75" customHeight="1">
      <c r="A182" s="1140"/>
      <c r="B182" s="1140"/>
      <c r="C182" s="1140"/>
      <c r="D182" s="1140"/>
      <c r="E182" s="1140"/>
      <c r="F182" s="1140" t="s">
        <v>472</v>
      </c>
      <c r="G182" s="1140"/>
      <c r="H182" s="1140"/>
      <c r="I182" s="1140"/>
      <c r="J182" s="515">
        <v>797.64110000000005</v>
      </c>
      <c r="K182"/>
      <c r="L182"/>
    </row>
    <row r="183" spans="1:12" ht="14">
      <c r="A183" s="1020" t="s">
        <v>473</v>
      </c>
      <c r="B183" s="1019" t="s">
        <v>368</v>
      </c>
      <c r="C183" s="1020" t="s">
        <v>369</v>
      </c>
      <c r="D183" s="1020" t="s">
        <v>474</v>
      </c>
      <c r="E183" s="1019" t="s">
        <v>456</v>
      </c>
      <c r="F183" s="1144" t="s">
        <v>475</v>
      </c>
      <c r="G183" s="1144"/>
      <c r="H183" s="1144"/>
      <c r="I183" s="1144"/>
      <c r="J183" s="1019" t="s">
        <v>459</v>
      </c>
      <c r="K183"/>
      <c r="L183"/>
    </row>
    <row r="184" spans="1:12">
      <c r="A184" s="1021" t="s">
        <v>385</v>
      </c>
      <c r="B184" s="510" t="s">
        <v>482</v>
      </c>
      <c r="C184" s="1021" t="s">
        <v>453</v>
      </c>
      <c r="D184" s="1021" t="s">
        <v>483</v>
      </c>
      <c r="E184" s="512">
        <v>1</v>
      </c>
      <c r="F184" s="1021"/>
      <c r="G184" s="1021"/>
      <c r="H184" s="1021"/>
      <c r="I184" s="1023">
        <v>21.1814</v>
      </c>
      <c r="J184" s="1023">
        <v>21.1814</v>
      </c>
      <c r="K184"/>
      <c r="L184"/>
    </row>
    <row r="185" spans="1:12" ht="12.75" customHeight="1">
      <c r="A185" s="1140"/>
      <c r="B185" s="1140"/>
      <c r="C185" s="1140"/>
      <c r="D185" s="1140"/>
      <c r="E185" s="1140"/>
      <c r="F185" s="1140" t="s">
        <v>484</v>
      </c>
      <c r="G185" s="1140"/>
      <c r="H185" s="1140"/>
      <c r="I185" s="1140"/>
      <c r="J185" s="515">
        <v>21.1814</v>
      </c>
      <c r="K185"/>
      <c r="L185"/>
    </row>
    <row r="186" spans="1:12" ht="12.75" customHeight="1">
      <c r="A186" s="1140"/>
      <c r="B186" s="1140"/>
      <c r="C186" s="1140"/>
      <c r="D186" s="1140"/>
      <c r="E186" s="1140"/>
      <c r="F186" s="1140" t="s">
        <v>485</v>
      </c>
      <c r="G186" s="1140"/>
      <c r="H186" s="1140"/>
      <c r="I186" s="1140"/>
      <c r="J186" s="515">
        <v>0</v>
      </c>
      <c r="K186"/>
      <c r="L186"/>
    </row>
    <row r="187" spans="1:12" ht="12.75" customHeight="1">
      <c r="A187" s="1140"/>
      <c r="B187" s="1140"/>
      <c r="C187" s="1140"/>
      <c r="D187" s="1140"/>
      <c r="E187" s="1140"/>
      <c r="F187" s="1140" t="s">
        <v>486</v>
      </c>
      <c r="G187" s="1140"/>
      <c r="H187" s="1140"/>
      <c r="I187" s="1140"/>
      <c r="J187" s="515">
        <v>818.82249999999999</v>
      </c>
      <c r="K187"/>
      <c r="L187"/>
    </row>
    <row r="188" spans="1:12" ht="12.75" customHeight="1">
      <c r="A188" s="1140"/>
      <c r="B188" s="1140"/>
      <c r="C188" s="1140"/>
      <c r="D188" s="1140"/>
      <c r="E188" s="1140"/>
      <c r="F188" s="1140" t="s">
        <v>487</v>
      </c>
      <c r="G188" s="1140"/>
      <c r="H188" s="1140"/>
      <c r="I188" s="1140"/>
      <c r="J188" s="515">
        <v>3.5200000000000002E-2</v>
      </c>
      <c r="K188"/>
      <c r="L188"/>
    </row>
    <row r="189" spans="1:12" ht="12.75" customHeight="1">
      <c r="A189" s="1140"/>
      <c r="B189" s="1140"/>
      <c r="C189" s="1140"/>
      <c r="D189" s="1140"/>
      <c r="E189" s="1140"/>
      <c r="F189" s="1140" t="s">
        <v>488</v>
      </c>
      <c r="G189" s="1140"/>
      <c r="H189" s="1140"/>
      <c r="I189" s="1140"/>
      <c r="J189" s="515">
        <v>0.1711</v>
      </c>
      <c r="K189"/>
      <c r="L189"/>
    </row>
    <row r="190" spans="1:12" ht="12.75" customHeight="1">
      <c r="A190" s="1140"/>
      <c r="B190" s="1140"/>
      <c r="C190" s="1140"/>
      <c r="D190" s="1140"/>
      <c r="E190" s="1140"/>
      <c r="F190" s="1140" t="s">
        <v>489</v>
      </c>
      <c r="G190" s="1140"/>
      <c r="H190" s="1140"/>
      <c r="I190" s="1140"/>
      <c r="J190" s="515">
        <v>168.2</v>
      </c>
      <c r="K190"/>
      <c r="L190"/>
    </row>
    <row r="191" spans="1:12" ht="12.75" customHeight="1">
      <c r="A191" s="1140"/>
      <c r="B191" s="1140"/>
      <c r="C191" s="1140"/>
      <c r="D191" s="1140"/>
      <c r="E191" s="1140"/>
      <c r="F191" s="1140" t="s">
        <v>490</v>
      </c>
      <c r="G191" s="1140"/>
      <c r="H191" s="1140"/>
      <c r="I191" s="1140"/>
      <c r="J191" s="515">
        <v>4.8681000000000001</v>
      </c>
      <c r="K191"/>
      <c r="L191"/>
    </row>
    <row r="192" spans="1:12">
      <c r="A192" s="1022"/>
      <c r="B192" s="1022"/>
      <c r="C192" s="1022"/>
      <c r="D192" s="1022"/>
      <c r="E192" s="1022" t="s">
        <v>390</v>
      </c>
      <c r="F192" s="514">
        <v>6.7784393057442424E-2</v>
      </c>
      <c r="G192" s="1022" t="s">
        <v>391</v>
      </c>
      <c r="H192" s="514">
        <v>0.06</v>
      </c>
      <c r="I192" s="1022" t="s">
        <v>392</v>
      </c>
      <c r="J192" s="514">
        <v>0.12592984542211652</v>
      </c>
      <c r="K192"/>
      <c r="L192"/>
    </row>
    <row r="193" spans="1:12" ht="25">
      <c r="A193" s="630"/>
      <c r="B193" s="630"/>
      <c r="C193" s="630"/>
      <c r="D193" s="630"/>
      <c r="E193" s="1022" t="s">
        <v>1480</v>
      </c>
      <c r="F193" s="514">
        <f>TRUNC(I174*$G$2,2)</f>
        <v>1.34</v>
      </c>
      <c r="G193" s="630"/>
      <c r="H193" s="1141" t="s">
        <v>393</v>
      </c>
      <c r="I193" s="1141"/>
      <c r="J193" s="514">
        <f>I174+F193</f>
        <v>6.38</v>
      </c>
      <c r="K193"/>
      <c r="L193"/>
    </row>
    <row r="194" spans="1:12">
      <c r="A194" s="521"/>
      <c r="B194" s="521"/>
      <c r="C194" s="521"/>
      <c r="D194" s="521"/>
      <c r="E194" s="521"/>
      <c r="F194" s="521"/>
      <c r="G194" s="521"/>
      <c r="H194" s="521"/>
      <c r="I194" s="521"/>
      <c r="J194" s="521"/>
      <c r="K194"/>
      <c r="L194"/>
    </row>
    <row r="195" spans="1:12" ht="14">
      <c r="A195" s="520" t="s">
        <v>114</v>
      </c>
      <c r="B195" s="516" t="s">
        <v>368</v>
      </c>
      <c r="C195" s="520" t="s">
        <v>369</v>
      </c>
      <c r="D195" s="520" t="s">
        <v>370</v>
      </c>
      <c r="E195" s="1142" t="s">
        <v>371</v>
      </c>
      <c r="F195" s="1142"/>
      <c r="G195" s="522" t="s">
        <v>372</v>
      </c>
      <c r="H195" s="516" t="s">
        <v>373</v>
      </c>
      <c r="I195" s="516" t="s">
        <v>374</v>
      </c>
      <c r="J195" s="516" t="s">
        <v>375</v>
      </c>
      <c r="K195"/>
      <c r="L195"/>
    </row>
    <row r="196" spans="1:12" ht="25">
      <c r="A196" s="521" t="s">
        <v>201</v>
      </c>
      <c r="B196" s="502" t="s">
        <v>546</v>
      </c>
      <c r="C196" s="521" t="s">
        <v>453</v>
      </c>
      <c r="D196" s="521" t="s">
        <v>1097</v>
      </c>
      <c r="E196" s="1143" t="s">
        <v>164</v>
      </c>
      <c r="F196" s="1143"/>
      <c r="G196" s="503" t="s">
        <v>4</v>
      </c>
      <c r="H196" s="504">
        <v>1</v>
      </c>
      <c r="I196" s="505">
        <f>ROUND(SUM(J207+J209),2)</f>
        <v>1.38</v>
      </c>
      <c r="J196" s="505">
        <f>H196*I196</f>
        <v>1.38</v>
      </c>
      <c r="K196"/>
      <c r="L196"/>
    </row>
    <row r="197" spans="1:12" ht="15" customHeight="1">
      <c r="A197" s="1142" t="s">
        <v>454</v>
      </c>
      <c r="B197" s="1144" t="s">
        <v>368</v>
      </c>
      <c r="C197" s="1142" t="s">
        <v>369</v>
      </c>
      <c r="D197" s="1142" t="s">
        <v>455</v>
      </c>
      <c r="E197" s="1144" t="s">
        <v>456</v>
      </c>
      <c r="F197" s="1145" t="s">
        <v>457</v>
      </c>
      <c r="G197" s="1144"/>
      <c r="H197" s="1145" t="s">
        <v>458</v>
      </c>
      <c r="I197" s="1144"/>
      <c r="J197" s="1144" t="s">
        <v>459</v>
      </c>
      <c r="K197"/>
      <c r="L197"/>
    </row>
    <row r="198" spans="1:12" ht="14">
      <c r="A198" s="1144"/>
      <c r="B198" s="1144"/>
      <c r="C198" s="1144"/>
      <c r="D198" s="1144"/>
      <c r="E198" s="1144"/>
      <c r="F198" s="1019" t="s">
        <v>460</v>
      </c>
      <c r="G198" s="1019" t="s">
        <v>461</v>
      </c>
      <c r="H198" s="1019" t="s">
        <v>460</v>
      </c>
      <c r="I198" s="1019" t="s">
        <v>461</v>
      </c>
      <c r="J198" s="1144"/>
      <c r="K198"/>
      <c r="L198"/>
    </row>
    <row r="199" spans="1:12" ht="25">
      <c r="A199" s="1021" t="s">
        <v>385</v>
      </c>
      <c r="B199" s="510" t="s">
        <v>533</v>
      </c>
      <c r="C199" s="1021" t="s">
        <v>453</v>
      </c>
      <c r="D199" s="1021" t="s">
        <v>534</v>
      </c>
      <c r="E199" s="512">
        <v>1</v>
      </c>
      <c r="F199" s="513">
        <v>1</v>
      </c>
      <c r="G199" s="513">
        <v>0</v>
      </c>
      <c r="H199" s="1023">
        <v>285.6019</v>
      </c>
      <c r="I199" s="1023">
        <v>127.742</v>
      </c>
      <c r="J199" s="1023">
        <v>285.6019</v>
      </c>
      <c r="K199"/>
      <c r="L199"/>
    </row>
    <row r="200" spans="1:12" ht="12.75" customHeight="1">
      <c r="A200" s="1140"/>
      <c r="B200" s="1140"/>
      <c r="C200" s="1140"/>
      <c r="D200" s="1140"/>
      <c r="E200" s="1140"/>
      <c r="F200" s="1140" t="s">
        <v>472</v>
      </c>
      <c r="G200" s="1140"/>
      <c r="H200" s="1140"/>
      <c r="I200" s="1140"/>
      <c r="J200" s="515">
        <v>285.6019</v>
      </c>
      <c r="K200"/>
      <c r="L200"/>
    </row>
    <row r="201" spans="1:12" ht="14">
      <c r="A201" s="1020" t="s">
        <v>473</v>
      </c>
      <c r="B201" s="1019" t="s">
        <v>368</v>
      </c>
      <c r="C201" s="1020" t="s">
        <v>369</v>
      </c>
      <c r="D201" s="1020" t="s">
        <v>474</v>
      </c>
      <c r="E201" s="1019" t="s">
        <v>456</v>
      </c>
      <c r="F201" s="1144" t="s">
        <v>475</v>
      </c>
      <c r="G201" s="1144"/>
      <c r="H201" s="1144"/>
      <c r="I201" s="1144"/>
      <c r="J201" s="1019" t="s">
        <v>459</v>
      </c>
      <c r="K201"/>
      <c r="L201"/>
    </row>
    <row r="202" spans="1:12">
      <c r="A202" s="1021" t="s">
        <v>385</v>
      </c>
      <c r="B202" s="510" t="s">
        <v>482</v>
      </c>
      <c r="C202" s="1021" t="s">
        <v>453</v>
      </c>
      <c r="D202" s="1021" t="s">
        <v>483</v>
      </c>
      <c r="E202" s="512">
        <v>1</v>
      </c>
      <c r="F202" s="1021"/>
      <c r="G202" s="1021"/>
      <c r="H202" s="1021"/>
      <c r="I202" s="1023">
        <v>21.1814</v>
      </c>
      <c r="J202" s="1023">
        <v>21.1814</v>
      </c>
      <c r="K202"/>
      <c r="L202"/>
    </row>
    <row r="203" spans="1:12" ht="12.75" customHeight="1">
      <c r="A203" s="1140"/>
      <c r="B203" s="1140"/>
      <c r="C203" s="1140"/>
      <c r="D203" s="1140"/>
      <c r="E203" s="1140"/>
      <c r="F203" s="1140" t="s">
        <v>484</v>
      </c>
      <c r="G203" s="1140"/>
      <c r="H203" s="1140"/>
      <c r="I203" s="1140"/>
      <c r="J203" s="515">
        <v>21.1814</v>
      </c>
      <c r="K203"/>
      <c r="L203"/>
    </row>
    <row r="204" spans="1:12" ht="12.75" customHeight="1">
      <c r="A204" s="1140"/>
      <c r="B204" s="1140"/>
      <c r="C204" s="1140"/>
      <c r="D204" s="1140"/>
      <c r="E204" s="1140"/>
      <c r="F204" s="1140" t="s">
        <v>485</v>
      </c>
      <c r="G204" s="1140"/>
      <c r="H204" s="1140"/>
      <c r="I204" s="1140"/>
      <c r="J204" s="515">
        <v>0</v>
      </c>
      <c r="K204"/>
      <c r="L204"/>
    </row>
    <row r="205" spans="1:12" ht="12.75" customHeight="1">
      <c r="A205" s="1140"/>
      <c r="B205" s="1140"/>
      <c r="C205" s="1140"/>
      <c r="D205" s="1140"/>
      <c r="E205" s="1140"/>
      <c r="F205" s="1140" t="s">
        <v>486</v>
      </c>
      <c r="G205" s="1140"/>
      <c r="H205" s="1140"/>
      <c r="I205" s="1140"/>
      <c r="J205" s="515">
        <v>306.7833</v>
      </c>
      <c r="K205"/>
      <c r="L205"/>
    </row>
    <row r="206" spans="1:12" ht="12.75" customHeight="1">
      <c r="A206" s="1140"/>
      <c r="B206" s="1140"/>
      <c r="C206" s="1140"/>
      <c r="D206" s="1140"/>
      <c r="E206" s="1140"/>
      <c r="F206" s="1140" t="s">
        <v>487</v>
      </c>
      <c r="G206" s="1140"/>
      <c r="H206" s="1140"/>
      <c r="I206" s="1140"/>
      <c r="J206" s="515">
        <v>3.5200000000000002E-2</v>
      </c>
      <c r="K206"/>
      <c r="L206"/>
    </row>
    <row r="207" spans="1:12" ht="12.75" customHeight="1">
      <c r="A207" s="1140"/>
      <c r="B207" s="1140"/>
      <c r="C207" s="1140"/>
      <c r="D207" s="1140"/>
      <c r="E207" s="1140"/>
      <c r="F207" s="1140" t="s">
        <v>488</v>
      </c>
      <c r="G207" s="1140"/>
      <c r="H207" s="1140"/>
      <c r="I207" s="1140"/>
      <c r="J207" s="515">
        <v>4.6800000000000001E-2</v>
      </c>
      <c r="K207"/>
      <c r="L207"/>
    </row>
    <row r="208" spans="1:12" ht="12.75" customHeight="1">
      <c r="A208" s="1140"/>
      <c r="B208" s="1140"/>
      <c r="C208" s="1140"/>
      <c r="D208" s="1140"/>
      <c r="E208" s="1140"/>
      <c r="F208" s="1140" t="s">
        <v>489</v>
      </c>
      <c r="G208" s="1140"/>
      <c r="H208" s="1140"/>
      <c r="I208" s="1140"/>
      <c r="J208" s="515">
        <v>230.19</v>
      </c>
      <c r="K208"/>
      <c r="L208"/>
    </row>
    <row r="209" spans="1:12" ht="12.75" customHeight="1">
      <c r="A209" s="1140"/>
      <c r="B209" s="1140"/>
      <c r="C209" s="1140"/>
      <c r="D209" s="1140"/>
      <c r="E209" s="1140"/>
      <c r="F209" s="1140" t="s">
        <v>490</v>
      </c>
      <c r="G209" s="1140"/>
      <c r="H209" s="1140"/>
      <c r="I209" s="1140"/>
      <c r="J209" s="515">
        <v>1.3327</v>
      </c>
      <c r="K209"/>
      <c r="L209"/>
    </row>
    <row r="210" spans="1:12">
      <c r="A210" s="1022"/>
      <c r="B210" s="1022"/>
      <c r="C210" s="1022"/>
      <c r="D210" s="1022"/>
      <c r="E210" s="1022" t="s">
        <v>390</v>
      </c>
      <c r="F210" s="514">
        <v>4.9530105183812567E-2</v>
      </c>
      <c r="G210" s="1022" t="s">
        <v>391</v>
      </c>
      <c r="H210" s="514">
        <v>0.04</v>
      </c>
      <c r="I210" s="1022" t="s">
        <v>392</v>
      </c>
      <c r="J210" s="514">
        <v>9.2017029410486992E-2</v>
      </c>
      <c r="K210"/>
      <c r="L210"/>
    </row>
    <row r="211" spans="1:12" ht="25">
      <c r="A211" s="519"/>
      <c r="B211" s="519"/>
      <c r="C211" s="519"/>
      <c r="D211" s="519"/>
      <c r="E211" s="1022" t="s">
        <v>1480</v>
      </c>
      <c r="F211" s="514">
        <f>TRUNC(I196*$G$2,2)</f>
        <v>0.36</v>
      </c>
      <c r="G211" s="519"/>
      <c r="H211" s="1141" t="s">
        <v>393</v>
      </c>
      <c r="I211" s="1141"/>
      <c r="J211" s="514">
        <f>I196+F211</f>
        <v>1.7399999999999998</v>
      </c>
      <c r="K211"/>
      <c r="L211"/>
    </row>
    <row r="212" spans="1:12">
      <c r="A212" s="521"/>
      <c r="B212" s="521"/>
      <c r="C212" s="521"/>
      <c r="D212" s="521"/>
      <c r="E212" s="521"/>
      <c r="F212" s="521"/>
      <c r="G212" s="521"/>
      <c r="H212" s="521"/>
      <c r="I212" s="521"/>
      <c r="J212" s="521"/>
      <c r="K212"/>
      <c r="L212"/>
    </row>
    <row r="213" spans="1:12" ht="14">
      <c r="A213" s="520" t="s">
        <v>194</v>
      </c>
      <c r="B213" s="516" t="s">
        <v>368</v>
      </c>
      <c r="C213" s="520" t="s">
        <v>369</v>
      </c>
      <c r="D213" s="520" t="s">
        <v>370</v>
      </c>
      <c r="E213" s="1142" t="s">
        <v>371</v>
      </c>
      <c r="F213" s="1142"/>
      <c r="G213" s="522" t="s">
        <v>372</v>
      </c>
      <c r="H213" s="516" t="s">
        <v>373</v>
      </c>
      <c r="I213" s="516" t="s">
        <v>374</v>
      </c>
      <c r="J213" s="516" t="s">
        <v>375</v>
      </c>
      <c r="K213"/>
      <c r="L213"/>
    </row>
    <row r="214" spans="1:12" ht="50">
      <c r="A214" s="521" t="s">
        <v>201</v>
      </c>
      <c r="B214" s="502" t="s">
        <v>762</v>
      </c>
      <c r="C214" s="521" t="s">
        <v>89</v>
      </c>
      <c r="D214" s="521" t="s">
        <v>763</v>
      </c>
      <c r="E214" s="1143" t="s">
        <v>549</v>
      </c>
      <c r="F214" s="1143"/>
      <c r="G214" s="503" t="s">
        <v>4</v>
      </c>
      <c r="H214" s="504">
        <v>1</v>
      </c>
      <c r="I214" s="505">
        <f>SUM(J215:J218)</f>
        <v>7.38</v>
      </c>
      <c r="J214" s="505">
        <f>H214*I214</f>
        <v>7.38</v>
      </c>
      <c r="K214"/>
      <c r="L214"/>
    </row>
    <row r="215" spans="1:12" ht="51" customHeight="1">
      <c r="A215" s="518" t="s">
        <v>377</v>
      </c>
      <c r="B215" s="506" t="s">
        <v>764</v>
      </c>
      <c r="C215" s="518" t="s">
        <v>89</v>
      </c>
      <c r="D215" s="518" t="s">
        <v>765</v>
      </c>
      <c r="E215" s="1146" t="s">
        <v>529</v>
      </c>
      <c r="F215" s="1146"/>
      <c r="G215" s="507" t="s">
        <v>530</v>
      </c>
      <c r="H215" s="508">
        <v>2.2499999999999999E-2</v>
      </c>
      <c r="I215" s="509">
        <v>183.73</v>
      </c>
      <c r="J215" s="509">
        <v>4.13</v>
      </c>
      <c r="K215"/>
      <c r="L215"/>
    </row>
    <row r="216" spans="1:12" ht="51" customHeight="1">
      <c r="A216" s="518" t="s">
        <v>377</v>
      </c>
      <c r="B216" s="506" t="s">
        <v>766</v>
      </c>
      <c r="C216" s="518" t="s">
        <v>89</v>
      </c>
      <c r="D216" s="518" t="s">
        <v>767</v>
      </c>
      <c r="E216" s="1146" t="s">
        <v>529</v>
      </c>
      <c r="F216" s="1146"/>
      <c r="G216" s="507" t="s">
        <v>555</v>
      </c>
      <c r="H216" s="508">
        <v>1.8499999999999999E-2</v>
      </c>
      <c r="I216" s="509">
        <v>61.91</v>
      </c>
      <c r="J216" s="509">
        <v>1.1399999999999999</v>
      </c>
      <c r="K216"/>
      <c r="L216"/>
    </row>
    <row r="217" spans="1:12" ht="25.5" customHeight="1">
      <c r="A217" s="518" t="s">
        <v>377</v>
      </c>
      <c r="B217" s="506" t="s">
        <v>768</v>
      </c>
      <c r="C217" s="518" t="s">
        <v>89</v>
      </c>
      <c r="D217" s="518" t="s">
        <v>769</v>
      </c>
      <c r="E217" s="1146" t="s">
        <v>529</v>
      </c>
      <c r="F217" s="1146"/>
      <c r="G217" s="507" t="s">
        <v>530</v>
      </c>
      <c r="H217" s="508">
        <v>4.1999999999999997E-3</v>
      </c>
      <c r="I217" s="509">
        <v>236.6</v>
      </c>
      <c r="J217" s="509">
        <v>0.99</v>
      </c>
      <c r="K217"/>
      <c r="L217"/>
    </row>
    <row r="218" spans="1:12" ht="25.5" customHeight="1">
      <c r="A218" s="518" t="s">
        <v>377</v>
      </c>
      <c r="B218" s="506" t="s">
        <v>770</v>
      </c>
      <c r="C218" s="518" t="s">
        <v>89</v>
      </c>
      <c r="D218" s="518" t="s">
        <v>771</v>
      </c>
      <c r="E218" s="1146" t="s">
        <v>529</v>
      </c>
      <c r="F218" s="1146"/>
      <c r="G218" s="507" t="s">
        <v>555</v>
      </c>
      <c r="H218" s="508">
        <v>1.3299999999999999E-2</v>
      </c>
      <c r="I218" s="509">
        <v>84.58</v>
      </c>
      <c r="J218" s="509">
        <v>1.1200000000000001</v>
      </c>
      <c r="K218"/>
      <c r="L218"/>
    </row>
    <row r="219" spans="1:12">
      <c r="A219" s="519"/>
      <c r="B219" s="519"/>
      <c r="C219" s="519"/>
      <c r="D219" s="519"/>
      <c r="E219" s="1022" t="s">
        <v>390</v>
      </c>
      <c r="F219" s="514">
        <v>0.66745613090752498</v>
      </c>
      <c r="G219" s="1022" t="s">
        <v>391</v>
      </c>
      <c r="H219" s="514">
        <v>0.56999999999999995</v>
      </c>
      <c r="I219" s="1022" t="s">
        <v>392</v>
      </c>
      <c r="J219" s="514">
        <v>1.24</v>
      </c>
      <c r="K219"/>
      <c r="L219"/>
    </row>
    <row r="220" spans="1:12" ht="25">
      <c r="A220" s="519"/>
      <c r="B220" s="519"/>
      <c r="C220" s="519"/>
      <c r="D220" s="519"/>
      <c r="E220" s="1022" t="s">
        <v>1480</v>
      </c>
      <c r="F220" s="514">
        <f>TRUNC(J214*$G$2,2)</f>
        <v>1.97</v>
      </c>
      <c r="G220" s="519"/>
      <c r="H220" s="1141" t="s">
        <v>393</v>
      </c>
      <c r="I220" s="1141"/>
      <c r="J220" s="514">
        <f>J214+F220</f>
        <v>9.35</v>
      </c>
      <c r="K220"/>
      <c r="L220"/>
    </row>
    <row r="221" spans="1:12">
      <c r="A221" s="521"/>
      <c r="B221" s="521"/>
      <c r="C221" s="521"/>
      <c r="D221" s="521"/>
      <c r="E221" s="521"/>
      <c r="F221" s="521"/>
      <c r="G221" s="521"/>
      <c r="H221" s="521"/>
      <c r="I221" s="521"/>
      <c r="J221" s="521"/>
      <c r="K221"/>
      <c r="L221"/>
    </row>
    <row r="222" spans="1:12" ht="14">
      <c r="A222" s="520" t="s">
        <v>195</v>
      </c>
      <c r="B222" s="516" t="s">
        <v>368</v>
      </c>
      <c r="C222" s="520" t="s">
        <v>369</v>
      </c>
      <c r="D222" s="520" t="s">
        <v>370</v>
      </c>
      <c r="E222" s="1142" t="s">
        <v>371</v>
      </c>
      <c r="F222" s="1142"/>
      <c r="G222" s="522" t="s">
        <v>372</v>
      </c>
      <c r="H222" s="516" t="s">
        <v>373</v>
      </c>
      <c r="I222" s="516" t="s">
        <v>374</v>
      </c>
      <c r="J222" s="516" t="s">
        <v>375</v>
      </c>
      <c r="K222"/>
      <c r="L222"/>
    </row>
    <row r="223" spans="1:12" ht="25">
      <c r="A223" s="521" t="s">
        <v>201</v>
      </c>
      <c r="B223" s="502" t="s">
        <v>547</v>
      </c>
      <c r="C223" s="521" t="s">
        <v>89</v>
      </c>
      <c r="D223" s="521" t="s">
        <v>548</v>
      </c>
      <c r="E223" s="1143" t="s">
        <v>549</v>
      </c>
      <c r="F223" s="1143"/>
      <c r="G223" s="503" t="s">
        <v>550</v>
      </c>
      <c r="H223" s="504">
        <v>1</v>
      </c>
      <c r="I223" s="505">
        <f>SUM(J224:J225)</f>
        <v>1.79</v>
      </c>
      <c r="J223" s="505">
        <f>H223*I223</f>
        <v>1.79</v>
      </c>
      <c r="K223"/>
      <c r="L223"/>
    </row>
    <row r="224" spans="1:12" ht="51" customHeight="1">
      <c r="A224" s="518" t="s">
        <v>377</v>
      </c>
      <c r="B224" s="506" t="s">
        <v>551</v>
      </c>
      <c r="C224" s="518" t="s">
        <v>89</v>
      </c>
      <c r="D224" s="518" t="s">
        <v>552</v>
      </c>
      <c r="E224" s="1146" t="s">
        <v>529</v>
      </c>
      <c r="F224" s="1146"/>
      <c r="G224" s="507" t="s">
        <v>530</v>
      </c>
      <c r="H224" s="508">
        <v>6.1000000000000004E-3</v>
      </c>
      <c r="I224" s="509">
        <v>264.12</v>
      </c>
      <c r="J224" s="509">
        <v>1.61</v>
      </c>
      <c r="K224"/>
      <c r="L224"/>
    </row>
    <row r="225" spans="1:12" ht="51" customHeight="1">
      <c r="A225" s="518" t="s">
        <v>377</v>
      </c>
      <c r="B225" s="506" t="s">
        <v>553</v>
      </c>
      <c r="C225" s="518" t="s">
        <v>89</v>
      </c>
      <c r="D225" s="518" t="s">
        <v>554</v>
      </c>
      <c r="E225" s="1146" t="s">
        <v>529</v>
      </c>
      <c r="F225" s="1146"/>
      <c r="G225" s="507" t="s">
        <v>555</v>
      </c>
      <c r="H225" s="508">
        <v>2.5999999999999999E-3</v>
      </c>
      <c r="I225" s="509">
        <v>71.239999999999995</v>
      </c>
      <c r="J225" s="509">
        <v>0.18</v>
      </c>
      <c r="K225"/>
      <c r="L225"/>
    </row>
    <row r="226" spans="1:12">
      <c r="A226" s="519"/>
      <c r="B226" s="519"/>
      <c r="C226" s="519"/>
      <c r="D226" s="519"/>
      <c r="E226" s="1022" t="s">
        <v>390</v>
      </c>
      <c r="F226" s="514">
        <v>0.10765421466250404</v>
      </c>
      <c r="G226" s="1022" t="s">
        <v>391</v>
      </c>
      <c r="H226" s="514">
        <v>0.09</v>
      </c>
      <c r="I226" s="1022" t="s">
        <v>392</v>
      </c>
      <c r="J226" s="514">
        <v>0.2</v>
      </c>
      <c r="K226"/>
      <c r="L226"/>
    </row>
    <row r="227" spans="1:12" ht="25">
      <c r="A227" s="519"/>
      <c r="B227" s="519"/>
      <c r="C227" s="519"/>
      <c r="D227" s="519"/>
      <c r="E227" s="1022" t="s">
        <v>1480</v>
      </c>
      <c r="F227" s="514">
        <f>TRUNC(J223*$G$2,2)</f>
        <v>0.47</v>
      </c>
      <c r="G227" s="519"/>
      <c r="H227" s="1141" t="s">
        <v>393</v>
      </c>
      <c r="I227" s="1141"/>
      <c r="J227" s="514">
        <f>J223+F227</f>
        <v>2.2599999999999998</v>
      </c>
      <c r="K227"/>
      <c r="L227"/>
    </row>
    <row r="228" spans="1:12">
      <c r="A228" s="521"/>
      <c r="B228" s="521"/>
      <c r="C228" s="521"/>
      <c r="D228" s="521"/>
      <c r="E228" s="521"/>
      <c r="F228" s="521"/>
      <c r="G228" s="521"/>
      <c r="H228" s="521"/>
      <c r="I228" s="521"/>
      <c r="J228" s="521"/>
      <c r="K228"/>
      <c r="L228"/>
    </row>
    <row r="229" spans="1:12" ht="14">
      <c r="A229" s="520" t="s">
        <v>322</v>
      </c>
      <c r="B229" s="516" t="s">
        <v>368</v>
      </c>
      <c r="C229" s="520" t="s">
        <v>369</v>
      </c>
      <c r="D229" s="520" t="s">
        <v>370</v>
      </c>
      <c r="E229" s="1142" t="s">
        <v>371</v>
      </c>
      <c r="F229" s="1142"/>
      <c r="G229" s="522" t="s">
        <v>372</v>
      </c>
      <c r="H229" s="516" t="s">
        <v>373</v>
      </c>
      <c r="I229" s="516" t="s">
        <v>374</v>
      </c>
      <c r="J229" s="516" t="s">
        <v>375</v>
      </c>
      <c r="K229"/>
      <c r="L229"/>
    </row>
    <row r="230" spans="1:12" ht="25">
      <c r="A230" s="521" t="s">
        <v>201</v>
      </c>
      <c r="B230" s="502" t="s">
        <v>556</v>
      </c>
      <c r="C230" s="521" t="s">
        <v>453</v>
      </c>
      <c r="D230" s="521" t="s">
        <v>1098</v>
      </c>
      <c r="E230" s="1143" t="s">
        <v>164</v>
      </c>
      <c r="F230" s="1143"/>
      <c r="G230" s="503" t="s">
        <v>224</v>
      </c>
      <c r="H230" s="504">
        <v>1</v>
      </c>
      <c r="I230" s="505">
        <f>SUM(J239)</f>
        <v>0.78859999999999997</v>
      </c>
      <c r="J230" s="505">
        <f>H230*I230</f>
        <v>0.78859999999999997</v>
      </c>
      <c r="K230"/>
      <c r="L230"/>
    </row>
    <row r="231" spans="1:12" ht="15" customHeight="1">
      <c r="A231" s="1142" t="s">
        <v>454</v>
      </c>
      <c r="B231" s="1144" t="s">
        <v>368</v>
      </c>
      <c r="C231" s="1142" t="s">
        <v>369</v>
      </c>
      <c r="D231" s="1142" t="s">
        <v>455</v>
      </c>
      <c r="E231" s="1144" t="s">
        <v>456</v>
      </c>
      <c r="F231" s="1145" t="s">
        <v>457</v>
      </c>
      <c r="G231" s="1144"/>
      <c r="H231" s="1145" t="s">
        <v>458</v>
      </c>
      <c r="I231" s="1144"/>
      <c r="J231" s="1144" t="s">
        <v>459</v>
      </c>
      <c r="K231"/>
      <c r="L231"/>
    </row>
    <row r="232" spans="1:12" ht="14">
      <c r="A232" s="1144"/>
      <c r="B232" s="1144"/>
      <c r="C232" s="1144"/>
      <c r="D232" s="1144"/>
      <c r="E232" s="1144"/>
      <c r="F232" s="1019" t="s">
        <v>460</v>
      </c>
      <c r="G232" s="1019" t="s">
        <v>461</v>
      </c>
      <c r="H232" s="1019" t="s">
        <v>460</v>
      </c>
      <c r="I232" s="1019" t="s">
        <v>461</v>
      </c>
      <c r="J232" s="1144"/>
      <c r="K232"/>
      <c r="L232"/>
    </row>
    <row r="233" spans="1:12">
      <c r="A233" s="1021" t="s">
        <v>385</v>
      </c>
      <c r="B233" s="510" t="s">
        <v>557</v>
      </c>
      <c r="C233" s="1021" t="s">
        <v>453</v>
      </c>
      <c r="D233" s="1021" t="s">
        <v>558</v>
      </c>
      <c r="E233" s="512">
        <v>1</v>
      </c>
      <c r="F233" s="513">
        <v>1</v>
      </c>
      <c r="G233" s="513">
        <v>0</v>
      </c>
      <c r="H233" s="1023">
        <v>294.54020000000003</v>
      </c>
      <c r="I233" s="1023">
        <v>90.806700000000006</v>
      </c>
      <c r="J233" s="1023">
        <v>294.54020000000003</v>
      </c>
      <c r="K233"/>
      <c r="L233"/>
    </row>
    <row r="234" spans="1:12" ht="12.75" customHeight="1">
      <c r="A234" s="1140"/>
      <c r="B234" s="1140"/>
      <c r="C234" s="1140"/>
      <c r="D234" s="1140"/>
      <c r="E234" s="1140"/>
      <c r="F234" s="1140" t="s">
        <v>472</v>
      </c>
      <c r="G234" s="1140"/>
      <c r="H234" s="1140"/>
      <c r="I234" s="1140"/>
      <c r="J234" s="515">
        <v>294.54020000000003</v>
      </c>
      <c r="K234"/>
      <c r="L234"/>
    </row>
    <row r="235" spans="1:12" ht="12.75" customHeight="1">
      <c r="A235" s="1140"/>
      <c r="B235" s="1140"/>
      <c r="C235" s="1140"/>
      <c r="D235" s="1140"/>
      <c r="E235" s="1140"/>
      <c r="F235" s="1140" t="s">
        <v>486</v>
      </c>
      <c r="G235" s="1140"/>
      <c r="H235" s="1140"/>
      <c r="I235" s="1140"/>
      <c r="J235" s="515">
        <v>294.54020000000003</v>
      </c>
      <c r="K235"/>
      <c r="L235"/>
    </row>
    <row r="236" spans="1:12" ht="12.75" customHeight="1">
      <c r="A236" s="1140"/>
      <c r="B236" s="1140"/>
      <c r="C236" s="1140"/>
      <c r="D236" s="1140"/>
      <c r="E236" s="1140"/>
      <c r="F236" s="1140" t="s">
        <v>487</v>
      </c>
      <c r="G236" s="1140"/>
      <c r="H236" s="1140"/>
      <c r="I236" s="1140"/>
      <c r="J236" s="515">
        <v>0</v>
      </c>
      <c r="K236"/>
      <c r="L236"/>
    </row>
    <row r="237" spans="1:12" ht="12.75" customHeight="1">
      <c r="A237" s="1140"/>
      <c r="B237" s="1140"/>
      <c r="C237" s="1140"/>
      <c r="D237" s="1140"/>
      <c r="E237" s="1140"/>
      <c r="F237" s="1140" t="s">
        <v>488</v>
      </c>
      <c r="G237" s="1140"/>
      <c r="H237" s="1140"/>
      <c r="I237" s="1140"/>
      <c r="J237" s="515">
        <v>0</v>
      </c>
      <c r="K237"/>
      <c r="L237"/>
    </row>
    <row r="238" spans="1:12" ht="12.75" customHeight="1">
      <c r="A238" s="1140"/>
      <c r="B238" s="1140"/>
      <c r="C238" s="1140"/>
      <c r="D238" s="1140"/>
      <c r="E238" s="1140"/>
      <c r="F238" s="1140" t="s">
        <v>489</v>
      </c>
      <c r="G238" s="1140"/>
      <c r="H238" s="1140"/>
      <c r="I238" s="1140"/>
      <c r="J238" s="515">
        <v>373.5</v>
      </c>
      <c r="K238"/>
      <c r="L238"/>
    </row>
    <row r="239" spans="1:12" ht="12.75" customHeight="1">
      <c r="A239" s="1140"/>
      <c r="B239" s="1140"/>
      <c r="C239" s="1140"/>
      <c r="D239" s="1140"/>
      <c r="E239" s="1140"/>
      <c r="F239" s="1140" t="s">
        <v>490</v>
      </c>
      <c r="G239" s="1140"/>
      <c r="H239" s="1140"/>
      <c r="I239" s="1140"/>
      <c r="J239" s="515">
        <v>0.78859999999999997</v>
      </c>
      <c r="K239"/>
      <c r="L239"/>
    </row>
    <row r="240" spans="1:12">
      <c r="A240" s="1022"/>
      <c r="B240" s="1022"/>
      <c r="C240" s="1022"/>
      <c r="D240" s="1022"/>
      <c r="E240" s="1022" t="s">
        <v>390</v>
      </c>
      <c r="F240" s="514">
        <v>0</v>
      </c>
      <c r="G240" s="1022" t="s">
        <v>391</v>
      </c>
      <c r="H240" s="514">
        <v>0</v>
      </c>
      <c r="I240" s="1022" t="s">
        <v>392</v>
      </c>
      <c r="J240" s="514">
        <v>0</v>
      </c>
      <c r="K240"/>
      <c r="L240"/>
    </row>
    <row r="241" spans="1:12" ht="25">
      <c r="A241" s="519"/>
      <c r="B241" s="519"/>
      <c r="C241" s="519"/>
      <c r="D241" s="519"/>
      <c r="E241" s="1022" t="s">
        <v>1480</v>
      </c>
      <c r="F241" s="514">
        <f>TRUNC(I230*$G$2,2)</f>
        <v>0.21</v>
      </c>
      <c r="G241" s="519"/>
      <c r="H241" s="1141" t="s">
        <v>393</v>
      </c>
      <c r="I241" s="1141"/>
      <c r="J241" s="514">
        <f>I230+F241</f>
        <v>0.99859999999999993</v>
      </c>
      <c r="K241"/>
      <c r="L241"/>
    </row>
    <row r="242" spans="1:12">
      <c r="A242" s="521"/>
      <c r="B242" s="521"/>
      <c r="C242" s="521"/>
      <c r="D242" s="521"/>
      <c r="E242" s="521"/>
      <c r="F242" s="521"/>
      <c r="G242" s="521"/>
      <c r="H242" s="521"/>
      <c r="I242" s="521"/>
      <c r="J242" s="521"/>
      <c r="K242"/>
      <c r="L242"/>
    </row>
    <row r="243" spans="1:12" ht="14">
      <c r="A243" s="520" t="s">
        <v>1340</v>
      </c>
      <c r="B243" s="516" t="s">
        <v>368</v>
      </c>
      <c r="C243" s="520" t="s">
        <v>369</v>
      </c>
      <c r="D243" s="520" t="s">
        <v>370</v>
      </c>
      <c r="E243" s="1142" t="s">
        <v>371</v>
      </c>
      <c r="F243" s="1142"/>
      <c r="G243" s="522" t="s">
        <v>372</v>
      </c>
      <c r="H243" s="516" t="s">
        <v>373</v>
      </c>
      <c r="I243" s="516" t="s">
        <v>374</v>
      </c>
      <c r="J243" s="516" t="s">
        <v>375</v>
      </c>
      <c r="K243"/>
      <c r="L243"/>
    </row>
    <row r="244" spans="1:12" ht="37.5">
      <c r="A244" s="521" t="s">
        <v>201</v>
      </c>
      <c r="B244" s="502" t="s">
        <v>559</v>
      </c>
      <c r="C244" s="521" t="s">
        <v>89</v>
      </c>
      <c r="D244" s="521" t="s">
        <v>560</v>
      </c>
      <c r="E244" s="1143" t="s">
        <v>427</v>
      </c>
      <c r="F244" s="1143"/>
      <c r="G244" s="503" t="s">
        <v>4</v>
      </c>
      <c r="H244" s="504">
        <v>1</v>
      </c>
      <c r="I244" s="505">
        <f>SUM(J245:J251)</f>
        <v>8.16</v>
      </c>
      <c r="J244" s="505">
        <f>H244*I244</f>
        <v>8.16</v>
      </c>
      <c r="K244"/>
      <c r="L244"/>
    </row>
    <row r="245" spans="1:12" ht="51" customHeight="1">
      <c r="A245" s="518" t="s">
        <v>377</v>
      </c>
      <c r="B245" s="506" t="s">
        <v>561</v>
      </c>
      <c r="C245" s="518" t="s">
        <v>89</v>
      </c>
      <c r="D245" s="518" t="s">
        <v>562</v>
      </c>
      <c r="E245" s="1146" t="s">
        <v>529</v>
      </c>
      <c r="F245" s="1146"/>
      <c r="G245" s="507" t="s">
        <v>530</v>
      </c>
      <c r="H245" s="508">
        <v>4.0000000000000001E-3</v>
      </c>
      <c r="I245" s="509">
        <v>313.77999999999997</v>
      </c>
      <c r="J245" s="509">
        <v>1.25</v>
      </c>
      <c r="K245"/>
      <c r="L245"/>
    </row>
    <row r="246" spans="1:12" ht="51" customHeight="1">
      <c r="A246" s="518" t="s">
        <v>377</v>
      </c>
      <c r="B246" s="506" t="s">
        <v>563</v>
      </c>
      <c r="C246" s="518" t="s">
        <v>89</v>
      </c>
      <c r="D246" s="518" t="s">
        <v>564</v>
      </c>
      <c r="E246" s="1146" t="s">
        <v>529</v>
      </c>
      <c r="F246" s="1146"/>
      <c r="G246" s="507" t="s">
        <v>555</v>
      </c>
      <c r="H246" s="508">
        <v>1.6E-2</v>
      </c>
      <c r="I246" s="509">
        <v>70.8</v>
      </c>
      <c r="J246" s="509">
        <v>1.1299999999999999</v>
      </c>
      <c r="K246"/>
      <c r="L246"/>
    </row>
    <row r="247" spans="1:12" ht="38.25" customHeight="1">
      <c r="A247" s="518" t="s">
        <v>377</v>
      </c>
      <c r="B247" s="506" t="s">
        <v>527</v>
      </c>
      <c r="C247" s="518" t="s">
        <v>89</v>
      </c>
      <c r="D247" s="518" t="s">
        <v>528</v>
      </c>
      <c r="E247" s="1146" t="s">
        <v>529</v>
      </c>
      <c r="F247" s="1146"/>
      <c r="G247" s="507" t="s">
        <v>530</v>
      </c>
      <c r="H247" s="508">
        <v>6.0000000000000001E-3</v>
      </c>
      <c r="I247" s="509">
        <v>240.49</v>
      </c>
      <c r="J247" s="509">
        <v>1.44</v>
      </c>
      <c r="K247"/>
      <c r="L247"/>
    </row>
    <row r="248" spans="1:12" ht="38.25" customHeight="1">
      <c r="A248" s="518" t="s">
        <v>377</v>
      </c>
      <c r="B248" s="506" t="s">
        <v>565</v>
      </c>
      <c r="C248" s="518" t="s">
        <v>89</v>
      </c>
      <c r="D248" s="518" t="s">
        <v>566</v>
      </c>
      <c r="E248" s="1146" t="s">
        <v>529</v>
      </c>
      <c r="F248" s="1146"/>
      <c r="G248" s="507" t="s">
        <v>555</v>
      </c>
      <c r="H248" s="508">
        <v>1.4999999999999999E-2</v>
      </c>
      <c r="I248" s="509">
        <v>85.6</v>
      </c>
      <c r="J248" s="509">
        <v>1.28</v>
      </c>
      <c r="K248"/>
      <c r="L248"/>
    </row>
    <row r="249" spans="1:12" ht="25.5" customHeight="1">
      <c r="A249" s="518" t="s">
        <v>377</v>
      </c>
      <c r="B249" s="506" t="s">
        <v>383</v>
      </c>
      <c r="C249" s="518" t="s">
        <v>89</v>
      </c>
      <c r="D249" s="518" t="s">
        <v>384</v>
      </c>
      <c r="E249" s="1146" t="s">
        <v>381</v>
      </c>
      <c r="F249" s="1146"/>
      <c r="G249" s="507" t="s">
        <v>382</v>
      </c>
      <c r="H249" s="508">
        <v>2.1000000000000001E-2</v>
      </c>
      <c r="I249" s="509">
        <v>18.34</v>
      </c>
      <c r="J249" s="509">
        <v>0.38</v>
      </c>
      <c r="K249"/>
      <c r="L249"/>
    </row>
    <row r="250" spans="1:12" ht="38.25" customHeight="1">
      <c r="A250" s="518" t="s">
        <v>377</v>
      </c>
      <c r="B250" s="506" t="s">
        <v>567</v>
      </c>
      <c r="C250" s="518" t="s">
        <v>89</v>
      </c>
      <c r="D250" s="518" t="s">
        <v>568</v>
      </c>
      <c r="E250" s="1146" t="s">
        <v>529</v>
      </c>
      <c r="F250" s="1146"/>
      <c r="G250" s="507" t="s">
        <v>530</v>
      </c>
      <c r="H250" s="508">
        <v>3.0000000000000001E-3</v>
      </c>
      <c r="I250" s="509">
        <v>220.21</v>
      </c>
      <c r="J250" s="509">
        <v>0.66</v>
      </c>
      <c r="K250"/>
      <c r="L250"/>
    </row>
    <row r="251" spans="1:12" ht="38.25" customHeight="1">
      <c r="A251" s="518" t="s">
        <v>377</v>
      </c>
      <c r="B251" s="506" t="s">
        <v>569</v>
      </c>
      <c r="C251" s="518" t="s">
        <v>89</v>
      </c>
      <c r="D251" s="518" t="s">
        <v>570</v>
      </c>
      <c r="E251" s="1146" t="s">
        <v>529</v>
      </c>
      <c r="F251" s="1146"/>
      <c r="G251" s="507" t="s">
        <v>555</v>
      </c>
      <c r="H251" s="508">
        <v>2.3E-2</v>
      </c>
      <c r="I251" s="509">
        <v>88.2</v>
      </c>
      <c r="J251" s="509">
        <v>2.02</v>
      </c>
      <c r="K251"/>
      <c r="L251"/>
    </row>
    <row r="252" spans="1:12">
      <c r="A252" s="519"/>
      <c r="B252" s="519"/>
      <c r="C252" s="519"/>
      <c r="D252" s="519"/>
      <c r="E252" s="1022" t="s">
        <v>390</v>
      </c>
      <c r="F252" s="514">
        <v>0.8181720314350307</v>
      </c>
      <c r="G252" s="1022" t="s">
        <v>391</v>
      </c>
      <c r="H252" s="514">
        <v>0.7</v>
      </c>
      <c r="I252" s="1022" t="s">
        <v>392</v>
      </c>
      <c r="J252" s="514">
        <v>1.52</v>
      </c>
      <c r="K252"/>
      <c r="L252"/>
    </row>
    <row r="253" spans="1:12" ht="25">
      <c r="A253" s="519"/>
      <c r="B253" s="519"/>
      <c r="C253" s="519"/>
      <c r="D253" s="519"/>
      <c r="E253" s="1022" t="s">
        <v>1480</v>
      </c>
      <c r="F253" s="514">
        <f>TRUNC(I244*$G$2,2)</f>
        <v>2.1800000000000002</v>
      </c>
      <c r="G253" s="519"/>
      <c r="H253" s="1141" t="s">
        <v>393</v>
      </c>
      <c r="I253" s="1141"/>
      <c r="J253" s="514">
        <f>I244+F253</f>
        <v>10.34</v>
      </c>
      <c r="K253"/>
      <c r="L253"/>
    </row>
    <row r="254" spans="1:12">
      <c r="A254" s="521"/>
      <c r="B254" s="521"/>
      <c r="C254" s="521"/>
      <c r="D254" s="521"/>
      <c r="E254" s="521"/>
      <c r="F254" s="521"/>
      <c r="G254" s="521"/>
      <c r="H254" s="521"/>
      <c r="I254" s="521"/>
      <c r="J254" s="521"/>
      <c r="K254"/>
      <c r="L254"/>
    </row>
    <row r="255" spans="1:12" ht="14">
      <c r="A255" s="520" t="s">
        <v>167</v>
      </c>
      <c r="B255" s="516" t="s">
        <v>368</v>
      </c>
      <c r="C255" s="520" t="s">
        <v>369</v>
      </c>
      <c r="D255" s="520" t="s">
        <v>370</v>
      </c>
      <c r="E255" s="1142" t="s">
        <v>371</v>
      </c>
      <c r="F255" s="1142"/>
      <c r="G255" s="522" t="s">
        <v>372</v>
      </c>
      <c r="H255" s="516" t="s">
        <v>373</v>
      </c>
      <c r="I255" s="516" t="s">
        <v>374</v>
      </c>
      <c r="J255" s="516" t="s">
        <v>375</v>
      </c>
      <c r="K255"/>
      <c r="L255"/>
    </row>
    <row r="256" spans="1:12" ht="25">
      <c r="A256" s="521" t="s">
        <v>201</v>
      </c>
      <c r="B256" s="502" t="s">
        <v>571</v>
      </c>
      <c r="C256" s="521" t="s">
        <v>453</v>
      </c>
      <c r="D256" s="521" t="s">
        <v>1099</v>
      </c>
      <c r="E256" s="1143" t="s">
        <v>164</v>
      </c>
      <c r="F256" s="1143"/>
      <c r="G256" s="503" t="s">
        <v>5</v>
      </c>
      <c r="H256" s="504">
        <v>1</v>
      </c>
      <c r="I256" s="505">
        <f>SUM(J269,J267)</f>
        <v>0.53200000000000003</v>
      </c>
      <c r="J256" s="505">
        <f>H256*I256</f>
        <v>0.53200000000000003</v>
      </c>
      <c r="K256"/>
      <c r="L256"/>
    </row>
    <row r="257" spans="1:12" ht="15" customHeight="1">
      <c r="A257" s="1142" t="s">
        <v>454</v>
      </c>
      <c r="B257" s="1144" t="s">
        <v>368</v>
      </c>
      <c r="C257" s="1142" t="s">
        <v>369</v>
      </c>
      <c r="D257" s="1142" t="s">
        <v>455</v>
      </c>
      <c r="E257" s="1144" t="s">
        <v>456</v>
      </c>
      <c r="F257" s="1145" t="s">
        <v>457</v>
      </c>
      <c r="G257" s="1144"/>
      <c r="H257" s="1145" t="s">
        <v>458</v>
      </c>
      <c r="I257" s="1144"/>
      <c r="J257" s="1144" t="s">
        <v>459</v>
      </c>
      <c r="K257"/>
      <c r="L257"/>
    </row>
    <row r="258" spans="1:12" ht="14">
      <c r="A258" s="1144"/>
      <c r="B258" s="1144"/>
      <c r="C258" s="1144"/>
      <c r="D258" s="1144"/>
      <c r="E258" s="1144"/>
      <c r="F258" s="1019" t="s">
        <v>460</v>
      </c>
      <c r="G258" s="1019" t="s">
        <v>461</v>
      </c>
      <c r="H258" s="1019" t="s">
        <v>460</v>
      </c>
      <c r="I258" s="1019" t="s">
        <v>461</v>
      </c>
      <c r="J258" s="1144"/>
      <c r="K258"/>
      <c r="L258"/>
    </row>
    <row r="259" spans="1:12">
      <c r="A259" s="1021" t="s">
        <v>385</v>
      </c>
      <c r="B259" s="510" t="s">
        <v>572</v>
      </c>
      <c r="C259" s="1021" t="s">
        <v>453</v>
      </c>
      <c r="D259" s="1021" t="s">
        <v>573</v>
      </c>
      <c r="E259" s="512">
        <v>1</v>
      </c>
      <c r="F259" s="513">
        <v>1</v>
      </c>
      <c r="G259" s="513">
        <v>0</v>
      </c>
      <c r="H259" s="1023">
        <v>768.45500000000004</v>
      </c>
      <c r="I259" s="1023">
        <v>301.39760000000001</v>
      </c>
      <c r="J259" s="1023">
        <v>768.45500000000004</v>
      </c>
      <c r="K259"/>
      <c r="L259"/>
    </row>
    <row r="260" spans="1:12" ht="12.75" customHeight="1">
      <c r="A260" s="1140"/>
      <c r="B260" s="1140"/>
      <c r="C260" s="1140"/>
      <c r="D260" s="1140"/>
      <c r="E260" s="1140"/>
      <c r="F260" s="1140" t="s">
        <v>472</v>
      </c>
      <c r="G260" s="1140"/>
      <c r="H260" s="1140"/>
      <c r="I260" s="1140"/>
      <c r="J260" s="515">
        <v>768.45500000000004</v>
      </c>
      <c r="K260"/>
      <c r="L260"/>
    </row>
    <row r="261" spans="1:12" ht="14">
      <c r="A261" s="1020" t="s">
        <v>473</v>
      </c>
      <c r="B261" s="1019" t="s">
        <v>368</v>
      </c>
      <c r="C261" s="1020" t="s">
        <v>369</v>
      </c>
      <c r="D261" s="1020" t="s">
        <v>474</v>
      </c>
      <c r="E261" s="1019" t="s">
        <v>456</v>
      </c>
      <c r="F261" s="1144" t="s">
        <v>475</v>
      </c>
      <c r="G261" s="1144"/>
      <c r="H261" s="1144"/>
      <c r="I261" s="1144"/>
      <c r="J261" s="1019" t="s">
        <v>459</v>
      </c>
      <c r="K261"/>
      <c r="L261"/>
    </row>
    <row r="262" spans="1:12">
      <c r="A262" s="1021" t="s">
        <v>385</v>
      </c>
      <c r="B262" s="510" t="s">
        <v>482</v>
      </c>
      <c r="C262" s="1021" t="s">
        <v>453</v>
      </c>
      <c r="D262" s="1021" t="s">
        <v>483</v>
      </c>
      <c r="E262" s="512">
        <v>2</v>
      </c>
      <c r="F262" s="1021"/>
      <c r="G262" s="1021"/>
      <c r="H262" s="1021"/>
      <c r="I262" s="1023">
        <v>21.1814</v>
      </c>
      <c r="J262" s="1023">
        <v>42.3628</v>
      </c>
      <c r="K262"/>
      <c r="L262"/>
    </row>
    <row r="263" spans="1:12" ht="12.75" customHeight="1">
      <c r="A263" s="1140"/>
      <c r="B263" s="1140"/>
      <c r="C263" s="1140"/>
      <c r="D263" s="1140"/>
      <c r="E263" s="1140"/>
      <c r="F263" s="1140" t="s">
        <v>484</v>
      </c>
      <c r="G263" s="1140"/>
      <c r="H263" s="1140"/>
      <c r="I263" s="1140"/>
      <c r="J263" s="515">
        <v>42.3628</v>
      </c>
      <c r="K263"/>
      <c r="L263"/>
    </row>
    <row r="264" spans="1:12" ht="12.75" customHeight="1">
      <c r="A264" s="1140"/>
      <c r="B264" s="1140"/>
      <c r="C264" s="1140"/>
      <c r="D264" s="1140"/>
      <c r="E264" s="1140"/>
      <c r="F264" s="1140" t="s">
        <v>485</v>
      </c>
      <c r="G264" s="1140"/>
      <c r="H264" s="1140"/>
      <c r="I264" s="1140"/>
      <c r="J264" s="515">
        <v>0</v>
      </c>
      <c r="K264"/>
      <c r="L264"/>
    </row>
    <row r="265" spans="1:12" ht="12.75" customHeight="1">
      <c r="A265" s="1140"/>
      <c r="B265" s="1140"/>
      <c r="C265" s="1140"/>
      <c r="D265" s="1140"/>
      <c r="E265" s="1140"/>
      <c r="F265" s="1140" t="s">
        <v>486</v>
      </c>
      <c r="G265" s="1140"/>
      <c r="H265" s="1140"/>
      <c r="I265" s="1140"/>
      <c r="J265" s="515">
        <v>810.81780000000003</v>
      </c>
      <c r="K265"/>
      <c r="L265"/>
    </row>
    <row r="266" spans="1:12" ht="12.75" customHeight="1">
      <c r="A266" s="1140"/>
      <c r="B266" s="1140"/>
      <c r="C266" s="1140"/>
      <c r="D266" s="1140"/>
      <c r="E266" s="1140"/>
      <c r="F266" s="1140" t="s">
        <v>487</v>
      </c>
      <c r="G266" s="1140"/>
      <c r="H266" s="1140"/>
      <c r="I266" s="1140"/>
      <c r="J266" s="515">
        <v>5.8999999999999999E-3</v>
      </c>
      <c r="K266"/>
      <c r="L266"/>
    </row>
    <row r="267" spans="1:12" ht="12.75" customHeight="1">
      <c r="A267" s="1140"/>
      <c r="B267" s="1140"/>
      <c r="C267" s="1140"/>
      <c r="D267" s="1140"/>
      <c r="E267" s="1140"/>
      <c r="F267" s="1140" t="s">
        <v>488</v>
      </c>
      <c r="G267" s="1140"/>
      <c r="H267" s="1140"/>
      <c r="I267" s="1140"/>
      <c r="J267" s="515">
        <v>3.0999999999999999E-3</v>
      </c>
      <c r="K267"/>
      <c r="L267"/>
    </row>
    <row r="268" spans="1:12" ht="12.75" customHeight="1">
      <c r="A268" s="1140"/>
      <c r="B268" s="1140"/>
      <c r="C268" s="1140"/>
      <c r="D268" s="1140"/>
      <c r="E268" s="1140"/>
      <c r="F268" s="1140" t="s">
        <v>489</v>
      </c>
      <c r="G268" s="1140"/>
      <c r="H268" s="1140"/>
      <c r="I268" s="1140"/>
      <c r="J268" s="515">
        <v>1532.91</v>
      </c>
      <c r="K268"/>
      <c r="L268"/>
    </row>
    <row r="269" spans="1:12" ht="12.75" customHeight="1">
      <c r="A269" s="1140"/>
      <c r="B269" s="1140"/>
      <c r="C269" s="1140"/>
      <c r="D269" s="1140"/>
      <c r="E269" s="1140"/>
      <c r="F269" s="1140" t="s">
        <v>490</v>
      </c>
      <c r="G269" s="1140"/>
      <c r="H269" s="1140"/>
      <c r="I269" s="1140"/>
      <c r="J269" s="515">
        <v>0.52890000000000004</v>
      </c>
      <c r="K269"/>
      <c r="L269"/>
    </row>
    <row r="270" spans="1:12">
      <c r="A270" s="1022"/>
      <c r="B270" s="1022"/>
      <c r="C270" s="1022"/>
      <c r="D270" s="1022"/>
      <c r="E270" s="1022" t="s">
        <v>390</v>
      </c>
      <c r="F270" s="514">
        <v>1.4875413314887129E-2</v>
      </c>
      <c r="G270" s="1022" t="s">
        <v>391</v>
      </c>
      <c r="H270" s="514">
        <v>0.02</v>
      </c>
      <c r="I270" s="1022" t="s">
        <v>392</v>
      </c>
      <c r="J270" s="514">
        <v>2.763554285639731E-2</v>
      </c>
      <c r="K270"/>
      <c r="L270"/>
    </row>
    <row r="271" spans="1:12" ht="25">
      <c r="A271" s="519"/>
      <c r="B271" s="519"/>
      <c r="C271" s="519"/>
      <c r="D271" s="519"/>
      <c r="E271" s="1022" t="s">
        <v>1480</v>
      </c>
      <c r="F271" s="514">
        <f>TRUNC(I256*$G$2,2)</f>
        <v>0.14000000000000001</v>
      </c>
      <c r="G271" s="519"/>
      <c r="H271" s="1141" t="s">
        <v>393</v>
      </c>
      <c r="I271" s="1141"/>
      <c r="J271" s="514">
        <f>I256+F271</f>
        <v>0.67200000000000004</v>
      </c>
      <c r="K271"/>
      <c r="L271"/>
    </row>
    <row r="272" spans="1:12">
      <c r="A272" s="521"/>
      <c r="B272" s="521"/>
      <c r="C272" s="521"/>
      <c r="D272" s="521"/>
      <c r="E272" s="521"/>
      <c r="F272" s="521"/>
      <c r="G272" s="521"/>
      <c r="H272" s="521"/>
      <c r="I272" s="521"/>
      <c r="J272" s="521"/>
      <c r="K272"/>
      <c r="L272"/>
    </row>
    <row r="273" spans="1:12" ht="14">
      <c r="A273" s="520" t="s">
        <v>168</v>
      </c>
      <c r="B273" s="516" t="s">
        <v>368</v>
      </c>
      <c r="C273" s="520" t="s">
        <v>369</v>
      </c>
      <c r="D273" s="520" t="s">
        <v>370</v>
      </c>
      <c r="E273" s="1142" t="s">
        <v>371</v>
      </c>
      <c r="F273" s="1142"/>
      <c r="G273" s="522" t="s">
        <v>372</v>
      </c>
      <c r="H273" s="516" t="s">
        <v>373</v>
      </c>
      <c r="I273" s="516" t="s">
        <v>374</v>
      </c>
      <c r="J273" s="516" t="s">
        <v>375</v>
      </c>
      <c r="K273"/>
      <c r="L273"/>
    </row>
    <row r="274" spans="1:12">
      <c r="A274" s="521" t="s">
        <v>201</v>
      </c>
      <c r="B274" s="502" t="s">
        <v>574</v>
      </c>
      <c r="C274" s="521" t="s">
        <v>453</v>
      </c>
      <c r="D274" s="521" t="s">
        <v>1100</v>
      </c>
      <c r="E274" s="1143" t="s">
        <v>164</v>
      </c>
      <c r="F274" s="1143"/>
      <c r="G274" s="503" t="s">
        <v>4</v>
      </c>
      <c r="H274" s="504">
        <v>1</v>
      </c>
      <c r="I274" s="505">
        <f>SUM(J285,J287)</f>
        <v>3.0133000000000001</v>
      </c>
      <c r="J274" s="505">
        <f>H274*I274</f>
        <v>3.0133000000000001</v>
      </c>
      <c r="K274"/>
      <c r="L274"/>
    </row>
    <row r="275" spans="1:12" ht="15" customHeight="1">
      <c r="A275" s="1142" t="s">
        <v>454</v>
      </c>
      <c r="B275" s="1144" t="s">
        <v>368</v>
      </c>
      <c r="C275" s="1142" t="s">
        <v>369</v>
      </c>
      <c r="D275" s="1142" t="s">
        <v>455</v>
      </c>
      <c r="E275" s="1144" t="s">
        <v>456</v>
      </c>
      <c r="F275" s="1145" t="s">
        <v>457</v>
      </c>
      <c r="G275" s="1144"/>
      <c r="H275" s="1145" t="s">
        <v>458</v>
      </c>
      <c r="I275" s="1144"/>
      <c r="J275" s="1144" t="s">
        <v>459</v>
      </c>
      <c r="K275"/>
      <c r="L275"/>
    </row>
    <row r="276" spans="1:12" ht="14">
      <c r="A276" s="1144"/>
      <c r="B276" s="1144"/>
      <c r="C276" s="1144"/>
      <c r="D276" s="1144"/>
      <c r="E276" s="1144"/>
      <c r="F276" s="1019" t="s">
        <v>460</v>
      </c>
      <c r="G276" s="1019" t="s">
        <v>461</v>
      </c>
      <c r="H276" s="1019" t="s">
        <v>460</v>
      </c>
      <c r="I276" s="1019" t="s">
        <v>461</v>
      </c>
      <c r="J276" s="1144"/>
      <c r="K276"/>
      <c r="L276"/>
    </row>
    <row r="277" spans="1:12">
      <c r="A277" s="1021" t="s">
        <v>385</v>
      </c>
      <c r="B277" s="510" t="s">
        <v>575</v>
      </c>
      <c r="C277" s="1021" t="s">
        <v>453</v>
      </c>
      <c r="D277" s="1021" t="s">
        <v>576</v>
      </c>
      <c r="E277" s="512">
        <v>1</v>
      </c>
      <c r="F277" s="513">
        <v>1</v>
      </c>
      <c r="G277" s="513">
        <v>0</v>
      </c>
      <c r="H277" s="1023">
        <v>299.4051</v>
      </c>
      <c r="I277" s="1023">
        <v>118.23739999999999</v>
      </c>
      <c r="J277" s="1023">
        <v>299.4051</v>
      </c>
      <c r="K277"/>
      <c r="L277"/>
    </row>
    <row r="278" spans="1:12" ht="12.75" customHeight="1">
      <c r="A278" s="1140"/>
      <c r="B278" s="1140"/>
      <c r="C278" s="1140"/>
      <c r="D278" s="1140"/>
      <c r="E278" s="1140"/>
      <c r="F278" s="1140" t="s">
        <v>472</v>
      </c>
      <c r="G278" s="1140"/>
      <c r="H278" s="1140"/>
      <c r="I278" s="1140"/>
      <c r="J278" s="515">
        <v>299.4051</v>
      </c>
      <c r="K278"/>
      <c r="L278"/>
    </row>
    <row r="279" spans="1:12" ht="14">
      <c r="A279" s="1020" t="s">
        <v>473</v>
      </c>
      <c r="B279" s="1019" t="s">
        <v>368</v>
      </c>
      <c r="C279" s="1020" t="s">
        <v>369</v>
      </c>
      <c r="D279" s="1020" t="s">
        <v>474</v>
      </c>
      <c r="E279" s="1019" t="s">
        <v>456</v>
      </c>
      <c r="F279" s="1144" t="s">
        <v>475</v>
      </c>
      <c r="G279" s="1144"/>
      <c r="H279" s="1144"/>
      <c r="I279" s="1144"/>
      <c r="J279" s="1019" t="s">
        <v>459</v>
      </c>
      <c r="K279"/>
      <c r="L279"/>
    </row>
    <row r="280" spans="1:12">
      <c r="A280" s="1021" t="s">
        <v>385</v>
      </c>
      <c r="B280" s="510" t="s">
        <v>482</v>
      </c>
      <c r="C280" s="1021" t="s">
        <v>453</v>
      </c>
      <c r="D280" s="1021" t="s">
        <v>483</v>
      </c>
      <c r="E280" s="512">
        <v>1</v>
      </c>
      <c r="F280" s="1021"/>
      <c r="G280" s="1021"/>
      <c r="H280" s="1021"/>
      <c r="I280" s="1023">
        <v>21.1814</v>
      </c>
      <c r="J280" s="1023">
        <v>21.1814</v>
      </c>
      <c r="K280"/>
      <c r="L280"/>
    </row>
    <row r="281" spans="1:12" ht="12.75" customHeight="1">
      <c r="A281" s="1140"/>
      <c r="B281" s="1140"/>
      <c r="C281" s="1140"/>
      <c r="D281" s="1140"/>
      <c r="E281" s="1140"/>
      <c r="F281" s="1140" t="s">
        <v>484</v>
      </c>
      <c r="G281" s="1140"/>
      <c r="H281" s="1140"/>
      <c r="I281" s="1140"/>
      <c r="J281" s="515">
        <v>21.1814</v>
      </c>
      <c r="K281"/>
      <c r="L281"/>
    </row>
    <row r="282" spans="1:12" ht="12.75" customHeight="1">
      <c r="A282" s="1140"/>
      <c r="B282" s="1140"/>
      <c r="C282" s="1140"/>
      <c r="D282" s="1140"/>
      <c r="E282" s="1140"/>
      <c r="F282" s="1140" t="s">
        <v>485</v>
      </c>
      <c r="G282" s="1140"/>
      <c r="H282" s="1140"/>
      <c r="I282" s="1140"/>
      <c r="J282" s="515">
        <v>0</v>
      </c>
      <c r="K282"/>
      <c r="L282"/>
    </row>
    <row r="283" spans="1:12" ht="12.75" customHeight="1">
      <c r="A283" s="1140"/>
      <c r="B283" s="1140"/>
      <c r="C283" s="1140"/>
      <c r="D283" s="1140"/>
      <c r="E283" s="1140"/>
      <c r="F283" s="1140" t="s">
        <v>486</v>
      </c>
      <c r="G283" s="1140"/>
      <c r="H283" s="1140"/>
      <c r="I283" s="1140"/>
      <c r="J283" s="515">
        <v>320.5865</v>
      </c>
      <c r="K283"/>
      <c r="L283"/>
    </row>
    <row r="284" spans="1:12" ht="12.75" customHeight="1">
      <c r="A284" s="1140"/>
      <c r="B284" s="1140"/>
      <c r="C284" s="1140"/>
      <c r="D284" s="1140"/>
      <c r="E284" s="1140"/>
      <c r="F284" s="1140" t="s">
        <v>487</v>
      </c>
      <c r="G284" s="1140"/>
      <c r="H284" s="1140"/>
      <c r="I284" s="1140"/>
      <c r="J284" s="515">
        <v>3.5200000000000002E-2</v>
      </c>
      <c r="K284"/>
      <c r="L284"/>
    </row>
    <row r="285" spans="1:12" ht="12.75" customHeight="1">
      <c r="A285" s="1140"/>
      <c r="B285" s="1140"/>
      <c r="C285" s="1140"/>
      <c r="D285" s="1140"/>
      <c r="E285" s="1140"/>
      <c r="F285" s="1140" t="s">
        <v>488</v>
      </c>
      <c r="G285" s="1140"/>
      <c r="H285" s="1140"/>
      <c r="I285" s="1140"/>
      <c r="J285" s="515">
        <v>0.1023</v>
      </c>
      <c r="K285"/>
      <c r="L285"/>
    </row>
    <row r="286" spans="1:12" ht="12.75" customHeight="1">
      <c r="A286" s="1140"/>
      <c r="B286" s="1140"/>
      <c r="C286" s="1140"/>
      <c r="D286" s="1140"/>
      <c r="E286" s="1140"/>
      <c r="F286" s="1140" t="s">
        <v>489</v>
      </c>
      <c r="G286" s="1140"/>
      <c r="H286" s="1140"/>
      <c r="I286" s="1140"/>
      <c r="J286" s="515">
        <v>110.13</v>
      </c>
      <c r="K286"/>
      <c r="L286"/>
    </row>
    <row r="287" spans="1:12" ht="12.75" customHeight="1">
      <c r="A287" s="1140"/>
      <c r="B287" s="1140"/>
      <c r="C287" s="1140"/>
      <c r="D287" s="1140"/>
      <c r="E287" s="1140"/>
      <c r="F287" s="1140" t="s">
        <v>490</v>
      </c>
      <c r="G287" s="1140"/>
      <c r="H287" s="1140"/>
      <c r="I287" s="1140"/>
      <c r="J287" s="515">
        <v>2.911</v>
      </c>
      <c r="K287"/>
      <c r="L287"/>
    </row>
    <row r="288" spans="1:12">
      <c r="A288" s="1022"/>
      <c r="B288" s="1022"/>
      <c r="C288" s="1022"/>
      <c r="D288" s="1022"/>
      <c r="E288" s="1022" t="s">
        <v>390</v>
      </c>
      <c r="F288" s="514">
        <v>0.10352615011587955</v>
      </c>
      <c r="G288" s="1022" t="s">
        <v>391</v>
      </c>
      <c r="H288" s="514">
        <v>0.09</v>
      </c>
      <c r="I288" s="1022" t="s">
        <v>392</v>
      </c>
      <c r="J288" s="514">
        <v>0.19233088168528104</v>
      </c>
      <c r="K288"/>
      <c r="L288"/>
    </row>
    <row r="289" spans="1:12" ht="25">
      <c r="A289" s="519"/>
      <c r="B289" s="519"/>
      <c r="C289" s="519"/>
      <c r="D289" s="519"/>
      <c r="E289" s="1022" t="s">
        <v>1480</v>
      </c>
      <c r="F289" s="514">
        <f>TRUNC(I274*$G$2,2)</f>
        <v>0.8</v>
      </c>
      <c r="G289" s="519"/>
      <c r="H289" s="1141" t="s">
        <v>393</v>
      </c>
      <c r="I289" s="1141"/>
      <c r="J289" s="514">
        <f>I274+F289</f>
        <v>3.8132999999999999</v>
      </c>
      <c r="K289"/>
      <c r="L289"/>
    </row>
    <row r="290" spans="1:12">
      <c r="A290" s="521"/>
      <c r="B290" s="521"/>
      <c r="C290" s="521"/>
      <c r="D290" s="521"/>
      <c r="E290" s="521"/>
      <c r="F290" s="521"/>
      <c r="G290" s="521"/>
      <c r="H290" s="521"/>
      <c r="I290" s="521"/>
      <c r="J290" s="521"/>
      <c r="K290"/>
      <c r="L290"/>
    </row>
    <row r="291" spans="1:12" ht="14">
      <c r="A291" s="520" t="s">
        <v>193</v>
      </c>
      <c r="B291" s="516" t="s">
        <v>368</v>
      </c>
      <c r="C291" s="520" t="s">
        <v>369</v>
      </c>
      <c r="D291" s="520" t="s">
        <v>370</v>
      </c>
      <c r="E291" s="1142" t="s">
        <v>371</v>
      </c>
      <c r="F291" s="1142"/>
      <c r="G291" s="522" t="s">
        <v>372</v>
      </c>
      <c r="H291" s="516" t="s">
        <v>373</v>
      </c>
      <c r="I291" s="516" t="s">
        <v>374</v>
      </c>
      <c r="J291" s="516" t="s">
        <v>375</v>
      </c>
      <c r="K291"/>
      <c r="L291"/>
    </row>
    <row r="292" spans="1:12" ht="25">
      <c r="A292" s="521" t="s">
        <v>201</v>
      </c>
      <c r="B292" s="502" t="s">
        <v>578</v>
      </c>
      <c r="C292" s="521" t="s">
        <v>453</v>
      </c>
      <c r="D292" s="521" t="s">
        <v>1101</v>
      </c>
      <c r="E292" s="1143" t="s">
        <v>164</v>
      </c>
      <c r="F292" s="1143"/>
      <c r="G292" s="503" t="s">
        <v>4</v>
      </c>
      <c r="H292" s="504">
        <v>1</v>
      </c>
      <c r="I292" s="505">
        <f>SUM(J308,J310,J313,J316)</f>
        <v>11.580500000000001</v>
      </c>
      <c r="J292" s="505">
        <f>H292*I292</f>
        <v>11.580500000000001</v>
      </c>
      <c r="K292"/>
      <c r="L292"/>
    </row>
    <row r="293" spans="1:12" ht="15" customHeight="1">
      <c r="A293" s="1142" t="s">
        <v>454</v>
      </c>
      <c r="B293" s="1144" t="s">
        <v>368</v>
      </c>
      <c r="C293" s="1142" t="s">
        <v>369</v>
      </c>
      <c r="D293" s="1142" t="s">
        <v>455</v>
      </c>
      <c r="E293" s="1144" t="s">
        <v>456</v>
      </c>
      <c r="F293" s="1145" t="s">
        <v>457</v>
      </c>
      <c r="G293" s="1144"/>
      <c r="H293" s="1145" t="s">
        <v>458</v>
      </c>
      <c r="I293" s="1144"/>
      <c r="J293" s="1144" t="s">
        <v>459</v>
      </c>
      <c r="K293"/>
      <c r="L293"/>
    </row>
    <row r="294" spans="1:12" ht="14">
      <c r="A294" s="1144"/>
      <c r="B294" s="1144"/>
      <c r="C294" s="1144"/>
      <c r="D294" s="1144"/>
      <c r="E294" s="1144"/>
      <c r="F294" s="1019" t="s">
        <v>460</v>
      </c>
      <c r="G294" s="1019" t="s">
        <v>461</v>
      </c>
      <c r="H294" s="1019" t="s">
        <v>460</v>
      </c>
      <c r="I294" s="1019" t="s">
        <v>461</v>
      </c>
      <c r="J294" s="1144"/>
      <c r="K294"/>
      <c r="L294"/>
    </row>
    <row r="295" spans="1:12">
      <c r="A295" s="1021" t="s">
        <v>385</v>
      </c>
      <c r="B295" s="510" t="s">
        <v>536</v>
      </c>
      <c r="C295" s="1021" t="s">
        <v>453</v>
      </c>
      <c r="D295" s="1021" t="s">
        <v>537</v>
      </c>
      <c r="E295" s="512">
        <v>2</v>
      </c>
      <c r="F295" s="513">
        <v>0.62</v>
      </c>
      <c r="G295" s="513">
        <v>0.38</v>
      </c>
      <c r="H295" s="1023">
        <v>335.99470000000002</v>
      </c>
      <c r="I295" s="1023">
        <v>85.446100000000001</v>
      </c>
      <c r="J295" s="1023">
        <v>481.57249999999999</v>
      </c>
      <c r="K295"/>
      <c r="L295"/>
    </row>
    <row r="296" spans="1:12">
      <c r="A296" s="1021" t="s">
        <v>385</v>
      </c>
      <c r="B296" s="510" t="s">
        <v>538</v>
      </c>
      <c r="C296" s="1021" t="s">
        <v>453</v>
      </c>
      <c r="D296" s="1021" t="s">
        <v>539</v>
      </c>
      <c r="E296" s="512">
        <v>1</v>
      </c>
      <c r="F296" s="513">
        <v>0.69</v>
      </c>
      <c r="G296" s="513">
        <v>0.31</v>
      </c>
      <c r="H296" s="1023">
        <v>4.5938999999999997</v>
      </c>
      <c r="I296" s="1023">
        <v>3.1991000000000001</v>
      </c>
      <c r="J296" s="1023">
        <v>4.1615000000000002</v>
      </c>
      <c r="K296"/>
      <c r="L296"/>
    </row>
    <row r="297" spans="1:12">
      <c r="A297" s="1021" t="s">
        <v>385</v>
      </c>
      <c r="B297" s="510" t="s">
        <v>540</v>
      </c>
      <c r="C297" s="1021" t="s">
        <v>453</v>
      </c>
      <c r="D297" s="1021" t="s">
        <v>541</v>
      </c>
      <c r="E297" s="512">
        <v>1</v>
      </c>
      <c r="F297" s="513">
        <v>0.99</v>
      </c>
      <c r="G297" s="513">
        <v>0.01</v>
      </c>
      <c r="H297" s="1023">
        <v>285.97399999999999</v>
      </c>
      <c r="I297" s="1023">
        <v>124.2174</v>
      </c>
      <c r="J297" s="1023">
        <v>284.35640000000001</v>
      </c>
      <c r="K297"/>
      <c r="L297"/>
    </row>
    <row r="298" spans="1:12">
      <c r="A298" s="1021" t="s">
        <v>385</v>
      </c>
      <c r="B298" s="510" t="s">
        <v>579</v>
      </c>
      <c r="C298" s="1021" t="s">
        <v>453</v>
      </c>
      <c r="D298" s="1021" t="s">
        <v>580</v>
      </c>
      <c r="E298" s="512">
        <v>1</v>
      </c>
      <c r="F298" s="513">
        <v>0.96</v>
      </c>
      <c r="G298" s="513">
        <v>0.04</v>
      </c>
      <c r="H298" s="1023">
        <v>252.9939</v>
      </c>
      <c r="I298" s="1023">
        <v>123.223</v>
      </c>
      <c r="J298" s="1023">
        <v>247.8031</v>
      </c>
      <c r="K298"/>
      <c r="L298"/>
    </row>
    <row r="299" spans="1:12">
      <c r="A299" s="1021" t="s">
        <v>385</v>
      </c>
      <c r="B299" s="510" t="s">
        <v>542</v>
      </c>
      <c r="C299" s="1021" t="s">
        <v>453</v>
      </c>
      <c r="D299" s="1021" t="s">
        <v>543</v>
      </c>
      <c r="E299" s="512">
        <v>1</v>
      </c>
      <c r="F299" s="513">
        <v>1</v>
      </c>
      <c r="G299" s="513">
        <v>0</v>
      </c>
      <c r="H299" s="1023">
        <v>213.27180000000001</v>
      </c>
      <c r="I299" s="1023">
        <v>94.465599999999995</v>
      </c>
      <c r="J299" s="1023">
        <v>213.27180000000001</v>
      </c>
      <c r="K299"/>
      <c r="L299"/>
    </row>
    <row r="300" spans="1:12">
      <c r="A300" s="1021" t="s">
        <v>385</v>
      </c>
      <c r="B300" s="510" t="s">
        <v>544</v>
      </c>
      <c r="C300" s="1021" t="s">
        <v>453</v>
      </c>
      <c r="D300" s="1021" t="s">
        <v>545</v>
      </c>
      <c r="E300" s="512">
        <v>1</v>
      </c>
      <c r="F300" s="513">
        <v>0.69</v>
      </c>
      <c r="G300" s="513">
        <v>0.31</v>
      </c>
      <c r="H300" s="1023">
        <v>142.95339999999999</v>
      </c>
      <c r="I300" s="1023">
        <v>50.088700000000003</v>
      </c>
      <c r="J300" s="1023">
        <v>114.1653</v>
      </c>
      <c r="K300"/>
      <c r="L300"/>
    </row>
    <row r="301" spans="1:12" ht="12.75" customHeight="1">
      <c r="A301" s="1140"/>
      <c r="B301" s="1140"/>
      <c r="C301" s="1140"/>
      <c r="D301" s="1140"/>
      <c r="E301" s="1140"/>
      <c r="F301" s="1140" t="s">
        <v>472</v>
      </c>
      <c r="G301" s="1140"/>
      <c r="H301" s="1140"/>
      <c r="I301" s="1140"/>
      <c r="J301" s="515">
        <v>1345.3306</v>
      </c>
      <c r="K301"/>
      <c r="L301"/>
    </row>
    <row r="302" spans="1:12" ht="14">
      <c r="A302" s="1020" t="s">
        <v>473</v>
      </c>
      <c r="B302" s="1019" t="s">
        <v>368</v>
      </c>
      <c r="C302" s="1020" t="s">
        <v>369</v>
      </c>
      <c r="D302" s="1020" t="s">
        <v>474</v>
      </c>
      <c r="E302" s="1019" t="s">
        <v>456</v>
      </c>
      <c r="F302" s="1144" t="s">
        <v>475</v>
      </c>
      <c r="G302" s="1144"/>
      <c r="H302" s="1144"/>
      <c r="I302" s="1144"/>
      <c r="J302" s="1019" t="s">
        <v>459</v>
      </c>
      <c r="K302"/>
      <c r="L302"/>
    </row>
    <row r="303" spans="1:12">
      <c r="A303" s="1021" t="s">
        <v>385</v>
      </c>
      <c r="B303" s="510" t="s">
        <v>482</v>
      </c>
      <c r="C303" s="1021" t="s">
        <v>453</v>
      </c>
      <c r="D303" s="1021" t="s">
        <v>483</v>
      </c>
      <c r="E303" s="512">
        <v>1</v>
      </c>
      <c r="F303" s="1021"/>
      <c r="G303" s="1021"/>
      <c r="H303" s="1021"/>
      <c r="I303" s="1023">
        <v>21.1814</v>
      </c>
      <c r="J303" s="1023">
        <v>21.1814</v>
      </c>
      <c r="K303"/>
      <c r="L303"/>
    </row>
    <row r="304" spans="1:12" ht="12.75" customHeight="1">
      <c r="A304" s="1140"/>
      <c r="B304" s="1140"/>
      <c r="C304" s="1140"/>
      <c r="D304" s="1140"/>
      <c r="E304" s="1140"/>
      <c r="F304" s="1140" t="s">
        <v>484</v>
      </c>
      <c r="G304" s="1140"/>
      <c r="H304" s="1140"/>
      <c r="I304" s="1140"/>
      <c r="J304" s="515">
        <v>21.1814</v>
      </c>
      <c r="K304"/>
      <c r="L304"/>
    </row>
    <row r="305" spans="1:12" ht="12.75" customHeight="1">
      <c r="A305" s="1140"/>
      <c r="B305" s="1140"/>
      <c r="C305" s="1140"/>
      <c r="D305" s="1140"/>
      <c r="E305" s="1140"/>
      <c r="F305" s="1140" t="s">
        <v>485</v>
      </c>
      <c r="G305" s="1140"/>
      <c r="H305" s="1140"/>
      <c r="I305" s="1140"/>
      <c r="J305" s="515">
        <v>0</v>
      </c>
      <c r="K305"/>
      <c r="L305"/>
    </row>
    <row r="306" spans="1:12" ht="12.75" customHeight="1">
      <c r="A306" s="1140"/>
      <c r="B306" s="1140"/>
      <c r="C306" s="1140"/>
      <c r="D306" s="1140"/>
      <c r="E306" s="1140"/>
      <c r="F306" s="1140" t="s">
        <v>486</v>
      </c>
      <c r="G306" s="1140"/>
      <c r="H306" s="1140"/>
      <c r="I306" s="1140"/>
      <c r="J306" s="515">
        <v>1366.5119999999999</v>
      </c>
      <c r="K306"/>
      <c r="L306"/>
    </row>
    <row r="307" spans="1:12" ht="12.75" customHeight="1">
      <c r="A307" s="1140"/>
      <c r="B307" s="1140"/>
      <c r="C307" s="1140"/>
      <c r="D307" s="1140"/>
      <c r="E307" s="1140"/>
      <c r="F307" s="1140" t="s">
        <v>487</v>
      </c>
      <c r="G307" s="1140"/>
      <c r="H307" s="1140"/>
      <c r="I307" s="1140"/>
      <c r="J307" s="515">
        <v>3.5200000000000002E-2</v>
      </c>
      <c r="K307"/>
      <c r="L307"/>
    </row>
    <row r="308" spans="1:12" ht="12.75" customHeight="1">
      <c r="A308" s="1140"/>
      <c r="B308" s="1140"/>
      <c r="C308" s="1140"/>
      <c r="D308" s="1140"/>
      <c r="E308" s="1140"/>
      <c r="F308" s="1140" t="s">
        <v>488</v>
      </c>
      <c r="G308" s="1140"/>
      <c r="H308" s="1140"/>
      <c r="I308" s="1140"/>
      <c r="J308" s="515">
        <v>0.2142</v>
      </c>
      <c r="K308"/>
      <c r="L308"/>
    </row>
    <row r="309" spans="1:12" ht="12.75" customHeight="1">
      <c r="A309" s="1140"/>
      <c r="B309" s="1140"/>
      <c r="C309" s="1140"/>
      <c r="D309" s="1140"/>
      <c r="E309" s="1140"/>
      <c r="F309" s="1140" t="s">
        <v>489</v>
      </c>
      <c r="G309" s="1140"/>
      <c r="H309" s="1140"/>
      <c r="I309" s="1140"/>
      <c r="J309" s="515">
        <v>224.27</v>
      </c>
      <c r="K309"/>
      <c r="L309"/>
    </row>
    <row r="310" spans="1:12" ht="12.75" customHeight="1">
      <c r="A310" s="1140"/>
      <c r="B310" s="1140"/>
      <c r="C310" s="1140"/>
      <c r="D310" s="1140"/>
      <c r="E310" s="1140"/>
      <c r="F310" s="1140" t="s">
        <v>490</v>
      </c>
      <c r="G310" s="1140"/>
      <c r="H310" s="1140"/>
      <c r="I310" s="1140"/>
      <c r="J310" s="515">
        <v>6.0932000000000004</v>
      </c>
      <c r="K310"/>
      <c r="L310"/>
    </row>
    <row r="311" spans="1:12" ht="15" customHeight="1">
      <c r="A311" s="1020" t="s">
        <v>502</v>
      </c>
      <c r="B311" s="1019" t="s">
        <v>369</v>
      </c>
      <c r="C311" s="1020" t="s">
        <v>368</v>
      </c>
      <c r="D311" s="1020" t="s">
        <v>503</v>
      </c>
      <c r="E311" s="1019" t="s">
        <v>456</v>
      </c>
      <c r="F311" s="1019" t="s">
        <v>492</v>
      </c>
      <c r="G311" s="1144" t="s">
        <v>493</v>
      </c>
      <c r="H311" s="1144"/>
      <c r="I311" s="1144"/>
      <c r="J311" s="1019" t="s">
        <v>459</v>
      </c>
      <c r="K311"/>
      <c r="L311"/>
    </row>
    <row r="312" spans="1:12" ht="25">
      <c r="A312" s="1017" t="s">
        <v>504</v>
      </c>
      <c r="B312" s="506" t="s">
        <v>453</v>
      </c>
      <c r="C312" s="1017">
        <v>4016096</v>
      </c>
      <c r="D312" s="1017" t="s">
        <v>321</v>
      </c>
      <c r="E312" s="508">
        <v>1.1002700000000001</v>
      </c>
      <c r="F312" s="507" t="s">
        <v>4</v>
      </c>
      <c r="G312" s="1147">
        <v>1.38</v>
      </c>
      <c r="H312" s="1147"/>
      <c r="I312" s="1146"/>
      <c r="J312" s="1024">
        <v>1.5184</v>
      </c>
      <c r="K312"/>
      <c r="L312"/>
    </row>
    <row r="313" spans="1:12" ht="12.75" customHeight="1">
      <c r="A313" s="1140"/>
      <c r="B313" s="1140"/>
      <c r="C313" s="1140"/>
      <c r="D313" s="1140"/>
      <c r="E313" s="1140"/>
      <c r="F313" s="1140" t="s">
        <v>506</v>
      </c>
      <c r="G313" s="1140"/>
      <c r="H313" s="1140"/>
      <c r="I313" s="1140"/>
      <c r="J313" s="515">
        <v>1.5184</v>
      </c>
      <c r="K313"/>
      <c r="L313"/>
    </row>
    <row r="314" spans="1:12" ht="15" customHeight="1">
      <c r="A314" s="1020" t="s">
        <v>507</v>
      </c>
      <c r="B314" s="1019" t="s">
        <v>369</v>
      </c>
      <c r="C314" s="1020" t="s">
        <v>385</v>
      </c>
      <c r="D314" s="1020" t="s">
        <v>508</v>
      </c>
      <c r="E314" s="1019" t="s">
        <v>368</v>
      </c>
      <c r="F314" s="1019" t="s">
        <v>456</v>
      </c>
      <c r="G314" s="1018" t="s">
        <v>492</v>
      </c>
      <c r="H314" s="1144" t="s">
        <v>493</v>
      </c>
      <c r="I314" s="1144"/>
      <c r="J314" s="1019" t="s">
        <v>459</v>
      </c>
      <c r="K314"/>
      <c r="L314"/>
    </row>
    <row r="315" spans="1:12" ht="25">
      <c r="A315" s="1017" t="s">
        <v>509</v>
      </c>
      <c r="B315" s="506" t="s">
        <v>453</v>
      </c>
      <c r="C315" s="1017">
        <v>4016096</v>
      </c>
      <c r="D315" s="1017" t="s">
        <v>581</v>
      </c>
      <c r="E315" s="506">
        <v>5914354</v>
      </c>
      <c r="F315" s="508">
        <v>2.0630099999999998</v>
      </c>
      <c r="G315" s="507" t="s">
        <v>212</v>
      </c>
      <c r="H315" s="1147">
        <v>1.82</v>
      </c>
      <c r="I315" s="1146"/>
      <c r="J315" s="1024">
        <v>3.7547000000000001</v>
      </c>
      <c r="K315"/>
      <c r="L315"/>
    </row>
    <row r="316" spans="1:12" ht="12.75" customHeight="1">
      <c r="A316" s="1140"/>
      <c r="B316" s="1140"/>
      <c r="C316" s="1140"/>
      <c r="D316" s="1140"/>
      <c r="E316" s="1140"/>
      <c r="F316" s="1140" t="s">
        <v>512</v>
      </c>
      <c r="G316" s="1140"/>
      <c r="H316" s="1140"/>
      <c r="I316" s="1140"/>
      <c r="J316" s="515">
        <v>3.7547000000000001</v>
      </c>
      <c r="K316"/>
      <c r="L316"/>
    </row>
    <row r="317" spans="1:12" ht="15" customHeight="1">
      <c r="A317" s="1020" t="s">
        <v>513</v>
      </c>
      <c r="B317" s="1019" t="s">
        <v>369</v>
      </c>
      <c r="C317" s="1020" t="s">
        <v>385</v>
      </c>
      <c r="D317" s="1020" t="s">
        <v>514</v>
      </c>
      <c r="E317" s="1019" t="s">
        <v>456</v>
      </c>
      <c r="F317" s="1019" t="s">
        <v>492</v>
      </c>
      <c r="G317" s="1145" t="s">
        <v>515</v>
      </c>
      <c r="H317" s="1144"/>
      <c r="I317" s="1144"/>
      <c r="J317" s="1019" t="s">
        <v>459</v>
      </c>
      <c r="K317"/>
      <c r="L317"/>
    </row>
    <row r="318" spans="1:12" ht="14">
      <c r="A318" s="1018"/>
      <c r="B318" s="1018"/>
      <c r="C318" s="1018"/>
      <c r="D318" s="1018"/>
      <c r="E318" s="1018"/>
      <c r="F318" s="1018"/>
      <c r="G318" s="1018" t="s">
        <v>516</v>
      </c>
      <c r="H318" s="1018" t="s">
        <v>517</v>
      </c>
      <c r="I318" s="1018" t="s">
        <v>518</v>
      </c>
      <c r="J318" s="1018"/>
      <c r="K318"/>
      <c r="L318"/>
    </row>
    <row r="319" spans="1:12" ht="37.5">
      <c r="A319" s="1017" t="s">
        <v>514</v>
      </c>
      <c r="B319" s="506" t="s">
        <v>453</v>
      </c>
      <c r="C319" s="1017">
        <v>4016096</v>
      </c>
      <c r="D319" s="1017" t="s">
        <v>582</v>
      </c>
      <c r="E319" s="508">
        <v>2.0630099999999998</v>
      </c>
      <c r="F319" s="507" t="s">
        <v>224</v>
      </c>
      <c r="G319" s="506" t="s">
        <v>1484</v>
      </c>
      <c r="H319" s="506" t="s">
        <v>1485</v>
      </c>
      <c r="I319" s="506" t="s">
        <v>1486</v>
      </c>
      <c r="J319" s="1024">
        <v>0</v>
      </c>
      <c r="K319"/>
      <c r="L319"/>
    </row>
    <row r="320" spans="1:12" ht="12.75" customHeight="1">
      <c r="A320" s="1140"/>
      <c r="B320" s="1140"/>
      <c r="C320" s="1140"/>
      <c r="D320" s="1140"/>
      <c r="E320" s="1140"/>
      <c r="F320" s="1140" t="s">
        <v>522</v>
      </c>
      <c r="G320" s="1140"/>
      <c r="H320" s="1140"/>
      <c r="I320" s="1140"/>
      <c r="J320" s="515">
        <v>0</v>
      </c>
      <c r="K320"/>
      <c r="L320"/>
    </row>
    <row r="321" spans="1:12">
      <c r="A321" s="1022"/>
      <c r="B321" s="1022"/>
      <c r="C321" s="1022"/>
      <c r="D321" s="1022"/>
      <c r="E321" s="1022" t="s">
        <v>390</v>
      </c>
      <c r="F321" s="514">
        <v>0.105334028012213</v>
      </c>
      <c r="G321" s="1022" t="s">
        <v>391</v>
      </c>
      <c r="H321" s="514">
        <v>0.09</v>
      </c>
      <c r="I321" s="1022" t="s">
        <v>392</v>
      </c>
      <c r="J321" s="514">
        <v>0.1956895572410893</v>
      </c>
      <c r="K321"/>
      <c r="L321"/>
    </row>
    <row r="322" spans="1:12" ht="25">
      <c r="A322" s="519"/>
      <c r="B322" s="519"/>
      <c r="C322" s="519"/>
      <c r="D322" s="519"/>
      <c r="E322" s="1022" t="s">
        <v>1480</v>
      </c>
      <c r="F322" s="514">
        <f>TRUNC(I292*$G$2,2)</f>
        <v>3.09</v>
      </c>
      <c r="G322" s="519"/>
      <c r="H322" s="1141" t="s">
        <v>393</v>
      </c>
      <c r="I322" s="1141"/>
      <c r="J322" s="514">
        <f>I292+F322</f>
        <v>14.670500000000001</v>
      </c>
      <c r="K322"/>
      <c r="L322"/>
    </row>
    <row r="323" spans="1:12">
      <c r="A323" s="521"/>
      <c r="B323" s="521"/>
      <c r="C323" s="521"/>
      <c r="D323" s="521"/>
      <c r="E323" s="521"/>
      <c r="F323" s="521"/>
      <c r="G323" s="521"/>
      <c r="H323" s="521"/>
      <c r="I323" s="521"/>
      <c r="J323" s="521"/>
      <c r="K323"/>
      <c r="L323"/>
    </row>
    <row r="324" spans="1:12" ht="14">
      <c r="A324" s="520" t="s">
        <v>1341</v>
      </c>
      <c r="B324" s="516" t="s">
        <v>368</v>
      </c>
      <c r="C324" s="520" t="s">
        <v>369</v>
      </c>
      <c r="D324" s="520" t="s">
        <v>370</v>
      </c>
      <c r="E324" s="1142" t="s">
        <v>371</v>
      </c>
      <c r="F324" s="1142"/>
      <c r="G324" s="522" t="s">
        <v>372</v>
      </c>
      <c r="H324" s="516" t="s">
        <v>373</v>
      </c>
      <c r="I324" s="516" t="s">
        <v>374</v>
      </c>
      <c r="J324" s="516" t="s">
        <v>375</v>
      </c>
      <c r="K324"/>
      <c r="L324"/>
    </row>
    <row r="325" spans="1:12" ht="25">
      <c r="A325" s="521" t="s">
        <v>201</v>
      </c>
      <c r="B325" s="502" t="s">
        <v>583</v>
      </c>
      <c r="C325" s="521" t="s">
        <v>453</v>
      </c>
      <c r="D325" s="521" t="s">
        <v>1102</v>
      </c>
      <c r="E325" s="1143" t="s">
        <v>164</v>
      </c>
      <c r="F325" s="1143"/>
      <c r="G325" s="503" t="s">
        <v>4</v>
      </c>
      <c r="H325" s="504">
        <v>1</v>
      </c>
      <c r="I325" s="505">
        <f>SUM(J341,J343,J346,J349)</f>
        <v>12.3317</v>
      </c>
      <c r="J325" s="505">
        <f>H325*I325</f>
        <v>12.3317</v>
      </c>
      <c r="K325"/>
      <c r="L325"/>
    </row>
    <row r="326" spans="1:12" ht="15" customHeight="1">
      <c r="A326" s="1142" t="s">
        <v>454</v>
      </c>
      <c r="B326" s="1144" t="s">
        <v>368</v>
      </c>
      <c r="C326" s="1142" t="s">
        <v>369</v>
      </c>
      <c r="D326" s="1142" t="s">
        <v>455</v>
      </c>
      <c r="E326" s="1144" t="s">
        <v>456</v>
      </c>
      <c r="F326" s="1145" t="s">
        <v>457</v>
      </c>
      <c r="G326" s="1144"/>
      <c r="H326" s="1145" t="s">
        <v>458</v>
      </c>
      <c r="I326" s="1144"/>
      <c r="J326" s="1144" t="s">
        <v>459</v>
      </c>
      <c r="K326"/>
      <c r="L326"/>
    </row>
    <row r="327" spans="1:12" ht="14">
      <c r="A327" s="1144"/>
      <c r="B327" s="1144"/>
      <c r="C327" s="1144"/>
      <c r="D327" s="1144"/>
      <c r="E327" s="1144"/>
      <c r="F327" s="1019" t="s">
        <v>460</v>
      </c>
      <c r="G327" s="1019" t="s">
        <v>461</v>
      </c>
      <c r="H327" s="1019" t="s">
        <v>460</v>
      </c>
      <c r="I327" s="1019" t="s">
        <v>461</v>
      </c>
      <c r="J327" s="1144"/>
      <c r="K327"/>
      <c r="L327"/>
    </row>
    <row r="328" spans="1:12">
      <c r="A328" s="1021" t="s">
        <v>385</v>
      </c>
      <c r="B328" s="510" t="s">
        <v>536</v>
      </c>
      <c r="C328" s="1021" t="s">
        <v>453</v>
      </c>
      <c r="D328" s="1021" t="s">
        <v>537</v>
      </c>
      <c r="E328" s="512">
        <v>1</v>
      </c>
      <c r="F328" s="513">
        <v>0.93</v>
      </c>
      <c r="G328" s="513">
        <v>7.0000000000000007E-2</v>
      </c>
      <c r="H328" s="1023">
        <v>335.99470000000002</v>
      </c>
      <c r="I328" s="1023">
        <v>85.446100000000001</v>
      </c>
      <c r="J328" s="1023">
        <v>318.4563</v>
      </c>
      <c r="K328"/>
      <c r="L328"/>
    </row>
    <row r="329" spans="1:12">
      <c r="A329" s="1021" t="s">
        <v>385</v>
      </c>
      <c r="B329" s="510" t="s">
        <v>538</v>
      </c>
      <c r="C329" s="1021" t="s">
        <v>453</v>
      </c>
      <c r="D329" s="1021" t="s">
        <v>539</v>
      </c>
      <c r="E329" s="512">
        <v>1</v>
      </c>
      <c r="F329" s="513">
        <v>0.52</v>
      </c>
      <c r="G329" s="513">
        <v>0.48</v>
      </c>
      <c r="H329" s="1023">
        <v>4.5938999999999997</v>
      </c>
      <c r="I329" s="1023">
        <v>3.1991000000000001</v>
      </c>
      <c r="J329" s="1023">
        <v>3.9243999999999999</v>
      </c>
      <c r="K329"/>
      <c r="L329"/>
    </row>
    <row r="330" spans="1:12">
      <c r="A330" s="1021" t="s">
        <v>385</v>
      </c>
      <c r="B330" s="510" t="s">
        <v>540</v>
      </c>
      <c r="C330" s="1021" t="s">
        <v>453</v>
      </c>
      <c r="D330" s="1021" t="s">
        <v>541</v>
      </c>
      <c r="E330" s="512">
        <v>1</v>
      </c>
      <c r="F330" s="513">
        <v>0.74</v>
      </c>
      <c r="G330" s="513">
        <v>0.26</v>
      </c>
      <c r="H330" s="1023">
        <v>285.97399999999999</v>
      </c>
      <c r="I330" s="1023">
        <v>124.2174</v>
      </c>
      <c r="J330" s="1023">
        <v>243.91730000000001</v>
      </c>
      <c r="K330"/>
      <c r="L330"/>
    </row>
    <row r="331" spans="1:12">
      <c r="A331" s="1021" t="s">
        <v>385</v>
      </c>
      <c r="B331" s="510" t="s">
        <v>579</v>
      </c>
      <c r="C331" s="1021" t="s">
        <v>453</v>
      </c>
      <c r="D331" s="1021" t="s">
        <v>580</v>
      </c>
      <c r="E331" s="512">
        <v>1</v>
      </c>
      <c r="F331" s="513">
        <v>0.96</v>
      </c>
      <c r="G331" s="513">
        <v>0.04</v>
      </c>
      <c r="H331" s="1023">
        <v>252.9939</v>
      </c>
      <c r="I331" s="1023">
        <v>123.223</v>
      </c>
      <c r="J331" s="1023">
        <v>247.8031</v>
      </c>
      <c r="K331"/>
      <c r="L331"/>
    </row>
    <row r="332" spans="1:12">
      <c r="A332" s="1021" t="s">
        <v>385</v>
      </c>
      <c r="B332" s="510" t="s">
        <v>542</v>
      </c>
      <c r="C332" s="1021" t="s">
        <v>453</v>
      </c>
      <c r="D332" s="1021" t="s">
        <v>543</v>
      </c>
      <c r="E332" s="512">
        <v>1</v>
      </c>
      <c r="F332" s="513">
        <v>1</v>
      </c>
      <c r="G332" s="513">
        <v>0</v>
      </c>
      <c r="H332" s="1023">
        <v>213.27180000000001</v>
      </c>
      <c r="I332" s="1023">
        <v>94.465599999999995</v>
      </c>
      <c r="J332" s="1023">
        <v>213.27180000000001</v>
      </c>
      <c r="K332"/>
      <c r="L332"/>
    </row>
    <row r="333" spans="1:12">
      <c r="A333" s="1021" t="s">
        <v>385</v>
      </c>
      <c r="B333" s="510" t="s">
        <v>544</v>
      </c>
      <c r="C333" s="1021" t="s">
        <v>453</v>
      </c>
      <c r="D333" s="1021" t="s">
        <v>545</v>
      </c>
      <c r="E333" s="512">
        <v>1</v>
      </c>
      <c r="F333" s="513">
        <v>0.52</v>
      </c>
      <c r="G333" s="513">
        <v>0.48</v>
      </c>
      <c r="H333" s="1023">
        <v>142.95339999999999</v>
      </c>
      <c r="I333" s="1023">
        <v>50.088700000000003</v>
      </c>
      <c r="J333" s="1023">
        <v>98.378299999999996</v>
      </c>
      <c r="K333"/>
      <c r="L333"/>
    </row>
    <row r="334" spans="1:12" ht="12.75" customHeight="1">
      <c r="A334" s="1140"/>
      <c r="B334" s="1140"/>
      <c r="C334" s="1140"/>
      <c r="D334" s="1140"/>
      <c r="E334" s="1140"/>
      <c r="F334" s="1140" t="s">
        <v>472</v>
      </c>
      <c r="G334" s="1140"/>
      <c r="H334" s="1140"/>
      <c r="I334" s="1140"/>
      <c r="J334" s="515">
        <v>1125.7511999999999</v>
      </c>
      <c r="K334"/>
      <c r="L334"/>
    </row>
    <row r="335" spans="1:12" ht="14">
      <c r="A335" s="1020" t="s">
        <v>473</v>
      </c>
      <c r="B335" s="1019" t="s">
        <v>368</v>
      </c>
      <c r="C335" s="1020" t="s">
        <v>369</v>
      </c>
      <c r="D335" s="1020" t="s">
        <v>474</v>
      </c>
      <c r="E335" s="1019" t="s">
        <v>456</v>
      </c>
      <c r="F335" s="1144" t="s">
        <v>475</v>
      </c>
      <c r="G335" s="1144"/>
      <c r="H335" s="1144"/>
      <c r="I335" s="1144"/>
      <c r="J335" s="1019" t="s">
        <v>459</v>
      </c>
      <c r="K335"/>
      <c r="L335"/>
    </row>
    <row r="336" spans="1:12">
      <c r="A336" s="1021" t="s">
        <v>385</v>
      </c>
      <c r="B336" s="510" t="s">
        <v>482</v>
      </c>
      <c r="C336" s="1021" t="s">
        <v>453</v>
      </c>
      <c r="D336" s="1021" t="s">
        <v>483</v>
      </c>
      <c r="E336" s="512">
        <v>1</v>
      </c>
      <c r="F336" s="1021"/>
      <c r="G336" s="1021"/>
      <c r="H336" s="1021"/>
      <c r="I336" s="1023">
        <v>21.1814</v>
      </c>
      <c r="J336" s="1023">
        <v>21.1814</v>
      </c>
      <c r="K336"/>
      <c r="L336"/>
    </row>
    <row r="337" spans="1:12" ht="12.75" customHeight="1">
      <c r="A337" s="1140"/>
      <c r="B337" s="1140"/>
      <c r="C337" s="1140"/>
      <c r="D337" s="1140"/>
      <c r="E337" s="1140"/>
      <c r="F337" s="1140" t="s">
        <v>484</v>
      </c>
      <c r="G337" s="1140"/>
      <c r="H337" s="1140"/>
      <c r="I337" s="1140"/>
      <c r="J337" s="515">
        <v>21.1814</v>
      </c>
      <c r="K337"/>
      <c r="L337"/>
    </row>
    <row r="338" spans="1:12" ht="12.75" customHeight="1">
      <c r="A338" s="1140"/>
      <c r="B338" s="1140"/>
      <c r="C338" s="1140"/>
      <c r="D338" s="1140"/>
      <c r="E338" s="1140"/>
      <c r="F338" s="1140" t="s">
        <v>485</v>
      </c>
      <c r="G338" s="1140"/>
      <c r="H338" s="1140"/>
      <c r="I338" s="1140"/>
      <c r="J338" s="515">
        <v>0</v>
      </c>
      <c r="K338"/>
      <c r="L338"/>
    </row>
    <row r="339" spans="1:12" ht="12.75" customHeight="1">
      <c r="A339" s="1140"/>
      <c r="B339" s="1140"/>
      <c r="C339" s="1140"/>
      <c r="D339" s="1140"/>
      <c r="E339" s="1140"/>
      <c r="F339" s="1140" t="s">
        <v>486</v>
      </c>
      <c r="G339" s="1140"/>
      <c r="H339" s="1140"/>
      <c r="I339" s="1140"/>
      <c r="J339" s="515">
        <v>1146.9326000000001</v>
      </c>
      <c r="K339"/>
      <c r="L339"/>
    </row>
    <row r="340" spans="1:12" ht="12.75" customHeight="1">
      <c r="A340" s="1140"/>
      <c r="B340" s="1140"/>
      <c r="C340" s="1140"/>
      <c r="D340" s="1140"/>
      <c r="E340" s="1140"/>
      <c r="F340" s="1140" t="s">
        <v>487</v>
      </c>
      <c r="G340" s="1140"/>
      <c r="H340" s="1140"/>
      <c r="I340" s="1140"/>
      <c r="J340" s="515">
        <v>3.5200000000000002E-2</v>
      </c>
      <c r="K340"/>
      <c r="L340"/>
    </row>
    <row r="341" spans="1:12" ht="12.75" customHeight="1">
      <c r="A341" s="1140"/>
      <c r="B341" s="1140"/>
      <c r="C341" s="1140"/>
      <c r="D341" s="1140"/>
      <c r="E341" s="1140"/>
      <c r="F341" s="1140" t="s">
        <v>488</v>
      </c>
      <c r="G341" s="1140"/>
      <c r="H341" s="1140"/>
      <c r="I341" s="1140"/>
      <c r="J341" s="515">
        <v>0.2397</v>
      </c>
      <c r="K341"/>
      <c r="L341"/>
    </row>
    <row r="342" spans="1:12" ht="12.75" customHeight="1">
      <c r="A342" s="1140"/>
      <c r="B342" s="1140"/>
      <c r="C342" s="1140"/>
      <c r="D342" s="1140"/>
      <c r="E342" s="1140"/>
      <c r="F342" s="1140" t="s">
        <v>489</v>
      </c>
      <c r="G342" s="1140"/>
      <c r="H342" s="1140"/>
      <c r="I342" s="1140"/>
      <c r="J342" s="515">
        <v>168.2</v>
      </c>
      <c r="K342"/>
      <c r="L342"/>
    </row>
    <row r="343" spans="1:12" ht="12.75" customHeight="1">
      <c r="A343" s="1140"/>
      <c r="B343" s="1140"/>
      <c r="C343" s="1140"/>
      <c r="D343" s="1140"/>
      <c r="E343" s="1140"/>
      <c r="F343" s="1140" t="s">
        <v>490</v>
      </c>
      <c r="G343" s="1140"/>
      <c r="H343" s="1140"/>
      <c r="I343" s="1140"/>
      <c r="J343" s="515">
        <v>6.8189000000000002</v>
      </c>
      <c r="K343"/>
      <c r="L343"/>
    </row>
    <row r="344" spans="1:12" ht="15" customHeight="1">
      <c r="A344" s="1020" t="s">
        <v>502</v>
      </c>
      <c r="B344" s="1019" t="s">
        <v>369</v>
      </c>
      <c r="C344" s="1020" t="s">
        <v>368</v>
      </c>
      <c r="D344" s="1020" t="s">
        <v>503</v>
      </c>
      <c r="E344" s="1019" t="s">
        <v>456</v>
      </c>
      <c r="F344" s="1019" t="s">
        <v>492</v>
      </c>
      <c r="G344" s="1144" t="s">
        <v>493</v>
      </c>
      <c r="H344" s="1144"/>
      <c r="I344" s="1144"/>
      <c r="J344" s="1019" t="s">
        <v>459</v>
      </c>
      <c r="K344"/>
      <c r="L344"/>
    </row>
    <row r="345" spans="1:12" ht="25">
      <c r="A345" s="1017" t="s">
        <v>504</v>
      </c>
      <c r="B345" s="506" t="s">
        <v>453</v>
      </c>
      <c r="C345" s="1017">
        <v>4016096</v>
      </c>
      <c r="D345" s="1017" t="s">
        <v>321</v>
      </c>
      <c r="E345" s="508">
        <v>1.1002700000000001</v>
      </c>
      <c r="F345" s="507" t="s">
        <v>4</v>
      </c>
      <c r="G345" s="1147">
        <v>1.38</v>
      </c>
      <c r="H345" s="1147"/>
      <c r="I345" s="1146"/>
      <c r="J345" s="1024">
        <v>1.5184</v>
      </c>
      <c r="K345"/>
      <c r="L345"/>
    </row>
    <row r="346" spans="1:12" ht="12.75" customHeight="1">
      <c r="A346" s="1140"/>
      <c r="B346" s="1140"/>
      <c r="C346" s="1140"/>
      <c r="D346" s="1140"/>
      <c r="E346" s="1140"/>
      <c r="F346" s="1140" t="s">
        <v>506</v>
      </c>
      <c r="G346" s="1140"/>
      <c r="H346" s="1140"/>
      <c r="I346" s="1140"/>
      <c r="J346" s="515">
        <v>1.5184</v>
      </c>
      <c r="K346"/>
      <c r="L346"/>
    </row>
    <row r="347" spans="1:12" ht="15" customHeight="1">
      <c r="A347" s="1020" t="s">
        <v>507</v>
      </c>
      <c r="B347" s="1019" t="s">
        <v>369</v>
      </c>
      <c r="C347" s="1020" t="s">
        <v>385</v>
      </c>
      <c r="D347" s="1020" t="s">
        <v>508</v>
      </c>
      <c r="E347" s="1019" t="s">
        <v>368</v>
      </c>
      <c r="F347" s="1019" t="s">
        <v>456</v>
      </c>
      <c r="G347" s="1018" t="s">
        <v>492</v>
      </c>
      <c r="H347" s="1144" t="s">
        <v>493</v>
      </c>
      <c r="I347" s="1144"/>
      <c r="J347" s="1019" t="s">
        <v>459</v>
      </c>
      <c r="K347"/>
      <c r="L347"/>
    </row>
    <row r="348" spans="1:12" ht="25">
      <c r="A348" s="1017" t="s">
        <v>509</v>
      </c>
      <c r="B348" s="506" t="s">
        <v>453</v>
      </c>
      <c r="C348" s="1017">
        <v>4016096</v>
      </c>
      <c r="D348" s="1017" t="s">
        <v>581</v>
      </c>
      <c r="E348" s="506">
        <v>5914354</v>
      </c>
      <c r="F348" s="508">
        <v>2.0630099999999998</v>
      </c>
      <c r="G348" s="507" t="s">
        <v>212</v>
      </c>
      <c r="H348" s="1147">
        <v>1.82</v>
      </c>
      <c r="I348" s="1146"/>
      <c r="J348" s="1024">
        <v>3.7547000000000001</v>
      </c>
      <c r="K348"/>
      <c r="L348"/>
    </row>
    <row r="349" spans="1:12" ht="12.75" customHeight="1">
      <c r="A349" s="1140"/>
      <c r="B349" s="1140"/>
      <c r="C349" s="1140"/>
      <c r="D349" s="1140"/>
      <c r="E349" s="1140"/>
      <c r="F349" s="1140" t="s">
        <v>512</v>
      </c>
      <c r="G349" s="1140"/>
      <c r="H349" s="1140"/>
      <c r="I349" s="1140"/>
      <c r="J349" s="515">
        <v>3.7547000000000001</v>
      </c>
      <c r="K349"/>
      <c r="L349"/>
    </row>
    <row r="350" spans="1:12" ht="15" customHeight="1">
      <c r="A350" s="1020" t="s">
        <v>513</v>
      </c>
      <c r="B350" s="1019" t="s">
        <v>369</v>
      </c>
      <c r="C350" s="1020" t="s">
        <v>385</v>
      </c>
      <c r="D350" s="1020" t="s">
        <v>514</v>
      </c>
      <c r="E350" s="1019" t="s">
        <v>456</v>
      </c>
      <c r="F350" s="1019" t="s">
        <v>492</v>
      </c>
      <c r="G350" s="1145" t="s">
        <v>515</v>
      </c>
      <c r="H350" s="1144"/>
      <c r="I350" s="1144"/>
      <c r="J350" s="1019" t="s">
        <v>459</v>
      </c>
      <c r="K350"/>
      <c r="L350"/>
    </row>
    <row r="351" spans="1:12" ht="14">
      <c r="A351" s="1018"/>
      <c r="B351" s="1018"/>
      <c r="C351" s="1018"/>
      <c r="D351" s="1018"/>
      <c r="E351" s="1018"/>
      <c r="F351" s="1018"/>
      <c r="G351" s="1018" t="s">
        <v>516</v>
      </c>
      <c r="H351" s="1018" t="s">
        <v>517</v>
      </c>
      <c r="I351" s="1018" t="s">
        <v>518</v>
      </c>
      <c r="J351" s="1018"/>
      <c r="K351"/>
      <c r="L351"/>
    </row>
    <row r="352" spans="1:12" ht="37.5">
      <c r="A352" s="1017" t="s">
        <v>514</v>
      </c>
      <c r="B352" s="506" t="s">
        <v>453</v>
      </c>
      <c r="C352" s="1017">
        <v>4016096</v>
      </c>
      <c r="D352" s="1017" t="s">
        <v>582</v>
      </c>
      <c r="E352" s="508">
        <v>2.0630099999999998</v>
      </c>
      <c r="F352" s="507" t="s">
        <v>224</v>
      </c>
      <c r="G352" s="506" t="s">
        <v>1484</v>
      </c>
      <c r="H352" s="506" t="s">
        <v>1485</v>
      </c>
      <c r="I352" s="506" t="s">
        <v>1486</v>
      </c>
      <c r="J352" s="1024">
        <v>0</v>
      </c>
      <c r="K352"/>
      <c r="L352"/>
    </row>
    <row r="353" spans="1:12" ht="12.75" customHeight="1">
      <c r="A353" s="1140"/>
      <c r="B353" s="1140"/>
      <c r="C353" s="1140"/>
      <c r="D353" s="1140"/>
      <c r="E353" s="1140"/>
      <c r="F353" s="1140" t="s">
        <v>522</v>
      </c>
      <c r="G353" s="1140"/>
      <c r="H353" s="1140"/>
      <c r="I353" s="1140"/>
      <c r="J353" s="515">
        <v>0</v>
      </c>
      <c r="K353"/>
      <c r="L353"/>
    </row>
    <row r="354" spans="1:12">
      <c r="A354" s="1022"/>
      <c r="B354" s="1022"/>
      <c r="C354" s="1022"/>
      <c r="D354" s="1022"/>
      <c r="E354" s="1022" t="s">
        <v>390</v>
      </c>
      <c r="F354" s="514">
        <v>0.12228088188803587</v>
      </c>
      <c r="G354" s="1022" t="s">
        <v>391</v>
      </c>
      <c r="H354" s="514">
        <v>0.11</v>
      </c>
      <c r="I354" s="1022" t="s">
        <v>392</v>
      </c>
      <c r="J354" s="514">
        <v>0.22717342237159305</v>
      </c>
      <c r="K354"/>
      <c r="L354"/>
    </row>
    <row r="355" spans="1:12" ht="25">
      <c r="A355" s="519"/>
      <c r="B355" s="519"/>
      <c r="C355" s="519"/>
      <c r="D355" s="519"/>
      <c r="E355" s="1022" t="s">
        <v>1480</v>
      </c>
      <c r="F355" s="514">
        <f>TRUNC(I325*$G$2,2)</f>
        <v>3.29</v>
      </c>
      <c r="G355" s="519"/>
      <c r="H355" s="1141" t="s">
        <v>393</v>
      </c>
      <c r="I355" s="1141"/>
      <c r="J355" s="514">
        <f>I325+F355</f>
        <v>15.621700000000001</v>
      </c>
      <c r="K355"/>
      <c r="L355"/>
    </row>
    <row r="356" spans="1:12">
      <c r="A356" s="521"/>
      <c r="B356" s="521"/>
      <c r="C356" s="521"/>
      <c r="D356" s="521"/>
      <c r="E356" s="521"/>
      <c r="F356" s="521"/>
      <c r="G356" s="521"/>
      <c r="H356" s="521"/>
      <c r="I356" s="521"/>
      <c r="J356" s="521"/>
      <c r="K356"/>
      <c r="L356"/>
    </row>
    <row r="357" spans="1:12" ht="14">
      <c r="A357" s="520" t="s">
        <v>1342</v>
      </c>
      <c r="B357" s="516" t="s">
        <v>368</v>
      </c>
      <c r="C357" s="520" t="s">
        <v>369</v>
      </c>
      <c r="D357" s="520" t="s">
        <v>370</v>
      </c>
      <c r="E357" s="1142" t="s">
        <v>371</v>
      </c>
      <c r="F357" s="1142"/>
      <c r="G357" s="522" t="s">
        <v>372</v>
      </c>
      <c r="H357" s="516" t="s">
        <v>373</v>
      </c>
      <c r="I357" s="516" t="s">
        <v>374</v>
      </c>
      <c r="J357" s="516" t="s">
        <v>375</v>
      </c>
      <c r="K357"/>
      <c r="L357"/>
    </row>
    <row r="358" spans="1:12" ht="50">
      <c r="A358" s="521" t="s">
        <v>201</v>
      </c>
      <c r="B358" s="502" t="s">
        <v>762</v>
      </c>
      <c r="C358" s="521" t="s">
        <v>89</v>
      </c>
      <c r="D358" s="521" t="s">
        <v>763</v>
      </c>
      <c r="E358" s="1143" t="s">
        <v>549</v>
      </c>
      <c r="F358" s="1143"/>
      <c r="G358" s="503" t="s">
        <v>4</v>
      </c>
      <c r="H358" s="504">
        <v>1</v>
      </c>
      <c r="I358" s="505">
        <f>SUM(J359:J362)</f>
        <v>7.38</v>
      </c>
      <c r="J358" s="505">
        <f>H358*I358</f>
        <v>7.38</v>
      </c>
      <c r="K358"/>
      <c r="L358"/>
    </row>
    <row r="359" spans="1:12" ht="51" customHeight="1">
      <c r="A359" s="518" t="s">
        <v>377</v>
      </c>
      <c r="B359" s="506" t="s">
        <v>764</v>
      </c>
      <c r="C359" s="518" t="s">
        <v>89</v>
      </c>
      <c r="D359" s="518" t="s">
        <v>765</v>
      </c>
      <c r="E359" s="1146" t="s">
        <v>529</v>
      </c>
      <c r="F359" s="1146"/>
      <c r="G359" s="507" t="s">
        <v>530</v>
      </c>
      <c r="H359" s="508">
        <v>2.2499999999999999E-2</v>
      </c>
      <c r="I359" s="509">
        <v>183.73</v>
      </c>
      <c r="J359" s="509">
        <v>4.13</v>
      </c>
      <c r="K359"/>
      <c r="L359"/>
    </row>
    <row r="360" spans="1:12" ht="51" customHeight="1">
      <c r="A360" s="518" t="s">
        <v>377</v>
      </c>
      <c r="B360" s="506" t="s">
        <v>766</v>
      </c>
      <c r="C360" s="518" t="s">
        <v>89</v>
      </c>
      <c r="D360" s="518" t="s">
        <v>767</v>
      </c>
      <c r="E360" s="1146" t="s">
        <v>529</v>
      </c>
      <c r="F360" s="1146"/>
      <c r="G360" s="507" t="s">
        <v>555</v>
      </c>
      <c r="H360" s="508">
        <v>1.8499999999999999E-2</v>
      </c>
      <c r="I360" s="509">
        <v>61.91</v>
      </c>
      <c r="J360" s="509">
        <v>1.1399999999999999</v>
      </c>
      <c r="K360"/>
      <c r="L360"/>
    </row>
    <row r="361" spans="1:12" ht="25.5" customHeight="1">
      <c r="A361" s="518" t="s">
        <v>377</v>
      </c>
      <c r="B361" s="506" t="s">
        <v>768</v>
      </c>
      <c r="C361" s="518" t="s">
        <v>89</v>
      </c>
      <c r="D361" s="518" t="s">
        <v>769</v>
      </c>
      <c r="E361" s="1146" t="s">
        <v>529</v>
      </c>
      <c r="F361" s="1146"/>
      <c r="G361" s="507" t="s">
        <v>530</v>
      </c>
      <c r="H361" s="508">
        <v>4.1999999999999997E-3</v>
      </c>
      <c r="I361" s="509">
        <v>236.6</v>
      </c>
      <c r="J361" s="509">
        <v>0.99</v>
      </c>
      <c r="K361"/>
      <c r="L361"/>
    </row>
    <row r="362" spans="1:12" ht="25.5" customHeight="1">
      <c r="A362" s="518" t="s">
        <v>377</v>
      </c>
      <c r="B362" s="506" t="s">
        <v>770</v>
      </c>
      <c r="C362" s="518" t="s">
        <v>89</v>
      </c>
      <c r="D362" s="518" t="s">
        <v>771</v>
      </c>
      <c r="E362" s="1146" t="s">
        <v>529</v>
      </c>
      <c r="F362" s="1146"/>
      <c r="G362" s="507" t="s">
        <v>555</v>
      </c>
      <c r="H362" s="508">
        <v>1.3299999999999999E-2</v>
      </c>
      <c r="I362" s="509">
        <v>84.58</v>
      </c>
      <c r="J362" s="509">
        <v>1.1200000000000001</v>
      </c>
      <c r="K362"/>
      <c r="L362"/>
    </row>
    <row r="363" spans="1:12">
      <c r="A363" s="519"/>
      <c r="B363" s="519"/>
      <c r="C363" s="519"/>
      <c r="D363" s="519"/>
      <c r="E363" s="1022" t="s">
        <v>390</v>
      </c>
      <c r="F363" s="514">
        <v>0.66745613090752498</v>
      </c>
      <c r="G363" s="1022" t="s">
        <v>391</v>
      </c>
      <c r="H363" s="514">
        <v>0.56999999999999995</v>
      </c>
      <c r="I363" s="1022" t="s">
        <v>392</v>
      </c>
      <c r="J363" s="514">
        <v>1.24</v>
      </c>
      <c r="K363"/>
      <c r="L363"/>
    </row>
    <row r="364" spans="1:12" ht="25">
      <c r="A364" s="519"/>
      <c r="B364" s="519"/>
      <c r="C364" s="519"/>
      <c r="D364" s="519"/>
      <c r="E364" s="1022" t="s">
        <v>1480</v>
      </c>
      <c r="F364" s="514">
        <f>TRUNC(J358*$G$2,2)</f>
        <v>1.97</v>
      </c>
      <c r="G364" s="519"/>
      <c r="H364" s="1141" t="s">
        <v>393</v>
      </c>
      <c r="I364" s="1141"/>
      <c r="J364" s="514">
        <f>J358+F364</f>
        <v>9.35</v>
      </c>
      <c r="K364"/>
      <c r="L364"/>
    </row>
    <row r="365" spans="1:12">
      <c r="A365" s="1031"/>
      <c r="B365" s="1031"/>
      <c r="C365" s="1031"/>
      <c r="D365" s="1031"/>
      <c r="E365" s="1031"/>
      <c r="F365" s="514"/>
      <c r="G365" s="1031"/>
      <c r="H365" s="1031"/>
      <c r="I365" s="1031"/>
      <c r="J365" s="514"/>
      <c r="K365"/>
      <c r="L365"/>
    </row>
    <row r="366" spans="1:12" ht="15.5">
      <c r="A366" s="1769" t="s">
        <v>1491</v>
      </c>
      <c r="B366" s="1770"/>
      <c r="C366" s="1770"/>
      <c r="D366" s="1770"/>
      <c r="E366" s="1770"/>
      <c r="F366" s="1770"/>
      <c r="G366" s="1770"/>
      <c r="H366" s="1770"/>
      <c r="I366" s="1770"/>
      <c r="J366" s="1770"/>
      <c r="K366" s="1770"/>
      <c r="L366" s="1771"/>
    </row>
    <row r="367" spans="1:12" ht="13">
      <c r="A367" s="1772" t="s">
        <v>1492</v>
      </c>
      <c r="B367" s="1773"/>
      <c r="C367" s="1773"/>
      <c r="D367" s="1773"/>
      <c r="E367" s="1774" t="s">
        <v>1493</v>
      </c>
      <c r="F367" s="1773" t="s">
        <v>1494</v>
      </c>
      <c r="G367" s="1773"/>
      <c r="H367" s="1774" t="s">
        <v>1495</v>
      </c>
      <c r="I367" s="1775">
        <v>5.8500000000000002E-3</v>
      </c>
      <c r="J367" s="1774"/>
      <c r="K367" s="1776"/>
      <c r="L367" s="1777"/>
    </row>
    <row r="368" spans="1:12">
      <c r="A368" s="1778">
        <v>4011351</v>
      </c>
      <c r="B368" s="1779" t="str">
        <f>VLOOKUP($A368,'[212]SICRO-SERVIÇOS'!$A:$E,2,FALSE)</f>
        <v>Imprimação com asfalto diluído</v>
      </c>
      <c r="C368" s="1779"/>
      <c r="D368" s="1779"/>
      <c r="E368" s="1779"/>
      <c r="F368" s="1779"/>
      <c r="G368" s="1779"/>
      <c r="H368" s="1779"/>
      <c r="I368" s="1779"/>
      <c r="J368" s="1780" t="s">
        <v>1496</v>
      </c>
      <c r="K368" s="1781">
        <v>1125</v>
      </c>
      <c r="L368" s="1782" t="str">
        <f>VLOOKUP($A368,'[212]SICRO-SERVIÇOS'!$A:$E,3,FALSE)</f>
        <v>m²</v>
      </c>
    </row>
    <row r="369" spans="1:12">
      <c r="A369" s="1783" t="s">
        <v>454</v>
      </c>
      <c r="B369" s="1784" t="s">
        <v>455</v>
      </c>
      <c r="C369" s="1785"/>
      <c r="D369" s="1784" t="s">
        <v>373</v>
      </c>
      <c r="E369" s="1784" t="s">
        <v>457</v>
      </c>
      <c r="F369" s="1786"/>
      <c r="G369" s="1787" t="s">
        <v>1497</v>
      </c>
      <c r="H369" s="1788"/>
      <c r="I369" s="1789"/>
      <c r="J369" s="1787" t="s">
        <v>1498</v>
      </c>
      <c r="K369" s="1788"/>
      <c r="L369" s="1789"/>
    </row>
    <row r="370" spans="1:12">
      <c r="A370" s="1790"/>
      <c r="B370" s="1791"/>
      <c r="C370" s="1792"/>
      <c r="D370" s="1791"/>
      <c r="E370" s="1793"/>
      <c r="F370" s="1794"/>
      <c r="G370" s="1787" t="s">
        <v>458</v>
      </c>
      <c r="H370" s="1789"/>
      <c r="I370" s="1795" t="s">
        <v>1499</v>
      </c>
      <c r="J370" s="1787" t="s">
        <v>458</v>
      </c>
      <c r="K370" s="1788"/>
      <c r="L370" s="1796" t="s">
        <v>1499</v>
      </c>
    </row>
    <row r="371" spans="1:12">
      <c r="A371" s="1797"/>
      <c r="B371" s="1793"/>
      <c r="C371" s="1798"/>
      <c r="D371" s="1793"/>
      <c r="E371" s="1799" t="s">
        <v>460</v>
      </c>
      <c r="F371" s="1799" t="s">
        <v>461</v>
      </c>
      <c r="G371" s="1800" t="s">
        <v>1500</v>
      </c>
      <c r="H371" s="1799" t="s">
        <v>1501</v>
      </c>
      <c r="I371" s="1801" t="s">
        <v>1502</v>
      </c>
      <c r="J371" s="1800" t="s">
        <v>1500</v>
      </c>
      <c r="K371" s="1799" t="s">
        <v>1501</v>
      </c>
      <c r="L371" s="1802" t="s">
        <v>1502</v>
      </c>
    </row>
    <row r="372" spans="1:12">
      <c r="A372" s="1803" t="s">
        <v>584</v>
      </c>
      <c r="B372" s="1804" t="str">
        <f>VLOOKUP($A372,'[212]SICRO-EQUIP.'!$A:$AE,2,FALSE)</f>
        <v>Caminhão tanque distribuidor de asfalto com capacidade de 6.000 l - 7 kW/136 kW</v>
      </c>
      <c r="C372" s="1804"/>
      <c r="D372" s="1805">
        <v>1</v>
      </c>
      <c r="E372" s="1806">
        <v>1</v>
      </c>
      <c r="F372" s="1805">
        <v>0</v>
      </c>
      <c r="G372" s="1807">
        <f>VLOOKUP($A372,'[212]SICRO-EQUIP.'!$A:$AE,19,FALSE)</f>
        <v>271.98989999999998</v>
      </c>
      <c r="H372" s="1808">
        <f>VLOOKUP($A372,'[212]SICRO-EQUIP.'!$A:$AE,20,FALSE)</f>
        <v>75.983800000000002</v>
      </c>
      <c r="I372" s="1809">
        <f>ROUND(D372*((E372*G372)+(H372*F372)),4)</f>
        <v>271.98989999999998</v>
      </c>
      <c r="J372" s="1807">
        <f>VLOOKUP($A372,'[212]SICRO-EQUIP.'!$A:$AE,30,FALSE)</f>
        <v>269.03030000000001</v>
      </c>
      <c r="K372" s="1808">
        <f>VLOOKUP($A372,'[212]SICRO-EQUIP.'!$A:$AE,31,FALSE)</f>
        <v>73.024199999999993</v>
      </c>
      <c r="L372" s="1810">
        <f>ROUND(D372*((E372*J372)+(K372*F372)),4)</f>
        <v>269.03030000000001</v>
      </c>
    </row>
    <row r="373" spans="1:12">
      <c r="A373" s="1803" t="s">
        <v>585</v>
      </c>
      <c r="B373" s="1811" t="str">
        <f>VLOOKUP($A373,'[212]SICRO-EQUIP.'!$A:$AE,2,FALSE)</f>
        <v>Tanque de estocagem de asfalto com capacidade de 30.000 l</v>
      </c>
      <c r="C373" s="1811"/>
      <c r="D373" s="1805">
        <v>2</v>
      </c>
      <c r="E373" s="1806">
        <v>1</v>
      </c>
      <c r="F373" s="1805">
        <v>0</v>
      </c>
      <c r="G373" s="1812">
        <f>VLOOKUP($A373,'[212]SICRO-EQUIP.'!$A:$AE,19,FALSE)</f>
        <v>55.1126</v>
      </c>
      <c r="H373" s="1808">
        <f>VLOOKUP($A373,'[212]SICRO-EQUIP.'!$A:$AE,20,FALSE)</f>
        <v>37.645899999999997</v>
      </c>
      <c r="I373" s="1809">
        <f>ROUND(D373*((E373*G373)+(H373*F373)),4)</f>
        <v>110.2252</v>
      </c>
      <c r="J373" s="1812">
        <f>VLOOKUP($A373,'[212]SICRO-EQUIP.'!$A:$AE,30,FALSE)</f>
        <v>55.1126</v>
      </c>
      <c r="K373" s="1808">
        <f>VLOOKUP($A373,'[212]SICRO-EQUIP.'!$A:$AE,31,FALSE)</f>
        <v>37.645899999999997</v>
      </c>
      <c r="L373" s="1810">
        <f>ROUND(D373*((E373*J373)+(K373*F373)),4)</f>
        <v>110.2252</v>
      </c>
    </row>
    <row r="374" spans="1:12">
      <c r="A374" s="1813" t="s">
        <v>1503</v>
      </c>
      <c r="B374" s="1814"/>
      <c r="C374" s="1814"/>
      <c r="D374" s="1814"/>
      <c r="E374" s="1814"/>
      <c r="F374" s="1814"/>
      <c r="G374" s="1814"/>
      <c r="H374" s="1815"/>
      <c r="I374" s="1816">
        <f>SUM(I372:I373)</f>
        <v>382.21510000000001</v>
      </c>
      <c r="J374" s="1817"/>
      <c r="K374" s="1818"/>
      <c r="L374" s="1819">
        <f>SUM(L372:L373)</f>
        <v>379.25549999999998</v>
      </c>
    </row>
    <row r="375" spans="1:12">
      <c r="A375" s="1783" t="s">
        <v>473</v>
      </c>
      <c r="B375" s="1784" t="s">
        <v>474</v>
      </c>
      <c r="C375" s="1820"/>
      <c r="D375" s="1784" t="s">
        <v>373</v>
      </c>
      <c r="E375" s="1784" t="s">
        <v>492</v>
      </c>
      <c r="F375" s="1820"/>
      <c r="G375" s="1787" t="s">
        <v>1497</v>
      </c>
      <c r="H375" s="1788"/>
      <c r="I375" s="1789"/>
      <c r="J375" s="1787" t="s">
        <v>1498</v>
      </c>
      <c r="K375" s="1788"/>
      <c r="L375" s="1789"/>
    </row>
    <row r="376" spans="1:12">
      <c r="A376" s="1797"/>
      <c r="B376" s="1793"/>
      <c r="C376" s="1798"/>
      <c r="D376" s="1793"/>
      <c r="E376" s="1793"/>
      <c r="F376" s="1821"/>
      <c r="G376" s="1800" t="s">
        <v>1504</v>
      </c>
      <c r="H376" s="1793" t="s">
        <v>1505</v>
      </c>
      <c r="I376" s="1794"/>
      <c r="J376" s="1800" t="s">
        <v>1504</v>
      </c>
      <c r="K376" s="1793" t="s">
        <v>1505</v>
      </c>
      <c r="L376" s="1794"/>
    </row>
    <row r="377" spans="1:12">
      <c r="A377" s="1822" t="s">
        <v>482</v>
      </c>
      <c r="B377" s="1823" t="str">
        <f>VLOOKUP($A377,'[212]SICRO-MÃO DE OBRA'!$A:$R,2,FALSE)</f>
        <v>Servente</v>
      </c>
      <c r="C377" s="1824"/>
      <c r="D377" s="1825">
        <v>2</v>
      </c>
      <c r="E377" s="1825" t="str">
        <f>VLOOKUP($A377,'[212]SICRO-MÃO DE OBRA'!$A:$R,3,FALSE)</f>
        <v>h</v>
      </c>
      <c r="F377" s="1826"/>
      <c r="G377" s="1827">
        <f>VLOOKUP($A377,'[212]SICRO-MÃO DE OBRA'!$A:$R,12,FALSE)</f>
        <v>23.265000000000001</v>
      </c>
      <c r="H377" s="1828">
        <f>ROUND(G377*D377,4)</f>
        <v>46.53</v>
      </c>
      <c r="I377" s="1829"/>
      <c r="J377" s="1827">
        <f>VLOOKUP($A377,'[212]SICRO-MÃO DE OBRA'!$A:$R,18,FALSE)</f>
        <v>21.1814</v>
      </c>
      <c r="K377" s="1828">
        <f>ROUND(J377*D377,4)</f>
        <v>42.3628</v>
      </c>
      <c r="L377" s="1829"/>
    </row>
    <row r="378" spans="1:12">
      <c r="A378" s="1830" t="s">
        <v>1506</v>
      </c>
      <c r="B378" s="1831"/>
      <c r="C378" s="1831"/>
      <c r="D378" s="1831"/>
      <c r="E378" s="1831"/>
      <c r="F378" s="1831"/>
      <c r="G378" s="1832"/>
      <c r="H378" s="1833">
        <f>SUM(H377:I377)</f>
        <v>46.53</v>
      </c>
      <c r="I378" s="1834"/>
      <c r="J378" s="1835"/>
      <c r="K378" s="1833">
        <f>SUM(K377:L377)</f>
        <v>42.3628</v>
      </c>
      <c r="L378" s="1834"/>
    </row>
    <row r="379" spans="1:12">
      <c r="A379" s="1836" t="s">
        <v>1507</v>
      </c>
      <c r="B379" s="1837"/>
      <c r="C379" s="1837"/>
      <c r="D379" s="1837"/>
      <c r="E379" s="1837"/>
      <c r="F379" s="1837"/>
      <c r="G379" s="1838"/>
      <c r="H379" s="1839">
        <f>SUM(H378+I374)</f>
        <v>428.74509999999998</v>
      </c>
      <c r="I379" s="1840"/>
      <c r="J379" s="1826"/>
      <c r="K379" s="1839">
        <f>SUM(K378+L374)</f>
        <v>421.61829999999998</v>
      </c>
      <c r="L379" s="1840"/>
    </row>
    <row r="380" spans="1:12">
      <c r="A380" s="1830" t="s">
        <v>1508</v>
      </c>
      <c r="B380" s="1831"/>
      <c r="C380" s="1831"/>
      <c r="D380" s="1831"/>
      <c r="E380" s="1831"/>
      <c r="F380" s="1831"/>
      <c r="G380" s="1841"/>
      <c r="H380" s="1842">
        <f>(H378+I374)/K368</f>
        <v>0.38110675555555551</v>
      </c>
      <c r="I380" s="1843"/>
      <c r="J380" s="1844"/>
      <c r="K380" s="1842">
        <f>(K378+L374)/K368</f>
        <v>0.37477182222222222</v>
      </c>
      <c r="L380" s="1843"/>
    </row>
    <row r="381" spans="1:12">
      <c r="A381" s="1845" t="s">
        <v>1509</v>
      </c>
      <c r="B381" s="1846"/>
      <c r="C381" s="1846"/>
      <c r="D381" s="1846"/>
      <c r="E381" s="1846"/>
      <c r="F381" s="1846"/>
      <c r="G381" s="1847"/>
      <c r="H381" s="1848">
        <f>ROUND(H380*I367,4)</f>
        <v>2.2000000000000001E-3</v>
      </c>
      <c r="I381" s="1849"/>
      <c r="J381" s="1850"/>
      <c r="K381" s="1848">
        <f>ROUND(K380*I367,4)</f>
        <v>2.2000000000000001E-3</v>
      </c>
      <c r="L381" s="1849"/>
    </row>
    <row r="382" spans="1:12">
      <c r="A382" s="1851" t="s">
        <v>491</v>
      </c>
      <c r="B382" s="1852" t="s">
        <v>387</v>
      </c>
      <c r="C382" s="1853"/>
      <c r="D382" s="1852" t="s">
        <v>373</v>
      </c>
      <c r="E382" s="1852" t="s">
        <v>372</v>
      </c>
      <c r="F382" s="1853"/>
      <c r="G382" s="1815"/>
      <c r="H382" s="1815" t="s">
        <v>493</v>
      </c>
      <c r="I382" s="1815"/>
      <c r="J382" s="1852"/>
      <c r="K382" s="1788" t="s">
        <v>1510</v>
      </c>
      <c r="L382" s="1789"/>
    </row>
    <row r="383" spans="1:12">
      <c r="A383" s="1854" t="s">
        <v>588</v>
      </c>
      <c r="B383" s="1855" t="str">
        <f>VLOOKUP($A383,'[212]SICRO-MATERIAIS'!$A:$D,2,FALSE)</f>
        <v>Asfalto diluído de petróleo - CM-30</v>
      </c>
      <c r="C383" s="1856"/>
      <c r="D383" s="1857">
        <v>1.1999999999999999E-3</v>
      </c>
      <c r="E383" s="1858" t="str">
        <f>VLOOKUP($A383,'[212]SICRO-MATERIAIS'!$A:$D,3,FALSE)</f>
        <v>t</v>
      </c>
      <c r="F383" s="1853"/>
      <c r="G383" s="1859">
        <v>0</v>
      </c>
      <c r="H383" s="1859"/>
      <c r="I383" s="1859"/>
      <c r="J383" s="1860"/>
      <c r="K383" s="1861">
        <f>G383*D383</f>
        <v>0</v>
      </c>
      <c r="L383" s="1862"/>
    </row>
    <row r="384" spans="1:12">
      <c r="A384" s="1813" t="s">
        <v>1511</v>
      </c>
      <c r="B384" s="1814"/>
      <c r="C384" s="1814"/>
      <c r="D384" s="1814"/>
      <c r="E384" s="1814"/>
      <c r="F384" s="1814"/>
      <c r="G384" s="1814"/>
      <c r="H384" s="1814"/>
      <c r="I384" s="1814"/>
      <c r="J384" s="1814"/>
      <c r="K384" s="1863">
        <f>SUM(K383:L383)</f>
        <v>0</v>
      </c>
      <c r="L384" s="1864"/>
    </row>
    <row r="385" spans="1:12">
      <c r="A385" s="1783" t="s">
        <v>502</v>
      </c>
      <c r="B385" s="1784" t="s">
        <v>1512</v>
      </c>
      <c r="C385" s="1820"/>
      <c r="D385" s="1784"/>
      <c r="E385" s="1784" t="s">
        <v>373</v>
      </c>
      <c r="F385" s="1786" t="s">
        <v>372</v>
      </c>
      <c r="G385" s="1787" t="s">
        <v>1497</v>
      </c>
      <c r="H385" s="1788"/>
      <c r="I385" s="1789"/>
      <c r="J385" s="1787" t="s">
        <v>1498</v>
      </c>
      <c r="K385" s="1788"/>
      <c r="L385" s="1789"/>
    </row>
    <row r="386" spans="1:12">
      <c r="A386" s="1797"/>
      <c r="B386" s="1793"/>
      <c r="C386" s="1798"/>
      <c r="D386" s="1793"/>
      <c r="E386" s="1793"/>
      <c r="F386" s="1794"/>
      <c r="G386" s="1800" t="s">
        <v>1510</v>
      </c>
      <c r="H386" s="1793" t="s">
        <v>1513</v>
      </c>
      <c r="I386" s="1794"/>
      <c r="J386" s="1800" t="s">
        <v>1510</v>
      </c>
      <c r="K386" s="1793" t="s">
        <v>1513</v>
      </c>
      <c r="L386" s="1794"/>
    </row>
    <row r="387" spans="1:12">
      <c r="A387" s="1865"/>
      <c r="B387" s="1866"/>
      <c r="C387" s="1866"/>
      <c r="D387" s="1867"/>
      <c r="E387" s="1868"/>
      <c r="F387" s="1867"/>
      <c r="G387" s="1869"/>
      <c r="H387" s="1859"/>
      <c r="I387" s="1870"/>
      <c r="J387" s="1871"/>
      <c r="K387" s="1859"/>
      <c r="L387" s="1870"/>
    </row>
    <row r="388" spans="1:12">
      <c r="A388" s="1813" t="s">
        <v>1514</v>
      </c>
      <c r="B388" s="1814"/>
      <c r="C388" s="1814"/>
      <c r="D388" s="1814"/>
      <c r="E388" s="1814"/>
      <c r="F388" s="1814"/>
      <c r="G388" s="1814"/>
      <c r="H388" s="1872">
        <f>H387</f>
        <v>0</v>
      </c>
      <c r="I388" s="1872"/>
      <c r="J388" s="1873"/>
      <c r="K388" s="1874">
        <f>K387</f>
        <v>0</v>
      </c>
      <c r="L388" s="1875"/>
    </row>
    <row r="389" spans="1:12">
      <c r="A389" s="1783" t="s">
        <v>507</v>
      </c>
      <c r="B389" s="1784" t="s">
        <v>1515</v>
      </c>
      <c r="C389" s="1820"/>
      <c r="D389" s="1784" t="s">
        <v>368</v>
      </c>
      <c r="E389" s="1784" t="s">
        <v>373</v>
      </c>
      <c r="F389" s="1786" t="s">
        <v>372</v>
      </c>
      <c r="G389" s="1787" t="s">
        <v>1497</v>
      </c>
      <c r="H389" s="1788"/>
      <c r="I389" s="1789"/>
      <c r="J389" s="1787" t="s">
        <v>1498</v>
      </c>
      <c r="K389" s="1788"/>
      <c r="L389" s="1789"/>
    </row>
    <row r="390" spans="1:12">
      <c r="A390" s="1797"/>
      <c r="B390" s="1793"/>
      <c r="C390" s="1798"/>
      <c r="D390" s="1793"/>
      <c r="E390" s="1793"/>
      <c r="F390" s="1794"/>
      <c r="G390" s="1800" t="s">
        <v>1510</v>
      </c>
      <c r="H390" s="1793" t="s">
        <v>1513</v>
      </c>
      <c r="I390" s="1794"/>
      <c r="J390" s="1800" t="s">
        <v>1510</v>
      </c>
      <c r="K390" s="1793" t="s">
        <v>1513</v>
      </c>
      <c r="L390" s="1794"/>
    </row>
    <row r="391" spans="1:12">
      <c r="A391" s="1865"/>
      <c r="B391" s="1866"/>
      <c r="C391" s="1866"/>
      <c r="D391" s="1867"/>
      <c r="E391" s="1867"/>
      <c r="F391" s="1867"/>
      <c r="G391" s="1869"/>
      <c r="H391" s="1859"/>
      <c r="I391" s="1870"/>
      <c r="J391" s="1869"/>
      <c r="K391" s="1859"/>
      <c r="L391" s="1870"/>
    </row>
    <row r="392" spans="1:12">
      <c r="A392" s="1813" t="s">
        <v>1516</v>
      </c>
      <c r="B392" s="1814"/>
      <c r="C392" s="1814"/>
      <c r="D392" s="1814"/>
      <c r="E392" s="1814"/>
      <c r="F392" s="1814"/>
      <c r="G392" s="1814"/>
      <c r="H392" s="1872">
        <f>SUM(H391:I391)</f>
        <v>0</v>
      </c>
      <c r="I392" s="1876"/>
      <c r="J392" s="1877"/>
      <c r="K392" s="1872">
        <f>SUM(K391:L391)</f>
        <v>0</v>
      </c>
      <c r="L392" s="1876"/>
    </row>
    <row r="393" spans="1:12">
      <c r="A393" s="1783" t="s">
        <v>513</v>
      </c>
      <c r="B393" s="1784" t="s">
        <v>1517</v>
      </c>
      <c r="C393" s="1820"/>
      <c r="D393" s="1844"/>
      <c r="E393" s="1784" t="s">
        <v>373</v>
      </c>
      <c r="F393" s="1784" t="s">
        <v>372</v>
      </c>
      <c r="G393" s="1788" t="s">
        <v>1518</v>
      </c>
      <c r="H393" s="1788"/>
      <c r="I393" s="1788"/>
      <c r="J393" s="1784" t="s">
        <v>1510</v>
      </c>
      <c r="K393" s="1784"/>
      <c r="L393" s="1786"/>
    </row>
    <row r="394" spans="1:12">
      <c r="A394" s="1797"/>
      <c r="B394" s="1793"/>
      <c r="C394" s="1798"/>
      <c r="D394" s="1821"/>
      <c r="E394" s="1793"/>
      <c r="F394" s="1793"/>
      <c r="G394" s="1799" t="s">
        <v>516</v>
      </c>
      <c r="H394" s="1799" t="s">
        <v>517</v>
      </c>
      <c r="I394" s="1799" t="s">
        <v>518</v>
      </c>
      <c r="J394" s="1793"/>
      <c r="K394" s="1793"/>
      <c r="L394" s="1794"/>
    </row>
    <row r="395" spans="1:12">
      <c r="A395" s="1865"/>
      <c r="B395" s="1866"/>
      <c r="C395" s="1866"/>
      <c r="D395" s="1853"/>
      <c r="E395" s="1867"/>
      <c r="F395" s="1867"/>
      <c r="G395" s="1867"/>
      <c r="H395" s="1867"/>
      <c r="I395" s="1867"/>
      <c r="J395" s="1878"/>
      <c r="K395" s="1798"/>
      <c r="L395" s="1879"/>
    </row>
    <row r="396" spans="1:12">
      <c r="A396" s="1880" t="s">
        <v>1519</v>
      </c>
      <c r="B396" s="1881"/>
      <c r="C396" s="1881"/>
      <c r="D396" s="1881"/>
      <c r="E396" s="1881"/>
      <c r="F396" s="1882"/>
      <c r="G396" s="1883" t="s">
        <v>1497</v>
      </c>
      <c r="H396" s="1884"/>
      <c r="I396" s="1885"/>
      <c r="J396" s="1883" t="s">
        <v>1498</v>
      </c>
      <c r="K396" s="1884"/>
      <c r="L396" s="1885"/>
    </row>
    <row r="397" spans="1:12">
      <c r="A397" s="1886"/>
      <c r="B397" s="1887"/>
      <c r="C397" s="1887"/>
      <c r="D397" s="1887"/>
      <c r="E397" s="1887"/>
      <c r="F397" s="1888"/>
      <c r="G397" s="1889">
        <f>ROUND(H392+K384+H388+H380+H381,2)</f>
        <v>0.38</v>
      </c>
      <c r="H397" s="1890"/>
      <c r="I397" s="1891"/>
      <c r="J397" s="1892">
        <f>ROUND(K392+K388+K384+K380+K381,2)</f>
        <v>0.38</v>
      </c>
      <c r="K397" s="1892"/>
      <c r="L397" s="1893"/>
    </row>
    <row r="398" spans="1:12">
      <c r="A398" s="1033"/>
      <c r="B398" s="1033"/>
      <c r="C398" s="1033"/>
      <c r="D398" s="1033"/>
      <c r="E398" s="1033"/>
      <c r="F398" s="1033"/>
      <c r="G398" s="1033"/>
      <c r="H398" s="1033"/>
      <c r="I398" s="1033"/>
      <c r="J398" s="1033"/>
      <c r="K398"/>
      <c r="L398"/>
    </row>
    <row r="399" spans="1:12" ht="15.5">
      <c r="A399" s="1769" t="s">
        <v>1491</v>
      </c>
      <c r="B399" s="1770"/>
      <c r="C399" s="1770"/>
      <c r="D399" s="1770"/>
      <c r="E399" s="1770"/>
      <c r="F399" s="1770"/>
      <c r="G399" s="1770"/>
      <c r="H399" s="1770"/>
      <c r="I399" s="1770"/>
      <c r="J399" s="1770"/>
      <c r="K399" s="1770"/>
      <c r="L399" s="1771"/>
    </row>
    <row r="400" spans="1:12" ht="13">
      <c r="A400" s="1772" t="s">
        <v>1492</v>
      </c>
      <c r="B400" s="1773"/>
      <c r="C400" s="1773"/>
      <c r="D400" s="1773"/>
      <c r="E400" s="1774" t="s">
        <v>1493</v>
      </c>
      <c r="F400" s="1773" t="s">
        <v>1494</v>
      </c>
      <c r="G400" s="1773"/>
      <c r="H400" s="1774" t="s">
        <v>1495</v>
      </c>
      <c r="I400" s="1775">
        <v>5.8500000000000002E-3</v>
      </c>
      <c r="J400" s="1774"/>
      <c r="K400" s="1776"/>
      <c r="L400" s="1777"/>
    </row>
    <row r="401" spans="1:12">
      <c r="A401" s="1778">
        <v>4011353</v>
      </c>
      <c r="B401" s="1779" t="str">
        <f>VLOOKUP($A401,'[212]SICRO-SERVIÇOS'!$A:$E,2,FALSE)</f>
        <v>Pintura de ligação</v>
      </c>
      <c r="C401" s="1779"/>
      <c r="D401" s="1779"/>
      <c r="E401" s="1779"/>
      <c r="F401" s="1779"/>
      <c r="G401" s="1779"/>
      <c r="H401" s="1779"/>
      <c r="I401" s="1779"/>
      <c r="J401" s="1780" t="s">
        <v>1496</v>
      </c>
      <c r="K401" s="1781">
        <v>1500</v>
      </c>
      <c r="L401" s="1782" t="str">
        <f>VLOOKUP($A401,'[212]SICRO-SERVIÇOS'!$A:$E,3,FALSE)</f>
        <v>m²</v>
      </c>
    </row>
    <row r="402" spans="1:12">
      <c r="A402" s="1783" t="s">
        <v>454</v>
      </c>
      <c r="B402" s="1784" t="s">
        <v>455</v>
      </c>
      <c r="C402" s="1785"/>
      <c r="D402" s="1784" t="s">
        <v>373</v>
      </c>
      <c r="E402" s="1784" t="s">
        <v>457</v>
      </c>
      <c r="F402" s="1786"/>
      <c r="G402" s="1787" t="s">
        <v>1497</v>
      </c>
      <c r="H402" s="1788"/>
      <c r="I402" s="1789"/>
      <c r="J402" s="1787" t="s">
        <v>1498</v>
      </c>
      <c r="K402" s="1788"/>
      <c r="L402" s="1789"/>
    </row>
    <row r="403" spans="1:12">
      <c r="A403" s="1790"/>
      <c r="B403" s="1791"/>
      <c r="C403" s="1792"/>
      <c r="D403" s="1791"/>
      <c r="E403" s="1793"/>
      <c r="F403" s="1794"/>
      <c r="G403" s="1787" t="s">
        <v>458</v>
      </c>
      <c r="H403" s="1789"/>
      <c r="I403" s="1795" t="s">
        <v>1499</v>
      </c>
      <c r="J403" s="1787" t="s">
        <v>458</v>
      </c>
      <c r="K403" s="1788"/>
      <c r="L403" s="1796" t="s">
        <v>1499</v>
      </c>
    </row>
    <row r="404" spans="1:12">
      <c r="A404" s="1797"/>
      <c r="B404" s="1793"/>
      <c r="C404" s="1798"/>
      <c r="D404" s="1793"/>
      <c r="E404" s="1799" t="s">
        <v>460</v>
      </c>
      <c r="F404" s="1799" t="s">
        <v>461</v>
      </c>
      <c r="G404" s="1800" t="s">
        <v>1500</v>
      </c>
      <c r="H404" s="1799" t="s">
        <v>1501</v>
      </c>
      <c r="I404" s="1801" t="s">
        <v>1502</v>
      </c>
      <c r="J404" s="1800" t="s">
        <v>1500</v>
      </c>
      <c r="K404" s="1799" t="s">
        <v>1501</v>
      </c>
      <c r="L404" s="1802" t="s">
        <v>1502</v>
      </c>
    </row>
    <row r="405" spans="1:12">
      <c r="A405" s="1803" t="s">
        <v>584</v>
      </c>
      <c r="B405" s="1804" t="str">
        <f>VLOOKUP($A405,'[212]SICRO-EQUIP.'!$A:$AE,2,FALSE)</f>
        <v>Caminhão tanque distribuidor de asfalto com capacidade de 6.000 l - 7 kW/136 kW</v>
      </c>
      <c r="C405" s="1804"/>
      <c r="D405" s="1805">
        <v>1</v>
      </c>
      <c r="E405" s="1806">
        <v>1</v>
      </c>
      <c r="F405" s="1805">
        <v>0</v>
      </c>
      <c r="G405" s="1807">
        <f>VLOOKUP($A405,'[212]SICRO-EQUIP.'!$A:$AE,19,FALSE)</f>
        <v>271.98989999999998</v>
      </c>
      <c r="H405" s="1808">
        <f>VLOOKUP($A405,'[212]SICRO-EQUIP.'!$A:$AE,20,FALSE)</f>
        <v>75.983800000000002</v>
      </c>
      <c r="I405" s="1809">
        <f>ROUND(D405*((E405*G405)+(H405*F405)),4)</f>
        <v>271.98989999999998</v>
      </c>
      <c r="J405" s="1807">
        <f>VLOOKUP($A405,'[212]SICRO-EQUIP.'!$A:$AE,30,FALSE)</f>
        <v>269.03030000000001</v>
      </c>
      <c r="K405" s="1808">
        <f>VLOOKUP($A405,'[212]SICRO-EQUIP.'!$A:$AE,31,FALSE)</f>
        <v>73.024199999999993</v>
      </c>
      <c r="L405" s="1810">
        <f>ROUND(D405*((E405*J405)+(K405*F405)),4)</f>
        <v>269.03030000000001</v>
      </c>
    </row>
    <row r="406" spans="1:12">
      <c r="A406" s="1803" t="s">
        <v>585</v>
      </c>
      <c r="B406" s="1811" t="str">
        <f>VLOOKUP($A406,'[212]SICRO-EQUIP.'!$A:$AE,2,FALSE)</f>
        <v>Tanque de estocagem de asfalto com capacidade de 30.000 l</v>
      </c>
      <c r="C406" s="1811"/>
      <c r="D406" s="1805">
        <v>2</v>
      </c>
      <c r="E406" s="1806">
        <v>1</v>
      </c>
      <c r="F406" s="1805">
        <v>0</v>
      </c>
      <c r="G406" s="1812">
        <f>VLOOKUP($A406,'[212]SICRO-EQUIP.'!$A:$AE,19,FALSE)</f>
        <v>55.1126</v>
      </c>
      <c r="H406" s="1808">
        <f>VLOOKUP($A406,'[212]SICRO-EQUIP.'!$A:$AE,20,FALSE)</f>
        <v>37.645899999999997</v>
      </c>
      <c r="I406" s="1809">
        <f>ROUND(D406*((E406*G406)+(H406*F406)),4)</f>
        <v>110.2252</v>
      </c>
      <c r="J406" s="1812">
        <f>VLOOKUP($A406,'[212]SICRO-EQUIP.'!$A:$AE,30,FALSE)</f>
        <v>55.1126</v>
      </c>
      <c r="K406" s="1808">
        <f>VLOOKUP($A406,'[212]SICRO-EQUIP.'!$A:$AE,31,FALSE)</f>
        <v>37.645899999999997</v>
      </c>
      <c r="L406" s="1810">
        <f>ROUND(D406*((E406*J406)+(K406*F406)),4)</f>
        <v>110.2252</v>
      </c>
    </row>
    <row r="407" spans="1:12">
      <c r="A407" s="1813" t="s">
        <v>1503</v>
      </c>
      <c r="B407" s="1814"/>
      <c r="C407" s="1814"/>
      <c r="D407" s="1814"/>
      <c r="E407" s="1814"/>
      <c r="F407" s="1814"/>
      <c r="G407" s="1814"/>
      <c r="H407" s="1815"/>
      <c r="I407" s="1816">
        <f>SUM(I405:I406)</f>
        <v>382.21510000000001</v>
      </c>
      <c r="J407" s="1817"/>
      <c r="K407" s="1818"/>
      <c r="L407" s="1819">
        <f>SUM(L405:L406)</f>
        <v>379.25549999999998</v>
      </c>
    </row>
    <row r="408" spans="1:12">
      <c r="A408" s="1783" t="s">
        <v>473</v>
      </c>
      <c r="B408" s="1784" t="s">
        <v>474</v>
      </c>
      <c r="C408" s="1820"/>
      <c r="D408" s="1784" t="s">
        <v>373</v>
      </c>
      <c r="E408" s="1784" t="s">
        <v>492</v>
      </c>
      <c r="F408" s="1820"/>
      <c r="G408" s="1787" t="s">
        <v>1497</v>
      </c>
      <c r="H408" s="1788"/>
      <c r="I408" s="1789"/>
      <c r="J408" s="1787" t="s">
        <v>1498</v>
      </c>
      <c r="K408" s="1788"/>
      <c r="L408" s="1789"/>
    </row>
    <row r="409" spans="1:12">
      <c r="A409" s="1797"/>
      <c r="B409" s="1793"/>
      <c r="C409" s="1798"/>
      <c r="D409" s="1793"/>
      <c r="E409" s="1793"/>
      <c r="F409" s="1821"/>
      <c r="G409" s="1800" t="s">
        <v>1504</v>
      </c>
      <c r="H409" s="1793" t="s">
        <v>1505</v>
      </c>
      <c r="I409" s="1794"/>
      <c r="J409" s="1800" t="s">
        <v>1504</v>
      </c>
      <c r="K409" s="1793" t="s">
        <v>1505</v>
      </c>
      <c r="L409" s="1794"/>
    </row>
    <row r="410" spans="1:12">
      <c r="A410" s="1822" t="s">
        <v>482</v>
      </c>
      <c r="B410" s="1823" t="str">
        <f>VLOOKUP($A410,'[212]SICRO-MÃO DE OBRA'!$A:$R,2,FALSE)</f>
        <v>Servente</v>
      </c>
      <c r="C410" s="1824"/>
      <c r="D410" s="1825">
        <v>2</v>
      </c>
      <c r="E410" s="1825" t="str">
        <f>VLOOKUP($A410,'[212]SICRO-MÃO DE OBRA'!$A:$R,3,FALSE)</f>
        <v>h</v>
      </c>
      <c r="F410" s="1826"/>
      <c r="G410" s="1827">
        <f>VLOOKUP($A410,'[212]SICRO-MÃO DE OBRA'!$A:$R,12,FALSE)</f>
        <v>23.265000000000001</v>
      </c>
      <c r="H410" s="1828">
        <f>ROUND(G410*D410,4)</f>
        <v>46.53</v>
      </c>
      <c r="I410" s="1829"/>
      <c r="J410" s="1827">
        <f>VLOOKUP($A410,'[212]SICRO-MÃO DE OBRA'!$A:$R,18,FALSE)</f>
        <v>21.1814</v>
      </c>
      <c r="K410" s="1828">
        <f>ROUND(J410*D410,4)</f>
        <v>42.3628</v>
      </c>
      <c r="L410" s="1829"/>
    </row>
    <row r="411" spans="1:12">
      <c r="A411" s="1830" t="s">
        <v>1506</v>
      </c>
      <c r="B411" s="1831"/>
      <c r="C411" s="1831"/>
      <c r="D411" s="1831"/>
      <c r="E411" s="1831"/>
      <c r="F411" s="1831"/>
      <c r="G411" s="1832"/>
      <c r="H411" s="1833">
        <f>SUM(H410:I410)</f>
        <v>46.53</v>
      </c>
      <c r="I411" s="1834"/>
      <c r="J411" s="1835"/>
      <c r="K411" s="1833">
        <f>SUM(K410:L410)</f>
        <v>42.3628</v>
      </c>
      <c r="L411" s="1834"/>
    </row>
    <row r="412" spans="1:12">
      <c r="A412" s="1836" t="s">
        <v>1507</v>
      </c>
      <c r="B412" s="1837"/>
      <c r="C412" s="1837"/>
      <c r="D412" s="1837"/>
      <c r="E412" s="1837"/>
      <c r="F412" s="1837"/>
      <c r="G412" s="1838"/>
      <c r="H412" s="1839">
        <f>SUM(H411+I407)</f>
        <v>428.74509999999998</v>
      </c>
      <c r="I412" s="1840"/>
      <c r="J412" s="1826"/>
      <c r="K412" s="1839">
        <f>SUM(K411+L407)</f>
        <v>421.61829999999998</v>
      </c>
      <c r="L412" s="1840"/>
    </row>
    <row r="413" spans="1:12">
      <c r="A413" s="1830" t="s">
        <v>1508</v>
      </c>
      <c r="B413" s="1831"/>
      <c r="C413" s="1831"/>
      <c r="D413" s="1831"/>
      <c r="E413" s="1831"/>
      <c r="F413" s="1831"/>
      <c r="G413" s="1841"/>
      <c r="H413" s="1842">
        <f>(H411+I407)/K401</f>
        <v>0.28583006666666666</v>
      </c>
      <c r="I413" s="1843"/>
      <c r="J413" s="1844"/>
      <c r="K413" s="1842">
        <f>(K411+L407)/K401</f>
        <v>0.28107886666666665</v>
      </c>
      <c r="L413" s="1843"/>
    </row>
    <row r="414" spans="1:12">
      <c r="A414" s="1845" t="s">
        <v>1509</v>
      </c>
      <c r="B414" s="1846"/>
      <c r="C414" s="1846"/>
      <c r="D414" s="1846"/>
      <c r="E414" s="1846"/>
      <c r="F414" s="1846"/>
      <c r="G414" s="1847"/>
      <c r="H414" s="1848">
        <f>ROUND(H413*I400,4)</f>
        <v>1.6999999999999999E-3</v>
      </c>
      <c r="I414" s="1849"/>
      <c r="J414" s="1850"/>
      <c r="K414" s="1848">
        <f>ROUND(K413*I400,4)</f>
        <v>1.6000000000000001E-3</v>
      </c>
      <c r="L414" s="1849"/>
    </row>
    <row r="415" spans="1:12">
      <c r="A415" s="1851" t="s">
        <v>491</v>
      </c>
      <c r="B415" s="1852" t="s">
        <v>387</v>
      </c>
      <c r="C415" s="1853"/>
      <c r="D415" s="1852" t="s">
        <v>373</v>
      </c>
      <c r="E415" s="1852" t="s">
        <v>372</v>
      </c>
      <c r="F415" s="1853"/>
      <c r="G415" s="1815"/>
      <c r="H415" s="1815" t="s">
        <v>493</v>
      </c>
      <c r="I415" s="1815"/>
      <c r="J415" s="1852"/>
      <c r="K415" s="1788" t="s">
        <v>1510</v>
      </c>
      <c r="L415" s="1789"/>
    </row>
    <row r="416" spans="1:12">
      <c r="A416" s="1854" t="s">
        <v>586</v>
      </c>
      <c r="B416" s="1855" t="str">
        <f>VLOOKUP($A416,'[212]SICRO-MATERIAIS'!$A:$D,2,FALSE)</f>
        <v>Emulsão asfáltica - RR-1C</v>
      </c>
      <c r="C416" s="1856"/>
      <c r="D416" s="1857">
        <v>4.4999999999999999E-4</v>
      </c>
      <c r="E416" s="1858" t="str">
        <f>VLOOKUP($A416,'[212]SICRO-MATERIAIS'!$A:$D,3,FALSE)</f>
        <v>t</v>
      </c>
      <c r="F416" s="1853"/>
      <c r="G416" s="1859">
        <v>0</v>
      </c>
      <c r="H416" s="1859"/>
      <c r="I416" s="1859"/>
      <c r="J416" s="1860"/>
      <c r="K416" s="1861">
        <f>G416*D416</f>
        <v>0</v>
      </c>
      <c r="L416" s="1862"/>
    </row>
    <row r="417" spans="1:12">
      <c r="A417" s="1813" t="s">
        <v>1511</v>
      </c>
      <c r="B417" s="1814"/>
      <c r="C417" s="1814"/>
      <c r="D417" s="1814"/>
      <c r="E417" s="1814"/>
      <c r="F417" s="1814"/>
      <c r="G417" s="1814"/>
      <c r="H417" s="1814"/>
      <c r="I417" s="1814"/>
      <c r="J417" s="1814"/>
      <c r="K417" s="1863">
        <f>SUM(K416:L416)</f>
        <v>0</v>
      </c>
      <c r="L417" s="1864"/>
    </row>
    <row r="418" spans="1:12">
      <c r="A418" s="1783" t="s">
        <v>502</v>
      </c>
      <c r="B418" s="1784" t="s">
        <v>1512</v>
      </c>
      <c r="C418" s="1820"/>
      <c r="D418" s="1784"/>
      <c r="E418" s="1784" t="s">
        <v>373</v>
      </c>
      <c r="F418" s="1786" t="s">
        <v>372</v>
      </c>
      <c r="G418" s="1787" t="s">
        <v>1497</v>
      </c>
      <c r="H418" s="1788"/>
      <c r="I418" s="1789"/>
      <c r="J418" s="1787" t="s">
        <v>1498</v>
      </c>
      <c r="K418" s="1788"/>
      <c r="L418" s="1789"/>
    </row>
    <row r="419" spans="1:12">
      <c r="A419" s="1797"/>
      <c r="B419" s="1793"/>
      <c r="C419" s="1798"/>
      <c r="D419" s="1793"/>
      <c r="E419" s="1793"/>
      <c r="F419" s="1794"/>
      <c r="G419" s="1800" t="s">
        <v>1510</v>
      </c>
      <c r="H419" s="1793" t="s">
        <v>1513</v>
      </c>
      <c r="I419" s="1794"/>
      <c r="J419" s="1800" t="s">
        <v>1510</v>
      </c>
      <c r="K419" s="1793" t="s">
        <v>1513</v>
      </c>
      <c r="L419" s="1794"/>
    </row>
    <row r="420" spans="1:12" ht="12.5" customHeight="1">
      <c r="A420" s="1865"/>
      <c r="B420" s="1866"/>
      <c r="C420" s="1866"/>
      <c r="D420" s="1867"/>
      <c r="E420" s="1868"/>
      <c r="F420" s="1867"/>
      <c r="G420" s="1869"/>
      <c r="H420" s="1859"/>
      <c r="I420" s="1870"/>
      <c r="J420" s="1871"/>
      <c r="K420" s="1859"/>
      <c r="L420" s="1870"/>
    </row>
    <row r="421" spans="1:12">
      <c r="A421" s="1813" t="s">
        <v>1514</v>
      </c>
      <c r="B421" s="1814"/>
      <c r="C421" s="1814"/>
      <c r="D421" s="1814"/>
      <c r="E421" s="1814"/>
      <c r="F421" s="1814"/>
      <c r="G421" s="1814"/>
      <c r="H421" s="1872">
        <f>H420</f>
        <v>0</v>
      </c>
      <c r="I421" s="1872"/>
      <c r="J421" s="1873"/>
      <c r="K421" s="1874">
        <f>K420</f>
        <v>0</v>
      </c>
      <c r="L421" s="1875"/>
    </row>
    <row r="422" spans="1:12">
      <c r="A422" s="1783" t="s">
        <v>507</v>
      </c>
      <c r="B422" s="1784" t="s">
        <v>1515</v>
      </c>
      <c r="C422" s="1820"/>
      <c r="D422" s="1784" t="s">
        <v>368</v>
      </c>
      <c r="E422" s="1784" t="s">
        <v>373</v>
      </c>
      <c r="F422" s="1786" t="s">
        <v>372</v>
      </c>
      <c r="G422" s="1787" t="s">
        <v>1497</v>
      </c>
      <c r="H422" s="1788"/>
      <c r="I422" s="1789"/>
      <c r="J422" s="1787" t="s">
        <v>1498</v>
      </c>
      <c r="K422" s="1788"/>
      <c r="L422" s="1789"/>
    </row>
    <row r="423" spans="1:12">
      <c r="A423" s="1797"/>
      <c r="B423" s="1793"/>
      <c r="C423" s="1798"/>
      <c r="D423" s="1793"/>
      <c r="E423" s="1793"/>
      <c r="F423" s="1794"/>
      <c r="G423" s="1800" t="s">
        <v>1510</v>
      </c>
      <c r="H423" s="1793" t="s">
        <v>1513</v>
      </c>
      <c r="I423" s="1794"/>
      <c r="J423" s="1800" t="s">
        <v>1510</v>
      </c>
      <c r="K423" s="1793" t="s">
        <v>1513</v>
      </c>
      <c r="L423" s="1794"/>
    </row>
    <row r="424" spans="1:12" ht="12.5" customHeight="1">
      <c r="A424" s="1865"/>
      <c r="B424" s="1866"/>
      <c r="C424" s="1866"/>
      <c r="D424" s="1867"/>
      <c r="E424" s="1867"/>
      <c r="F424" s="1867"/>
      <c r="G424" s="1869"/>
      <c r="H424" s="1859"/>
      <c r="I424" s="1870"/>
      <c r="J424" s="1869"/>
      <c r="K424" s="1859"/>
      <c r="L424" s="1870"/>
    </row>
    <row r="425" spans="1:12" ht="12.5" customHeight="1">
      <c r="A425" s="1813" t="s">
        <v>1516</v>
      </c>
      <c r="B425" s="1814"/>
      <c r="C425" s="1814"/>
      <c r="D425" s="1814"/>
      <c r="E425" s="1814"/>
      <c r="F425" s="1814"/>
      <c r="G425" s="1814"/>
      <c r="H425" s="1872">
        <f>SUM(H424:I424)</f>
        <v>0</v>
      </c>
      <c r="I425" s="1876"/>
      <c r="J425" s="1877"/>
      <c r="K425" s="1872">
        <f>SUM(K424:L424)</f>
        <v>0</v>
      </c>
      <c r="L425" s="1876"/>
    </row>
    <row r="426" spans="1:12">
      <c r="A426" s="1783" t="s">
        <v>513</v>
      </c>
      <c r="B426" s="1784" t="s">
        <v>1517</v>
      </c>
      <c r="C426" s="1820"/>
      <c r="D426" s="1844"/>
      <c r="E426" s="1784" t="s">
        <v>373</v>
      </c>
      <c r="F426" s="1784" t="s">
        <v>372</v>
      </c>
      <c r="G426" s="1788" t="s">
        <v>1518</v>
      </c>
      <c r="H426" s="1788"/>
      <c r="I426" s="1788"/>
      <c r="J426" s="1784" t="s">
        <v>1510</v>
      </c>
      <c r="K426" s="1784"/>
      <c r="L426" s="1786"/>
    </row>
    <row r="427" spans="1:12">
      <c r="A427" s="1797"/>
      <c r="B427" s="1793"/>
      <c r="C427" s="1798"/>
      <c r="D427" s="1821"/>
      <c r="E427" s="1793"/>
      <c r="F427" s="1793"/>
      <c r="G427" s="1799" t="s">
        <v>516</v>
      </c>
      <c r="H427" s="1799" t="s">
        <v>517</v>
      </c>
      <c r="I427" s="1799" t="s">
        <v>518</v>
      </c>
      <c r="J427" s="1793"/>
      <c r="K427" s="1793"/>
      <c r="L427" s="1794"/>
    </row>
    <row r="428" spans="1:12">
      <c r="A428" s="1865"/>
      <c r="B428" s="1866"/>
      <c r="C428" s="1866"/>
      <c r="D428" s="1853"/>
      <c r="E428" s="1867"/>
      <c r="F428" s="1867"/>
      <c r="G428" s="1867"/>
      <c r="H428" s="1867"/>
      <c r="I428" s="1867"/>
      <c r="J428" s="1878"/>
      <c r="K428" s="1798"/>
      <c r="L428" s="1879"/>
    </row>
    <row r="429" spans="1:12">
      <c r="A429" s="1880" t="s">
        <v>1519</v>
      </c>
      <c r="B429" s="1881"/>
      <c r="C429" s="1881"/>
      <c r="D429" s="1881"/>
      <c r="E429" s="1881"/>
      <c r="F429" s="1882"/>
      <c r="G429" s="1883" t="s">
        <v>1497</v>
      </c>
      <c r="H429" s="1884"/>
      <c r="I429" s="1885"/>
      <c r="J429" s="1883" t="s">
        <v>1498</v>
      </c>
      <c r="K429" s="1884"/>
      <c r="L429" s="1885"/>
    </row>
    <row r="430" spans="1:12">
      <c r="A430" s="1886"/>
      <c r="B430" s="1887"/>
      <c r="C430" s="1887"/>
      <c r="D430" s="1887"/>
      <c r="E430" s="1887"/>
      <c r="F430" s="1888"/>
      <c r="G430" s="1889">
        <f>ROUND(H425+K417+H421+H413+H414,2)</f>
        <v>0.28999999999999998</v>
      </c>
      <c r="H430" s="1890"/>
      <c r="I430" s="1891"/>
      <c r="J430" s="1892">
        <f>ROUND(K425+K421+K417+K413+K414,2)</f>
        <v>0.28000000000000003</v>
      </c>
      <c r="K430" s="1892"/>
      <c r="L430" s="1893"/>
    </row>
    <row r="431" spans="1:12">
      <c r="A431" s="1894" t="s">
        <v>1520</v>
      </c>
      <c r="B431" s="1894"/>
      <c r="C431" s="1894"/>
      <c r="D431" s="1894"/>
      <c r="E431" s="1894"/>
      <c r="F431" s="1894"/>
      <c r="G431" s="1894"/>
      <c r="H431" s="1894"/>
      <c r="I431" s="1894"/>
      <c r="J431" s="1894"/>
      <c r="K431" s="1894"/>
      <c r="L431" s="1894"/>
    </row>
    <row r="432" spans="1:12">
      <c r="A432" s="1033"/>
      <c r="B432" s="1033"/>
      <c r="C432" s="1033"/>
      <c r="D432" s="1033"/>
      <c r="E432" s="1033"/>
      <c r="F432" s="1033"/>
      <c r="G432" s="1033"/>
      <c r="H432" s="1033"/>
      <c r="I432" s="1033"/>
      <c r="J432" s="1033"/>
      <c r="K432"/>
      <c r="L432"/>
    </row>
    <row r="433" spans="1:12" ht="15.5">
      <c r="A433" s="1769" t="s">
        <v>1521</v>
      </c>
      <c r="B433" s="1770"/>
      <c r="C433" s="1770"/>
      <c r="D433" s="1770"/>
      <c r="E433" s="1770"/>
      <c r="F433" s="1770"/>
      <c r="G433" s="1770"/>
      <c r="H433" s="1770"/>
      <c r="I433" s="1770"/>
      <c r="J433" s="1770"/>
      <c r="K433" s="1771"/>
      <c r="L433"/>
    </row>
    <row r="434" spans="1:12">
      <c r="A434" s="1895" t="s">
        <v>1492</v>
      </c>
      <c r="B434" s="1896"/>
      <c r="C434" s="1897"/>
      <c r="D434" s="1898" t="s">
        <v>1493</v>
      </c>
      <c r="E434" s="1897" t="s">
        <v>1494</v>
      </c>
      <c r="F434" s="1897"/>
      <c r="G434" s="1897"/>
      <c r="H434" s="1897"/>
      <c r="I434" s="1898"/>
      <c r="J434" s="1776"/>
      <c r="K434" s="1899"/>
      <c r="L434"/>
    </row>
    <row r="435" spans="1:12">
      <c r="A435" s="1900">
        <v>6416078</v>
      </c>
      <c r="B435" s="1901" t="str">
        <f>VLOOKUP($A435,'[212]SICRO-SERVIÇOS'!$A:$E,2,FALSE)</f>
        <v>Usinagem de concreto asfáltico - faixa C - areia e brita comerciais</v>
      </c>
      <c r="C435" s="1901"/>
      <c r="D435" s="1901"/>
      <c r="E435" s="1901"/>
      <c r="F435" s="1901"/>
      <c r="G435" s="1901"/>
      <c r="H435" s="1901"/>
      <c r="I435" s="1901"/>
      <c r="J435" s="1902">
        <v>99.6</v>
      </c>
      <c r="K435" s="1903" t="str">
        <f>VLOOKUP($A435,'[213]SICRO-SERVIÇOS'!$A:$E,3,FALSE)</f>
        <v>T</v>
      </c>
      <c r="L435"/>
    </row>
    <row r="436" spans="1:12">
      <c r="A436" s="1904" t="s">
        <v>454</v>
      </c>
      <c r="B436" s="1905" t="s">
        <v>455</v>
      </c>
      <c r="C436" s="1906" t="s">
        <v>373</v>
      </c>
      <c r="D436" s="1906" t="s">
        <v>457</v>
      </c>
      <c r="E436" s="1907"/>
      <c r="F436" s="1883" t="s">
        <v>1522</v>
      </c>
      <c r="G436" s="1884"/>
      <c r="H436" s="1885"/>
      <c r="I436" s="1883" t="s">
        <v>1476</v>
      </c>
      <c r="J436" s="1884"/>
      <c r="K436" s="1885"/>
      <c r="L436"/>
    </row>
    <row r="437" spans="1:12">
      <c r="A437" s="1908"/>
      <c r="B437" s="1909"/>
      <c r="C437" s="1910"/>
      <c r="D437" s="1911"/>
      <c r="E437" s="1912"/>
      <c r="F437" s="1883" t="s">
        <v>458</v>
      </c>
      <c r="G437" s="1885"/>
      <c r="H437" s="1913" t="s">
        <v>1499</v>
      </c>
      <c r="I437" s="1914" t="s">
        <v>458</v>
      </c>
      <c r="J437" s="1915"/>
      <c r="K437" s="1916" t="s">
        <v>1499</v>
      </c>
      <c r="L437"/>
    </row>
    <row r="438" spans="1:12">
      <c r="A438" s="1917"/>
      <c r="B438" s="1918"/>
      <c r="C438" s="1911"/>
      <c r="D438" s="1919" t="s">
        <v>460</v>
      </c>
      <c r="E438" s="1919" t="s">
        <v>461</v>
      </c>
      <c r="F438" s="1920" t="s">
        <v>1500</v>
      </c>
      <c r="G438" s="1921" t="s">
        <v>1501</v>
      </c>
      <c r="H438" s="1922" t="s">
        <v>1502</v>
      </c>
      <c r="I438" s="1923" t="s">
        <v>1500</v>
      </c>
      <c r="J438" s="1919" t="s">
        <v>1501</v>
      </c>
      <c r="K438" s="1924" t="s">
        <v>1502</v>
      </c>
      <c r="L438"/>
    </row>
    <row r="439" spans="1:12" ht="20">
      <c r="A439" s="1925" t="s">
        <v>1523</v>
      </c>
      <c r="B439" s="1926" t="str">
        <f>VLOOKUP($A439,'[212]SICRO-EQUIP.'!$A:$AE,2,FALSE)</f>
        <v>Aquecedor de fluido térmico - 12 kW</v>
      </c>
      <c r="C439" s="1927">
        <v>1</v>
      </c>
      <c r="D439" s="1927">
        <v>1</v>
      </c>
      <c r="E439" s="1927">
        <v>0</v>
      </c>
      <c r="F439" s="1928">
        <f>VLOOKUP(A439,'[212]SICRO-EQUIP.'!A:AE,19,FALSE)</f>
        <v>70.942700000000002</v>
      </c>
      <c r="G439" s="1928">
        <f>VLOOKUP(A439,'[212]SICRO-EQUIP.'!A:AE,20,FALSE)</f>
        <v>40.269399999999997</v>
      </c>
      <c r="H439" s="1929">
        <f>ROUND(C439*((D439*F439)+(G439*E439)),4)</f>
        <v>70.942700000000002</v>
      </c>
      <c r="I439" s="1928">
        <f>VLOOKUP(A439,'[212]SICRO-EQUIP.'!A:AE,30,FALSE)</f>
        <v>70.942700000000002</v>
      </c>
      <c r="J439" s="1928">
        <f>VLOOKUP(A439,'[212]SICRO-EQUIP.'!A:AE,31,FALSE)</f>
        <v>40.269399999999997</v>
      </c>
      <c r="K439" s="1930">
        <f>ROUND(C439*((D439*I439)+(J439*E439)),4)</f>
        <v>70.942700000000002</v>
      </c>
      <c r="L439"/>
    </row>
    <row r="440" spans="1:12" ht="40">
      <c r="A440" s="1925" t="s">
        <v>1524</v>
      </c>
      <c r="B440" s="1926" t="str">
        <f>VLOOKUP($A440,'[212]SICRO-EQUIP.'!$A:$AE,2,FALSE)</f>
        <v>Carregadeira de pneus com capacidade de 1,72 m³ - 113 kW</v>
      </c>
      <c r="C440" s="1927">
        <v>1</v>
      </c>
      <c r="D440" s="1927">
        <v>0.8</v>
      </c>
      <c r="E440" s="1927">
        <v>0.2</v>
      </c>
      <c r="F440" s="1928">
        <f>VLOOKUP(A440,'[212]SICRO-EQUIP.'!A:AE,19,FALSE)</f>
        <v>195.7304</v>
      </c>
      <c r="G440" s="1928">
        <f>VLOOKUP(A440,'[212]SICRO-EQUIP.'!A:AE,20,FALSE)</f>
        <v>95.495000000000005</v>
      </c>
      <c r="H440" s="1929">
        <f t="shared" ref="H440:H443" si="0">ROUND(C440*((D440*F440)+(G440*E440)),4)</f>
        <v>175.6833</v>
      </c>
      <c r="I440" s="1928">
        <f>VLOOKUP(A440,'[212]SICRO-EQUIP.'!A:AE,30,FALSE)</f>
        <v>192.3039</v>
      </c>
      <c r="J440" s="1928">
        <f>VLOOKUP(A440,'[212]SICRO-EQUIP.'!A:AE,31,FALSE)</f>
        <v>92.0685</v>
      </c>
      <c r="K440" s="1930">
        <f t="shared" ref="K440:K443" si="1">ROUND(C440*((D440*I440)+(J440*E440)),4)</f>
        <v>172.2568</v>
      </c>
      <c r="L440"/>
    </row>
    <row r="441" spans="1:12" ht="20">
      <c r="A441" s="1925" t="s">
        <v>1525</v>
      </c>
      <c r="B441" s="1926" t="str">
        <f>VLOOKUP($A441,'[212]SICRO-EQUIP.'!$A:$AE,2,FALSE)</f>
        <v>Grupo gerador - 456 kVA</v>
      </c>
      <c r="C441" s="1927">
        <v>1</v>
      </c>
      <c r="D441" s="1927">
        <v>1</v>
      </c>
      <c r="E441" s="1927">
        <v>0</v>
      </c>
      <c r="F441" s="1928">
        <f>VLOOKUP(A441,'[212]SICRO-EQUIP.'!A:AE,19,FALSE)</f>
        <v>426.19099999999997</v>
      </c>
      <c r="G441" s="1928">
        <f>VLOOKUP(A441,'[212]SICRO-EQUIP.'!A:AE,20,FALSE)</f>
        <v>22.828199999999999</v>
      </c>
      <c r="H441" s="1929">
        <f t="shared" si="0"/>
        <v>426.19099999999997</v>
      </c>
      <c r="I441" s="1928">
        <f>VLOOKUP(A441,'[212]SICRO-EQUIP.'!A:AE,30,FALSE)</f>
        <v>426.19099999999997</v>
      </c>
      <c r="J441" s="1928">
        <f>VLOOKUP(A441,'[212]SICRO-EQUIP.'!A:AE,31,FALSE)</f>
        <v>22.828199999999999</v>
      </c>
      <c r="K441" s="1930">
        <f t="shared" si="1"/>
        <v>426.19099999999997</v>
      </c>
      <c r="L441"/>
    </row>
    <row r="442" spans="1:12" ht="50">
      <c r="A442" s="1925" t="s">
        <v>585</v>
      </c>
      <c r="B442" s="1926" t="str">
        <f>VLOOKUP($A442,'[212]SICRO-EQUIP.'!$A:$AE,2,FALSE)</f>
        <v>Tanque de estocagem de asfalto com capacidade de 30.000 l</v>
      </c>
      <c r="C442" s="1927">
        <v>2</v>
      </c>
      <c r="D442" s="1927">
        <v>1</v>
      </c>
      <c r="E442" s="1927">
        <v>0</v>
      </c>
      <c r="F442" s="1928">
        <f>VLOOKUP(A442,'[212]SICRO-EQUIP.'!A:AE,19,FALSE)</f>
        <v>55.1126</v>
      </c>
      <c r="G442" s="1928">
        <f>VLOOKUP(A442,'[212]SICRO-EQUIP.'!A:AE,20,FALSE)</f>
        <v>37.645899999999997</v>
      </c>
      <c r="H442" s="1929">
        <f t="shared" si="0"/>
        <v>110.2252</v>
      </c>
      <c r="I442" s="1928">
        <f>VLOOKUP(A442,'[212]SICRO-EQUIP.'!A:AE,30,FALSE)</f>
        <v>55.1126</v>
      </c>
      <c r="J442" s="1928">
        <f>VLOOKUP(A442,'[212]SICRO-EQUIP.'!A:AE,31,FALSE)</f>
        <v>37.645899999999997</v>
      </c>
      <c r="K442" s="1930">
        <f t="shared" si="1"/>
        <v>110.2252</v>
      </c>
      <c r="L442"/>
    </row>
    <row r="443" spans="1:12" ht="50">
      <c r="A443" s="1931" t="s">
        <v>1526</v>
      </c>
      <c r="B443" s="1926" t="str">
        <f>VLOOKUP($A443,'[212]SICRO-EQUIP.'!$A:$AE,2,FALSE)</f>
        <v>Usina de asfalto a quente gravimétrica com capacidade de 100/140 t/h - 260 kW</v>
      </c>
      <c r="C443" s="1927">
        <v>1</v>
      </c>
      <c r="D443" s="1927">
        <v>1</v>
      </c>
      <c r="E443" s="1927">
        <v>0</v>
      </c>
      <c r="F443" s="1928">
        <f>VLOOKUP(A443,'[212]SICRO-EQUIP.'!A:AE,19,FALSE)</f>
        <v>1238.5832</v>
      </c>
      <c r="G443" s="1928">
        <f>VLOOKUP(A443,'[212]SICRO-EQUIP.'!A:AE,20,FALSE)</f>
        <v>656.43089999999995</v>
      </c>
      <c r="H443" s="1929">
        <f t="shared" si="0"/>
        <v>1238.5832</v>
      </c>
      <c r="I443" s="1928">
        <f>VLOOKUP(A443,'[212]SICRO-EQUIP.'!A:AE,30,FALSE)</f>
        <v>1233.7407000000001</v>
      </c>
      <c r="J443" s="1928">
        <f>VLOOKUP(A443,'[212]SICRO-EQUIP.'!A:AE,31,FALSE)</f>
        <v>651.58839999999998</v>
      </c>
      <c r="K443" s="1930">
        <f t="shared" si="1"/>
        <v>1233.7407000000001</v>
      </c>
      <c r="L443"/>
    </row>
    <row r="444" spans="1:12">
      <c r="A444" s="1932" t="s">
        <v>1503</v>
      </c>
      <c r="B444" s="1933"/>
      <c r="C444" s="1933"/>
      <c r="D444" s="1933"/>
      <c r="E444" s="1933"/>
      <c r="F444" s="1933"/>
      <c r="G444" s="1933"/>
      <c r="H444" s="1934">
        <f>SUM(H438:H443)</f>
        <v>2021.6253999999999</v>
      </c>
      <c r="I444" s="1897"/>
      <c r="J444" s="1897"/>
      <c r="K444" s="1935">
        <f>SUM(K439:K443)</f>
        <v>2013.3564000000001</v>
      </c>
      <c r="L444"/>
    </row>
    <row r="445" spans="1:12">
      <c r="A445" s="1904" t="s">
        <v>473</v>
      </c>
      <c r="B445" s="1905" t="s">
        <v>474</v>
      </c>
      <c r="C445" s="1906" t="s">
        <v>373</v>
      </c>
      <c r="D445" s="1906" t="s">
        <v>492</v>
      </c>
      <c r="E445" s="1936"/>
      <c r="F445" s="1883" t="s">
        <v>1522</v>
      </c>
      <c r="G445" s="1884"/>
      <c r="H445" s="1885"/>
      <c r="I445" s="1883" t="s">
        <v>1476</v>
      </c>
      <c r="J445" s="1884"/>
      <c r="K445" s="1885"/>
      <c r="L445"/>
    </row>
    <row r="446" spans="1:12">
      <c r="A446" s="1917"/>
      <c r="B446" s="1918"/>
      <c r="C446" s="1911"/>
      <c r="D446" s="1911"/>
      <c r="E446" s="1937"/>
      <c r="F446" s="1920" t="s">
        <v>1504</v>
      </c>
      <c r="G446" s="1884" t="s">
        <v>1505</v>
      </c>
      <c r="H446" s="1885"/>
      <c r="I446" s="1920" t="s">
        <v>1504</v>
      </c>
      <c r="J446" s="1938" t="s">
        <v>1505</v>
      </c>
      <c r="K446" s="1939"/>
      <c r="L446"/>
    </row>
    <row r="447" spans="1:12">
      <c r="A447" s="1925" t="s">
        <v>482</v>
      </c>
      <c r="B447" s="1940" t="s">
        <v>1527</v>
      </c>
      <c r="C447" s="1941">
        <v>3</v>
      </c>
      <c r="D447" s="1941" t="s">
        <v>382</v>
      </c>
      <c r="E447" s="1942"/>
      <c r="F447" s="1943">
        <f>VLOOKUP(A447,'[212]SICRO-MÃO DE OBRA'!A:T,12,FALSE)</f>
        <v>23.265000000000001</v>
      </c>
      <c r="G447" s="1944">
        <f>F447*C447</f>
        <v>69.795000000000002</v>
      </c>
      <c r="H447" s="1945"/>
      <c r="I447" s="1943">
        <f>VLOOKUP(A447,'[212]SICRO-MÃO DE OBRA'!A:T,18,FALSE)</f>
        <v>21.1814</v>
      </c>
      <c r="J447" s="1946">
        <f>I447*C447</f>
        <v>63.544200000000004</v>
      </c>
      <c r="K447" s="1947"/>
      <c r="L447"/>
    </row>
    <row r="448" spans="1:12">
      <c r="A448" s="1932" t="s">
        <v>1528</v>
      </c>
      <c r="B448" s="1933"/>
      <c r="C448" s="1933"/>
      <c r="D448" s="1933"/>
      <c r="E448" s="1933"/>
      <c r="F448" s="1897"/>
      <c r="G448" s="1948">
        <f>SUM(G447:H447)</f>
        <v>69.795000000000002</v>
      </c>
      <c r="H448" s="1949"/>
      <c r="I448" s="1897"/>
      <c r="J448" s="1948">
        <f>SUM(J447:K447)</f>
        <v>63.544200000000004</v>
      </c>
      <c r="K448" s="1949"/>
      <c r="L448"/>
    </row>
    <row r="449" spans="1:12">
      <c r="A449" s="1950" t="s">
        <v>1529</v>
      </c>
      <c r="B449" s="1951"/>
      <c r="C449" s="1951"/>
      <c r="D449" s="1951"/>
      <c r="E449" s="1952"/>
      <c r="F449" s="1883" t="s">
        <v>1522</v>
      </c>
      <c r="G449" s="1884"/>
      <c r="H449" s="1885"/>
      <c r="I449" s="1883" t="s">
        <v>1476</v>
      </c>
      <c r="J449" s="1884"/>
      <c r="K449" s="1885"/>
      <c r="L449"/>
    </row>
    <row r="450" spans="1:12">
      <c r="A450" s="1953"/>
      <c r="B450" s="1954"/>
      <c r="C450" s="1954"/>
      <c r="D450" s="1954"/>
      <c r="E450" s="1955"/>
      <c r="F450" s="1956">
        <f>(G448+H444)/J435</f>
        <v>20.998196787148597</v>
      </c>
      <c r="G450" s="1957"/>
      <c r="H450" s="1958"/>
      <c r="I450" s="1959">
        <f>(J448+K444)/J435</f>
        <v>20.852415662650603</v>
      </c>
      <c r="J450" s="1960"/>
      <c r="K450" s="1961"/>
      <c r="L450"/>
    </row>
    <row r="451" spans="1:12">
      <c r="A451" s="1962" t="s">
        <v>491</v>
      </c>
      <c r="B451" s="1963" t="s">
        <v>387</v>
      </c>
      <c r="C451" s="1964" t="s">
        <v>373</v>
      </c>
      <c r="D451" s="1964" t="s">
        <v>372</v>
      </c>
      <c r="E451" s="1942"/>
      <c r="F451" s="1906" t="s">
        <v>493</v>
      </c>
      <c r="G451" s="1906"/>
      <c r="H451" s="1906"/>
      <c r="I451" s="1965"/>
      <c r="J451" s="1965" t="s">
        <v>493</v>
      </c>
      <c r="K451" s="1966"/>
      <c r="L451"/>
    </row>
    <row r="452" spans="1:12">
      <c r="A452" s="1967" t="s">
        <v>1530</v>
      </c>
      <c r="B452" s="1968" t="s">
        <v>223</v>
      </c>
      <c r="C452" s="1969">
        <v>0.32474999999999998</v>
      </c>
      <c r="D452" s="1969" t="s">
        <v>4</v>
      </c>
      <c r="E452" s="1970"/>
      <c r="F452" s="1971">
        <v>108.58839999999999</v>
      </c>
      <c r="G452" s="1972">
        <f t="shared" ref="G452:G457" si="2">C452*F452</f>
        <v>35.264082899999998</v>
      </c>
      <c r="H452" s="1972"/>
      <c r="I452" s="1973">
        <f>F452</f>
        <v>108.58839999999999</v>
      </c>
      <c r="J452" s="1972">
        <f t="shared" ref="J452:J456" si="3">C452*I452</f>
        <v>35.264082899999998</v>
      </c>
      <c r="K452" s="1974"/>
      <c r="L452"/>
    </row>
    <row r="453" spans="1:12">
      <c r="A453" s="1925" t="s">
        <v>1531</v>
      </c>
      <c r="B453" s="1940" t="s">
        <v>1532</v>
      </c>
      <c r="C453" s="1975">
        <v>6.2449999999999999E-2</v>
      </c>
      <c r="D453" s="1975" t="s">
        <v>4</v>
      </c>
      <c r="E453" s="1942"/>
      <c r="F453" s="1928">
        <v>164.66820000000001</v>
      </c>
      <c r="G453" s="1976">
        <f t="shared" si="2"/>
        <v>10.28352909</v>
      </c>
      <c r="H453" s="1976"/>
      <c r="I453" s="1977">
        <f t="shared" ref="I453:I458" si="4">F453</f>
        <v>164.66820000000001</v>
      </c>
      <c r="J453" s="1976">
        <f t="shared" si="3"/>
        <v>10.28352909</v>
      </c>
      <c r="K453" s="1978"/>
      <c r="L453"/>
    </row>
    <row r="454" spans="1:12">
      <c r="A454" s="1925" t="s">
        <v>1533</v>
      </c>
      <c r="B454" s="1940" t="s">
        <v>226</v>
      </c>
      <c r="C454" s="1975">
        <v>6.2449999999999999E-2</v>
      </c>
      <c r="D454" s="1975" t="s">
        <v>4</v>
      </c>
      <c r="E454" s="1942"/>
      <c r="F454" s="1928">
        <v>151.74860000000001</v>
      </c>
      <c r="G454" s="1976">
        <f t="shared" si="2"/>
        <v>9.4767000699999997</v>
      </c>
      <c r="H454" s="1976"/>
      <c r="I454" s="1977">
        <f t="shared" si="4"/>
        <v>151.74860000000001</v>
      </c>
      <c r="J454" s="1976">
        <f t="shared" si="3"/>
        <v>9.4767000699999997</v>
      </c>
      <c r="K454" s="1978"/>
      <c r="L454"/>
    </row>
    <row r="455" spans="1:12" ht="20">
      <c r="A455" s="1925" t="s">
        <v>1534</v>
      </c>
      <c r="B455" s="1940" t="s">
        <v>1535</v>
      </c>
      <c r="C455" s="1975">
        <v>56.2</v>
      </c>
      <c r="D455" s="1975" t="s">
        <v>496</v>
      </c>
      <c r="E455" s="1942"/>
      <c r="F455" s="1928">
        <v>0.39350000000000002</v>
      </c>
      <c r="G455" s="1976">
        <f t="shared" si="2"/>
        <v>22.114700000000003</v>
      </c>
      <c r="H455" s="1976"/>
      <c r="I455" s="1977">
        <f t="shared" si="4"/>
        <v>0.39350000000000002</v>
      </c>
      <c r="J455" s="1976">
        <f t="shared" si="3"/>
        <v>22.114700000000003</v>
      </c>
      <c r="K455" s="1978"/>
      <c r="L455"/>
    </row>
    <row r="456" spans="1:12" ht="30">
      <c r="A456" s="1925" t="s">
        <v>291</v>
      </c>
      <c r="B456" s="1940" t="s">
        <v>1536</v>
      </c>
      <c r="C456" s="1979">
        <v>6.3229999999999995E-2</v>
      </c>
      <c r="D456" s="1941" t="s">
        <v>212</v>
      </c>
      <c r="E456" s="1980"/>
      <c r="F456" s="1981">
        <v>0</v>
      </c>
      <c r="G456" s="1976">
        <f t="shared" si="2"/>
        <v>0</v>
      </c>
      <c r="H456" s="1976"/>
      <c r="I456" s="1977">
        <f t="shared" si="4"/>
        <v>0</v>
      </c>
      <c r="J456" s="1976">
        <f t="shared" si="3"/>
        <v>0</v>
      </c>
      <c r="K456" s="1978"/>
      <c r="L456"/>
    </row>
    <row r="457" spans="1:12" ht="12.5" customHeight="1">
      <c r="A457" s="1925" t="s">
        <v>1537</v>
      </c>
      <c r="B457" s="1940" t="s">
        <v>1538</v>
      </c>
      <c r="C457" s="1979">
        <v>8</v>
      </c>
      <c r="D457" s="1941" t="s">
        <v>606</v>
      </c>
      <c r="E457" s="1980"/>
      <c r="F457" s="1928">
        <v>6.1459000000000001</v>
      </c>
      <c r="G457" s="1976">
        <f t="shared" si="2"/>
        <v>49.167200000000001</v>
      </c>
      <c r="H457" s="1976"/>
      <c r="I457" s="1977">
        <f t="shared" si="4"/>
        <v>6.1459000000000001</v>
      </c>
      <c r="J457" s="1976">
        <f>C457*I457</f>
        <v>49.167200000000001</v>
      </c>
      <c r="K457" s="1978"/>
      <c r="L457"/>
    </row>
    <row r="458" spans="1:12" ht="12.5" customHeight="1">
      <c r="A458" s="1982" t="s">
        <v>1539</v>
      </c>
      <c r="B458" s="1983" t="s">
        <v>227</v>
      </c>
      <c r="C458" s="1984">
        <v>0.13739000000000001</v>
      </c>
      <c r="D458" s="1985" t="s">
        <v>4</v>
      </c>
      <c r="E458" s="1986"/>
      <c r="F458" s="1987">
        <v>160.93639999999999</v>
      </c>
      <c r="G458" s="1988">
        <f>C458*F458</f>
        <v>22.111051996</v>
      </c>
      <c r="H458" s="1988"/>
      <c r="I458" s="1989">
        <f t="shared" si="4"/>
        <v>160.93639999999999</v>
      </c>
      <c r="J458" s="1988">
        <f>C458*I458</f>
        <v>22.111051996</v>
      </c>
      <c r="K458" s="1990"/>
      <c r="L458"/>
    </row>
    <row r="459" spans="1:12">
      <c r="A459" s="1953" t="s">
        <v>1511</v>
      </c>
      <c r="B459" s="1954"/>
      <c r="C459" s="1954"/>
      <c r="D459" s="1954"/>
      <c r="E459" s="1954"/>
      <c r="F459" s="1991"/>
      <c r="G459" s="1992">
        <f>SUM(G452:H458)</f>
        <v>148.41726405600002</v>
      </c>
      <c r="H459" s="1911"/>
      <c r="I459" s="1942"/>
      <c r="J459" s="1993">
        <f>SUM(J452:K458)</f>
        <v>148.41726405600002</v>
      </c>
      <c r="K459" s="1994"/>
      <c r="L459"/>
    </row>
    <row r="460" spans="1:12">
      <c r="A460" s="1904" t="s">
        <v>502</v>
      </c>
      <c r="B460" s="1905" t="s">
        <v>1512</v>
      </c>
      <c r="C460" s="1906" t="s">
        <v>373</v>
      </c>
      <c r="D460" s="1906" t="s">
        <v>372</v>
      </c>
      <c r="E460" s="1906"/>
      <c r="F460" s="1883" t="s">
        <v>1522</v>
      </c>
      <c r="G460" s="1884"/>
      <c r="H460" s="1885"/>
      <c r="I460" s="1883" t="s">
        <v>1476</v>
      </c>
      <c r="J460" s="1884"/>
      <c r="K460" s="1885"/>
      <c r="L460"/>
    </row>
    <row r="461" spans="1:12">
      <c r="A461" s="1917"/>
      <c r="B461" s="1918"/>
      <c r="C461" s="1911"/>
      <c r="D461" s="1911"/>
      <c r="E461" s="1911"/>
      <c r="F461" s="1920" t="s">
        <v>1510</v>
      </c>
      <c r="G461" s="1884" t="s">
        <v>1513</v>
      </c>
      <c r="H461" s="1885"/>
      <c r="I461" s="1923" t="s">
        <v>1510</v>
      </c>
      <c r="J461" s="1911" t="s">
        <v>1513</v>
      </c>
      <c r="K461" s="1912"/>
      <c r="L461"/>
    </row>
    <row r="462" spans="1:12">
      <c r="A462" s="1925"/>
      <c r="B462" s="1940"/>
      <c r="C462" s="1995"/>
      <c r="D462" s="1969"/>
      <c r="E462" s="1969"/>
      <c r="F462" s="1969"/>
      <c r="G462" s="1969"/>
      <c r="H462" s="1969"/>
      <c r="I462" s="1969"/>
      <c r="J462" s="1996">
        <f>ROUND(C462*I462,2)</f>
        <v>0</v>
      </c>
      <c r="K462" s="1997"/>
      <c r="L462"/>
    </row>
    <row r="463" spans="1:12">
      <c r="A463" s="1925"/>
      <c r="B463" s="1940"/>
      <c r="C463" s="1975"/>
      <c r="D463" s="1975"/>
      <c r="E463" s="1975"/>
      <c r="F463" s="1975"/>
      <c r="G463" s="1975"/>
      <c r="H463" s="1975"/>
      <c r="I463" s="1975"/>
      <c r="J463" s="1996">
        <f>ROUND(C463*I463,2)</f>
        <v>0</v>
      </c>
      <c r="K463" s="1997"/>
      <c r="L463"/>
    </row>
    <row r="464" spans="1:12">
      <c r="A464" s="1932" t="s">
        <v>1514</v>
      </c>
      <c r="B464" s="1933"/>
      <c r="C464" s="1933"/>
      <c r="D464" s="1933"/>
      <c r="E464" s="1933"/>
      <c r="F464" s="1933"/>
      <c r="G464" s="1897"/>
      <c r="H464" s="1897"/>
      <c r="I464" s="1897"/>
      <c r="J464" s="1960">
        <f>SUM(J463:K463)</f>
        <v>0</v>
      </c>
      <c r="K464" s="1961"/>
      <c r="L464"/>
    </row>
    <row r="465" spans="1:12">
      <c r="A465" s="1904" t="s">
        <v>507</v>
      </c>
      <c r="B465" s="1905" t="s">
        <v>1515</v>
      </c>
      <c r="C465" s="1906" t="s">
        <v>368</v>
      </c>
      <c r="D465" s="1906" t="s">
        <v>373</v>
      </c>
      <c r="E465" s="1907" t="s">
        <v>372</v>
      </c>
      <c r="F465" s="1883" t="s">
        <v>1522</v>
      </c>
      <c r="G465" s="1884"/>
      <c r="H465" s="1885"/>
      <c r="I465" s="1883" t="s">
        <v>1476</v>
      </c>
      <c r="J465" s="1884"/>
      <c r="K465" s="1885"/>
      <c r="L465"/>
    </row>
    <row r="466" spans="1:12">
      <c r="A466" s="1917"/>
      <c r="B466" s="1909"/>
      <c r="C466" s="1910"/>
      <c r="D466" s="1910"/>
      <c r="E466" s="1998"/>
      <c r="F466" s="1999" t="s">
        <v>1510</v>
      </c>
      <c r="G466" s="2000" t="s">
        <v>1513</v>
      </c>
      <c r="H466" s="2001"/>
      <c r="I466" s="2002" t="s">
        <v>1510</v>
      </c>
      <c r="J466" s="1910" t="s">
        <v>1513</v>
      </c>
      <c r="K466" s="1998"/>
      <c r="L466"/>
    </row>
    <row r="467" spans="1:12">
      <c r="A467" s="1967" t="s">
        <v>1530</v>
      </c>
      <c r="B467" s="2003" t="s">
        <v>223</v>
      </c>
      <c r="C467" s="1969">
        <v>5914647</v>
      </c>
      <c r="D467" s="1995">
        <v>0.48713000000000001</v>
      </c>
      <c r="E467" s="2004" t="s">
        <v>212</v>
      </c>
      <c r="F467" s="2005">
        <f>VLOOKUP($C467,'[212]SICRO-SERVIÇOS'!$A:$E,4,FALSE)</f>
        <v>1.76</v>
      </c>
      <c r="G467" s="1972">
        <f t="shared" ref="G467:G473" si="5">F467*D467</f>
        <v>0.85734880000000002</v>
      </c>
      <c r="H467" s="1972"/>
      <c r="I467" s="2005">
        <f>VLOOKUP($C467,'[212]SICRO-SERVIÇOS'!$A:$E,5,FALSE)</f>
        <v>1.74</v>
      </c>
      <c r="J467" s="2006">
        <f t="shared" ref="J467:J473" si="6">ROUND(I467*D467,4)</f>
        <v>0.84760000000000002</v>
      </c>
      <c r="K467" s="2007"/>
      <c r="L467"/>
    </row>
    <row r="468" spans="1:12">
      <c r="A468" s="1925" t="s">
        <v>1531</v>
      </c>
      <c r="B468" s="2008" t="s">
        <v>1532</v>
      </c>
      <c r="C468" s="1975">
        <v>5914647</v>
      </c>
      <c r="D468" s="1979">
        <v>9.3679999999999999E-2</v>
      </c>
      <c r="E468" s="2009" t="s">
        <v>212</v>
      </c>
      <c r="F468" s="1808">
        <f>VLOOKUP($C468,'[212]SICRO-SERVIÇOS'!$A:$E,4,FALSE)</f>
        <v>1.76</v>
      </c>
      <c r="G468" s="1976">
        <f t="shared" si="5"/>
        <v>0.16487679999999999</v>
      </c>
      <c r="H468" s="1976"/>
      <c r="I468" s="1808">
        <f>VLOOKUP($C468,'[212]SICRO-SERVIÇOS'!$A:$E,5,FALSE)</f>
        <v>1.74</v>
      </c>
      <c r="J468" s="1996">
        <f t="shared" si="6"/>
        <v>0.16300000000000001</v>
      </c>
      <c r="K468" s="1997"/>
      <c r="L468"/>
    </row>
    <row r="469" spans="1:12">
      <c r="A469" s="1925" t="s">
        <v>1533</v>
      </c>
      <c r="B469" s="2008" t="s">
        <v>226</v>
      </c>
      <c r="C469" s="1975">
        <v>5914647</v>
      </c>
      <c r="D469" s="1979">
        <v>9.3679999999999999E-2</v>
      </c>
      <c r="E469" s="2009" t="s">
        <v>212</v>
      </c>
      <c r="F469" s="1808">
        <f>VLOOKUP($C469,'[212]SICRO-SERVIÇOS'!$A:$E,4,FALSE)</f>
        <v>1.76</v>
      </c>
      <c r="G469" s="1976">
        <f t="shared" si="5"/>
        <v>0.16487679999999999</v>
      </c>
      <c r="H469" s="1976"/>
      <c r="I469" s="1808">
        <f>VLOOKUP($C469,'[212]SICRO-SERVIÇOS'!$A:$E,5,FALSE)</f>
        <v>1.74</v>
      </c>
      <c r="J469" s="1996">
        <f t="shared" si="6"/>
        <v>0.16300000000000001</v>
      </c>
      <c r="K469" s="1997"/>
      <c r="L469"/>
    </row>
    <row r="470" spans="1:12" ht="20">
      <c r="A470" s="1925" t="s">
        <v>1534</v>
      </c>
      <c r="B470" s="2008" t="s">
        <v>1535</v>
      </c>
      <c r="C470" s="1975">
        <v>5914647</v>
      </c>
      <c r="D470" s="1979">
        <v>5.62E-2</v>
      </c>
      <c r="E470" s="2009" t="s">
        <v>212</v>
      </c>
      <c r="F470" s="1808">
        <f>VLOOKUP($C470,'[212]SICRO-SERVIÇOS'!$A:$E,4,FALSE)</f>
        <v>1.76</v>
      </c>
      <c r="G470" s="1976">
        <f t="shared" si="5"/>
        <v>9.8912E-2</v>
      </c>
      <c r="H470" s="1976"/>
      <c r="I470" s="1808">
        <f>VLOOKUP($C470,'[212]SICRO-SERVIÇOS'!$A:$E,5,FALSE)</f>
        <v>1.74</v>
      </c>
      <c r="J470" s="1996">
        <f t="shared" si="6"/>
        <v>9.7799999999999998E-2</v>
      </c>
      <c r="K470" s="1997"/>
      <c r="L470"/>
    </row>
    <row r="471" spans="1:12" ht="30">
      <c r="A471" s="1925" t="s">
        <v>291</v>
      </c>
      <c r="B471" s="2008" t="s">
        <v>1536</v>
      </c>
      <c r="C471" s="1975">
        <v>5914647</v>
      </c>
      <c r="D471" s="1979">
        <v>0.20609</v>
      </c>
      <c r="E471" s="2009" t="s">
        <v>212</v>
      </c>
      <c r="F471" s="1808">
        <f>VLOOKUP($C471,'[212]SICRO-SERVIÇOS'!$A:$E,4,FALSE)</f>
        <v>1.76</v>
      </c>
      <c r="G471" s="1976">
        <f t="shared" si="5"/>
        <v>0.3627184</v>
      </c>
      <c r="H471" s="1976"/>
      <c r="I471" s="1808">
        <f>VLOOKUP($C471,'[212]SICRO-SERVIÇOS'!$A:$E,5,FALSE)</f>
        <v>1.74</v>
      </c>
      <c r="J471" s="1996">
        <f t="shared" si="6"/>
        <v>0.35859999999999997</v>
      </c>
      <c r="K471" s="1997"/>
      <c r="L471"/>
    </row>
    <row r="472" spans="1:12">
      <c r="A472" s="1925" t="s">
        <v>1537</v>
      </c>
      <c r="B472" s="2008" t="s">
        <v>1538</v>
      </c>
      <c r="C472" s="1975">
        <v>5914647</v>
      </c>
      <c r="D472" s="1979">
        <v>0.1125</v>
      </c>
      <c r="E472" s="2009" t="s">
        <v>212</v>
      </c>
      <c r="F472" s="1808">
        <f>VLOOKUP($C472,'[212]SICRO-SERVIÇOS'!$A:$E,4,FALSE)</f>
        <v>1.76</v>
      </c>
      <c r="G472" s="1976">
        <f t="shared" si="5"/>
        <v>0.19800000000000001</v>
      </c>
      <c r="H472" s="1976"/>
      <c r="I472" s="1808">
        <f>VLOOKUP($C472,'[212]SICRO-SERVIÇOS'!$A:$E,5,FALSE)</f>
        <v>1.74</v>
      </c>
      <c r="J472" s="1996">
        <f t="shared" si="6"/>
        <v>0.1958</v>
      </c>
      <c r="K472" s="1997"/>
      <c r="L472"/>
    </row>
    <row r="473" spans="1:12" ht="12.5" customHeight="1">
      <c r="A473" s="1982" t="s">
        <v>1539</v>
      </c>
      <c r="B473" s="2010" t="s">
        <v>227</v>
      </c>
      <c r="C473" s="2011">
        <v>5914647</v>
      </c>
      <c r="D473" s="1984">
        <v>1.1025</v>
      </c>
      <c r="E473" s="2012" t="s">
        <v>212</v>
      </c>
      <c r="F473" s="1869">
        <f>VLOOKUP($C473,'[212]SICRO-SERVIÇOS'!$A:$E,4,FALSE)</f>
        <v>1.76</v>
      </c>
      <c r="G473" s="1988">
        <f t="shared" si="5"/>
        <v>1.9404000000000001</v>
      </c>
      <c r="H473" s="1988"/>
      <c r="I473" s="1869">
        <f>VLOOKUP($C473,'[212]SICRO-SERVIÇOS'!$A:$E,5,FALSE)</f>
        <v>1.74</v>
      </c>
      <c r="J473" s="2013">
        <f t="shared" si="6"/>
        <v>1.9184000000000001</v>
      </c>
      <c r="K473" s="2014"/>
      <c r="L473"/>
    </row>
    <row r="474" spans="1:12">
      <c r="A474" s="1932" t="s">
        <v>1516</v>
      </c>
      <c r="B474" s="1954"/>
      <c r="C474" s="1954"/>
      <c r="D474" s="1954"/>
      <c r="E474" s="1954"/>
      <c r="F474" s="2015"/>
      <c r="G474" s="2016">
        <f>SUM(G467:H473)</f>
        <v>3.7871328000000002</v>
      </c>
      <c r="H474" s="2017"/>
      <c r="I474" s="2015"/>
      <c r="J474" s="2016">
        <f>SUM(J467:K473)</f>
        <v>3.7442000000000002</v>
      </c>
      <c r="K474" s="2017"/>
      <c r="L474"/>
    </row>
    <row r="475" spans="1:12">
      <c r="A475" s="1904" t="s">
        <v>513</v>
      </c>
      <c r="B475" s="1905" t="s">
        <v>1517</v>
      </c>
      <c r="C475" s="1970"/>
      <c r="D475" s="1906" t="s">
        <v>373</v>
      </c>
      <c r="E475" s="1906" t="s">
        <v>372</v>
      </c>
      <c r="F475" s="1964"/>
      <c r="G475" s="1964"/>
      <c r="H475" s="1964"/>
      <c r="I475" s="2018" t="s">
        <v>1518</v>
      </c>
      <c r="J475" s="2018"/>
      <c r="K475" s="1915"/>
      <c r="L475"/>
    </row>
    <row r="476" spans="1:12">
      <c r="A476" s="1908"/>
      <c r="B476" s="1909"/>
      <c r="C476" s="1942"/>
      <c r="D476" s="1910"/>
      <c r="E476" s="1910"/>
      <c r="F476" s="2019"/>
      <c r="G476" s="2019"/>
      <c r="H476" s="2019"/>
      <c r="I476" s="2019" t="s">
        <v>516</v>
      </c>
      <c r="J476" s="2019" t="s">
        <v>517</v>
      </c>
      <c r="K476" s="2020" t="s">
        <v>518</v>
      </c>
      <c r="L476"/>
    </row>
    <row r="477" spans="1:12" ht="12.5" customHeight="1">
      <c r="A477" s="1967" t="s">
        <v>1530</v>
      </c>
      <c r="B477" s="1968" t="s">
        <v>223</v>
      </c>
      <c r="C477" s="1970"/>
      <c r="D477" s="1995">
        <v>0.48713000000000001</v>
      </c>
      <c r="E477" s="2021" t="s">
        <v>1540</v>
      </c>
      <c r="F477" s="2021"/>
      <c r="G477" s="2021"/>
      <c r="H477" s="2021"/>
      <c r="I477" s="1969">
        <v>5914359</v>
      </c>
      <c r="J477" s="1969">
        <v>5414374</v>
      </c>
      <c r="K477" s="2022">
        <v>5914389</v>
      </c>
      <c r="L477"/>
    </row>
    <row r="478" spans="1:12" ht="12.5" customHeight="1">
      <c r="A478" s="1925" t="s">
        <v>1531</v>
      </c>
      <c r="B478" s="1940" t="s">
        <v>1532</v>
      </c>
      <c r="C478" s="1942"/>
      <c r="D478" s="1979">
        <v>9.3679999999999999E-2</v>
      </c>
      <c r="E478" s="1941" t="s">
        <v>1540</v>
      </c>
      <c r="F478" s="1941"/>
      <c r="G478" s="1941"/>
      <c r="H478" s="1941"/>
      <c r="I478" s="1975">
        <v>5914359</v>
      </c>
      <c r="J478" s="1975">
        <v>5414374</v>
      </c>
      <c r="K478" s="2023">
        <v>5914389</v>
      </c>
      <c r="L478"/>
    </row>
    <row r="479" spans="1:12">
      <c r="A479" s="1925" t="s">
        <v>1533</v>
      </c>
      <c r="B479" s="1940" t="s">
        <v>226</v>
      </c>
      <c r="C479" s="1942"/>
      <c r="D479" s="1979">
        <v>9.3679999999999999E-2</v>
      </c>
      <c r="E479" s="1941" t="s">
        <v>1540</v>
      </c>
      <c r="F479" s="1941"/>
      <c r="G479" s="1941"/>
      <c r="H479" s="1941"/>
      <c r="I479" s="1975">
        <v>5914359</v>
      </c>
      <c r="J479" s="1975">
        <v>5414374</v>
      </c>
      <c r="K479" s="2023">
        <v>5914389</v>
      </c>
      <c r="L479"/>
    </row>
    <row r="480" spans="1:12" ht="20">
      <c r="A480" s="1925" t="s">
        <v>1534</v>
      </c>
      <c r="B480" s="1940" t="s">
        <v>1535</v>
      </c>
      <c r="C480" s="1942"/>
      <c r="D480" s="1979">
        <v>5.62E-2</v>
      </c>
      <c r="E480" s="1941" t="s">
        <v>1540</v>
      </c>
      <c r="F480" s="1941"/>
      <c r="G480" s="1941"/>
      <c r="H480" s="1941"/>
      <c r="I480" s="1975">
        <v>5914359</v>
      </c>
      <c r="J480" s="1975">
        <v>5414374</v>
      </c>
      <c r="K480" s="2023">
        <v>5914389</v>
      </c>
      <c r="L480"/>
    </row>
    <row r="481" spans="1:12" ht="30">
      <c r="A481" s="1925" t="s">
        <v>291</v>
      </c>
      <c r="B481" s="1940" t="s">
        <v>1536</v>
      </c>
      <c r="C481" s="1942"/>
      <c r="D481" s="1979">
        <v>0.20609</v>
      </c>
      <c r="E481" s="1941" t="s">
        <v>1540</v>
      </c>
      <c r="F481" s="1941"/>
      <c r="G481" s="1941"/>
      <c r="H481" s="1941"/>
      <c r="I481" s="1975">
        <v>5914359</v>
      </c>
      <c r="J481" s="1975">
        <v>5414374</v>
      </c>
      <c r="K481" s="2023">
        <v>5914389</v>
      </c>
      <c r="L481"/>
    </row>
    <row r="482" spans="1:12">
      <c r="A482" s="1925" t="s">
        <v>1537</v>
      </c>
      <c r="B482" s="1940" t="s">
        <v>1538</v>
      </c>
      <c r="C482" s="1942"/>
      <c r="D482" s="1979">
        <v>0.1125</v>
      </c>
      <c r="E482" s="1941" t="s">
        <v>1540</v>
      </c>
      <c r="F482" s="1941"/>
      <c r="G482" s="1941"/>
      <c r="H482" s="1941"/>
      <c r="I482" s="1975">
        <v>5914359</v>
      </c>
      <c r="J482" s="1975">
        <v>5414374</v>
      </c>
      <c r="K482" s="2023">
        <v>5914389</v>
      </c>
      <c r="L482"/>
    </row>
    <row r="483" spans="1:12">
      <c r="A483" s="1982" t="s">
        <v>1539</v>
      </c>
      <c r="B483" s="1983" t="s">
        <v>227</v>
      </c>
      <c r="C483" s="1937"/>
      <c r="D483" s="1984">
        <v>1.1025</v>
      </c>
      <c r="E483" s="1985" t="s">
        <v>1540</v>
      </c>
      <c r="F483" s="1985"/>
      <c r="G483" s="1985"/>
      <c r="H483" s="1985"/>
      <c r="I483" s="2011">
        <v>5414359</v>
      </c>
      <c r="J483" s="2011">
        <v>5414374</v>
      </c>
      <c r="K483" s="2012">
        <v>5914389</v>
      </c>
      <c r="L483"/>
    </row>
    <row r="484" spans="1:12">
      <c r="A484" s="2024" t="s">
        <v>1519</v>
      </c>
      <c r="B484" s="2025"/>
      <c r="C484" s="2025"/>
      <c r="D484" s="2025"/>
      <c r="E484" s="2026"/>
      <c r="F484" s="2027" t="s">
        <v>1522</v>
      </c>
      <c r="G484" s="1938"/>
      <c r="H484" s="1939"/>
      <c r="I484" s="2027" t="s">
        <v>1476</v>
      </c>
      <c r="J484" s="1938"/>
      <c r="K484" s="1939"/>
      <c r="L484"/>
    </row>
    <row r="485" spans="1:12">
      <c r="A485" s="1953"/>
      <c r="B485" s="1954"/>
      <c r="C485" s="1954"/>
      <c r="D485" s="1954"/>
      <c r="E485" s="1955"/>
      <c r="F485" s="1889">
        <f>ROUND(G474+G459+G464+F450,2)</f>
        <v>173.2</v>
      </c>
      <c r="G485" s="1890"/>
      <c r="H485" s="1891"/>
      <c r="I485" s="1889">
        <f>ROUND(J474+J459+J464+I450,2)</f>
        <v>173.01</v>
      </c>
      <c r="J485" s="1890"/>
      <c r="K485" s="1891"/>
      <c r="L485"/>
    </row>
    <row r="486" spans="1:12" ht="14">
      <c r="A486" s="1029" t="s">
        <v>1346</v>
      </c>
      <c r="B486" s="1028" t="s">
        <v>368</v>
      </c>
      <c r="C486" s="1029" t="s">
        <v>369</v>
      </c>
      <c r="D486" s="1029" t="s">
        <v>370</v>
      </c>
      <c r="E486" s="1158" t="s">
        <v>371</v>
      </c>
      <c r="F486" s="1159"/>
      <c r="G486" s="1027" t="s">
        <v>372</v>
      </c>
      <c r="H486" s="1028" t="s">
        <v>373</v>
      </c>
      <c r="I486" s="1028" t="s">
        <v>374</v>
      </c>
      <c r="J486" s="1028" t="s">
        <v>375</v>
      </c>
      <c r="K486"/>
      <c r="L486"/>
    </row>
    <row r="487" spans="1:12" ht="25">
      <c r="A487" s="1033" t="s">
        <v>201</v>
      </c>
      <c r="B487" s="502" t="s">
        <v>589</v>
      </c>
      <c r="C487" s="1033" t="s">
        <v>453</v>
      </c>
      <c r="D487" s="1033" t="s">
        <v>1103</v>
      </c>
      <c r="E487" s="1160" t="s">
        <v>164</v>
      </c>
      <c r="F487" s="1161"/>
      <c r="G487" s="503" t="s">
        <v>224</v>
      </c>
      <c r="H487" s="504">
        <v>1</v>
      </c>
      <c r="I487" s="505">
        <f>ROUND(SUM(J494,J496),2)</f>
        <v>0.98</v>
      </c>
      <c r="J487" s="505">
        <f>H487*I487</f>
        <v>0.98</v>
      </c>
      <c r="K487"/>
      <c r="L487"/>
    </row>
    <row r="488" spans="1:12" ht="15" customHeight="1">
      <c r="A488" s="2028" t="s">
        <v>454</v>
      </c>
      <c r="B488" s="2035" t="s">
        <v>368</v>
      </c>
      <c r="C488" s="2028" t="s">
        <v>369</v>
      </c>
      <c r="D488" s="2028" t="s">
        <v>455</v>
      </c>
      <c r="E488" s="2035" t="s">
        <v>456</v>
      </c>
      <c r="F488" s="2033" t="s">
        <v>457</v>
      </c>
      <c r="G488" s="2034"/>
      <c r="H488" s="2033" t="s">
        <v>458</v>
      </c>
      <c r="I488" s="2034"/>
      <c r="J488" s="2035" t="s">
        <v>459</v>
      </c>
      <c r="K488"/>
      <c r="L488"/>
    </row>
    <row r="489" spans="1:12" ht="14">
      <c r="A489" s="2029"/>
      <c r="B489" s="2036"/>
      <c r="C489" s="2029"/>
      <c r="D489" s="2029"/>
      <c r="E489" s="2036"/>
      <c r="F489" s="1028" t="s">
        <v>460</v>
      </c>
      <c r="G489" s="1028" t="s">
        <v>461</v>
      </c>
      <c r="H489" s="1028" t="s">
        <v>460</v>
      </c>
      <c r="I489" s="1028" t="s">
        <v>461</v>
      </c>
      <c r="J489" s="2036"/>
      <c r="K489"/>
      <c r="L489"/>
    </row>
    <row r="490" spans="1:12">
      <c r="A490" s="1030" t="s">
        <v>385</v>
      </c>
      <c r="B490" s="510" t="s">
        <v>557</v>
      </c>
      <c r="C490" s="1030" t="s">
        <v>453</v>
      </c>
      <c r="D490" s="1030" t="s">
        <v>558</v>
      </c>
      <c r="E490" s="512">
        <v>1</v>
      </c>
      <c r="F490" s="513">
        <v>1</v>
      </c>
      <c r="G490" s="513">
        <v>0</v>
      </c>
      <c r="H490" s="1032">
        <v>294.54020000000003</v>
      </c>
      <c r="I490" s="1032">
        <v>90.806700000000006</v>
      </c>
      <c r="J490" s="1032">
        <v>294.54020000000003</v>
      </c>
      <c r="K490"/>
      <c r="L490"/>
    </row>
    <row r="491" spans="1:12" ht="12.75" customHeight="1">
      <c r="A491" s="2030"/>
      <c r="B491" s="2031"/>
      <c r="C491" s="2031"/>
      <c r="D491" s="2031"/>
      <c r="E491" s="2032"/>
      <c r="F491" s="2030" t="s">
        <v>472</v>
      </c>
      <c r="G491" s="2031"/>
      <c r="H491" s="2031"/>
      <c r="I491" s="2032"/>
      <c r="J491" s="515">
        <v>294.54020000000003</v>
      </c>
      <c r="K491"/>
      <c r="L491"/>
    </row>
    <row r="492" spans="1:12" ht="12.75" customHeight="1">
      <c r="A492" s="2030"/>
      <c r="B492" s="2031"/>
      <c r="C492" s="2031"/>
      <c r="D492" s="2031"/>
      <c r="E492" s="2032"/>
      <c r="F492" s="2030" t="s">
        <v>486</v>
      </c>
      <c r="G492" s="2031"/>
      <c r="H492" s="2031"/>
      <c r="I492" s="2032"/>
      <c r="J492" s="515">
        <v>294.54020000000003</v>
      </c>
      <c r="K492"/>
      <c r="L492"/>
    </row>
    <row r="493" spans="1:12" ht="12.75" customHeight="1">
      <c r="A493" s="2030"/>
      <c r="B493" s="2031"/>
      <c r="C493" s="2031"/>
      <c r="D493" s="2031"/>
      <c r="E493" s="2032"/>
      <c r="F493" s="2030" t="s">
        <v>487</v>
      </c>
      <c r="G493" s="2031"/>
      <c r="H493" s="2031"/>
      <c r="I493" s="2032"/>
      <c r="J493" s="515">
        <v>3.5200000000000002E-2</v>
      </c>
      <c r="K493"/>
      <c r="L493"/>
    </row>
    <row r="494" spans="1:12" ht="12.75" customHeight="1">
      <c r="A494" s="2030"/>
      <c r="B494" s="2031"/>
      <c r="C494" s="2031"/>
      <c r="D494" s="2031"/>
      <c r="E494" s="2032"/>
      <c r="F494" s="2030" t="s">
        <v>488</v>
      </c>
      <c r="G494" s="2031"/>
      <c r="H494" s="2031"/>
      <c r="I494" s="2032"/>
      <c r="J494" s="515">
        <v>3.3300000000000003E-2</v>
      </c>
      <c r="K494"/>
      <c r="L494"/>
    </row>
    <row r="495" spans="1:12" ht="12.75" customHeight="1">
      <c r="A495" s="2030"/>
      <c r="B495" s="2031"/>
      <c r="C495" s="2031"/>
      <c r="D495" s="2031"/>
      <c r="E495" s="2032"/>
      <c r="F495" s="2030" t="s">
        <v>489</v>
      </c>
      <c r="G495" s="2031"/>
      <c r="H495" s="2031"/>
      <c r="I495" s="2032"/>
      <c r="J495" s="515">
        <v>311.25</v>
      </c>
      <c r="K495"/>
      <c r="L495"/>
    </row>
    <row r="496" spans="1:12" ht="12.75" customHeight="1">
      <c r="A496" s="2030"/>
      <c r="B496" s="2031"/>
      <c r="C496" s="2031"/>
      <c r="D496" s="2031"/>
      <c r="E496" s="2032"/>
      <c r="F496" s="2030" t="s">
        <v>490</v>
      </c>
      <c r="G496" s="2031"/>
      <c r="H496" s="2031"/>
      <c r="I496" s="2032"/>
      <c r="J496" s="515">
        <v>0.94630000000000003</v>
      </c>
      <c r="K496"/>
      <c r="L496"/>
    </row>
    <row r="497" spans="1:12">
      <c r="A497" s="1031"/>
      <c r="B497" s="1031"/>
      <c r="C497" s="1031"/>
      <c r="D497" s="1031"/>
      <c r="E497" s="1031" t="s">
        <v>390</v>
      </c>
      <c r="F497" s="514">
        <v>0</v>
      </c>
      <c r="G497" s="1031" t="s">
        <v>391</v>
      </c>
      <c r="H497" s="514">
        <v>0</v>
      </c>
      <c r="I497" s="1031" t="s">
        <v>392</v>
      </c>
      <c r="J497" s="514">
        <v>0</v>
      </c>
      <c r="K497"/>
      <c r="L497"/>
    </row>
    <row r="498" spans="1:12" ht="25">
      <c r="A498" s="1031"/>
      <c r="B498" s="1031"/>
      <c r="C498" s="1031"/>
      <c r="D498" s="1031"/>
      <c r="E498" s="1031" t="s">
        <v>1480</v>
      </c>
      <c r="F498" s="514">
        <f>TRUNC(I487*$G$2,2)</f>
        <v>0.26</v>
      </c>
      <c r="G498" s="1031"/>
      <c r="H498" s="1152" t="s">
        <v>393</v>
      </c>
      <c r="I498" s="1153"/>
      <c r="J498" s="514">
        <f>I487+F498</f>
        <v>1.24</v>
      </c>
      <c r="K498"/>
      <c r="L498"/>
    </row>
    <row r="499" spans="1:12">
      <c r="A499" s="1033"/>
      <c r="B499" s="1033"/>
      <c r="C499" s="1033"/>
      <c r="D499" s="1033"/>
      <c r="E499" s="1033"/>
      <c r="F499" s="1033"/>
      <c r="G499" s="1033"/>
      <c r="H499" s="1033"/>
      <c r="I499" s="1033"/>
      <c r="J499" s="1033"/>
      <c r="K499"/>
      <c r="L499"/>
    </row>
    <row r="500" spans="1:12" ht="14">
      <c r="A500" s="1029" t="s">
        <v>1347</v>
      </c>
      <c r="B500" s="1028" t="s">
        <v>368</v>
      </c>
      <c r="C500" s="1029" t="s">
        <v>369</v>
      </c>
      <c r="D500" s="1029" t="s">
        <v>370</v>
      </c>
      <c r="E500" s="1158" t="s">
        <v>371</v>
      </c>
      <c r="F500" s="1159"/>
      <c r="G500" s="1027" t="s">
        <v>372</v>
      </c>
      <c r="H500" s="1028" t="s">
        <v>373</v>
      </c>
      <c r="I500" s="1028" t="s">
        <v>374</v>
      </c>
      <c r="J500" s="1028" t="s">
        <v>375</v>
      </c>
      <c r="K500"/>
      <c r="L500"/>
    </row>
    <row r="501" spans="1:12" ht="12.5" customHeight="1">
      <c r="A501" s="1033" t="s">
        <v>201</v>
      </c>
      <c r="B501" s="502" t="s">
        <v>556</v>
      </c>
      <c r="C501" s="1033" t="s">
        <v>453</v>
      </c>
      <c r="D501" s="1033" t="s">
        <v>1098</v>
      </c>
      <c r="E501" s="1160" t="s">
        <v>164</v>
      </c>
      <c r="F501" s="1161"/>
      <c r="G501" s="503" t="s">
        <v>224</v>
      </c>
      <c r="H501" s="504">
        <v>1</v>
      </c>
      <c r="I501" s="505">
        <f>ROUND(SUM(J510),2)</f>
        <v>0.79</v>
      </c>
      <c r="J501" s="505">
        <f>H501*I501</f>
        <v>0.79</v>
      </c>
      <c r="K501"/>
      <c r="L501"/>
    </row>
    <row r="502" spans="1:12" ht="15" customHeight="1">
      <c r="A502" s="2028" t="s">
        <v>454</v>
      </c>
      <c r="B502" s="2035" t="s">
        <v>368</v>
      </c>
      <c r="C502" s="2028" t="s">
        <v>369</v>
      </c>
      <c r="D502" s="2028" t="s">
        <v>455</v>
      </c>
      <c r="E502" s="2035" t="s">
        <v>456</v>
      </c>
      <c r="F502" s="2033" t="s">
        <v>457</v>
      </c>
      <c r="G502" s="2034"/>
      <c r="H502" s="2033" t="s">
        <v>458</v>
      </c>
      <c r="I502" s="2034"/>
      <c r="J502" s="2035" t="s">
        <v>459</v>
      </c>
      <c r="K502"/>
      <c r="L502"/>
    </row>
    <row r="503" spans="1:12" ht="14">
      <c r="A503" s="2029"/>
      <c r="B503" s="2036"/>
      <c r="C503" s="2029"/>
      <c r="D503" s="2029"/>
      <c r="E503" s="2036"/>
      <c r="F503" s="1028" t="s">
        <v>460</v>
      </c>
      <c r="G503" s="1028" t="s">
        <v>461</v>
      </c>
      <c r="H503" s="1028" t="s">
        <v>460</v>
      </c>
      <c r="I503" s="1028" t="s">
        <v>461</v>
      </c>
      <c r="J503" s="2036"/>
      <c r="K503"/>
      <c r="L503"/>
    </row>
    <row r="504" spans="1:12">
      <c r="A504" s="1030" t="s">
        <v>385</v>
      </c>
      <c r="B504" s="510" t="s">
        <v>557</v>
      </c>
      <c r="C504" s="1030" t="s">
        <v>453</v>
      </c>
      <c r="D504" s="1030" t="s">
        <v>558</v>
      </c>
      <c r="E504" s="512">
        <v>1</v>
      </c>
      <c r="F504" s="513">
        <v>1</v>
      </c>
      <c r="G504" s="513">
        <v>0</v>
      </c>
      <c r="H504" s="1032">
        <v>294.54020000000003</v>
      </c>
      <c r="I504" s="1032">
        <v>90.806700000000006</v>
      </c>
      <c r="J504" s="1032">
        <v>294.54020000000003</v>
      </c>
      <c r="K504"/>
      <c r="L504"/>
    </row>
    <row r="505" spans="1:12" ht="12.75" customHeight="1">
      <c r="A505" s="2030"/>
      <c r="B505" s="2031"/>
      <c r="C505" s="2031"/>
      <c r="D505" s="2031"/>
      <c r="E505" s="2032"/>
      <c r="F505" s="2030" t="s">
        <v>472</v>
      </c>
      <c r="G505" s="2031"/>
      <c r="H505" s="2031"/>
      <c r="I505" s="2032"/>
      <c r="J505" s="515">
        <v>294.54020000000003</v>
      </c>
      <c r="K505"/>
      <c r="L505"/>
    </row>
    <row r="506" spans="1:12" ht="12.75" customHeight="1">
      <c r="A506" s="2030"/>
      <c r="B506" s="2031"/>
      <c r="C506" s="2031"/>
      <c r="D506" s="2031"/>
      <c r="E506" s="2032"/>
      <c r="F506" s="2030" t="s">
        <v>486</v>
      </c>
      <c r="G506" s="2031"/>
      <c r="H506" s="2031"/>
      <c r="I506" s="2032"/>
      <c r="J506" s="515">
        <v>294.54020000000003</v>
      </c>
      <c r="K506"/>
      <c r="L506"/>
    </row>
    <row r="507" spans="1:12" ht="12.75" customHeight="1">
      <c r="A507" s="2030"/>
      <c r="B507" s="2031"/>
      <c r="C507" s="2031"/>
      <c r="D507" s="2031"/>
      <c r="E507" s="2032"/>
      <c r="F507" s="2030" t="s">
        <v>487</v>
      </c>
      <c r="G507" s="2031"/>
      <c r="H507" s="2031"/>
      <c r="I507" s="2032"/>
      <c r="J507" s="515">
        <v>0</v>
      </c>
      <c r="K507"/>
      <c r="L507"/>
    </row>
    <row r="508" spans="1:12" ht="12.75" customHeight="1">
      <c r="A508" s="2030"/>
      <c r="B508" s="2031"/>
      <c r="C508" s="2031"/>
      <c r="D508" s="2031"/>
      <c r="E508" s="2032"/>
      <c r="F508" s="2030" t="s">
        <v>488</v>
      </c>
      <c r="G508" s="2031"/>
      <c r="H508" s="2031"/>
      <c r="I508" s="2032"/>
      <c r="J508" s="515">
        <v>0</v>
      </c>
      <c r="K508"/>
      <c r="L508"/>
    </row>
    <row r="509" spans="1:12" ht="12.75" customHeight="1">
      <c r="A509" s="2030"/>
      <c r="B509" s="2031"/>
      <c r="C509" s="2031"/>
      <c r="D509" s="2031"/>
      <c r="E509" s="2032"/>
      <c r="F509" s="2030" t="s">
        <v>489</v>
      </c>
      <c r="G509" s="2031"/>
      <c r="H509" s="2031"/>
      <c r="I509" s="2032"/>
      <c r="J509" s="515">
        <v>373.5</v>
      </c>
      <c r="K509"/>
      <c r="L509"/>
    </row>
    <row r="510" spans="1:12" ht="12.75" customHeight="1">
      <c r="A510" s="2030"/>
      <c r="B510" s="2031"/>
      <c r="C510" s="2031"/>
      <c r="D510" s="2031"/>
      <c r="E510" s="2032"/>
      <c r="F510" s="2030" t="s">
        <v>490</v>
      </c>
      <c r="G510" s="2031"/>
      <c r="H510" s="2031"/>
      <c r="I510" s="2032"/>
      <c r="J510" s="515">
        <v>0.78859999999999997</v>
      </c>
      <c r="K510"/>
      <c r="L510"/>
    </row>
    <row r="511" spans="1:12">
      <c r="A511" s="1031"/>
      <c r="B511" s="1031"/>
      <c r="C511" s="1031"/>
      <c r="D511" s="1031"/>
      <c r="E511" s="1031" t="s">
        <v>390</v>
      </c>
      <c r="F511" s="514">
        <v>0</v>
      </c>
      <c r="G511" s="1031" t="s">
        <v>391</v>
      </c>
      <c r="H511" s="514">
        <v>0</v>
      </c>
      <c r="I511" s="1031" t="s">
        <v>392</v>
      </c>
      <c r="J511" s="514">
        <v>0</v>
      </c>
      <c r="K511"/>
      <c r="L511"/>
    </row>
    <row r="512" spans="1:12" ht="25">
      <c r="A512" s="1031"/>
      <c r="B512" s="1031"/>
      <c r="C512" s="1031"/>
      <c r="D512" s="1031"/>
      <c r="E512" s="1031" t="s">
        <v>1480</v>
      </c>
      <c r="F512" s="514">
        <f>TRUNC(I501*$G$2,2)</f>
        <v>0.21</v>
      </c>
      <c r="G512" s="1031"/>
      <c r="H512" s="1152" t="s">
        <v>393</v>
      </c>
      <c r="I512" s="1153"/>
      <c r="J512" s="514">
        <f>I501+F512</f>
        <v>1</v>
      </c>
      <c r="K512"/>
      <c r="L512"/>
    </row>
    <row r="513" spans="1:12">
      <c r="A513" s="1033"/>
      <c r="B513" s="1033"/>
      <c r="C513" s="1033"/>
      <c r="D513" s="1033"/>
      <c r="E513" s="1033"/>
      <c r="F513" s="1033"/>
      <c r="G513" s="1033"/>
      <c r="H513" s="1033"/>
      <c r="I513" s="1033"/>
      <c r="J513" s="1033"/>
      <c r="K513"/>
      <c r="L513"/>
    </row>
    <row r="514" spans="1:12" ht="14">
      <c r="A514" s="1029" t="s">
        <v>1469</v>
      </c>
      <c r="B514" s="1028" t="s">
        <v>368</v>
      </c>
      <c r="C514" s="1029" t="s">
        <v>369</v>
      </c>
      <c r="D514" s="1029" t="s">
        <v>370</v>
      </c>
      <c r="E514" s="1158" t="s">
        <v>371</v>
      </c>
      <c r="F514" s="1159"/>
      <c r="G514" s="1027" t="s">
        <v>372</v>
      </c>
      <c r="H514" s="1028" t="s">
        <v>373</v>
      </c>
      <c r="I514" s="1028" t="s">
        <v>374</v>
      </c>
      <c r="J514" s="1028" t="s">
        <v>375</v>
      </c>
      <c r="K514"/>
      <c r="L514"/>
    </row>
    <row r="515" spans="1:12" ht="25">
      <c r="A515" s="1033" t="s">
        <v>201</v>
      </c>
      <c r="B515" s="502" t="s">
        <v>556</v>
      </c>
      <c r="C515" s="1033" t="s">
        <v>453</v>
      </c>
      <c r="D515" s="1033" t="s">
        <v>1098</v>
      </c>
      <c r="E515" s="1160" t="s">
        <v>164</v>
      </c>
      <c r="F515" s="1161"/>
      <c r="G515" s="503" t="s">
        <v>224</v>
      </c>
      <c r="H515" s="504">
        <v>1</v>
      </c>
      <c r="I515" s="505">
        <f>ROUND(SUM(J524),2)</f>
        <v>0.79</v>
      </c>
      <c r="J515" s="505">
        <f>H515*I515</f>
        <v>0.79</v>
      </c>
      <c r="K515"/>
      <c r="L515"/>
    </row>
    <row r="516" spans="1:12" ht="15" customHeight="1">
      <c r="A516" s="2028" t="s">
        <v>454</v>
      </c>
      <c r="B516" s="2035" t="s">
        <v>368</v>
      </c>
      <c r="C516" s="2028" t="s">
        <v>369</v>
      </c>
      <c r="D516" s="2028" t="s">
        <v>455</v>
      </c>
      <c r="E516" s="2035" t="s">
        <v>456</v>
      </c>
      <c r="F516" s="2033" t="s">
        <v>457</v>
      </c>
      <c r="G516" s="2034"/>
      <c r="H516" s="2033" t="s">
        <v>458</v>
      </c>
      <c r="I516" s="2034"/>
      <c r="J516" s="2035" t="s">
        <v>459</v>
      </c>
      <c r="K516"/>
      <c r="L516"/>
    </row>
    <row r="517" spans="1:12" ht="14">
      <c r="A517" s="2029"/>
      <c r="B517" s="2036"/>
      <c r="C517" s="2029"/>
      <c r="D517" s="2029"/>
      <c r="E517" s="2036"/>
      <c r="F517" s="1028" t="s">
        <v>460</v>
      </c>
      <c r="G517" s="1028" t="s">
        <v>461</v>
      </c>
      <c r="H517" s="1028" t="s">
        <v>460</v>
      </c>
      <c r="I517" s="1028" t="s">
        <v>461</v>
      </c>
      <c r="J517" s="2036"/>
      <c r="K517"/>
      <c r="L517"/>
    </row>
    <row r="518" spans="1:12">
      <c r="A518" s="1030" t="s">
        <v>385</v>
      </c>
      <c r="B518" s="510" t="s">
        <v>557</v>
      </c>
      <c r="C518" s="1030" t="s">
        <v>453</v>
      </c>
      <c r="D518" s="1030" t="s">
        <v>558</v>
      </c>
      <c r="E518" s="512">
        <v>1</v>
      </c>
      <c r="F518" s="513">
        <v>1</v>
      </c>
      <c r="G518" s="513">
        <v>0</v>
      </c>
      <c r="H518" s="1032">
        <v>294.54020000000003</v>
      </c>
      <c r="I518" s="1032">
        <v>90.806700000000006</v>
      </c>
      <c r="J518" s="1032">
        <v>294.54020000000003</v>
      </c>
      <c r="K518"/>
      <c r="L518"/>
    </row>
    <row r="519" spans="1:12" ht="12.75" customHeight="1">
      <c r="A519" s="2030"/>
      <c r="B519" s="2031"/>
      <c r="C519" s="2031"/>
      <c r="D519" s="2031"/>
      <c r="E519" s="2032"/>
      <c r="F519" s="2030" t="s">
        <v>472</v>
      </c>
      <c r="G519" s="2031"/>
      <c r="H519" s="2031"/>
      <c r="I519" s="2032"/>
      <c r="J519" s="515">
        <v>294.54020000000003</v>
      </c>
      <c r="K519"/>
      <c r="L519"/>
    </row>
    <row r="520" spans="1:12" ht="12.75" customHeight="1">
      <c r="A520" s="2030"/>
      <c r="B520" s="2031"/>
      <c r="C520" s="2031"/>
      <c r="D520" s="2031"/>
      <c r="E520" s="2032"/>
      <c r="F520" s="2030" t="s">
        <v>486</v>
      </c>
      <c r="G520" s="2031"/>
      <c r="H520" s="2031"/>
      <c r="I520" s="2032"/>
      <c r="J520" s="515">
        <v>294.54020000000003</v>
      </c>
      <c r="K520"/>
      <c r="L520"/>
    </row>
    <row r="521" spans="1:12" ht="12.75" customHeight="1">
      <c r="A521" s="2030"/>
      <c r="B521" s="2031"/>
      <c r="C521" s="2031"/>
      <c r="D521" s="2031"/>
      <c r="E521" s="2032"/>
      <c r="F521" s="2030" t="s">
        <v>487</v>
      </c>
      <c r="G521" s="2031"/>
      <c r="H521" s="2031"/>
      <c r="I521" s="2032"/>
      <c r="J521" s="515">
        <v>0</v>
      </c>
      <c r="K521"/>
      <c r="L521"/>
    </row>
    <row r="522" spans="1:12" ht="12.75" customHeight="1">
      <c r="A522" s="2030"/>
      <c r="B522" s="2031"/>
      <c r="C522" s="2031"/>
      <c r="D522" s="2031"/>
      <c r="E522" s="2032"/>
      <c r="F522" s="2030" t="s">
        <v>488</v>
      </c>
      <c r="G522" s="2031"/>
      <c r="H522" s="2031"/>
      <c r="I522" s="2032"/>
      <c r="J522" s="515">
        <v>0</v>
      </c>
      <c r="K522"/>
      <c r="L522"/>
    </row>
    <row r="523" spans="1:12" ht="12.75" customHeight="1">
      <c r="A523" s="2030"/>
      <c r="B523" s="2031"/>
      <c r="C523" s="2031"/>
      <c r="D523" s="2031"/>
      <c r="E523" s="2032"/>
      <c r="F523" s="2030" t="s">
        <v>489</v>
      </c>
      <c r="G523" s="2031"/>
      <c r="H523" s="2031"/>
      <c r="I523" s="2032"/>
      <c r="J523" s="515">
        <v>373.5</v>
      </c>
      <c r="K523"/>
      <c r="L523"/>
    </row>
    <row r="524" spans="1:12" ht="12.75" customHeight="1">
      <c r="A524" s="2030"/>
      <c r="B524" s="2031"/>
      <c r="C524" s="2031"/>
      <c r="D524" s="2031"/>
      <c r="E524" s="2032"/>
      <c r="F524" s="2030" t="s">
        <v>490</v>
      </c>
      <c r="G524" s="2031"/>
      <c r="H524" s="2031"/>
      <c r="I524" s="2032"/>
      <c r="J524" s="515">
        <v>0.78859999999999997</v>
      </c>
      <c r="K524"/>
      <c r="L524"/>
    </row>
    <row r="525" spans="1:12">
      <c r="A525" s="1031"/>
      <c r="B525" s="1031"/>
      <c r="C525" s="1031"/>
      <c r="D525" s="1031"/>
      <c r="E525" s="1031" t="s">
        <v>390</v>
      </c>
      <c r="F525" s="514">
        <v>0</v>
      </c>
      <c r="G525" s="1031" t="s">
        <v>391</v>
      </c>
      <c r="H525" s="514">
        <v>0</v>
      </c>
      <c r="I525" s="1031" t="s">
        <v>392</v>
      </c>
      <c r="J525" s="514">
        <v>0</v>
      </c>
      <c r="K525"/>
      <c r="L525"/>
    </row>
    <row r="526" spans="1:12" ht="12.5" customHeight="1">
      <c r="A526" s="1031"/>
      <c r="B526" s="1031"/>
      <c r="C526" s="1031"/>
      <c r="D526" s="1031"/>
      <c r="E526" s="1031" t="s">
        <v>1480</v>
      </c>
      <c r="F526" s="514">
        <f>TRUNC(I515*$G$2,2)</f>
        <v>0.21</v>
      </c>
      <c r="G526" s="1031"/>
      <c r="H526" s="1152" t="s">
        <v>393</v>
      </c>
      <c r="I526" s="1153"/>
      <c r="J526" s="514">
        <f>I515+F526</f>
        <v>1</v>
      </c>
      <c r="K526"/>
      <c r="L526"/>
    </row>
    <row r="527" spans="1:12">
      <c r="A527" s="1033"/>
      <c r="B527" s="1033"/>
      <c r="C527" s="1033"/>
      <c r="D527" s="1033"/>
      <c r="E527" s="1033"/>
      <c r="F527" s="1033"/>
      <c r="G527" s="1033"/>
      <c r="H527" s="1033"/>
      <c r="I527" s="1033"/>
      <c r="J527" s="1033"/>
      <c r="K527"/>
      <c r="L527"/>
    </row>
    <row r="528" spans="1:12" ht="14">
      <c r="A528" s="1029" t="s">
        <v>805</v>
      </c>
      <c r="B528" s="1028" t="s">
        <v>368</v>
      </c>
      <c r="C528" s="1029" t="s">
        <v>369</v>
      </c>
      <c r="D528" s="1029" t="s">
        <v>370</v>
      </c>
      <c r="E528" s="1158" t="s">
        <v>371</v>
      </c>
      <c r="F528" s="1159"/>
      <c r="G528" s="1027" t="s">
        <v>372</v>
      </c>
      <c r="H528" s="1028" t="s">
        <v>373</v>
      </c>
      <c r="I528" s="1028" t="s">
        <v>374</v>
      </c>
      <c r="J528" s="1028" t="s">
        <v>375</v>
      </c>
      <c r="K528"/>
      <c r="L528"/>
    </row>
    <row r="529" spans="1:12" ht="48" customHeight="1">
      <c r="A529" s="1033" t="s">
        <v>201</v>
      </c>
      <c r="B529" s="502" t="s">
        <v>1182</v>
      </c>
      <c r="C529" s="1033" t="s">
        <v>89</v>
      </c>
      <c r="D529" s="1033" t="s">
        <v>1183</v>
      </c>
      <c r="E529" s="1160" t="s">
        <v>401</v>
      </c>
      <c r="F529" s="1161"/>
      <c r="G529" s="503" t="s">
        <v>389</v>
      </c>
      <c r="H529" s="504">
        <v>1</v>
      </c>
      <c r="I529" s="505">
        <f>TRUNC(SUM(J530:J537),2)</f>
        <v>4.88</v>
      </c>
      <c r="J529" s="505">
        <f>H529*I529</f>
        <v>4.88</v>
      </c>
      <c r="K529"/>
      <c r="L529"/>
    </row>
    <row r="530" spans="1:12" ht="25.5" customHeight="1">
      <c r="A530" s="1026" t="s">
        <v>377</v>
      </c>
      <c r="B530" s="506" t="s">
        <v>1184</v>
      </c>
      <c r="C530" s="1026" t="s">
        <v>89</v>
      </c>
      <c r="D530" s="1026" t="s">
        <v>1185</v>
      </c>
      <c r="E530" s="1150" t="s">
        <v>381</v>
      </c>
      <c r="F530" s="1151"/>
      <c r="G530" s="507" t="s">
        <v>382</v>
      </c>
      <c r="H530" s="508">
        <v>3.4000000000000002E-2</v>
      </c>
      <c r="I530" s="509">
        <v>24.47</v>
      </c>
      <c r="J530" s="509">
        <v>0.83</v>
      </c>
      <c r="K530"/>
      <c r="L530"/>
    </row>
    <row r="531" spans="1:12" ht="25.5" customHeight="1">
      <c r="A531" s="1026" t="s">
        <v>377</v>
      </c>
      <c r="B531" s="506" t="s">
        <v>383</v>
      </c>
      <c r="C531" s="1026" t="s">
        <v>89</v>
      </c>
      <c r="D531" s="1026" t="s">
        <v>384</v>
      </c>
      <c r="E531" s="1150" t="s">
        <v>381</v>
      </c>
      <c r="F531" s="1151"/>
      <c r="G531" s="507" t="s">
        <v>382</v>
      </c>
      <c r="H531" s="508">
        <v>1.4E-2</v>
      </c>
      <c r="I531" s="509">
        <v>18.34</v>
      </c>
      <c r="J531" s="509">
        <v>0.25</v>
      </c>
      <c r="K531"/>
      <c r="L531"/>
    </row>
    <row r="532" spans="1:12" ht="25.5" customHeight="1">
      <c r="A532" s="1026" t="s">
        <v>377</v>
      </c>
      <c r="B532" s="506" t="s">
        <v>590</v>
      </c>
      <c r="C532" s="1026" t="s">
        <v>89</v>
      </c>
      <c r="D532" s="1026" t="s">
        <v>591</v>
      </c>
      <c r="E532" s="1150" t="s">
        <v>529</v>
      </c>
      <c r="F532" s="1151"/>
      <c r="G532" s="507" t="s">
        <v>530</v>
      </c>
      <c r="H532" s="508">
        <v>2.9999999999999997E-4</v>
      </c>
      <c r="I532" s="509">
        <v>172.93</v>
      </c>
      <c r="J532" s="509">
        <v>0.05</v>
      </c>
      <c r="K532"/>
      <c r="L532"/>
    </row>
    <row r="533" spans="1:12" ht="25.5" customHeight="1">
      <c r="A533" s="1026" t="s">
        <v>377</v>
      </c>
      <c r="B533" s="506" t="s">
        <v>1186</v>
      </c>
      <c r="C533" s="1026" t="s">
        <v>89</v>
      </c>
      <c r="D533" s="1026" t="s">
        <v>1187</v>
      </c>
      <c r="E533" s="1150" t="s">
        <v>529</v>
      </c>
      <c r="F533" s="1151"/>
      <c r="G533" s="507" t="s">
        <v>555</v>
      </c>
      <c r="H533" s="508">
        <v>3.3399999999999999E-2</v>
      </c>
      <c r="I533" s="509">
        <v>84.38</v>
      </c>
      <c r="J533" s="509">
        <v>2.81</v>
      </c>
      <c r="K533"/>
      <c r="L533"/>
    </row>
    <row r="534" spans="1:12">
      <c r="A534" s="1030" t="s">
        <v>385</v>
      </c>
      <c r="B534" s="510" t="s">
        <v>592</v>
      </c>
      <c r="C534" s="1030" t="s">
        <v>89</v>
      </c>
      <c r="D534" s="1030" t="s">
        <v>1190</v>
      </c>
      <c r="E534" s="1162" t="s">
        <v>387</v>
      </c>
      <c r="F534" s="1163"/>
      <c r="G534" s="511" t="s">
        <v>593</v>
      </c>
      <c r="H534" s="512">
        <v>2E-3</v>
      </c>
      <c r="I534" s="513">
        <v>21.06</v>
      </c>
      <c r="J534" s="513">
        <v>0.04</v>
      </c>
      <c r="K534"/>
      <c r="L534"/>
    </row>
    <row r="535" spans="1:12" ht="25">
      <c r="A535" s="1030" t="s">
        <v>385</v>
      </c>
      <c r="B535" s="510" t="s">
        <v>594</v>
      </c>
      <c r="C535" s="1030" t="s">
        <v>89</v>
      </c>
      <c r="D535" s="1030" t="s">
        <v>1191</v>
      </c>
      <c r="E535" s="1162" t="s">
        <v>387</v>
      </c>
      <c r="F535" s="1163"/>
      <c r="G535" s="511" t="s">
        <v>593</v>
      </c>
      <c r="H535" s="512">
        <v>4.2999999999999997E-2</v>
      </c>
      <c r="I535" s="513">
        <v>9.5399999999999991</v>
      </c>
      <c r="J535" s="513">
        <v>0.41</v>
      </c>
      <c r="K535"/>
      <c r="L535"/>
    </row>
    <row r="536" spans="1:12" ht="25">
      <c r="A536" s="1030" t="s">
        <v>385</v>
      </c>
      <c r="B536" s="510" t="s">
        <v>1188</v>
      </c>
      <c r="C536" s="1030" t="s">
        <v>89</v>
      </c>
      <c r="D536" s="1030" t="s">
        <v>1189</v>
      </c>
      <c r="E536" s="1162" t="s">
        <v>387</v>
      </c>
      <c r="F536" s="1163"/>
      <c r="G536" s="511" t="s">
        <v>388</v>
      </c>
      <c r="H536" s="512">
        <v>2.5000000000000001E-2</v>
      </c>
      <c r="I536" s="513">
        <v>13.74</v>
      </c>
      <c r="J536" s="513">
        <v>0.34</v>
      </c>
      <c r="K536"/>
      <c r="L536"/>
    </row>
    <row r="537" spans="1:12" ht="25">
      <c r="A537" s="1030" t="s">
        <v>385</v>
      </c>
      <c r="B537" s="510" t="s">
        <v>795</v>
      </c>
      <c r="C537" s="1030" t="s">
        <v>89</v>
      </c>
      <c r="D537" s="1030" t="s">
        <v>796</v>
      </c>
      <c r="E537" s="1162" t="s">
        <v>387</v>
      </c>
      <c r="F537" s="1163"/>
      <c r="G537" s="511" t="s">
        <v>388</v>
      </c>
      <c r="H537" s="512">
        <v>1.0999999999999999E-2</v>
      </c>
      <c r="I537" s="513">
        <v>13.74</v>
      </c>
      <c r="J537" s="513">
        <v>0.15</v>
      </c>
      <c r="K537"/>
      <c r="L537"/>
    </row>
    <row r="538" spans="1:12">
      <c r="A538" s="1031"/>
      <c r="B538" s="1031"/>
      <c r="C538" s="1031"/>
      <c r="D538" s="1031"/>
      <c r="E538" s="1031" t="s">
        <v>390</v>
      </c>
      <c r="F538" s="514">
        <v>0.67822155237377546</v>
      </c>
      <c r="G538" s="1031" t="s">
        <v>391</v>
      </c>
      <c r="H538" s="514">
        <v>0.57999999999999996</v>
      </c>
      <c r="I538" s="1031" t="s">
        <v>392</v>
      </c>
      <c r="J538" s="514">
        <v>1.26</v>
      </c>
      <c r="K538"/>
      <c r="L538"/>
    </row>
    <row r="539" spans="1:12" ht="25">
      <c r="A539" s="1031"/>
      <c r="B539" s="1031"/>
      <c r="C539" s="1031"/>
      <c r="D539" s="1031"/>
      <c r="E539" s="1031" t="s">
        <v>1480</v>
      </c>
      <c r="F539" s="514">
        <f>TRUNC(I529*G2,2)</f>
        <v>1.3</v>
      </c>
      <c r="G539" s="1031"/>
      <c r="H539" s="1152" t="s">
        <v>393</v>
      </c>
      <c r="I539" s="1153"/>
      <c r="J539" s="514">
        <f>I529+F539</f>
        <v>6.18</v>
      </c>
      <c r="K539"/>
      <c r="L539"/>
    </row>
    <row r="540" spans="1:12" ht="14">
      <c r="A540" s="1029" t="s">
        <v>160</v>
      </c>
      <c r="B540" s="1028" t="s">
        <v>368</v>
      </c>
      <c r="C540" s="1029" t="s">
        <v>369</v>
      </c>
      <c r="D540" s="1029" t="s">
        <v>370</v>
      </c>
      <c r="E540" s="1158" t="s">
        <v>371</v>
      </c>
      <c r="F540" s="1159"/>
      <c r="G540" s="1027" t="s">
        <v>372</v>
      </c>
      <c r="H540" s="1028" t="s">
        <v>373</v>
      </c>
      <c r="I540" s="1028" t="s">
        <v>374</v>
      </c>
      <c r="J540" s="1028" t="s">
        <v>375</v>
      </c>
      <c r="K540"/>
      <c r="L540"/>
    </row>
    <row r="541" spans="1:12" ht="12.5" customHeight="1">
      <c r="A541" s="1033" t="s">
        <v>201</v>
      </c>
      <c r="B541" s="502" t="s">
        <v>595</v>
      </c>
      <c r="C541" s="1033" t="s">
        <v>453</v>
      </c>
      <c r="D541" s="1033" t="s">
        <v>1104</v>
      </c>
      <c r="E541" s="1160" t="s">
        <v>164</v>
      </c>
      <c r="F541" s="1161"/>
      <c r="G541" s="503" t="s">
        <v>5</v>
      </c>
      <c r="H541" s="504">
        <v>1</v>
      </c>
      <c r="I541" s="505">
        <f>SUM(J555,J562,J568)</f>
        <v>49.306099999999994</v>
      </c>
      <c r="J541" s="505">
        <f>H541*I541</f>
        <v>49.306099999999994</v>
      </c>
      <c r="K541"/>
      <c r="L541"/>
    </row>
    <row r="542" spans="1:12" ht="15" customHeight="1">
      <c r="A542" s="2028" t="s">
        <v>454</v>
      </c>
      <c r="B542" s="2035" t="s">
        <v>368</v>
      </c>
      <c r="C542" s="2028" t="s">
        <v>369</v>
      </c>
      <c r="D542" s="2028" t="s">
        <v>455</v>
      </c>
      <c r="E542" s="2035" t="s">
        <v>456</v>
      </c>
      <c r="F542" s="2033" t="s">
        <v>457</v>
      </c>
      <c r="G542" s="2034"/>
      <c r="H542" s="2033" t="s">
        <v>458</v>
      </c>
      <c r="I542" s="2034"/>
      <c r="J542" s="2035" t="s">
        <v>459</v>
      </c>
      <c r="K542"/>
      <c r="L542"/>
    </row>
    <row r="543" spans="1:12" ht="14">
      <c r="A543" s="2029"/>
      <c r="B543" s="2036"/>
      <c r="C543" s="2029"/>
      <c r="D543" s="2029"/>
      <c r="E543" s="2036"/>
      <c r="F543" s="1028" t="s">
        <v>460</v>
      </c>
      <c r="G543" s="1028" t="s">
        <v>461</v>
      </c>
      <c r="H543" s="1028" t="s">
        <v>460</v>
      </c>
      <c r="I543" s="1028" t="s">
        <v>461</v>
      </c>
      <c r="J543" s="2036"/>
      <c r="K543"/>
      <c r="L543"/>
    </row>
    <row r="544" spans="1:12">
      <c r="A544" s="1030" t="s">
        <v>385</v>
      </c>
      <c r="B544" s="510" t="s">
        <v>596</v>
      </c>
      <c r="C544" s="1030" t="s">
        <v>453</v>
      </c>
      <c r="D544" s="1030" t="s">
        <v>597</v>
      </c>
      <c r="E544" s="512">
        <v>1</v>
      </c>
      <c r="F544" s="513">
        <v>1</v>
      </c>
      <c r="G544" s="513">
        <v>0</v>
      </c>
      <c r="H544" s="1032">
        <v>379.12220000000002</v>
      </c>
      <c r="I544" s="1032">
        <v>159.17240000000001</v>
      </c>
      <c r="J544" s="1032">
        <v>379.12220000000002</v>
      </c>
      <c r="K544"/>
      <c r="L544"/>
    </row>
    <row r="545" spans="1:12" ht="12.75" customHeight="1">
      <c r="A545" s="2030"/>
      <c r="B545" s="2031"/>
      <c r="C545" s="2031"/>
      <c r="D545" s="2031"/>
      <c r="E545" s="2032"/>
      <c r="F545" s="2030" t="s">
        <v>472</v>
      </c>
      <c r="G545" s="2031"/>
      <c r="H545" s="2031"/>
      <c r="I545" s="2032"/>
      <c r="J545" s="515">
        <v>379.12220000000002</v>
      </c>
      <c r="K545"/>
      <c r="L545"/>
    </row>
    <row r="546" spans="1:12" ht="14">
      <c r="A546" s="1029" t="s">
        <v>473</v>
      </c>
      <c r="B546" s="1028" t="s">
        <v>368</v>
      </c>
      <c r="C546" s="1029" t="s">
        <v>369</v>
      </c>
      <c r="D546" s="1029" t="s">
        <v>474</v>
      </c>
      <c r="E546" s="1028" t="s">
        <v>456</v>
      </c>
      <c r="F546" s="2037" t="s">
        <v>475</v>
      </c>
      <c r="G546" s="2038"/>
      <c r="H546" s="2038"/>
      <c r="I546" s="2039"/>
      <c r="J546" s="1028" t="s">
        <v>459</v>
      </c>
      <c r="K546"/>
      <c r="L546"/>
    </row>
    <row r="547" spans="1:12">
      <c r="A547" s="1030" t="s">
        <v>385</v>
      </c>
      <c r="B547" s="510" t="s">
        <v>598</v>
      </c>
      <c r="C547" s="1030" t="s">
        <v>453</v>
      </c>
      <c r="D547" s="1030" t="s">
        <v>599</v>
      </c>
      <c r="E547" s="512">
        <v>1</v>
      </c>
      <c r="F547" s="1030"/>
      <c r="G547" s="1030"/>
      <c r="H547" s="1030"/>
      <c r="I547" s="1032">
        <v>21.029</v>
      </c>
      <c r="J547" s="1032">
        <v>21.029</v>
      </c>
      <c r="K547"/>
      <c r="L547"/>
    </row>
    <row r="548" spans="1:12">
      <c r="A548" s="1030" t="s">
        <v>385</v>
      </c>
      <c r="B548" s="510" t="s">
        <v>482</v>
      </c>
      <c r="C548" s="1030" t="s">
        <v>453</v>
      </c>
      <c r="D548" s="1030" t="s">
        <v>483</v>
      </c>
      <c r="E548" s="512">
        <v>4</v>
      </c>
      <c r="F548" s="1030"/>
      <c r="G548" s="1030"/>
      <c r="H548" s="1030"/>
      <c r="I548" s="1032">
        <v>21.1814</v>
      </c>
      <c r="J548" s="1032">
        <v>84.7256</v>
      </c>
      <c r="K548"/>
      <c r="L548"/>
    </row>
    <row r="549" spans="1:12" ht="12.75" customHeight="1">
      <c r="A549" s="2030"/>
      <c r="B549" s="2031"/>
      <c r="C549" s="2031"/>
      <c r="D549" s="2031"/>
      <c r="E549" s="2032"/>
      <c r="F549" s="2030" t="s">
        <v>484</v>
      </c>
      <c r="G549" s="2031"/>
      <c r="H549" s="2031"/>
      <c r="I549" s="2032"/>
      <c r="J549" s="515">
        <v>105.7546</v>
      </c>
      <c r="K549"/>
      <c r="L549"/>
    </row>
    <row r="550" spans="1:12" ht="12.75" customHeight="1">
      <c r="A550" s="2030"/>
      <c r="B550" s="2031"/>
      <c r="C550" s="2031"/>
      <c r="D550" s="2031"/>
      <c r="E550" s="2032"/>
      <c r="F550" s="2030" t="s">
        <v>485</v>
      </c>
      <c r="G550" s="2031"/>
      <c r="H550" s="2031"/>
      <c r="I550" s="2032"/>
      <c r="J550" s="515">
        <v>0</v>
      </c>
      <c r="K550"/>
      <c r="L550"/>
    </row>
    <row r="551" spans="1:12" ht="12.75" customHeight="1">
      <c r="A551" s="2030"/>
      <c r="B551" s="2031"/>
      <c r="C551" s="2031"/>
      <c r="D551" s="2031"/>
      <c r="E551" s="2032"/>
      <c r="F551" s="2030" t="s">
        <v>486</v>
      </c>
      <c r="G551" s="2031"/>
      <c r="H551" s="2031"/>
      <c r="I551" s="2032"/>
      <c r="J551" s="515">
        <v>484.8768</v>
      </c>
      <c r="K551"/>
      <c r="L551"/>
    </row>
    <row r="552" spans="1:12" ht="12.75" customHeight="1">
      <c r="A552" s="1140"/>
      <c r="B552" s="1140"/>
      <c r="C552" s="1140"/>
      <c r="D552" s="1140"/>
      <c r="E552" s="1140"/>
      <c r="F552" s="1140" t="s">
        <v>487</v>
      </c>
      <c r="G552" s="1140"/>
      <c r="H552" s="1140"/>
      <c r="I552" s="1140"/>
      <c r="J552" s="515">
        <v>0</v>
      </c>
      <c r="K552"/>
      <c r="L552"/>
    </row>
    <row r="553" spans="1:12" ht="12.75" customHeight="1">
      <c r="A553" s="1140"/>
      <c r="B553" s="1140"/>
      <c r="C553" s="1140"/>
      <c r="D553" s="1140"/>
      <c r="E553" s="1140"/>
      <c r="F553" s="1140" t="s">
        <v>488</v>
      </c>
      <c r="G553" s="1140"/>
      <c r="H553" s="1140"/>
      <c r="I553" s="1140"/>
      <c r="J553" s="515">
        <v>0</v>
      </c>
      <c r="K553"/>
      <c r="L553"/>
    </row>
    <row r="554" spans="1:12" ht="12.75" customHeight="1">
      <c r="A554" s="1140"/>
      <c r="B554" s="1140"/>
      <c r="C554" s="1140"/>
      <c r="D554" s="1140"/>
      <c r="E554" s="1140"/>
      <c r="F554" s="1140" t="s">
        <v>489</v>
      </c>
      <c r="G554" s="1140"/>
      <c r="H554" s="1140"/>
      <c r="I554" s="1140"/>
      <c r="J554" s="515">
        <v>30.18</v>
      </c>
      <c r="K554"/>
      <c r="L554"/>
    </row>
    <row r="555" spans="1:12" ht="12.75" customHeight="1">
      <c r="A555" s="1140"/>
      <c r="B555" s="1140"/>
      <c r="C555" s="1140"/>
      <c r="D555" s="1140"/>
      <c r="E555" s="1140"/>
      <c r="F555" s="1140" t="s">
        <v>490</v>
      </c>
      <c r="G555" s="1140"/>
      <c r="H555" s="1140"/>
      <c r="I555" s="1140"/>
      <c r="J555" s="515">
        <v>16.066199999999998</v>
      </c>
      <c r="K555"/>
      <c r="L555"/>
    </row>
    <row r="556" spans="1:12" ht="15" customHeight="1">
      <c r="A556" s="1020" t="s">
        <v>491</v>
      </c>
      <c r="B556" s="1019" t="s">
        <v>369</v>
      </c>
      <c r="C556" s="1020" t="s">
        <v>368</v>
      </c>
      <c r="D556" s="1020" t="s">
        <v>387</v>
      </c>
      <c r="E556" s="1019" t="s">
        <v>456</v>
      </c>
      <c r="F556" s="1019" t="s">
        <v>492</v>
      </c>
      <c r="G556" s="1144" t="s">
        <v>493</v>
      </c>
      <c r="H556" s="1144"/>
      <c r="I556" s="1144"/>
      <c r="J556" s="1019" t="s">
        <v>459</v>
      </c>
      <c r="K556"/>
      <c r="L556"/>
    </row>
    <row r="557" spans="1:12">
      <c r="A557" s="1021" t="s">
        <v>385</v>
      </c>
      <c r="B557" s="510" t="s">
        <v>453</v>
      </c>
      <c r="C557" s="1021" t="s">
        <v>600</v>
      </c>
      <c r="D557" s="1021" t="s">
        <v>601</v>
      </c>
      <c r="E557" s="512">
        <v>0.12</v>
      </c>
      <c r="F557" s="511" t="s">
        <v>496</v>
      </c>
      <c r="G557" s="1149">
        <v>10.059200000000001</v>
      </c>
      <c r="H557" s="1149"/>
      <c r="I557" s="1148"/>
      <c r="J557" s="1023">
        <v>1.2071000000000001</v>
      </c>
      <c r="K557"/>
      <c r="L557"/>
    </row>
    <row r="558" spans="1:12">
      <c r="A558" s="1021" t="s">
        <v>385</v>
      </c>
      <c r="B558" s="510" t="s">
        <v>453</v>
      </c>
      <c r="C558" s="1021" t="s">
        <v>602</v>
      </c>
      <c r="D558" s="1021" t="s">
        <v>603</v>
      </c>
      <c r="E558" s="512">
        <v>0.35</v>
      </c>
      <c r="F558" s="511" t="s">
        <v>496</v>
      </c>
      <c r="G558" s="1149">
        <v>10.6318</v>
      </c>
      <c r="H558" s="1149"/>
      <c r="I558" s="1148"/>
      <c r="J558" s="1023">
        <v>3.7210999999999999</v>
      </c>
      <c r="K558"/>
      <c r="L558"/>
    </row>
    <row r="559" spans="1:12">
      <c r="A559" s="1021" t="s">
        <v>385</v>
      </c>
      <c r="B559" s="510" t="s">
        <v>453</v>
      </c>
      <c r="C559" s="1021" t="s">
        <v>604</v>
      </c>
      <c r="D559" s="1021" t="s">
        <v>605</v>
      </c>
      <c r="E559" s="512">
        <v>0.03</v>
      </c>
      <c r="F559" s="511" t="s">
        <v>606</v>
      </c>
      <c r="G559" s="1149">
        <v>15.9802</v>
      </c>
      <c r="H559" s="1149"/>
      <c r="I559" s="1148"/>
      <c r="J559" s="1023">
        <v>0.47939999999999999</v>
      </c>
      <c r="K559"/>
      <c r="L559"/>
    </row>
    <row r="560" spans="1:12">
      <c r="A560" s="1021" t="s">
        <v>385</v>
      </c>
      <c r="B560" s="510" t="s">
        <v>453</v>
      </c>
      <c r="C560" s="1021" t="s">
        <v>607</v>
      </c>
      <c r="D560" s="1021" t="s">
        <v>608</v>
      </c>
      <c r="E560" s="512">
        <v>9.7000000000000005E-4</v>
      </c>
      <c r="F560" s="511" t="s">
        <v>606</v>
      </c>
      <c r="G560" s="1149">
        <v>22.024000000000001</v>
      </c>
      <c r="H560" s="1149"/>
      <c r="I560" s="1148"/>
      <c r="J560" s="1023">
        <v>2.1399999999999999E-2</v>
      </c>
      <c r="K560"/>
      <c r="L560"/>
    </row>
    <row r="561" spans="1:12">
      <c r="A561" s="1021" t="s">
        <v>385</v>
      </c>
      <c r="B561" s="510" t="s">
        <v>453</v>
      </c>
      <c r="C561" s="1021" t="s">
        <v>609</v>
      </c>
      <c r="D561" s="1021" t="s">
        <v>610</v>
      </c>
      <c r="E561" s="512">
        <v>0.6</v>
      </c>
      <c r="F561" s="511" t="s">
        <v>606</v>
      </c>
      <c r="G561" s="1149">
        <v>46.276299999999999</v>
      </c>
      <c r="H561" s="1149"/>
      <c r="I561" s="1148"/>
      <c r="J561" s="1023">
        <v>27.765799999999999</v>
      </c>
      <c r="K561"/>
      <c r="L561"/>
    </row>
    <row r="562" spans="1:12" ht="12.75" customHeight="1">
      <c r="A562" s="1140"/>
      <c r="B562" s="1140"/>
      <c r="C562" s="1140"/>
      <c r="D562" s="1140"/>
      <c r="E562" s="1140"/>
      <c r="F562" s="1140" t="s">
        <v>501</v>
      </c>
      <c r="G562" s="1140"/>
      <c r="H562" s="1140"/>
      <c r="I562" s="1140"/>
      <c r="J562" s="515">
        <v>33.194800000000001</v>
      </c>
      <c r="K562"/>
      <c r="L562"/>
    </row>
    <row r="563" spans="1:12" ht="15" customHeight="1">
      <c r="A563" s="1020" t="s">
        <v>507</v>
      </c>
      <c r="B563" s="1019" t="s">
        <v>369</v>
      </c>
      <c r="C563" s="1020" t="s">
        <v>385</v>
      </c>
      <c r="D563" s="1020" t="s">
        <v>508</v>
      </c>
      <c r="E563" s="1019" t="s">
        <v>368</v>
      </c>
      <c r="F563" s="1019" t="s">
        <v>456</v>
      </c>
      <c r="G563" s="1018" t="s">
        <v>492</v>
      </c>
      <c r="H563" s="1144" t="s">
        <v>493</v>
      </c>
      <c r="I563" s="1144"/>
      <c r="J563" s="1019" t="s">
        <v>459</v>
      </c>
      <c r="K563"/>
      <c r="L563"/>
    </row>
    <row r="564" spans="1:12" ht="25">
      <c r="A564" s="1017" t="s">
        <v>509</v>
      </c>
      <c r="B564" s="506" t="s">
        <v>453</v>
      </c>
      <c r="C564" s="1017" t="s">
        <v>600</v>
      </c>
      <c r="D564" s="1017" t="s">
        <v>511</v>
      </c>
      <c r="E564" s="506">
        <v>5914655</v>
      </c>
      <c r="F564" s="508">
        <v>1.2E-4</v>
      </c>
      <c r="G564" s="507" t="s">
        <v>212</v>
      </c>
      <c r="H564" s="1147">
        <v>33.869999999999997</v>
      </c>
      <c r="I564" s="1146"/>
      <c r="J564" s="1024">
        <v>4.1000000000000003E-3</v>
      </c>
      <c r="K564"/>
      <c r="L564"/>
    </row>
    <row r="565" spans="1:12" ht="25">
      <c r="A565" s="1017" t="s">
        <v>509</v>
      </c>
      <c r="B565" s="506" t="s">
        <v>453</v>
      </c>
      <c r="C565" s="1017" t="s">
        <v>602</v>
      </c>
      <c r="D565" s="1017" t="s">
        <v>511</v>
      </c>
      <c r="E565" s="506">
        <v>5914655</v>
      </c>
      <c r="F565" s="508">
        <v>3.5E-4</v>
      </c>
      <c r="G565" s="507" t="s">
        <v>212</v>
      </c>
      <c r="H565" s="1147">
        <v>33.869999999999997</v>
      </c>
      <c r="I565" s="1146"/>
      <c r="J565" s="1024">
        <v>1.1900000000000001E-2</v>
      </c>
      <c r="K565"/>
      <c r="L565"/>
    </row>
    <row r="566" spans="1:12" ht="25">
      <c r="A566" s="1017" t="s">
        <v>509</v>
      </c>
      <c r="B566" s="506" t="s">
        <v>453</v>
      </c>
      <c r="C566" s="1017" t="s">
        <v>604</v>
      </c>
      <c r="D566" s="1017" t="s">
        <v>511</v>
      </c>
      <c r="E566" s="506">
        <v>5914655</v>
      </c>
      <c r="F566" s="508">
        <v>3.0000000000000001E-5</v>
      </c>
      <c r="G566" s="507" t="s">
        <v>212</v>
      </c>
      <c r="H566" s="1147">
        <v>33.869999999999997</v>
      </c>
      <c r="I566" s="1146"/>
      <c r="J566" s="1024">
        <v>1E-3</v>
      </c>
      <c r="K566"/>
      <c r="L566"/>
    </row>
    <row r="567" spans="1:12" ht="25">
      <c r="A567" s="1017" t="s">
        <v>509</v>
      </c>
      <c r="B567" s="506" t="s">
        <v>453</v>
      </c>
      <c r="C567" s="1017" t="s">
        <v>609</v>
      </c>
      <c r="D567" s="1017" t="s">
        <v>511</v>
      </c>
      <c r="E567" s="506">
        <v>5914655</v>
      </c>
      <c r="F567" s="508">
        <v>8.3000000000000001E-4</v>
      </c>
      <c r="G567" s="507" t="s">
        <v>212</v>
      </c>
      <c r="H567" s="1147">
        <v>33.869999999999997</v>
      </c>
      <c r="I567" s="1146"/>
      <c r="J567" s="1024">
        <v>2.81E-2</v>
      </c>
      <c r="K567"/>
      <c r="L567"/>
    </row>
    <row r="568" spans="1:12" ht="12.75" customHeight="1">
      <c r="A568" s="1140"/>
      <c r="B568" s="1140"/>
      <c r="C568" s="1140"/>
      <c r="D568" s="1140"/>
      <c r="E568" s="1140"/>
      <c r="F568" s="1140" t="s">
        <v>512</v>
      </c>
      <c r="G568" s="1140"/>
      <c r="H568" s="1140"/>
      <c r="I568" s="1140"/>
      <c r="J568" s="515">
        <v>4.5100000000000001E-2</v>
      </c>
      <c r="K568"/>
      <c r="L568"/>
    </row>
    <row r="569" spans="1:12" ht="15" customHeight="1">
      <c r="A569" s="1020" t="s">
        <v>513</v>
      </c>
      <c r="B569" s="1019" t="s">
        <v>369</v>
      </c>
      <c r="C569" s="1020" t="s">
        <v>385</v>
      </c>
      <c r="D569" s="1020" t="s">
        <v>514</v>
      </c>
      <c r="E569" s="1019" t="s">
        <v>456</v>
      </c>
      <c r="F569" s="1019" t="s">
        <v>492</v>
      </c>
      <c r="G569" s="1145" t="s">
        <v>515</v>
      </c>
      <c r="H569" s="1144"/>
      <c r="I569" s="1144"/>
      <c r="J569" s="1019" t="s">
        <v>459</v>
      </c>
      <c r="K569"/>
      <c r="L569"/>
    </row>
    <row r="570" spans="1:12" ht="14">
      <c r="A570" s="1018"/>
      <c r="B570" s="1018"/>
      <c r="C570" s="1018"/>
      <c r="D570" s="1018"/>
      <c r="E570" s="1018"/>
      <c r="F570" s="1018"/>
      <c r="G570" s="1018" t="s">
        <v>516</v>
      </c>
      <c r="H570" s="1018" t="s">
        <v>517</v>
      </c>
      <c r="I570" s="1018" t="s">
        <v>518</v>
      </c>
      <c r="J570" s="1018"/>
      <c r="K570"/>
      <c r="L570"/>
    </row>
    <row r="571" spans="1:12" ht="37.5">
      <c r="A571" s="1017" t="s">
        <v>514</v>
      </c>
      <c r="B571" s="506" t="s">
        <v>453</v>
      </c>
      <c r="C571" s="1017" t="s">
        <v>600</v>
      </c>
      <c r="D571" s="1017" t="s">
        <v>611</v>
      </c>
      <c r="E571" s="508">
        <v>1.2E-4</v>
      </c>
      <c r="F571" s="507" t="s">
        <v>224</v>
      </c>
      <c r="G571" s="506" t="s">
        <v>1481</v>
      </c>
      <c r="H571" s="506" t="s">
        <v>1482</v>
      </c>
      <c r="I571" s="506" t="s">
        <v>1483</v>
      </c>
      <c r="J571" s="1024">
        <v>0</v>
      </c>
      <c r="K571"/>
      <c r="L571"/>
    </row>
    <row r="572" spans="1:12" ht="37.5">
      <c r="A572" s="1017" t="s">
        <v>514</v>
      </c>
      <c r="B572" s="506" t="s">
        <v>453</v>
      </c>
      <c r="C572" s="1017" t="s">
        <v>602</v>
      </c>
      <c r="D572" s="1017" t="s">
        <v>612</v>
      </c>
      <c r="E572" s="508">
        <v>3.5E-4</v>
      </c>
      <c r="F572" s="507" t="s">
        <v>224</v>
      </c>
      <c r="G572" s="506" t="s">
        <v>1481</v>
      </c>
      <c r="H572" s="506" t="s">
        <v>1482</v>
      </c>
      <c r="I572" s="506" t="s">
        <v>1483</v>
      </c>
      <c r="J572" s="1024">
        <v>0</v>
      </c>
      <c r="K572"/>
      <c r="L572"/>
    </row>
    <row r="573" spans="1:12" ht="37.5">
      <c r="A573" s="1017" t="s">
        <v>514</v>
      </c>
      <c r="B573" s="506" t="s">
        <v>453</v>
      </c>
      <c r="C573" s="1017" t="s">
        <v>604</v>
      </c>
      <c r="D573" s="1017" t="s">
        <v>613</v>
      </c>
      <c r="E573" s="508">
        <v>3.0000000000000001E-5</v>
      </c>
      <c r="F573" s="507" t="s">
        <v>224</v>
      </c>
      <c r="G573" s="506" t="s">
        <v>1481</v>
      </c>
      <c r="H573" s="506" t="s">
        <v>1482</v>
      </c>
      <c r="I573" s="506" t="s">
        <v>1483</v>
      </c>
      <c r="J573" s="1024">
        <v>0</v>
      </c>
      <c r="K573"/>
      <c r="L573"/>
    </row>
    <row r="574" spans="1:12" ht="37.5">
      <c r="A574" s="1017" t="s">
        <v>514</v>
      </c>
      <c r="B574" s="506" t="s">
        <v>453</v>
      </c>
      <c r="C574" s="1017" t="s">
        <v>609</v>
      </c>
      <c r="D574" s="1017" t="s">
        <v>614</v>
      </c>
      <c r="E574" s="508">
        <v>8.3000000000000001E-4</v>
      </c>
      <c r="F574" s="507" t="s">
        <v>224</v>
      </c>
      <c r="G574" s="506" t="s">
        <v>1481</v>
      </c>
      <c r="H574" s="506" t="s">
        <v>1482</v>
      </c>
      <c r="I574" s="506" t="s">
        <v>1483</v>
      </c>
      <c r="J574" s="1024">
        <v>0</v>
      </c>
      <c r="K574"/>
      <c r="L574"/>
    </row>
    <row r="575" spans="1:12" ht="12.75" customHeight="1">
      <c r="A575" s="1140"/>
      <c r="B575" s="1140"/>
      <c r="C575" s="1140"/>
      <c r="D575" s="1140"/>
      <c r="E575" s="1140"/>
      <c r="F575" s="1140" t="s">
        <v>522</v>
      </c>
      <c r="G575" s="1140"/>
      <c r="H575" s="1140"/>
      <c r="I575" s="1140"/>
      <c r="J575" s="515">
        <v>0</v>
      </c>
      <c r="K575"/>
      <c r="L575"/>
    </row>
    <row r="576" spans="1:12">
      <c r="A576" s="1022"/>
      <c r="B576" s="1022"/>
      <c r="C576" s="1022"/>
      <c r="D576" s="1022"/>
      <c r="E576" s="1022" t="s">
        <v>390</v>
      </c>
      <c r="F576" s="514">
        <v>1.8938553877308799</v>
      </c>
      <c r="G576" s="1022" t="s">
        <v>391</v>
      </c>
      <c r="H576" s="514">
        <v>1.63</v>
      </c>
      <c r="I576" s="1022" t="s">
        <v>392</v>
      </c>
      <c r="J576" s="514">
        <v>3.5184045393264287</v>
      </c>
      <c r="K576"/>
      <c r="L576"/>
    </row>
    <row r="577" spans="1:12" ht="25">
      <c r="A577" s="519"/>
      <c r="B577" s="519"/>
      <c r="C577" s="519"/>
      <c r="D577" s="519"/>
      <c r="E577" s="1022" t="s">
        <v>1480</v>
      </c>
      <c r="F577" s="514">
        <f>TRUNC(I541*$G$2,2)</f>
        <v>13.18</v>
      </c>
      <c r="G577" s="519"/>
      <c r="H577" s="1141" t="s">
        <v>393</v>
      </c>
      <c r="I577" s="1141"/>
      <c r="J577" s="514">
        <f>I541+F577</f>
        <v>62.486099999999993</v>
      </c>
      <c r="K577"/>
      <c r="L577"/>
    </row>
    <row r="578" spans="1:12">
      <c r="A578" s="521"/>
      <c r="B578" s="521"/>
      <c r="C578" s="521"/>
      <c r="D578" s="521"/>
      <c r="E578" s="521"/>
      <c r="F578" s="521"/>
      <c r="G578" s="521"/>
      <c r="H578" s="521"/>
      <c r="I578" s="521"/>
      <c r="J578" s="521"/>
      <c r="K578"/>
      <c r="L578"/>
    </row>
    <row r="579" spans="1:12" ht="14">
      <c r="A579" s="520" t="s">
        <v>161</v>
      </c>
      <c r="B579" s="516" t="s">
        <v>368</v>
      </c>
      <c r="C579" s="520" t="s">
        <v>369</v>
      </c>
      <c r="D579" s="520" t="s">
        <v>370</v>
      </c>
      <c r="E579" s="1142" t="s">
        <v>371</v>
      </c>
      <c r="F579" s="1142"/>
      <c r="G579" s="522" t="s">
        <v>372</v>
      </c>
      <c r="H579" s="516" t="s">
        <v>373</v>
      </c>
      <c r="I579" s="516" t="s">
        <v>374</v>
      </c>
      <c r="J579" s="516" t="s">
        <v>375</v>
      </c>
      <c r="K579"/>
      <c r="L579"/>
    </row>
    <row r="580" spans="1:12" ht="25">
      <c r="A580" s="521" t="s">
        <v>201</v>
      </c>
      <c r="B580" s="502" t="s">
        <v>452</v>
      </c>
      <c r="C580" s="521" t="s">
        <v>453</v>
      </c>
      <c r="D580" s="521" t="s">
        <v>1094</v>
      </c>
      <c r="E580" s="1143" t="s">
        <v>164</v>
      </c>
      <c r="F580" s="1143"/>
      <c r="G580" s="503" t="s">
        <v>5</v>
      </c>
      <c r="H580" s="504">
        <v>1</v>
      </c>
      <c r="I580" s="505">
        <f>SUM(J600,J605,J608,J613)</f>
        <v>445.40940000000001</v>
      </c>
      <c r="J580" s="505">
        <f>H580*I580</f>
        <v>445.40940000000001</v>
      </c>
      <c r="K580"/>
      <c r="L580"/>
    </row>
    <row r="581" spans="1:12" ht="15" customHeight="1">
      <c r="A581" s="1142" t="s">
        <v>454</v>
      </c>
      <c r="B581" s="1144" t="s">
        <v>368</v>
      </c>
      <c r="C581" s="1142" t="s">
        <v>369</v>
      </c>
      <c r="D581" s="1142" t="s">
        <v>455</v>
      </c>
      <c r="E581" s="1144" t="s">
        <v>456</v>
      </c>
      <c r="F581" s="1145" t="s">
        <v>457</v>
      </c>
      <c r="G581" s="1144"/>
      <c r="H581" s="1145" t="s">
        <v>458</v>
      </c>
      <c r="I581" s="1144"/>
      <c r="J581" s="1144" t="s">
        <v>459</v>
      </c>
      <c r="K581"/>
      <c r="L581"/>
    </row>
    <row r="582" spans="1:12" ht="14">
      <c r="A582" s="1144"/>
      <c r="B582" s="1144"/>
      <c r="C582" s="1144"/>
      <c r="D582" s="1144"/>
      <c r="E582" s="1144"/>
      <c r="F582" s="1019" t="s">
        <v>460</v>
      </c>
      <c r="G582" s="1019" t="s">
        <v>461</v>
      </c>
      <c r="H582" s="1019" t="s">
        <v>460</v>
      </c>
      <c r="I582" s="1019" t="s">
        <v>461</v>
      </c>
      <c r="J582" s="1144"/>
      <c r="K582"/>
      <c r="L582"/>
    </row>
    <row r="583" spans="1:12">
      <c r="A583" s="1021" t="s">
        <v>385</v>
      </c>
      <c r="B583" s="510" t="s">
        <v>462</v>
      </c>
      <c r="C583" s="1021" t="s">
        <v>453</v>
      </c>
      <c r="D583" s="1021" t="s">
        <v>463</v>
      </c>
      <c r="E583" s="512">
        <v>0.15060000000000001</v>
      </c>
      <c r="F583" s="513">
        <v>1</v>
      </c>
      <c r="G583" s="513">
        <v>0</v>
      </c>
      <c r="H583" s="1023">
        <v>0.20530000000000001</v>
      </c>
      <c r="I583" s="1023">
        <v>0.13619999999999999</v>
      </c>
      <c r="J583" s="1023">
        <v>3.09E-2</v>
      </c>
      <c r="K583"/>
      <c r="L583"/>
    </row>
    <row r="584" spans="1:12">
      <c r="A584" s="1021" t="s">
        <v>385</v>
      </c>
      <c r="B584" s="510" t="s">
        <v>464</v>
      </c>
      <c r="C584" s="1021" t="s">
        <v>453</v>
      </c>
      <c r="D584" s="1021" t="s">
        <v>465</v>
      </c>
      <c r="E584" s="512">
        <v>0.48193000000000003</v>
      </c>
      <c r="F584" s="513">
        <v>1</v>
      </c>
      <c r="G584" s="513">
        <v>0</v>
      </c>
      <c r="H584" s="1023">
        <v>27.791699999999999</v>
      </c>
      <c r="I584" s="1023">
        <v>5.5587999999999997</v>
      </c>
      <c r="J584" s="1023">
        <v>13.393700000000001</v>
      </c>
      <c r="K584"/>
      <c r="L584"/>
    </row>
    <row r="585" spans="1:12">
      <c r="A585" s="1021" t="s">
        <v>385</v>
      </c>
      <c r="B585" s="510" t="s">
        <v>466</v>
      </c>
      <c r="C585" s="1021" t="s">
        <v>453</v>
      </c>
      <c r="D585" s="1021" t="s">
        <v>467</v>
      </c>
      <c r="E585" s="512">
        <v>0.20080000000000001</v>
      </c>
      <c r="F585" s="513">
        <v>1</v>
      </c>
      <c r="G585" s="513">
        <v>0</v>
      </c>
      <c r="H585" s="1023">
        <v>14.867800000000001</v>
      </c>
      <c r="I585" s="1023">
        <v>9.4507999999999992</v>
      </c>
      <c r="J585" s="1023">
        <v>2.9855</v>
      </c>
      <c r="K585"/>
      <c r="L585"/>
    </row>
    <row r="586" spans="1:12">
      <c r="A586" s="1021" t="s">
        <v>385</v>
      </c>
      <c r="B586" s="510" t="s">
        <v>468</v>
      </c>
      <c r="C586" s="1021" t="s">
        <v>453</v>
      </c>
      <c r="D586" s="1021" t="s">
        <v>469</v>
      </c>
      <c r="E586" s="512">
        <v>0.48193000000000003</v>
      </c>
      <c r="F586" s="513">
        <v>1</v>
      </c>
      <c r="G586" s="513">
        <v>0</v>
      </c>
      <c r="H586" s="1023">
        <v>13.687799999999999</v>
      </c>
      <c r="I586" s="1023">
        <v>8.7006999999999994</v>
      </c>
      <c r="J586" s="1023">
        <v>6.5965999999999996</v>
      </c>
      <c r="K586"/>
      <c r="L586"/>
    </row>
    <row r="587" spans="1:12">
      <c r="A587" s="1021" t="s">
        <v>385</v>
      </c>
      <c r="B587" s="510" t="s">
        <v>470</v>
      </c>
      <c r="C587" s="1021" t="s">
        <v>453</v>
      </c>
      <c r="D587" s="1021" t="s">
        <v>471</v>
      </c>
      <c r="E587" s="512">
        <v>0.48193000000000003</v>
      </c>
      <c r="F587" s="513">
        <v>1</v>
      </c>
      <c r="G587" s="513">
        <v>0</v>
      </c>
      <c r="H587" s="1023">
        <v>24.146999999999998</v>
      </c>
      <c r="I587" s="1023">
        <v>15.2224</v>
      </c>
      <c r="J587" s="1023">
        <v>11.6372</v>
      </c>
      <c r="K587"/>
      <c r="L587"/>
    </row>
    <row r="588" spans="1:12" ht="12.75" customHeight="1">
      <c r="A588" s="1140"/>
      <c r="B588" s="1140"/>
      <c r="C588" s="1140"/>
      <c r="D588" s="1140"/>
      <c r="E588" s="1140"/>
      <c r="F588" s="1140" t="s">
        <v>472</v>
      </c>
      <c r="G588" s="1140"/>
      <c r="H588" s="1140"/>
      <c r="I588" s="1140"/>
      <c r="J588" s="515">
        <v>34.643900000000002</v>
      </c>
      <c r="K588"/>
      <c r="L588"/>
    </row>
    <row r="589" spans="1:12" ht="14">
      <c r="A589" s="1020" t="s">
        <v>473</v>
      </c>
      <c r="B589" s="1019" t="s">
        <v>368</v>
      </c>
      <c r="C589" s="1020" t="s">
        <v>369</v>
      </c>
      <c r="D589" s="1020" t="s">
        <v>474</v>
      </c>
      <c r="E589" s="1019" t="s">
        <v>456</v>
      </c>
      <c r="F589" s="1144" t="s">
        <v>475</v>
      </c>
      <c r="G589" s="1144"/>
      <c r="H589" s="1144"/>
      <c r="I589" s="1144"/>
      <c r="J589" s="1019" t="s">
        <v>459</v>
      </c>
      <c r="K589"/>
      <c r="L589"/>
    </row>
    <row r="590" spans="1:12">
      <c r="A590" s="1021" t="s">
        <v>385</v>
      </c>
      <c r="B590" s="510" t="s">
        <v>476</v>
      </c>
      <c r="C590" s="1021" t="s">
        <v>453</v>
      </c>
      <c r="D590" s="1021" t="s">
        <v>477</v>
      </c>
      <c r="E590" s="512">
        <v>2</v>
      </c>
      <c r="F590" s="1021"/>
      <c r="G590" s="1021"/>
      <c r="H590" s="1021"/>
      <c r="I590" s="1023">
        <v>21.260200000000001</v>
      </c>
      <c r="J590" s="1023">
        <v>42.520400000000002</v>
      </c>
      <c r="K590"/>
      <c r="L590"/>
    </row>
    <row r="591" spans="1:12">
      <c r="A591" s="1021" t="s">
        <v>385</v>
      </c>
      <c r="B591" s="510" t="s">
        <v>478</v>
      </c>
      <c r="C591" s="1021" t="s">
        <v>453</v>
      </c>
      <c r="D591" s="1021" t="s">
        <v>479</v>
      </c>
      <c r="E591" s="512">
        <v>1</v>
      </c>
      <c r="F591" s="1021"/>
      <c r="G591" s="1021"/>
      <c r="H591" s="1021"/>
      <c r="I591" s="1023">
        <v>26.3079</v>
      </c>
      <c r="J591" s="1023">
        <v>26.3079</v>
      </c>
      <c r="K591"/>
      <c r="L591"/>
    </row>
    <row r="592" spans="1:12">
      <c r="A592" s="1021" t="s">
        <v>385</v>
      </c>
      <c r="B592" s="510" t="s">
        <v>480</v>
      </c>
      <c r="C592" s="1021" t="s">
        <v>453</v>
      </c>
      <c r="D592" s="1021" t="s">
        <v>481</v>
      </c>
      <c r="E592" s="512">
        <v>1</v>
      </c>
      <c r="F592" s="1021"/>
      <c r="G592" s="1021"/>
      <c r="H592" s="1021"/>
      <c r="I592" s="1023">
        <v>27.924600000000002</v>
      </c>
      <c r="J592" s="1023">
        <v>27.924600000000002</v>
      </c>
      <c r="K592"/>
      <c r="L592"/>
    </row>
    <row r="593" spans="1:12">
      <c r="A593" s="1021" t="s">
        <v>385</v>
      </c>
      <c r="B593" s="510" t="s">
        <v>482</v>
      </c>
      <c r="C593" s="1021" t="s">
        <v>453</v>
      </c>
      <c r="D593" s="1021" t="s">
        <v>483</v>
      </c>
      <c r="E593" s="512">
        <v>2</v>
      </c>
      <c r="F593" s="1021"/>
      <c r="G593" s="1021"/>
      <c r="H593" s="1021"/>
      <c r="I593" s="1023">
        <v>21.1814</v>
      </c>
      <c r="J593" s="1023">
        <v>42.3628</v>
      </c>
      <c r="K593"/>
      <c r="L593"/>
    </row>
    <row r="594" spans="1:12" ht="12.75" customHeight="1">
      <c r="A594" s="1140"/>
      <c r="B594" s="1140"/>
      <c r="C594" s="1140"/>
      <c r="D594" s="1140"/>
      <c r="E594" s="1140"/>
      <c r="F594" s="1140" t="s">
        <v>484</v>
      </c>
      <c r="G594" s="1140"/>
      <c r="H594" s="1140"/>
      <c r="I594" s="1140"/>
      <c r="J594" s="515">
        <v>139.1157</v>
      </c>
      <c r="K594"/>
      <c r="L594"/>
    </row>
    <row r="595" spans="1:12" ht="12.75" customHeight="1">
      <c r="A595" s="1140"/>
      <c r="B595" s="1140"/>
      <c r="C595" s="1140"/>
      <c r="D595" s="1140"/>
      <c r="E595" s="1140"/>
      <c r="F595" s="1140" t="s">
        <v>485</v>
      </c>
      <c r="G595" s="1140"/>
      <c r="H595" s="1140"/>
      <c r="I595" s="1140"/>
      <c r="J595" s="515">
        <v>0</v>
      </c>
      <c r="K595"/>
      <c r="L595"/>
    </row>
    <row r="596" spans="1:12" ht="12.75" customHeight="1">
      <c r="A596" s="1140"/>
      <c r="B596" s="1140"/>
      <c r="C596" s="1140"/>
      <c r="D596" s="1140"/>
      <c r="E596" s="1140"/>
      <c r="F596" s="1140" t="s">
        <v>486</v>
      </c>
      <c r="G596" s="1140"/>
      <c r="H596" s="1140"/>
      <c r="I596" s="1140"/>
      <c r="J596" s="515">
        <v>173.75960000000001</v>
      </c>
      <c r="K596"/>
      <c r="L596"/>
    </row>
    <row r="597" spans="1:12" ht="12.75" customHeight="1">
      <c r="A597" s="1140"/>
      <c r="B597" s="1140"/>
      <c r="C597" s="1140"/>
      <c r="D597" s="1140"/>
      <c r="E597" s="1140"/>
      <c r="F597" s="1140" t="s">
        <v>487</v>
      </c>
      <c r="G597" s="1140"/>
      <c r="H597" s="1140"/>
      <c r="I597" s="1140"/>
      <c r="J597" s="515">
        <v>0</v>
      </c>
      <c r="K597"/>
      <c r="L597"/>
    </row>
    <row r="598" spans="1:12" ht="12.75" customHeight="1">
      <c r="A598" s="1140"/>
      <c r="B598" s="1140"/>
      <c r="C598" s="1140"/>
      <c r="D598" s="1140"/>
      <c r="E598" s="1140"/>
      <c r="F598" s="1140" t="s">
        <v>488</v>
      </c>
      <c r="G598" s="1140"/>
      <c r="H598" s="1140"/>
      <c r="I598" s="1140"/>
      <c r="J598" s="515">
        <v>0</v>
      </c>
      <c r="K598"/>
      <c r="L598"/>
    </row>
    <row r="599" spans="1:12" ht="12.75" customHeight="1">
      <c r="A599" s="1140"/>
      <c r="B599" s="1140"/>
      <c r="C599" s="1140"/>
      <c r="D599" s="1140"/>
      <c r="E599" s="1140"/>
      <c r="F599" s="1140" t="s">
        <v>489</v>
      </c>
      <c r="G599" s="1140"/>
      <c r="H599" s="1140"/>
      <c r="I599" s="1140"/>
      <c r="J599" s="515">
        <v>4</v>
      </c>
      <c r="K599"/>
      <c r="L599"/>
    </row>
    <row r="600" spans="1:12" ht="12.75" customHeight="1">
      <c r="A600" s="1140"/>
      <c r="B600" s="1140"/>
      <c r="C600" s="1140"/>
      <c r="D600" s="1140"/>
      <c r="E600" s="1140"/>
      <c r="F600" s="1140" t="s">
        <v>490</v>
      </c>
      <c r="G600" s="1140"/>
      <c r="H600" s="1140"/>
      <c r="I600" s="1140"/>
      <c r="J600" s="515">
        <v>43.439900000000002</v>
      </c>
      <c r="K600"/>
      <c r="L600"/>
    </row>
    <row r="601" spans="1:12" ht="15" customHeight="1">
      <c r="A601" s="1020" t="s">
        <v>491</v>
      </c>
      <c r="B601" s="1019" t="s">
        <v>369</v>
      </c>
      <c r="C601" s="1020" t="s">
        <v>368</v>
      </c>
      <c r="D601" s="1020" t="s">
        <v>387</v>
      </c>
      <c r="E601" s="1019" t="s">
        <v>456</v>
      </c>
      <c r="F601" s="1019" t="s">
        <v>492</v>
      </c>
      <c r="G601" s="1144" t="s">
        <v>493</v>
      </c>
      <c r="H601" s="1144"/>
      <c r="I601" s="1144"/>
      <c r="J601" s="1019" t="s">
        <v>459</v>
      </c>
      <c r="K601"/>
      <c r="L601"/>
    </row>
    <row r="602" spans="1:12">
      <c r="A602" s="1021" t="s">
        <v>385</v>
      </c>
      <c r="B602" s="510" t="s">
        <v>453</v>
      </c>
      <c r="C602" s="1021" t="s">
        <v>494</v>
      </c>
      <c r="D602" s="1021" t="s">
        <v>495</v>
      </c>
      <c r="E602" s="512">
        <v>11.775</v>
      </c>
      <c r="F602" s="511" t="s">
        <v>496</v>
      </c>
      <c r="G602" s="1149">
        <v>11.103199999999999</v>
      </c>
      <c r="H602" s="1149"/>
      <c r="I602" s="1148"/>
      <c r="J602" s="1023">
        <v>130.74019999999999</v>
      </c>
      <c r="K602"/>
      <c r="L602"/>
    </row>
    <row r="603" spans="1:12">
      <c r="A603" s="1021" t="s">
        <v>385</v>
      </c>
      <c r="B603" s="510" t="s">
        <v>453</v>
      </c>
      <c r="C603" s="1021" t="s">
        <v>497</v>
      </c>
      <c r="D603" s="1021" t="s">
        <v>498</v>
      </c>
      <c r="E603" s="512">
        <v>1</v>
      </c>
      <c r="F603" s="511" t="s">
        <v>5</v>
      </c>
      <c r="G603" s="1149">
        <v>149.9256</v>
      </c>
      <c r="H603" s="1149"/>
      <c r="I603" s="1148"/>
      <c r="J603" s="1023">
        <v>149.9256</v>
      </c>
      <c r="K603"/>
      <c r="L603"/>
    </row>
    <row r="604" spans="1:12">
      <c r="A604" s="1021" t="s">
        <v>385</v>
      </c>
      <c r="B604" s="510" t="s">
        <v>453</v>
      </c>
      <c r="C604" s="1021" t="s">
        <v>499</v>
      </c>
      <c r="D604" s="1021" t="s">
        <v>500</v>
      </c>
      <c r="E604" s="512">
        <v>0.4</v>
      </c>
      <c r="F604" s="511" t="s">
        <v>5</v>
      </c>
      <c r="G604" s="1149">
        <v>262.96019999999999</v>
      </c>
      <c r="H604" s="1149"/>
      <c r="I604" s="1148"/>
      <c r="J604" s="1023">
        <v>105.1841</v>
      </c>
      <c r="K604"/>
      <c r="L604"/>
    </row>
    <row r="605" spans="1:12" ht="12.75" customHeight="1">
      <c r="A605" s="1140"/>
      <c r="B605" s="1140"/>
      <c r="C605" s="1140"/>
      <c r="D605" s="1140"/>
      <c r="E605" s="1140"/>
      <c r="F605" s="1140" t="s">
        <v>501</v>
      </c>
      <c r="G605" s="1140"/>
      <c r="H605" s="1140"/>
      <c r="I605" s="1140"/>
      <c r="J605" s="515">
        <v>385.84989999999999</v>
      </c>
      <c r="K605"/>
      <c r="L605"/>
    </row>
    <row r="606" spans="1:12" ht="15" customHeight="1">
      <c r="A606" s="1020" t="s">
        <v>502</v>
      </c>
      <c r="B606" s="1019" t="s">
        <v>369</v>
      </c>
      <c r="C606" s="1020" t="s">
        <v>368</v>
      </c>
      <c r="D606" s="1020" t="s">
        <v>503</v>
      </c>
      <c r="E606" s="1019" t="s">
        <v>456</v>
      </c>
      <c r="F606" s="1019" t="s">
        <v>492</v>
      </c>
      <c r="G606" s="1144" t="s">
        <v>493</v>
      </c>
      <c r="H606" s="1144"/>
      <c r="I606" s="1144"/>
      <c r="J606" s="1019" t="s">
        <v>459</v>
      </c>
      <c r="K606"/>
      <c r="L606"/>
    </row>
    <row r="607" spans="1:12" ht="25">
      <c r="A607" s="1017" t="s">
        <v>504</v>
      </c>
      <c r="B607" s="506" t="s">
        <v>453</v>
      </c>
      <c r="C607" s="1017">
        <v>5212552</v>
      </c>
      <c r="D607" s="1017" t="s">
        <v>505</v>
      </c>
      <c r="E607" s="508">
        <v>1</v>
      </c>
      <c r="F607" s="507" t="s">
        <v>5</v>
      </c>
      <c r="G607" s="1147">
        <v>15.7</v>
      </c>
      <c r="H607" s="1147"/>
      <c r="I607" s="1146"/>
      <c r="J607" s="1024">
        <v>15.7</v>
      </c>
      <c r="K607"/>
      <c r="L607"/>
    </row>
    <row r="608" spans="1:12" ht="12.75" customHeight="1">
      <c r="A608" s="1140"/>
      <c r="B608" s="1140"/>
      <c r="C608" s="1140"/>
      <c r="D608" s="1140"/>
      <c r="E608" s="1140"/>
      <c r="F608" s="1140" t="s">
        <v>506</v>
      </c>
      <c r="G608" s="1140"/>
      <c r="H608" s="1140"/>
      <c r="I608" s="1140"/>
      <c r="J608" s="515">
        <v>15.7</v>
      </c>
      <c r="K608"/>
      <c r="L608"/>
    </row>
    <row r="609" spans="1:12" ht="15" customHeight="1">
      <c r="A609" s="1020" t="s">
        <v>507</v>
      </c>
      <c r="B609" s="1019" t="s">
        <v>369</v>
      </c>
      <c r="C609" s="1020" t="s">
        <v>385</v>
      </c>
      <c r="D609" s="1020" t="s">
        <v>508</v>
      </c>
      <c r="E609" s="1019" t="s">
        <v>368</v>
      </c>
      <c r="F609" s="1019" t="s">
        <v>456</v>
      </c>
      <c r="G609" s="1018" t="s">
        <v>492</v>
      </c>
      <c r="H609" s="1144" t="s">
        <v>493</v>
      </c>
      <c r="I609" s="1144"/>
      <c r="J609" s="1019" t="s">
        <v>459</v>
      </c>
      <c r="K609"/>
      <c r="L609"/>
    </row>
    <row r="610" spans="1:12" ht="25">
      <c r="A610" s="1017" t="s">
        <v>509</v>
      </c>
      <c r="B610" s="506" t="s">
        <v>453</v>
      </c>
      <c r="C610" s="1017" t="s">
        <v>494</v>
      </c>
      <c r="D610" s="1017" t="s">
        <v>510</v>
      </c>
      <c r="E610" s="506">
        <v>5914333</v>
      </c>
      <c r="F610" s="508">
        <v>1.1780000000000001E-2</v>
      </c>
      <c r="G610" s="507" t="s">
        <v>212</v>
      </c>
      <c r="H610" s="1147">
        <v>33.81</v>
      </c>
      <c r="I610" s="1146"/>
      <c r="J610" s="1024">
        <v>0.39829999999999999</v>
      </c>
      <c r="K610"/>
      <c r="L610"/>
    </row>
    <row r="611" spans="1:12" ht="25">
      <c r="A611" s="1017" t="s">
        <v>509</v>
      </c>
      <c r="B611" s="506" t="s">
        <v>453</v>
      </c>
      <c r="C611" s="1017" t="s">
        <v>497</v>
      </c>
      <c r="D611" s="1017" t="s">
        <v>511</v>
      </c>
      <c r="E611" s="506">
        <v>5914655</v>
      </c>
      <c r="F611" s="508">
        <v>4.4000000000000002E-4</v>
      </c>
      <c r="G611" s="507" t="s">
        <v>212</v>
      </c>
      <c r="H611" s="1147">
        <v>33.869999999999997</v>
      </c>
      <c r="I611" s="1146"/>
      <c r="J611" s="1024">
        <v>1.49E-2</v>
      </c>
      <c r="K611"/>
      <c r="L611"/>
    </row>
    <row r="612" spans="1:12" ht="25">
      <c r="A612" s="1017" t="s">
        <v>509</v>
      </c>
      <c r="B612" s="506" t="s">
        <v>453</v>
      </c>
      <c r="C612" s="1017" t="s">
        <v>499</v>
      </c>
      <c r="D612" s="1017" t="s">
        <v>511</v>
      </c>
      <c r="E612" s="506">
        <v>5914655</v>
      </c>
      <c r="F612" s="508">
        <v>1.9000000000000001E-4</v>
      </c>
      <c r="G612" s="507" t="s">
        <v>212</v>
      </c>
      <c r="H612" s="1147">
        <v>33.869999999999997</v>
      </c>
      <c r="I612" s="1146"/>
      <c r="J612" s="1024">
        <v>6.4000000000000003E-3</v>
      </c>
      <c r="K612"/>
      <c r="L612"/>
    </row>
    <row r="613" spans="1:12" ht="12.75" customHeight="1">
      <c r="A613" s="1140"/>
      <c r="B613" s="1140"/>
      <c r="C613" s="1140"/>
      <c r="D613" s="1140"/>
      <c r="E613" s="1140"/>
      <c r="F613" s="1140" t="s">
        <v>512</v>
      </c>
      <c r="G613" s="1140"/>
      <c r="H613" s="1140"/>
      <c r="I613" s="1140"/>
      <c r="J613" s="515">
        <v>0.41959999999999997</v>
      </c>
      <c r="K613"/>
      <c r="L613"/>
    </row>
    <row r="614" spans="1:12" ht="15" customHeight="1">
      <c r="A614" s="1020" t="s">
        <v>513</v>
      </c>
      <c r="B614" s="1019" t="s">
        <v>369</v>
      </c>
      <c r="C614" s="1020" t="s">
        <v>385</v>
      </c>
      <c r="D614" s="1020" t="s">
        <v>514</v>
      </c>
      <c r="E614" s="1019" t="s">
        <v>456</v>
      </c>
      <c r="F614" s="1019" t="s">
        <v>492</v>
      </c>
      <c r="G614" s="1145" t="s">
        <v>515</v>
      </c>
      <c r="H614" s="1144"/>
      <c r="I614" s="1144"/>
      <c r="J614" s="1019" t="s">
        <v>459</v>
      </c>
      <c r="K614"/>
      <c r="L614"/>
    </row>
    <row r="615" spans="1:12" ht="14">
      <c r="A615" s="1018"/>
      <c r="B615" s="1018"/>
      <c r="C615" s="1018"/>
      <c r="D615" s="1018"/>
      <c r="E615" s="1018"/>
      <c r="F615" s="1018"/>
      <c r="G615" s="1018" t="s">
        <v>516</v>
      </c>
      <c r="H615" s="1018" t="s">
        <v>517</v>
      </c>
      <c r="I615" s="1018" t="s">
        <v>518</v>
      </c>
      <c r="J615" s="1018"/>
      <c r="K615"/>
      <c r="L615"/>
    </row>
    <row r="616" spans="1:12" ht="37.5">
      <c r="A616" s="1017" t="s">
        <v>514</v>
      </c>
      <c r="B616" s="506" t="s">
        <v>453</v>
      </c>
      <c r="C616" s="1017" t="s">
        <v>494</v>
      </c>
      <c r="D616" s="1017" t="s">
        <v>519</v>
      </c>
      <c r="E616" s="508">
        <v>1.1780000000000001E-2</v>
      </c>
      <c r="F616" s="507" t="s">
        <v>224</v>
      </c>
      <c r="G616" s="506" t="s">
        <v>1481</v>
      </c>
      <c r="H616" s="506" t="s">
        <v>1482</v>
      </c>
      <c r="I616" s="506" t="s">
        <v>1483</v>
      </c>
      <c r="J616" s="1024">
        <v>0</v>
      </c>
      <c r="K616"/>
      <c r="L616"/>
    </row>
    <row r="617" spans="1:12" ht="37.5">
      <c r="A617" s="1017" t="s">
        <v>514</v>
      </c>
      <c r="B617" s="506" t="s">
        <v>453</v>
      </c>
      <c r="C617" s="1017" t="s">
        <v>497</v>
      </c>
      <c r="D617" s="1017" t="s">
        <v>520</v>
      </c>
      <c r="E617" s="508">
        <v>4.4000000000000002E-4</v>
      </c>
      <c r="F617" s="507" t="s">
        <v>224</v>
      </c>
      <c r="G617" s="506" t="s">
        <v>1481</v>
      </c>
      <c r="H617" s="506" t="s">
        <v>1482</v>
      </c>
      <c r="I617" s="506" t="s">
        <v>1483</v>
      </c>
      <c r="J617" s="1024">
        <v>0</v>
      </c>
      <c r="K617"/>
      <c r="L617"/>
    </row>
    <row r="618" spans="1:12" ht="37.5">
      <c r="A618" s="1017" t="s">
        <v>514</v>
      </c>
      <c r="B618" s="506" t="s">
        <v>453</v>
      </c>
      <c r="C618" s="1017" t="s">
        <v>499</v>
      </c>
      <c r="D618" s="1017" t="s">
        <v>521</v>
      </c>
      <c r="E618" s="508">
        <v>1.9000000000000001E-4</v>
      </c>
      <c r="F618" s="507" t="s">
        <v>224</v>
      </c>
      <c r="G618" s="506" t="s">
        <v>1481</v>
      </c>
      <c r="H618" s="506" t="s">
        <v>1482</v>
      </c>
      <c r="I618" s="506" t="s">
        <v>1483</v>
      </c>
      <c r="J618" s="1024">
        <v>0</v>
      </c>
      <c r="K618"/>
      <c r="L618"/>
    </row>
    <row r="619" spans="1:12" ht="12.75" customHeight="1">
      <c r="A619" s="1140"/>
      <c r="B619" s="1140"/>
      <c r="C619" s="1140"/>
      <c r="D619" s="1140"/>
      <c r="E619" s="1140"/>
      <c r="F619" s="1140" t="s">
        <v>522</v>
      </c>
      <c r="G619" s="1140"/>
      <c r="H619" s="1140"/>
      <c r="I619" s="1140"/>
      <c r="J619" s="515">
        <v>0</v>
      </c>
      <c r="K619"/>
      <c r="L619"/>
    </row>
    <row r="620" spans="1:12">
      <c r="A620" s="1022"/>
      <c r="B620" s="1022"/>
      <c r="C620" s="1022"/>
      <c r="D620" s="1022"/>
      <c r="E620" s="1022" t="s">
        <v>390</v>
      </c>
      <c r="F620" s="514">
        <v>20.915109026239609</v>
      </c>
      <c r="G620" s="1022" t="s">
        <v>391</v>
      </c>
      <c r="H620" s="514">
        <v>17.940000000000001</v>
      </c>
      <c r="I620" s="1022" t="s">
        <v>392</v>
      </c>
      <c r="J620" s="514">
        <v>38.856089548947949</v>
      </c>
      <c r="K620"/>
      <c r="L620"/>
    </row>
    <row r="621" spans="1:12" ht="34.5" customHeight="1">
      <c r="A621" s="1010"/>
      <c r="B621" s="1010"/>
      <c r="C621" s="1010"/>
      <c r="D621" s="1010"/>
      <c r="E621" s="1022" t="s">
        <v>1480</v>
      </c>
      <c r="F621" s="514">
        <f>TRUNC(I580*$G$2,2)</f>
        <v>119.1</v>
      </c>
      <c r="G621" s="1010"/>
      <c r="H621" s="1152" t="s">
        <v>393</v>
      </c>
      <c r="I621" s="1153"/>
      <c r="J621" s="514">
        <f>I580+F621</f>
        <v>564.50940000000003</v>
      </c>
      <c r="K621"/>
      <c r="L621"/>
    </row>
    <row r="622" spans="1:12" ht="26.25" customHeight="1">
      <c r="A622" s="521"/>
      <c r="B622" s="521"/>
      <c r="C622" s="521"/>
      <c r="D622" s="521"/>
      <c r="E622" s="521"/>
      <c r="F622" s="521"/>
      <c r="G622" s="521"/>
      <c r="H622" s="521"/>
      <c r="I622" s="521"/>
      <c r="J622" s="521"/>
      <c r="K622"/>
      <c r="L622"/>
    </row>
    <row r="623" spans="1:12" ht="14">
      <c r="A623" s="520" t="s">
        <v>1348</v>
      </c>
      <c r="B623" s="516" t="s">
        <v>368</v>
      </c>
      <c r="C623" s="520" t="s">
        <v>369</v>
      </c>
      <c r="D623" s="520" t="s">
        <v>370</v>
      </c>
      <c r="E623" s="1142" t="s">
        <v>371</v>
      </c>
      <c r="F623" s="1142"/>
      <c r="G623" s="522" t="s">
        <v>372</v>
      </c>
      <c r="H623" s="516" t="s">
        <v>373</v>
      </c>
      <c r="I623" s="516" t="s">
        <v>374</v>
      </c>
      <c r="J623" s="516" t="s">
        <v>375</v>
      </c>
      <c r="K623"/>
      <c r="L623"/>
    </row>
    <row r="624" spans="1:12" ht="25">
      <c r="A624" s="521" t="s">
        <v>201</v>
      </c>
      <c r="B624" s="502" t="s">
        <v>615</v>
      </c>
      <c r="C624" s="521" t="s">
        <v>453</v>
      </c>
      <c r="D624" s="521" t="s">
        <v>1105</v>
      </c>
      <c r="E624" s="1143" t="s">
        <v>164</v>
      </c>
      <c r="F624" s="1143"/>
      <c r="G624" s="503" t="s">
        <v>125</v>
      </c>
      <c r="H624" s="504">
        <v>1</v>
      </c>
      <c r="I624" s="505">
        <f>ROUND(SUM(J638,J642,J646,J650),2)</f>
        <v>392.34</v>
      </c>
      <c r="J624" s="505">
        <f>H624*I624</f>
        <v>392.34</v>
      </c>
      <c r="K624"/>
      <c r="L624"/>
    </row>
    <row r="625" spans="1:12" ht="15" customHeight="1">
      <c r="A625" s="1142" t="s">
        <v>454</v>
      </c>
      <c r="B625" s="1144" t="s">
        <v>368</v>
      </c>
      <c r="C625" s="1142" t="s">
        <v>369</v>
      </c>
      <c r="D625" s="1142" t="s">
        <v>455</v>
      </c>
      <c r="E625" s="1144" t="s">
        <v>456</v>
      </c>
      <c r="F625" s="1145" t="s">
        <v>457</v>
      </c>
      <c r="G625" s="1144"/>
      <c r="H625" s="1145" t="s">
        <v>458</v>
      </c>
      <c r="I625" s="1144"/>
      <c r="J625" s="1144" t="s">
        <v>459</v>
      </c>
      <c r="K625"/>
      <c r="L625"/>
    </row>
    <row r="626" spans="1:12" ht="14">
      <c r="A626" s="1144"/>
      <c r="B626" s="1144"/>
      <c r="C626" s="1144"/>
      <c r="D626" s="1144"/>
      <c r="E626" s="1144"/>
      <c r="F626" s="1019" t="s">
        <v>460</v>
      </c>
      <c r="G626" s="1019" t="s">
        <v>461</v>
      </c>
      <c r="H626" s="1019" t="s">
        <v>460</v>
      </c>
      <c r="I626" s="1019" t="s">
        <v>461</v>
      </c>
      <c r="J626" s="1144"/>
      <c r="K626"/>
      <c r="L626"/>
    </row>
    <row r="627" spans="1:12">
      <c r="A627" s="1021" t="s">
        <v>385</v>
      </c>
      <c r="B627" s="510" t="s">
        <v>616</v>
      </c>
      <c r="C627" s="1021" t="s">
        <v>453</v>
      </c>
      <c r="D627" s="1021" t="s">
        <v>617</v>
      </c>
      <c r="E627" s="512">
        <v>1</v>
      </c>
      <c r="F627" s="513">
        <v>0.3</v>
      </c>
      <c r="G627" s="513">
        <v>0.7</v>
      </c>
      <c r="H627" s="1023">
        <v>151.9024</v>
      </c>
      <c r="I627" s="1023">
        <v>60.556399999999996</v>
      </c>
      <c r="J627" s="1023">
        <v>87.9602</v>
      </c>
      <c r="K627"/>
      <c r="L627"/>
    </row>
    <row r="628" spans="1:12" ht="12.75" customHeight="1">
      <c r="A628" s="1140"/>
      <c r="B628" s="1140"/>
      <c r="C628" s="1140"/>
      <c r="D628" s="1140"/>
      <c r="E628" s="1140"/>
      <c r="F628" s="1140" t="s">
        <v>472</v>
      </c>
      <c r="G628" s="1140"/>
      <c r="H628" s="1140"/>
      <c r="I628" s="1140"/>
      <c r="J628" s="515">
        <v>87.9602</v>
      </c>
      <c r="K628"/>
      <c r="L628"/>
    </row>
    <row r="629" spans="1:12" ht="14">
      <c r="A629" s="1020" t="s">
        <v>473</v>
      </c>
      <c r="B629" s="1019" t="s">
        <v>368</v>
      </c>
      <c r="C629" s="1020" t="s">
        <v>369</v>
      </c>
      <c r="D629" s="1020" t="s">
        <v>474</v>
      </c>
      <c r="E629" s="1019" t="s">
        <v>456</v>
      </c>
      <c r="F629" s="1144" t="s">
        <v>475</v>
      </c>
      <c r="G629" s="1144"/>
      <c r="H629" s="1144"/>
      <c r="I629" s="1144"/>
      <c r="J629" s="1019" t="s">
        <v>459</v>
      </c>
      <c r="K629"/>
      <c r="L629"/>
    </row>
    <row r="630" spans="1:12">
      <c r="A630" s="1021" t="s">
        <v>385</v>
      </c>
      <c r="B630" s="510" t="s">
        <v>478</v>
      </c>
      <c r="C630" s="1021" t="s">
        <v>453</v>
      </c>
      <c r="D630" s="1021" t="s">
        <v>479</v>
      </c>
      <c r="E630" s="512">
        <v>1</v>
      </c>
      <c r="F630" s="1021"/>
      <c r="G630" s="1021"/>
      <c r="H630" s="1021"/>
      <c r="I630" s="1023">
        <v>26.3079</v>
      </c>
      <c r="J630" s="1023">
        <v>26.3079</v>
      </c>
      <c r="K630"/>
      <c r="L630"/>
    </row>
    <row r="631" spans="1:12">
      <c r="A631" s="1021" t="s">
        <v>385</v>
      </c>
      <c r="B631" s="510" t="s">
        <v>482</v>
      </c>
      <c r="C631" s="1021" t="s">
        <v>453</v>
      </c>
      <c r="D631" s="1021" t="s">
        <v>483</v>
      </c>
      <c r="E631" s="512">
        <v>1</v>
      </c>
      <c r="F631" s="1021"/>
      <c r="G631" s="1021"/>
      <c r="H631" s="1021"/>
      <c r="I631" s="1023">
        <v>21.1814</v>
      </c>
      <c r="J631" s="1023">
        <v>21.1814</v>
      </c>
      <c r="K631"/>
      <c r="L631"/>
    </row>
    <row r="632" spans="1:12" ht="12.75" customHeight="1">
      <c r="A632" s="1140"/>
      <c r="B632" s="1140"/>
      <c r="C632" s="1140"/>
      <c r="D632" s="1140"/>
      <c r="E632" s="1140"/>
      <c r="F632" s="1140" t="s">
        <v>484</v>
      </c>
      <c r="G632" s="1140"/>
      <c r="H632" s="1140"/>
      <c r="I632" s="1140"/>
      <c r="J632" s="515">
        <v>47.4893</v>
      </c>
      <c r="K632"/>
      <c r="L632"/>
    </row>
    <row r="633" spans="1:12" ht="12.75" customHeight="1">
      <c r="A633" s="1140"/>
      <c r="B633" s="1140"/>
      <c r="C633" s="1140"/>
      <c r="D633" s="1140"/>
      <c r="E633" s="1140"/>
      <c r="F633" s="1140" t="s">
        <v>485</v>
      </c>
      <c r="G633" s="1140"/>
      <c r="H633" s="1140"/>
      <c r="I633" s="1140"/>
      <c r="J633" s="515">
        <v>0</v>
      </c>
      <c r="K633"/>
      <c r="L633"/>
    </row>
    <row r="634" spans="1:12" ht="12.75" customHeight="1">
      <c r="A634" s="1140"/>
      <c r="B634" s="1140"/>
      <c r="C634" s="1140"/>
      <c r="D634" s="1140"/>
      <c r="E634" s="1140"/>
      <c r="F634" s="1140" t="s">
        <v>486</v>
      </c>
      <c r="G634" s="1140"/>
      <c r="H634" s="1140"/>
      <c r="I634" s="1140"/>
      <c r="J634" s="515">
        <v>135.4495</v>
      </c>
      <c r="K634"/>
      <c r="L634"/>
    </row>
    <row r="635" spans="1:12" ht="12.75" customHeight="1">
      <c r="A635" s="1140"/>
      <c r="B635" s="1140"/>
      <c r="C635" s="1140"/>
      <c r="D635" s="1140"/>
      <c r="E635" s="1140"/>
      <c r="F635" s="1140" t="s">
        <v>487</v>
      </c>
      <c r="G635" s="1140"/>
      <c r="H635" s="1140"/>
      <c r="I635" s="1140"/>
      <c r="J635" s="515">
        <v>0</v>
      </c>
      <c r="K635"/>
      <c r="L635"/>
    </row>
    <row r="636" spans="1:12" ht="12.75" customHeight="1">
      <c r="A636" s="1140"/>
      <c r="B636" s="1140"/>
      <c r="C636" s="1140"/>
      <c r="D636" s="1140"/>
      <c r="E636" s="1140"/>
      <c r="F636" s="1140" t="s">
        <v>488</v>
      </c>
      <c r="G636" s="1140"/>
      <c r="H636" s="1140"/>
      <c r="I636" s="1140"/>
      <c r="J636" s="515">
        <v>0</v>
      </c>
      <c r="K636"/>
      <c r="L636"/>
    </row>
    <row r="637" spans="1:12" ht="12.75" customHeight="1">
      <c r="A637" s="1140"/>
      <c r="B637" s="1140"/>
      <c r="C637" s="1140"/>
      <c r="D637" s="1140"/>
      <c r="E637" s="1140"/>
      <c r="F637" s="1140" t="s">
        <v>489</v>
      </c>
      <c r="G637" s="1140"/>
      <c r="H637" s="1140"/>
      <c r="I637" s="1140"/>
      <c r="J637" s="515">
        <v>4.7</v>
      </c>
      <c r="K637"/>
      <c r="L637"/>
    </row>
    <row r="638" spans="1:12" ht="12.75" customHeight="1">
      <c r="A638" s="1140"/>
      <c r="B638" s="1140"/>
      <c r="C638" s="1140"/>
      <c r="D638" s="1140"/>
      <c r="E638" s="1140"/>
      <c r="F638" s="1140" t="s">
        <v>490</v>
      </c>
      <c r="G638" s="1140"/>
      <c r="H638" s="1140"/>
      <c r="I638" s="1140"/>
      <c r="J638" s="515">
        <v>28.818999999999999</v>
      </c>
      <c r="K638"/>
      <c r="L638"/>
    </row>
    <row r="639" spans="1:12" ht="15" customHeight="1">
      <c r="A639" s="1020" t="s">
        <v>491</v>
      </c>
      <c r="B639" s="1019" t="s">
        <v>369</v>
      </c>
      <c r="C639" s="1020" t="s">
        <v>368</v>
      </c>
      <c r="D639" s="1020" t="s">
        <v>387</v>
      </c>
      <c r="E639" s="1019" t="s">
        <v>456</v>
      </c>
      <c r="F639" s="1019" t="s">
        <v>492</v>
      </c>
      <c r="G639" s="1144" t="s">
        <v>493</v>
      </c>
      <c r="H639" s="1144"/>
      <c r="I639" s="1144"/>
      <c r="J639" s="1019" t="s">
        <v>459</v>
      </c>
      <c r="K639"/>
      <c r="L639"/>
    </row>
    <row r="640" spans="1:12" ht="25">
      <c r="A640" s="1021" t="s">
        <v>385</v>
      </c>
      <c r="B640" s="510" t="s">
        <v>453</v>
      </c>
      <c r="C640" s="1021" t="s">
        <v>618</v>
      </c>
      <c r="D640" s="1021" t="s">
        <v>772</v>
      </c>
      <c r="E640" s="512">
        <v>0.69699999999999995</v>
      </c>
      <c r="F640" s="511" t="s">
        <v>496</v>
      </c>
      <c r="G640" s="1149">
        <v>31.1175</v>
      </c>
      <c r="H640" s="1149"/>
      <c r="I640" s="1148"/>
      <c r="J640" s="1023">
        <v>21.6889</v>
      </c>
      <c r="K640"/>
      <c r="L640"/>
    </row>
    <row r="641" spans="1:12">
      <c r="A641" s="1021" t="s">
        <v>385</v>
      </c>
      <c r="B641" s="510" t="s">
        <v>453</v>
      </c>
      <c r="C641" s="1021" t="s">
        <v>619</v>
      </c>
      <c r="D641" s="1021" t="s">
        <v>773</v>
      </c>
      <c r="E641" s="512">
        <v>11.304</v>
      </c>
      <c r="F641" s="511" t="s">
        <v>496</v>
      </c>
      <c r="G641" s="1149">
        <v>27.930199999999999</v>
      </c>
      <c r="H641" s="1149"/>
      <c r="I641" s="1148"/>
      <c r="J641" s="1023">
        <v>315.72300000000001</v>
      </c>
      <c r="K641"/>
      <c r="L641"/>
    </row>
    <row r="642" spans="1:12" ht="12.75" customHeight="1">
      <c r="A642" s="1140"/>
      <c r="B642" s="1140"/>
      <c r="C642" s="1140"/>
      <c r="D642" s="1140"/>
      <c r="E642" s="1140"/>
      <c r="F642" s="1140" t="s">
        <v>501</v>
      </c>
      <c r="G642" s="1140"/>
      <c r="H642" s="1140"/>
      <c r="I642" s="1140"/>
      <c r="J642" s="515">
        <v>337.4119</v>
      </c>
      <c r="K642"/>
      <c r="L642"/>
    </row>
    <row r="643" spans="1:12" ht="15" customHeight="1">
      <c r="A643" s="1020" t="s">
        <v>502</v>
      </c>
      <c r="B643" s="1019" t="s">
        <v>369</v>
      </c>
      <c r="C643" s="1020" t="s">
        <v>368</v>
      </c>
      <c r="D643" s="1020" t="s">
        <v>503</v>
      </c>
      <c r="E643" s="1019" t="s">
        <v>456</v>
      </c>
      <c r="F643" s="1019" t="s">
        <v>492</v>
      </c>
      <c r="G643" s="1144" t="s">
        <v>493</v>
      </c>
      <c r="H643" s="1144"/>
      <c r="I643" s="1144"/>
      <c r="J643" s="1019" t="s">
        <v>459</v>
      </c>
      <c r="K643"/>
      <c r="L643"/>
    </row>
    <row r="644" spans="1:12" ht="25">
      <c r="A644" s="1017" t="s">
        <v>504</v>
      </c>
      <c r="B644" s="506" t="s">
        <v>453</v>
      </c>
      <c r="C644" s="1017">
        <v>1107892</v>
      </c>
      <c r="D644" s="1017" t="s">
        <v>620</v>
      </c>
      <c r="E644" s="508">
        <v>5.0270000000000002E-2</v>
      </c>
      <c r="F644" s="507" t="s">
        <v>4</v>
      </c>
      <c r="G644" s="1147">
        <v>467.35</v>
      </c>
      <c r="H644" s="1147"/>
      <c r="I644" s="1146"/>
      <c r="J644" s="1024">
        <v>23.4937</v>
      </c>
      <c r="K644"/>
      <c r="L644"/>
    </row>
    <row r="645" spans="1:12" ht="25">
      <c r="A645" s="1017" t="s">
        <v>504</v>
      </c>
      <c r="B645" s="506" t="s">
        <v>453</v>
      </c>
      <c r="C645" s="1017">
        <v>4805750</v>
      </c>
      <c r="D645" s="1017" t="s">
        <v>621</v>
      </c>
      <c r="E645" s="508">
        <v>5.0270000000000002E-2</v>
      </c>
      <c r="F645" s="507" t="s">
        <v>4</v>
      </c>
      <c r="G645" s="1147">
        <v>43.85</v>
      </c>
      <c r="H645" s="1147"/>
      <c r="I645" s="1146"/>
      <c r="J645" s="1024">
        <v>2.2042999999999999</v>
      </c>
      <c r="K645"/>
      <c r="L645"/>
    </row>
    <row r="646" spans="1:12" ht="12.75" customHeight="1">
      <c r="A646" s="1140"/>
      <c r="B646" s="1140"/>
      <c r="C646" s="1140"/>
      <c r="D646" s="1140"/>
      <c r="E646" s="1140"/>
      <c r="F646" s="1140" t="s">
        <v>506</v>
      </c>
      <c r="G646" s="1140"/>
      <c r="H646" s="1140"/>
      <c r="I646" s="1140"/>
      <c r="J646" s="515">
        <v>25.698</v>
      </c>
      <c r="K646"/>
      <c r="L646"/>
    </row>
    <row r="647" spans="1:12" ht="15" customHeight="1">
      <c r="A647" s="1020" t="s">
        <v>507</v>
      </c>
      <c r="B647" s="1019" t="s">
        <v>369</v>
      </c>
      <c r="C647" s="1020" t="s">
        <v>385</v>
      </c>
      <c r="D647" s="1020" t="s">
        <v>508</v>
      </c>
      <c r="E647" s="1019" t="s">
        <v>368</v>
      </c>
      <c r="F647" s="1019" t="s">
        <v>456</v>
      </c>
      <c r="G647" s="1018" t="s">
        <v>492</v>
      </c>
      <c r="H647" s="1144" t="s">
        <v>493</v>
      </c>
      <c r="I647" s="1144"/>
      <c r="J647" s="1019" t="s">
        <v>459</v>
      </c>
      <c r="K647"/>
      <c r="L647"/>
    </row>
    <row r="648" spans="1:12" ht="25">
      <c r="A648" s="1017" t="s">
        <v>509</v>
      </c>
      <c r="B648" s="506" t="s">
        <v>453</v>
      </c>
      <c r="C648" s="1017" t="s">
        <v>618</v>
      </c>
      <c r="D648" s="1017" t="s">
        <v>511</v>
      </c>
      <c r="E648" s="506">
        <v>5914655</v>
      </c>
      <c r="F648" s="508">
        <v>6.9999999999999999E-4</v>
      </c>
      <c r="G648" s="507" t="s">
        <v>212</v>
      </c>
      <c r="H648" s="1147">
        <v>33.869999999999997</v>
      </c>
      <c r="I648" s="1146"/>
      <c r="J648" s="1024">
        <v>2.3699999999999999E-2</v>
      </c>
      <c r="K648"/>
      <c r="L648"/>
    </row>
    <row r="649" spans="1:12" ht="25">
      <c r="A649" s="1017" t="s">
        <v>509</v>
      </c>
      <c r="B649" s="506" t="s">
        <v>453</v>
      </c>
      <c r="C649" s="1017" t="s">
        <v>619</v>
      </c>
      <c r="D649" s="1017" t="s">
        <v>511</v>
      </c>
      <c r="E649" s="506">
        <v>5914655</v>
      </c>
      <c r="F649" s="508">
        <v>1.1299999999999999E-2</v>
      </c>
      <c r="G649" s="507" t="s">
        <v>212</v>
      </c>
      <c r="H649" s="1147">
        <v>33.869999999999997</v>
      </c>
      <c r="I649" s="1146"/>
      <c r="J649" s="1024">
        <v>0.38269999999999998</v>
      </c>
      <c r="K649"/>
      <c r="L649"/>
    </row>
    <row r="650" spans="1:12" ht="12.75" customHeight="1">
      <c r="A650" s="1140"/>
      <c r="B650" s="1140"/>
      <c r="C650" s="1140"/>
      <c r="D650" s="1140"/>
      <c r="E650" s="1140"/>
      <c r="F650" s="1140" t="s">
        <v>512</v>
      </c>
      <c r="G650" s="1140"/>
      <c r="H650" s="1140"/>
      <c r="I650" s="1140"/>
      <c r="J650" s="515">
        <v>0.40639999999999998</v>
      </c>
      <c r="K650"/>
      <c r="L650"/>
    </row>
    <row r="651" spans="1:12" ht="15" customHeight="1">
      <c r="A651" s="1020" t="s">
        <v>513</v>
      </c>
      <c r="B651" s="1019" t="s">
        <v>369</v>
      </c>
      <c r="C651" s="1020" t="s">
        <v>385</v>
      </c>
      <c r="D651" s="1020" t="s">
        <v>514</v>
      </c>
      <c r="E651" s="1019" t="s">
        <v>456</v>
      </c>
      <c r="F651" s="1019" t="s">
        <v>492</v>
      </c>
      <c r="G651" s="1145" t="s">
        <v>515</v>
      </c>
      <c r="H651" s="1144"/>
      <c r="I651" s="1144"/>
      <c r="J651" s="1019" t="s">
        <v>459</v>
      </c>
      <c r="K651"/>
      <c r="L651"/>
    </row>
    <row r="652" spans="1:12" ht="14">
      <c r="A652" s="1018"/>
      <c r="B652" s="1018"/>
      <c r="C652" s="1018"/>
      <c r="D652" s="1018"/>
      <c r="E652" s="1018"/>
      <c r="F652" s="1018"/>
      <c r="G652" s="1018" t="s">
        <v>516</v>
      </c>
      <c r="H652" s="1018" t="s">
        <v>517</v>
      </c>
      <c r="I652" s="1018" t="s">
        <v>518</v>
      </c>
      <c r="J652" s="1018"/>
      <c r="K652"/>
      <c r="L652"/>
    </row>
    <row r="653" spans="1:12" ht="37.5">
      <c r="A653" s="1017" t="s">
        <v>514</v>
      </c>
      <c r="B653" s="506" t="s">
        <v>453</v>
      </c>
      <c r="C653" s="1017" t="s">
        <v>618</v>
      </c>
      <c r="D653" s="1017" t="s">
        <v>774</v>
      </c>
      <c r="E653" s="508">
        <v>6.9999999999999999E-4</v>
      </c>
      <c r="F653" s="507" t="s">
        <v>224</v>
      </c>
      <c r="G653" s="506" t="s">
        <v>1481</v>
      </c>
      <c r="H653" s="506" t="s">
        <v>1482</v>
      </c>
      <c r="I653" s="506" t="s">
        <v>1483</v>
      </c>
      <c r="J653" s="1024">
        <v>0</v>
      </c>
      <c r="K653"/>
      <c r="L653"/>
    </row>
    <row r="654" spans="1:12" ht="37.5">
      <c r="A654" s="1017" t="s">
        <v>514</v>
      </c>
      <c r="B654" s="506" t="s">
        <v>453</v>
      </c>
      <c r="C654" s="1017" t="s">
        <v>619</v>
      </c>
      <c r="D654" s="1017" t="s">
        <v>775</v>
      </c>
      <c r="E654" s="508">
        <v>1.1299999999999999E-2</v>
      </c>
      <c r="F654" s="507" t="s">
        <v>224</v>
      </c>
      <c r="G654" s="506" t="s">
        <v>1481</v>
      </c>
      <c r="H654" s="506" t="s">
        <v>1482</v>
      </c>
      <c r="I654" s="506" t="s">
        <v>1483</v>
      </c>
      <c r="J654" s="1024">
        <v>0</v>
      </c>
      <c r="K654"/>
      <c r="L654"/>
    </row>
    <row r="655" spans="1:12" ht="12.75" customHeight="1">
      <c r="A655" s="1140"/>
      <c r="B655" s="1140"/>
      <c r="C655" s="1140"/>
      <c r="D655" s="1140"/>
      <c r="E655" s="1140"/>
      <c r="F655" s="1140" t="s">
        <v>522</v>
      </c>
      <c r="G655" s="1140"/>
      <c r="H655" s="1140"/>
      <c r="I655" s="1140"/>
      <c r="J655" s="515">
        <v>0</v>
      </c>
      <c r="K655"/>
      <c r="L655"/>
    </row>
    <row r="656" spans="1:12">
      <c r="A656" s="1022"/>
      <c r="B656" s="1022"/>
      <c r="C656" s="1022"/>
      <c r="D656" s="1022"/>
      <c r="E656" s="1022" t="s">
        <v>390</v>
      </c>
      <c r="F656" s="514">
        <v>8.2423787675396465</v>
      </c>
      <c r="G656" s="1022" t="s">
        <v>391</v>
      </c>
      <c r="H656" s="514">
        <v>7.07</v>
      </c>
      <c r="I656" s="1022" t="s">
        <v>392</v>
      </c>
      <c r="J656" s="514">
        <v>15.312691274335155</v>
      </c>
      <c r="K656"/>
      <c r="L656"/>
    </row>
    <row r="657" spans="1:12" ht="25">
      <c r="A657" s="519"/>
      <c r="B657" s="519"/>
      <c r="C657" s="519"/>
      <c r="D657" s="519"/>
      <c r="E657" s="1022" t="s">
        <v>1480</v>
      </c>
      <c r="F657" s="514">
        <f>TRUNC(I624*$G$2,2)</f>
        <v>104.91</v>
      </c>
      <c r="G657" s="519"/>
      <c r="H657" s="1141" t="s">
        <v>393</v>
      </c>
      <c r="I657" s="1141"/>
      <c r="J657" s="514">
        <f>I624+F657</f>
        <v>497.25</v>
      </c>
      <c r="K657"/>
      <c r="L657"/>
    </row>
    <row r="658" spans="1:12">
      <c r="A658" s="834"/>
      <c r="B658" s="834"/>
      <c r="C658" s="834"/>
      <c r="D658" s="834"/>
      <c r="E658" s="834"/>
      <c r="F658" s="514"/>
      <c r="G658" s="834"/>
      <c r="H658" s="834"/>
      <c r="I658" s="834"/>
      <c r="J658" s="514"/>
      <c r="K658"/>
      <c r="L658"/>
    </row>
    <row r="659" spans="1:12" ht="14">
      <c r="A659" s="833" t="s">
        <v>1349</v>
      </c>
      <c r="B659" s="836" t="s">
        <v>368</v>
      </c>
      <c r="C659" s="833" t="s">
        <v>369</v>
      </c>
      <c r="D659" s="833" t="s">
        <v>370</v>
      </c>
      <c r="E659" s="1142" t="s">
        <v>371</v>
      </c>
      <c r="F659" s="1142"/>
      <c r="G659" s="837" t="s">
        <v>372</v>
      </c>
      <c r="H659" s="836" t="s">
        <v>373</v>
      </c>
      <c r="I659" s="836" t="s">
        <v>374</v>
      </c>
      <c r="J659" s="836" t="s">
        <v>375</v>
      </c>
      <c r="K659"/>
      <c r="L659"/>
    </row>
    <row r="660" spans="1:12" ht="37.5">
      <c r="A660" s="832" t="s">
        <v>201</v>
      </c>
      <c r="B660" s="502" t="s">
        <v>1333</v>
      </c>
      <c r="C660" s="832" t="s">
        <v>1334</v>
      </c>
      <c r="D660" s="832" t="s">
        <v>1331</v>
      </c>
      <c r="E660" s="1143" t="s">
        <v>164</v>
      </c>
      <c r="F660" s="1143"/>
      <c r="G660" s="503" t="s">
        <v>125</v>
      </c>
      <c r="H660" s="504">
        <v>1</v>
      </c>
      <c r="I660" s="505">
        <f>ROUND(SUM(J674,J678,J682,J686),2)</f>
        <v>392.34</v>
      </c>
      <c r="J660" s="505">
        <f>H660*I660</f>
        <v>392.34</v>
      </c>
      <c r="K660"/>
      <c r="L660"/>
    </row>
    <row r="661" spans="1:12" ht="15" customHeight="1">
      <c r="A661" s="1142" t="s">
        <v>454</v>
      </c>
      <c r="B661" s="1144" t="s">
        <v>368</v>
      </c>
      <c r="C661" s="1142" t="s">
        <v>369</v>
      </c>
      <c r="D661" s="1142" t="s">
        <v>455</v>
      </c>
      <c r="E661" s="1144" t="s">
        <v>456</v>
      </c>
      <c r="F661" s="1145" t="s">
        <v>457</v>
      </c>
      <c r="G661" s="1144"/>
      <c r="H661" s="1145" t="s">
        <v>458</v>
      </c>
      <c r="I661" s="1144"/>
      <c r="J661" s="1144" t="s">
        <v>459</v>
      </c>
      <c r="K661"/>
      <c r="L661"/>
    </row>
    <row r="662" spans="1:12" ht="14">
      <c r="A662" s="1144"/>
      <c r="B662" s="1144"/>
      <c r="C662" s="1144"/>
      <c r="D662" s="1144"/>
      <c r="E662" s="1144"/>
      <c r="F662" s="1019" t="s">
        <v>460</v>
      </c>
      <c r="G662" s="1019" t="s">
        <v>461</v>
      </c>
      <c r="H662" s="1019" t="s">
        <v>460</v>
      </c>
      <c r="I662" s="1019" t="s">
        <v>461</v>
      </c>
      <c r="J662" s="1144"/>
      <c r="K662"/>
      <c r="L662"/>
    </row>
    <row r="663" spans="1:12">
      <c r="A663" s="1021" t="s">
        <v>385</v>
      </c>
      <c r="B663" s="510" t="s">
        <v>616</v>
      </c>
      <c r="C663" s="1021" t="s">
        <v>453</v>
      </c>
      <c r="D663" s="1021" t="s">
        <v>617</v>
      </c>
      <c r="E663" s="512">
        <v>1</v>
      </c>
      <c r="F663" s="513">
        <v>0.3</v>
      </c>
      <c r="G663" s="513">
        <v>0.7</v>
      </c>
      <c r="H663" s="1023">
        <v>151.9024</v>
      </c>
      <c r="I663" s="1023">
        <v>60.556399999999996</v>
      </c>
      <c r="J663" s="1023">
        <v>87.9602</v>
      </c>
      <c r="K663"/>
      <c r="L663"/>
    </row>
    <row r="664" spans="1:12" ht="12.75" customHeight="1">
      <c r="A664" s="1140"/>
      <c r="B664" s="1140"/>
      <c r="C664" s="1140"/>
      <c r="D664" s="1140"/>
      <c r="E664" s="1140"/>
      <c r="F664" s="1140" t="s">
        <v>472</v>
      </c>
      <c r="G664" s="1140"/>
      <c r="H664" s="1140"/>
      <c r="I664" s="1140"/>
      <c r="J664" s="515">
        <v>87.9602</v>
      </c>
      <c r="K664"/>
      <c r="L664"/>
    </row>
    <row r="665" spans="1:12" ht="14">
      <c r="A665" s="1020" t="s">
        <v>473</v>
      </c>
      <c r="B665" s="1019" t="s">
        <v>368</v>
      </c>
      <c r="C665" s="1020" t="s">
        <v>369</v>
      </c>
      <c r="D665" s="1020" t="s">
        <v>474</v>
      </c>
      <c r="E665" s="1019" t="s">
        <v>456</v>
      </c>
      <c r="F665" s="1144" t="s">
        <v>475</v>
      </c>
      <c r="G665" s="1144"/>
      <c r="H665" s="1144"/>
      <c r="I665" s="1144"/>
      <c r="J665" s="1019" t="s">
        <v>459</v>
      </c>
      <c r="K665"/>
      <c r="L665"/>
    </row>
    <row r="666" spans="1:12">
      <c r="A666" s="1021" t="s">
        <v>385</v>
      </c>
      <c r="B666" s="510" t="s">
        <v>478</v>
      </c>
      <c r="C666" s="1021" t="s">
        <v>453</v>
      </c>
      <c r="D666" s="1021" t="s">
        <v>479</v>
      </c>
      <c r="E666" s="512">
        <v>1</v>
      </c>
      <c r="F666" s="1021"/>
      <c r="G666" s="1021"/>
      <c r="H666" s="1021"/>
      <c r="I666" s="1023">
        <v>26.3079</v>
      </c>
      <c r="J666" s="1023">
        <v>26.3079</v>
      </c>
      <c r="K666"/>
      <c r="L666"/>
    </row>
    <row r="667" spans="1:12">
      <c r="A667" s="1021" t="s">
        <v>385</v>
      </c>
      <c r="B667" s="510" t="s">
        <v>482</v>
      </c>
      <c r="C667" s="1021" t="s">
        <v>453</v>
      </c>
      <c r="D667" s="1021" t="s">
        <v>483</v>
      </c>
      <c r="E667" s="512">
        <v>1</v>
      </c>
      <c r="F667" s="1021"/>
      <c r="G667" s="1021"/>
      <c r="H667" s="1021"/>
      <c r="I667" s="1023">
        <v>21.1814</v>
      </c>
      <c r="J667" s="1023">
        <v>21.1814</v>
      </c>
      <c r="K667"/>
      <c r="L667"/>
    </row>
    <row r="668" spans="1:12" ht="12.75" customHeight="1">
      <c r="A668" s="1140"/>
      <c r="B668" s="1140"/>
      <c r="C668" s="1140"/>
      <c r="D668" s="1140"/>
      <c r="E668" s="1140"/>
      <c r="F668" s="1140" t="s">
        <v>484</v>
      </c>
      <c r="G668" s="1140"/>
      <c r="H668" s="1140"/>
      <c r="I668" s="1140"/>
      <c r="J668" s="515">
        <v>47.4893</v>
      </c>
      <c r="K668"/>
      <c r="L668"/>
    </row>
    <row r="669" spans="1:12" ht="12.75" customHeight="1">
      <c r="A669" s="1140"/>
      <c r="B669" s="1140"/>
      <c r="C669" s="1140"/>
      <c r="D669" s="1140"/>
      <c r="E669" s="1140"/>
      <c r="F669" s="1140" t="s">
        <v>485</v>
      </c>
      <c r="G669" s="1140"/>
      <c r="H669" s="1140"/>
      <c r="I669" s="1140"/>
      <c r="J669" s="515">
        <v>0</v>
      </c>
      <c r="K669"/>
      <c r="L669"/>
    </row>
    <row r="670" spans="1:12" ht="12.75" customHeight="1">
      <c r="A670" s="1140"/>
      <c r="B670" s="1140"/>
      <c r="C670" s="1140"/>
      <c r="D670" s="1140"/>
      <c r="E670" s="1140"/>
      <c r="F670" s="1140" t="s">
        <v>486</v>
      </c>
      <c r="G670" s="1140"/>
      <c r="H670" s="1140"/>
      <c r="I670" s="1140"/>
      <c r="J670" s="515">
        <v>135.4495</v>
      </c>
      <c r="K670"/>
      <c r="L670"/>
    </row>
    <row r="671" spans="1:12" ht="12.75" customHeight="1">
      <c r="A671" s="1140"/>
      <c r="B671" s="1140"/>
      <c r="C671" s="1140"/>
      <c r="D671" s="1140"/>
      <c r="E671" s="1140"/>
      <c r="F671" s="1140" t="s">
        <v>487</v>
      </c>
      <c r="G671" s="1140"/>
      <c r="H671" s="1140"/>
      <c r="I671" s="1140"/>
      <c r="J671" s="515">
        <v>0</v>
      </c>
      <c r="K671"/>
      <c r="L671"/>
    </row>
    <row r="672" spans="1:12" ht="12.75" customHeight="1">
      <c r="A672" s="1140"/>
      <c r="B672" s="1140"/>
      <c r="C672" s="1140"/>
      <c r="D672" s="1140"/>
      <c r="E672" s="1140"/>
      <c r="F672" s="1140" t="s">
        <v>488</v>
      </c>
      <c r="G672" s="1140"/>
      <c r="H672" s="1140"/>
      <c r="I672" s="1140"/>
      <c r="J672" s="515">
        <v>0</v>
      </c>
      <c r="K672"/>
      <c r="L672"/>
    </row>
    <row r="673" spans="1:12" ht="12.75" customHeight="1">
      <c r="A673" s="1140"/>
      <c r="B673" s="1140"/>
      <c r="C673" s="1140"/>
      <c r="D673" s="1140"/>
      <c r="E673" s="1140"/>
      <c r="F673" s="1140" t="s">
        <v>489</v>
      </c>
      <c r="G673" s="1140"/>
      <c r="H673" s="1140"/>
      <c r="I673" s="1140"/>
      <c r="J673" s="515">
        <v>4.7</v>
      </c>
      <c r="K673"/>
      <c r="L673"/>
    </row>
    <row r="674" spans="1:12" ht="12.75" customHeight="1">
      <c r="A674" s="1140"/>
      <c r="B674" s="1140"/>
      <c r="C674" s="1140"/>
      <c r="D674" s="1140"/>
      <c r="E674" s="1140"/>
      <c r="F674" s="1140" t="s">
        <v>490</v>
      </c>
      <c r="G674" s="1140"/>
      <c r="H674" s="1140"/>
      <c r="I674" s="1140"/>
      <c r="J674" s="515">
        <v>28.818999999999999</v>
      </c>
      <c r="K674"/>
      <c r="L674"/>
    </row>
    <row r="675" spans="1:12" ht="15" customHeight="1">
      <c r="A675" s="1020" t="s">
        <v>491</v>
      </c>
      <c r="B675" s="1019" t="s">
        <v>369</v>
      </c>
      <c r="C675" s="1020" t="s">
        <v>368</v>
      </c>
      <c r="D675" s="1020" t="s">
        <v>387</v>
      </c>
      <c r="E675" s="1019" t="s">
        <v>456</v>
      </c>
      <c r="F675" s="1019" t="s">
        <v>492</v>
      </c>
      <c r="G675" s="1144" t="s">
        <v>493</v>
      </c>
      <c r="H675" s="1144"/>
      <c r="I675" s="1144"/>
      <c r="J675" s="1019" t="s">
        <v>459</v>
      </c>
      <c r="K675"/>
      <c r="L675"/>
    </row>
    <row r="676" spans="1:12" ht="25">
      <c r="A676" s="1021" t="s">
        <v>385</v>
      </c>
      <c r="B676" s="510" t="s">
        <v>453</v>
      </c>
      <c r="C676" s="1021" t="s">
        <v>618</v>
      </c>
      <c r="D676" s="1021" t="s">
        <v>772</v>
      </c>
      <c r="E676" s="512">
        <v>0.69699999999999995</v>
      </c>
      <c r="F676" s="511" t="s">
        <v>496</v>
      </c>
      <c r="G676" s="1149">
        <v>31.1175</v>
      </c>
      <c r="H676" s="1149"/>
      <c r="I676" s="1148"/>
      <c r="J676" s="1023">
        <v>21.6889</v>
      </c>
      <c r="K676"/>
      <c r="L676"/>
    </row>
    <row r="677" spans="1:12">
      <c r="A677" s="1021" t="s">
        <v>385</v>
      </c>
      <c r="B677" s="510" t="s">
        <v>453</v>
      </c>
      <c r="C677" s="1021" t="s">
        <v>619</v>
      </c>
      <c r="D677" s="1021" t="s">
        <v>773</v>
      </c>
      <c r="E677" s="512">
        <v>11.304</v>
      </c>
      <c r="F677" s="511" t="s">
        <v>496</v>
      </c>
      <c r="G677" s="1149">
        <v>27.930199999999999</v>
      </c>
      <c r="H677" s="1149"/>
      <c r="I677" s="1148"/>
      <c r="J677" s="1023">
        <v>315.72300000000001</v>
      </c>
      <c r="K677"/>
      <c r="L677"/>
    </row>
    <row r="678" spans="1:12" ht="12.75" customHeight="1">
      <c r="A678" s="1140"/>
      <c r="B678" s="1140"/>
      <c r="C678" s="1140"/>
      <c r="D678" s="1140"/>
      <c r="E678" s="1140"/>
      <c r="F678" s="1140" t="s">
        <v>501</v>
      </c>
      <c r="G678" s="1140"/>
      <c r="H678" s="1140"/>
      <c r="I678" s="1140"/>
      <c r="J678" s="515">
        <v>337.4119</v>
      </c>
      <c r="K678"/>
      <c r="L678"/>
    </row>
    <row r="679" spans="1:12" ht="15" customHeight="1">
      <c r="A679" s="1020" t="s">
        <v>502</v>
      </c>
      <c r="B679" s="1019" t="s">
        <v>369</v>
      </c>
      <c r="C679" s="1020" t="s">
        <v>368</v>
      </c>
      <c r="D679" s="1020" t="s">
        <v>503</v>
      </c>
      <c r="E679" s="1019" t="s">
        <v>456</v>
      </c>
      <c r="F679" s="1019" t="s">
        <v>492</v>
      </c>
      <c r="G679" s="1144" t="s">
        <v>493</v>
      </c>
      <c r="H679" s="1144"/>
      <c r="I679" s="1144"/>
      <c r="J679" s="1019" t="s">
        <v>459</v>
      </c>
      <c r="K679"/>
      <c r="L679"/>
    </row>
    <row r="680" spans="1:12" ht="25">
      <c r="A680" s="1017" t="s">
        <v>504</v>
      </c>
      <c r="B680" s="506" t="s">
        <v>453</v>
      </c>
      <c r="C680" s="1017">
        <v>1107892</v>
      </c>
      <c r="D680" s="1017" t="s">
        <v>620</v>
      </c>
      <c r="E680" s="508">
        <v>5.0270000000000002E-2</v>
      </c>
      <c r="F680" s="507" t="s">
        <v>4</v>
      </c>
      <c r="G680" s="1147">
        <v>467.35</v>
      </c>
      <c r="H680" s="1147"/>
      <c r="I680" s="1146"/>
      <c r="J680" s="1024">
        <v>23.4937</v>
      </c>
      <c r="K680"/>
      <c r="L680"/>
    </row>
    <row r="681" spans="1:12" ht="25">
      <c r="A681" s="1017" t="s">
        <v>504</v>
      </c>
      <c r="B681" s="506" t="s">
        <v>453</v>
      </c>
      <c r="C681" s="1017">
        <v>4805750</v>
      </c>
      <c r="D681" s="1017" t="s">
        <v>621</v>
      </c>
      <c r="E681" s="508">
        <v>5.0270000000000002E-2</v>
      </c>
      <c r="F681" s="507" t="s">
        <v>4</v>
      </c>
      <c r="G681" s="1147">
        <v>43.85</v>
      </c>
      <c r="H681" s="1147"/>
      <c r="I681" s="1146"/>
      <c r="J681" s="1024">
        <v>2.2042999999999999</v>
      </c>
      <c r="K681"/>
      <c r="L681"/>
    </row>
    <row r="682" spans="1:12" ht="12.75" customHeight="1">
      <c r="A682" s="1140"/>
      <c r="B682" s="1140"/>
      <c r="C682" s="1140"/>
      <c r="D682" s="1140"/>
      <c r="E682" s="1140"/>
      <c r="F682" s="1140" t="s">
        <v>506</v>
      </c>
      <c r="G682" s="1140"/>
      <c r="H682" s="1140"/>
      <c r="I682" s="1140"/>
      <c r="J682" s="515">
        <v>25.698</v>
      </c>
      <c r="K682"/>
      <c r="L682"/>
    </row>
    <row r="683" spans="1:12" ht="15" customHeight="1">
      <c r="A683" s="1020" t="s">
        <v>507</v>
      </c>
      <c r="B683" s="1019" t="s">
        <v>369</v>
      </c>
      <c r="C683" s="1020" t="s">
        <v>385</v>
      </c>
      <c r="D683" s="1020" t="s">
        <v>508</v>
      </c>
      <c r="E683" s="1019" t="s">
        <v>368</v>
      </c>
      <c r="F683" s="1019" t="s">
        <v>456</v>
      </c>
      <c r="G683" s="1018" t="s">
        <v>492</v>
      </c>
      <c r="H683" s="1144" t="s">
        <v>493</v>
      </c>
      <c r="I683" s="1144"/>
      <c r="J683" s="1019" t="s">
        <v>459</v>
      </c>
      <c r="K683"/>
      <c r="L683"/>
    </row>
    <row r="684" spans="1:12" ht="25">
      <c r="A684" s="1017" t="s">
        <v>509</v>
      </c>
      <c r="B684" s="506" t="s">
        <v>453</v>
      </c>
      <c r="C684" s="1017" t="s">
        <v>618</v>
      </c>
      <c r="D684" s="1017" t="s">
        <v>511</v>
      </c>
      <c r="E684" s="506">
        <v>5914655</v>
      </c>
      <c r="F684" s="508">
        <v>6.9999999999999999E-4</v>
      </c>
      <c r="G684" s="507" t="s">
        <v>212</v>
      </c>
      <c r="H684" s="1147">
        <v>33.869999999999997</v>
      </c>
      <c r="I684" s="1146"/>
      <c r="J684" s="1024">
        <v>2.3699999999999999E-2</v>
      </c>
      <c r="K684"/>
      <c r="L684"/>
    </row>
    <row r="685" spans="1:12" ht="25">
      <c r="A685" s="1017" t="s">
        <v>509</v>
      </c>
      <c r="B685" s="506" t="s">
        <v>453</v>
      </c>
      <c r="C685" s="1017" t="s">
        <v>619</v>
      </c>
      <c r="D685" s="1017" t="s">
        <v>511</v>
      </c>
      <c r="E685" s="506">
        <v>5914655</v>
      </c>
      <c r="F685" s="508">
        <v>1.1299999999999999E-2</v>
      </c>
      <c r="G685" s="507" t="s">
        <v>212</v>
      </c>
      <c r="H685" s="1147">
        <v>33.869999999999997</v>
      </c>
      <c r="I685" s="1146"/>
      <c r="J685" s="1024">
        <v>0.38269999999999998</v>
      </c>
      <c r="K685"/>
      <c r="L685"/>
    </row>
    <row r="686" spans="1:12" ht="12.75" customHeight="1">
      <c r="A686" s="1140"/>
      <c r="B686" s="1140"/>
      <c r="C686" s="1140"/>
      <c r="D686" s="1140"/>
      <c r="E686" s="1140"/>
      <c r="F686" s="1140" t="s">
        <v>512</v>
      </c>
      <c r="G686" s="1140"/>
      <c r="H686" s="1140"/>
      <c r="I686" s="1140"/>
      <c r="J686" s="515">
        <v>0.40639999999999998</v>
      </c>
      <c r="K686"/>
      <c r="L686"/>
    </row>
    <row r="687" spans="1:12" ht="15" customHeight="1">
      <c r="A687" s="1020" t="s">
        <v>513</v>
      </c>
      <c r="B687" s="1019" t="s">
        <v>369</v>
      </c>
      <c r="C687" s="1020" t="s">
        <v>385</v>
      </c>
      <c r="D687" s="1020" t="s">
        <v>514</v>
      </c>
      <c r="E687" s="1019" t="s">
        <v>456</v>
      </c>
      <c r="F687" s="1019" t="s">
        <v>492</v>
      </c>
      <c r="G687" s="1145" t="s">
        <v>515</v>
      </c>
      <c r="H687" s="1144"/>
      <c r="I687" s="1144"/>
      <c r="J687" s="1019" t="s">
        <v>459</v>
      </c>
      <c r="K687"/>
      <c r="L687"/>
    </row>
    <row r="688" spans="1:12" ht="14">
      <c r="A688" s="1018"/>
      <c r="B688" s="1018"/>
      <c r="C688" s="1018"/>
      <c r="D688" s="1018"/>
      <c r="E688" s="1018"/>
      <c r="F688" s="1018"/>
      <c r="G688" s="1018" t="s">
        <v>516</v>
      </c>
      <c r="H688" s="1018" t="s">
        <v>517</v>
      </c>
      <c r="I688" s="1018" t="s">
        <v>518</v>
      </c>
      <c r="J688" s="1018"/>
      <c r="K688"/>
      <c r="L688"/>
    </row>
    <row r="689" spans="1:12" ht="37.5">
      <c r="A689" s="1017" t="s">
        <v>514</v>
      </c>
      <c r="B689" s="506" t="s">
        <v>453</v>
      </c>
      <c r="C689" s="1017" t="s">
        <v>618</v>
      </c>
      <c r="D689" s="1017" t="s">
        <v>774</v>
      </c>
      <c r="E689" s="508">
        <v>6.9999999999999999E-4</v>
      </c>
      <c r="F689" s="507" t="s">
        <v>224</v>
      </c>
      <c r="G689" s="506" t="s">
        <v>1481</v>
      </c>
      <c r="H689" s="506" t="s">
        <v>1482</v>
      </c>
      <c r="I689" s="506" t="s">
        <v>1483</v>
      </c>
      <c r="J689" s="1024">
        <v>0</v>
      </c>
      <c r="K689"/>
      <c r="L689"/>
    </row>
    <row r="690" spans="1:12" ht="37.5">
      <c r="A690" s="1017" t="s">
        <v>514</v>
      </c>
      <c r="B690" s="506" t="s">
        <v>453</v>
      </c>
      <c r="C690" s="1017" t="s">
        <v>619</v>
      </c>
      <c r="D690" s="1017" t="s">
        <v>775</v>
      </c>
      <c r="E690" s="508">
        <v>1.1299999999999999E-2</v>
      </c>
      <c r="F690" s="507" t="s">
        <v>224</v>
      </c>
      <c r="G690" s="506" t="s">
        <v>1481</v>
      </c>
      <c r="H690" s="506" t="s">
        <v>1482</v>
      </c>
      <c r="I690" s="506" t="s">
        <v>1483</v>
      </c>
      <c r="J690" s="1024">
        <v>0</v>
      </c>
      <c r="K690"/>
      <c r="L690"/>
    </row>
    <row r="691" spans="1:12" ht="12.75" customHeight="1">
      <c r="A691" s="1140"/>
      <c r="B691" s="1140"/>
      <c r="C691" s="1140"/>
      <c r="D691" s="1140"/>
      <c r="E691" s="1140"/>
      <c r="F691" s="1140" t="s">
        <v>522</v>
      </c>
      <c r="G691" s="1140"/>
      <c r="H691" s="1140"/>
      <c r="I691" s="1140"/>
      <c r="J691" s="515">
        <v>0</v>
      </c>
      <c r="K691"/>
      <c r="L691"/>
    </row>
    <row r="692" spans="1:12">
      <c r="A692" s="1022"/>
      <c r="B692" s="1022"/>
      <c r="C692" s="1022"/>
      <c r="D692" s="1022"/>
      <c r="E692" s="1022" t="s">
        <v>390</v>
      </c>
      <c r="F692" s="514">
        <v>8.2423787675396465</v>
      </c>
      <c r="G692" s="1022" t="s">
        <v>391</v>
      </c>
      <c r="H692" s="514">
        <v>7.07</v>
      </c>
      <c r="I692" s="1022" t="s">
        <v>392</v>
      </c>
      <c r="J692" s="514">
        <v>15.312691274335155</v>
      </c>
      <c r="K692"/>
      <c r="L692"/>
    </row>
    <row r="693" spans="1:12" ht="25">
      <c r="A693" s="834"/>
      <c r="B693" s="834"/>
      <c r="C693" s="834"/>
      <c r="D693" s="834"/>
      <c r="E693" s="1022" t="s">
        <v>1480</v>
      </c>
      <c r="F693" s="514">
        <f>TRUNC(I660*$G$2,2)</f>
        <v>104.91</v>
      </c>
      <c r="G693" s="834"/>
      <c r="H693" s="1141" t="s">
        <v>393</v>
      </c>
      <c r="I693" s="1141"/>
      <c r="J693" s="514">
        <f>I660+F693</f>
        <v>497.25</v>
      </c>
      <c r="K693"/>
      <c r="L693"/>
    </row>
    <row r="694" spans="1:12">
      <c r="A694" s="832"/>
      <c r="B694" s="832"/>
      <c r="C694" s="832"/>
      <c r="D694" s="832"/>
      <c r="E694" s="832"/>
      <c r="F694" s="832"/>
      <c r="G694" s="832"/>
      <c r="H694" s="832"/>
      <c r="I694" s="832"/>
      <c r="J694" s="832"/>
      <c r="K694"/>
      <c r="L694"/>
    </row>
    <row r="695" spans="1:12" ht="14">
      <c r="A695" s="833" t="s">
        <v>118</v>
      </c>
      <c r="B695" s="836" t="s">
        <v>368</v>
      </c>
      <c r="C695" s="833" t="s">
        <v>369</v>
      </c>
      <c r="D695" s="833" t="s">
        <v>370</v>
      </c>
      <c r="E695" s="1158" t="s">
        <v>371</v>
      </c>
      <c r="F695" s="1159"/>
      <c r="G695" s="837" t="s">
        <v>372</v>
      </c>
      <c r="H695" s="836" t="s">
        <v>373</v>
      </c>
      <c r="I695" s="836" t="s">
        <v>374</v>
      </c>
      <c r="J695" s="836" t="s">
        <v>375</v>
      </c>
      <c r="K695"/>
      <c r="L695"/>
    </row>
    <row r="696" spans="1:12" ht="37.5">
      <c r="A696" s="521" t="s">
        <v>201</v>
      </c>
      <c r="B696" s="502" t="s">
        <v>622</v>
      </c>
      <c r="C696" s="521" t="s">
        <v>89</v>
      </c>
      <c r="D696" s="521" t="s">
        <v>623</v>
      </c>
      <c r="E696" s="1143" t="s">
        <v>624</v>
      </c>
      <c r="F696" s="1143"/>
      <c r="G696" s="503" t="s">
        <v>389</v>
      </c>
      <c r="H696" s="504">
        <v>1</v>
      </c>
      <c r="I696" s="505">
        <f>SUM(J697:J704)</f>
        <v>66.400000000000006</v>
      </c>
      <c r="J696" s="505">
        <f>H696*I696</f>
        <v>66.400000000000006</v>
      </c>
      <c r="K696"/>
      <c r="L696"/>
    </row>
    <row r="697" spans="1:12" ht="25.5" customHeight="1">
      <c r="A697" s="518" t="s">
        <v>377</v>
      </c>
      <c r="B697" s="506" t="s">
        <v>625</v>
      </c>
      <c r="C697" s="518" t="s">
        <v>89</v>
      </c>
      <c r="D697" s="518" t="s">
        <v>626</v>
      </c>
      <c r="E697" s="1146" t="s">
        <v>381</v>
      </c>
      <c r="F697" s="1146"/>
      <c r="G697" s="507" t="s">
        <v>382</v>
      </c>
      <c r="H697" s="508">
        <v>0.10929999999999999</v>
      </c>
      <c r="I697" s="509">
        <v>19.11</v>
      </c>
      <c r="J697" s="509">
        <v>2.08</v>
      </c>
      <c r="K697"/>
      <c r="L697"/>
    </row>
    <row r="698" spans="1:12" ht="25.5" customHeight="1">
      <c r="A698" s="518" t="s">
        <v>377</v>
      </c>
      <c r="B698" s="506" t="s">
        <v>627</v>
      </c>
      <c r="C698" s="518" t="s">
        <v>89</v>
      </c>
      <c r="D698" s="518" t="s">
        <v>628</v>
      </c>
      <c r="E698" s="1146" t="s">
        <v>381</v>
      </c>
      <c r="F698" s="1146"/>
      <c r="G698" s="507" t="s">
        <v>382</v>
      </c>
      <c r="H698" s="508">
        <v>0.22650000000000001</v>
      </c>
      <c r="I698" s="509">
        <v>22.95</v>
      </c>
      <c r="J698" s="509">
        <v>5.19</v>
      </c>
      <c r="K698"/>
      <c r="L698"/>
    </row>
    <row r="699" spans="1:12" ht="25.5" customHeight="1">
      <c r="A699" s="518" t="s">
        <v>377</v>
      </c>
      <c r="B699" s="506" t="s">
        <v>383</v>
      </c>
      <c r="C699" s="518" t="s">
        <v>89</v>
      </c>
      <c r="D699" s="518" t="s">
        <v>384</v>
      </c>
      <c r="E699" s="1146" t="s">
        <v>381</v>
      </c>
      <c r="F699" s="1146"/>
      <c r="G699" s="507" t="s">
        <v>382</v>
      </c>
      <c r="H699" s="508">
        <v>0.45300000000000001</v>
      </c>
      <c r="I699" s="509">
        <v>18.34</v>
      </c>
      <c r="J699" s="509">
        <v>8.3000000000000007</v>
      </c>
      <c r="K699"/>
      <c r="L699"/>
    </row>
    <row r="700" spans="1:12" ht="25.5" customHeight="1">
      <c r="A700" s="518" t="s">
        <v>377</v>
      </c>
      <c r="B700" s="506" t="s">
        <v>629</v>
      </c>
      <c r="C700" s="518" t="s">
        <v>89</v>
      </c>
      <c r="D700" s="518" t="s">
        <v>630</v>
      </c>
      <c r="E700" s="1146" t="s">
        <v>381</v>
      </c>
      <c r="F700" s="1146"/>
      <c r="G700" s="507" t="s">
        <v>4</v>
      </c>
      <c r="H700" s="508">
        <v>3.3E-3</v>
      </c>
      <c r="I700" s="509">
        <v>626.70000000000005</v>
      </c>
      <c r="J700" s="509">
        <v>2.06</v>
      </c>
      <c r="K700"/>
      <c r="L700"/>
    </row>
    <row r="701" spans="1:12" ht="25.5" customHeight="1">
      <c r="A701" s="518" t="s">
        <v>377</v>
      </c>
      <c r="B701" s="506" t="s">
        <v>631</v>
      </c>
      <c r="C701" s="518" t="s">
        <v>89</v>
      </c>
      <c r="D701" s="518" t="s">
        <v>632</v>
      </c>
      <c r="E701" s="1146" t="s">
        <v>529</v>
      </c>
      <c r="F701" s="1146"/>
      <c r="G701" s="507" t="s">
        <v>530</v>
      </c>
      <c r="H701" s="508">
        <v>1.8200000000000001E-2</v>
      </c>
      <c r="I701" s="509">
        <v>19.25</v>
      </c>
      <c r="J701" s="509">
        <v>0.35</v>
      </c>
      <c r="K701"/>
      <c r="L701"/>
    </row>
    <row r="702" spans="1:12" ht="25.5" customHeight="1">
      <c r="A702" s="518" t="s">
        <v>377</v>
      </c>
      <c r="B702" s="506" t="s">
        <v>633</v>
      </c>
      <c r="C702" s="518" t="s">
        <v>89</v>
      </c>
      <c r="D702" s="518" t="s">
        <v>634</v>
      </c>
      <c r="E702" s="1146" t="s">
        <v>529</v>
      </c>
      <c r="F702" s="1146"/>
      <c r="G702" s="507" t="s">
        <v>555</v>
      </c>
      <c r="H702" s="508">
        <v>9.11E-2</v>
      </c>
      <c r="I702" s="509">
        <v>5.29</v>
      </c>
      <c r="J702" s="509">
        <v>0.48</v>
      </c>
      <c r="K702"/>
      <c r="L702"/>
    </row>
    <row r="703" spans="1:12" ht="25">
      <c r="A703" s="517" t="s">
        <v>385</v>
      </c>
      <c r="B703" s="510" t="s">
        <v>635</v>
      </c>
      <c r="C703" s="517" t="s">
        <v>89</v>
      </c>
      <c r="D703" s="517" t="s">
        <v>636</v>
      </c>
      <c r="E703" s="1148" t="s">
        <v>387</v>
      </c>
      <c r="F703" s="1148"/>
      <c r="G703" s="511" t="s">
        <v>4</v>
      </c>
      <c r="H703" s="512">
        <v>1.49E-2</v>
      </c>
      <c r="I703" s="513">
        <v>135</v>
      </c>
      <c r="J703" s="513">
        <v>2.0099999999999998</v>
      </c>
      <c r="K703"/>
      <c r="L703"/>
    </row>
    <row r="704" spans="1:12" ht="37.5">
      <c r="A704" s="517" t="s">
        <v>385</v>
      </c>
      <c r="B704" s="510" t="s">
        <v>637</v>
      </c>
      <c r="C704" s="517" t="s">
        <v>89</v>
      </c>
      <c r="D704" s="517" t="s">
        <v>638</v>
      </c>
      <c r="E704" s="1148" t="s">
        <v>387</v>
      </c>
      <c r="F704" s="1148"/>
      <c r="G704" s="511" t="s">
        <v>4</v>
      </c>
      <c r="H704" s="512">
        <v>6.7299999999999999E-2</v>
      </c>
      <c r="I704" s="513">
        <v>682.5</v>
      </c>
      <c r="J704" s="513">
        <v>45.93</v>
      </c>
      <c r="K704"/>
      <c r="L704"/>
    </row>
    <row r="705" spans="1:12">
      <c r="A705" s="519"/>
      <c r="B705" s="519"/>
      <c r="C705" s="519"/>
      <c r="D705" s="519"/>
      <c r="E705" s="1022" t="s">
        <v>390</v>
      </c>
      <c r="F705" s="514">
        <v>6.3354505328883626</v>
      </c>
      <c r="G705" s="1022" t="s">
        <v>391</v>
      </c>
      <c r="H705" s="514">
        <v>5.43</v>
      </c>
      <c r="I705" s="1022" t="s">
        <v>392</v>
      </c>
      <c r="J705" s="514">
        <v>11.77</v>
      </c>
      <c r="K705"/>
      <c r="L705"/>
    </row>
    <row r="706" spans="1:12" ht="25">
      <c r="A706" s="519"/>
      <c r="B706" s="519"/>
      <c r="C706" s="519"/>
      <c r="D706" s="519"/>
      <c r="E706" s="1022" t="s">
        <v>1480</v>
      </c>
      <c r="F706" s="514">
        <f>TRUNC(J696*$G$2,2)</f>
        <v>17.75</v>
      </c>
      <c r="G706" s="519"/>
      <c r="H706" s="1141" t="s">
        <v>393</v>
      </c>
      <c r="I706" s="1141"/>
      <c r="J706" s="514">
        <f>I696+F706</f>
        <v>84.15</v>
      </c>
      <c r="K706"/>
      <c r="L706"/>
    </row>
    <row r="707" spans="1:12">
      <c r="A707" s="521"/>
      <c r="B707" s="521"/>
      <c r="C707" s="521"/>
      <c r="D707" s="521"/>
      <c r="E707" s="521"/>
      <c r="F707" s="521"/>
      <c r="G707" s="521"/>
      <c r="H707" s="521"/>
      <c r="I707" s="521"/>
      <c r="J707" s="521"/>
      <c r="K707"/>
      <c r="L707"/>
    </row>
    <row r="708" spans="1:12" ht="14">
      <c r="A708" s="520" t="s">
        <v>119</v>
      </c>
      <c r="B708" s="516" t="s">
        <v>368</v>
      </c>
      <c r="C708" s="520" t="s">
        <v>369</v>
      </c>
      <c r="D708" s="520" t="s">
        <v>370</v>
      </c>
      <c r="E708" s="1142" t="s">
        <v>371</v>
      </c>
      <c r="F708" s="1142"/>
      <c r="G708" s="522" t="s">
        <v>372</v>
      </c>
      <c r="H708" s="516" t="s">
        <v>373</v>
      </c>
      <c r="I708" s="516" t="s">
        <v>374</v>
      </c>
      <c r="J708" s="516" t="s">
        <v>375</v>
      </c>
      <c r="K708"/>
      <c r="L708"/>
    </row>
    <row r="709" spans="1:12" ht="37.5">
      <c r="A709" s="521" t="s">
        <v>201</v>
      </c>
      <c r="B709" s="502" t="s">
        <v>639</v>
      </c>
      <c r="C709" s="521" t="s">
        <v>89</v>
      </c>
      <c r="D709" s="521" t="s">
        <v>640</v>
      </c>
      <c r="E709" s="1143" t="s">
        <v>624</v>
      </c>
      <c r="F709" s="1143"/>
      <c r="G709" s="503" t="s">
        <v>389</v>
      </c>
      <c r="H709" s="504">
        <v>1</v>
      </c>
      <c r="I709" s="505">
        <f>SUM(J710:J717)</f>
        <v>71.3</v>
      </c>
      <c r="J709" s="505">
        <f>H709*I709</f>
        <v>71.3</v>
      </c>
      <c r="K709"/>
      <c r="L709"/>
    </row>
    <row r="710" spans="1:12" ht="25.5" customHeight="1">
      <c r="A710" s="518" t="s">
        <v>377</v>
      </c>
      <c r="B710" s="506" t="s">
        <v>625</v>
      </c>
      <c r="C710" s="518" t="s">
        <v>89</v>
      </c>
      <c r="D710" s="518" t="s">
        <v>626</v>
      </c>
      <c r="E710" s="1146" t="s">
        <v>381</v>
      </c>
      <c r="F710" s="1146"/>
      <c r="G710" s="507" t="s">
        <v>382</v>
      </c>
      <c r="H710" s="508">
        <v>0.16600000000000001</v>
      </c>
      <c r="I710" s="509">
        <v>19.11</v>
      </c>
      <c r="J710" s="509">
        <v>3.17</v>
      </c>
      <c r="K710"/>
      <c r="L710"/>
    </row>
    <row r="711" spans="1:12" ht="25.5" customHeight="1">
      <c r="A711" s="518" t="s">
        <v>377</v>
      </c>
      <c r="B711" s="506" t="s">
        <v>627</v>
      </c>
      <c r="C711" s="518" t="s">
        <v>89</v>
      </c>
      <c r="D711" s="518" t="s">
        <v>628</v>
      </c>
      <c r="E711" s="1146" t="s">
        <v>381</v>
      </c>
      <c r="F711" s="1146"/>
      <c r="G711" s="507" t="s">
        <v>382</v>
      </c>
      <c r="H711" s="508">
        <v>0.28320000000000001</v>
      </c>
      <c r="I711" s="509">
        <v>22.95</v>
      </c>
      <c r="J711" s="509">
        <v>6.49</v>
      </c>
      <c r="K711"/>
      <c r="L711"/>
    </row>
    <row r="712" spans="1:12" ht="25.5" customHeight="1">
      <c r="A712" s="518" t="s">
        <v>377</v>
      </c>
      <c r="B712" s="506" t="s">
        <v>383</v>
      </c>
      <c r="C712" s="518" t="s">
        <v>89</v>
      </c>
      <c r="D712" s="518" t="s">
        <v>384</v>
      </c>
      <c r="E712" s="1146" t="s">
        <v>381</v>
      </c>
      <c r="F712" s="1146"/>
      <c r="G712" s="507" t="s">
        <v>382</v>
      </c>
      <c r="H712" s="508">
        <v>0.56640000000000001</v>
      </c>
      <c r="I712" s="509">
        <v>18.34</v>
      </c>
      <c r="J712" s="509">
        <v>10.38</v>
      </c>
      <c r="K712"/>
      <c r="L712"/>
    </row>
    <row r="713" spans="1:12" ht="25.5" customHeight="1">
      <c r="A713" s="518" t="s">
        <v>377</v>
      </c>
      <c r="B713" s="506" t="s">
        <v>629</v>
      </c>
      <c r="C713" s="518" t="s">
        <v>89</v>
      </c>
      <c r="D713" s="518" t="s">
        <v>630</v>
      </c>
      <c r="E713" s="1146" t="s">
        <v>381</v>
      </c>
      <c r="F713" s="1146"/>
      <c r="G713" s="507" t="s">
        <v>4</v>
      </c>
      <c r="H713" s="508">
        <v>3.3E-3</v>
      </c>
      <c r="I713" s="509">
        <v>626.70000000000005</v>
      </c>
      <c r="J713" s="509">
        <v>2.06</v>
      </c>
      <c r="K713"/>
      <c r="L713"/>
    </row>
    <row r="714" spans="1:12" ht="25.5" customHeight="1">
      <c r="A714" s="518" t="s">
        <v>377</v>
      </c>
      <c r="B714" s="506" t="s">
        <v>631</v>
      </c>
      <c r="C714" s="518" t="s">
        <v>89</v>
      </c>
      <c r="D714" s="518" t="s">
        <v>632</v>
      </c>
      <c r="E714" s="1146" t="s">
        <v>529</v>
      </c>
      <c r="F714" s="1146"/>
      <c r="G714" s="507" t="s">
        <v>530</v>
      </c>
      <c r="H714" s="508">
        <v>2.7699999999999999E-2</v>
      </c>
      <c r="I714" s="509">
        <v>19.25</v>
      </c>
      <c r="J714" s="509">
        <v>0.53</v>
      </c>
      <c r="K714"/>
      <c r="L714"/>
    </row>
    <row r="715" spans="1:12" ht="25.5" customHeight="1">
      <c r="A715" s="518" t="s">
        <v>377</v>
      </c>
      <c r="B715" s="506" t="s">
        <v>633</v>
      </c>
      <c r="C715" s="518" t="s">
        <v>89</v>
      </c>
      <c r="D715" s="518" t="s">
        <v>634</v>
      </c>
      <c r="E715" s="1146" t="s">
        <v>529</v>
      </c>
      <c r="F715" s="1146"/>
      <c r="G715" s="507" t="s">
        <v>555</v>
      </c>
      <c r="H715" s="508">
        <v>0.13830000000000001</v>
      </c>
      <c r="I715" s="509">
        <v>5.29</v>
      </c>
      <c r="J715" s="509">
        <v>0.73</v>
      </c>
      <c r="K715"/>
      <c r="L715"/>
    </row>
    <row r="716" spans="1:12" ht="25">
      <c r="A716" s="517" t="s">
        <v>385</v>
      </c>
      <c r="B716" s="510" t="s">
        <v>635</v>
      </c>
      <c r="C716" s="517" t="s">
        <v>89</v>
      </c>
      <c r="D716" s="517" t="s">
        <v>636</v>
      </c>
      <c r="E716" s="1148" t="s">
        <v>387</v>
      </c>
      <c r="F716" s="1148"/>
      <c r="G716" s="511" t="s">
        <v>4</v>
      </c>
      <c r="H716" s="512">
        <v>1.49E-2</v>
      </c>
      <c r="I716" s="513">
        <v>135</v>
      </c>
      <c r="J716" s="513">
        <v>2.0099999999999998</v>
      </c>
      <c r="K716"/>
      <c r="L716"/>
    </row>
    <row r="717" spans="1:12" ht="37.5">
      <c r="A717" s="517" t="s">
        <v>385</v>
      </c>
      <c r="B717" s="510" t="s">
        <v>637</v>
      </c>
      <c r="C717" s="517" t="s">
        <v>89</v>
      </c>
      <c r="D717" s="517" t="s">
        <v>638</v>
      </c>
      <c r="E717" s="1148" t="s">
        <v>387</v>
      </c>
      <c r="F717" s="1148"/>
      <c r="G717" s="511" t="s">
        <v>4</v>
      </c>
      <c r="H717" s="512">
        <v>6.7299999999999999E-2</v>
      </c>
      <c r="I717" s="513">
        <v>682.5</v>
      </c>
      <c r="J717" s="513">
        <v>45.93</v>
      </c>
      <c r="K717"/>
      <c r="L717"/>
    </row>
    <row r="718" spans="1:12">
      <c r="A718" s="519"/>
      <c r="B718" s="519"/>
      <c r="C718" s="519"/>
      <c r="D718" s="519"/>
      <c r="E718" s="1022" t="s">
        <v>390</v>
      </c>
      <c r="F718" s="514">
        <v>8.1009796533534288</v>
      </c>
      <c r="G718" s="1022" t="s">
        <v>391</v>
      </c>
      <c r="H718" s="514">
        <v>6.95</v>
      </c>
      <c r="I718" s="1022" t="s">
        <v>392</v>
      </c>
      <c r="J718" s="514">
        <v>15.05</v>
      </c>
      <c r="K718"/>
      <c r="L718"/>
    </row>
    <row r="719" spans="1:12" ht="25">
      <c r="A719" s="519"/>
      <c r="B719" s="519"/>
      <c r="C719" s="519"/>
      <c r="D719" s="519"/>
      <c r="E719" s="1022" t="s">
        <v>1480</v>
      </c>
      <c r="F719" s="514">
        <f>TRUNC(J709*$G$2,2)</f>
        <v>19.059999999999999</v>
      </c>
      <c r="G719" s="519"/>
      <c r="H719" s="1141" t="s">
        <v>393</v>
      </c>
      <c r="I719" s="1141"/>
      <c r="J719" s="514">
        <f>J709+F719</f>
        <v>90.36</v>
      </c>
      <c r="K719"/>
      <c r="L719"/>
    </row>
    <row r="720" spans="1:12">
      <c r="A720" s="521"/>
      <c r="B720" s="521"/>
      <c r="C720" s="521"/>
      <c r="D720" s="521"/>
      <c r="E720" s="521"/>
      <c r="F720" s="521"/>
      <c r="G720" s="521"/>
      <c r="H720" s="521"/>
      <c r="I720" s="521"/>
      <c r="J720" s="521"/>
      <c r="K720"/>
      <c r="L720"/>
    </row>
    <row r="721" spans="1:12" ht="14">
      <c r="A721" s="520" t="s">
        <v>136</v>
      </c>
      <c r="B721" s="516" t="s">
        <v>368</v>
      </c>
      <c r="C721" s="520" t="s">
        <v>369</v>
      </c>
      <c r="D721" s="520" t="s">
        <v>370</v>
      </c>
      <c r="E721" s="1142" t="s">
        <v>371</v>
      </c>
      <c r="F721" s="1142"/>
      <c r="G721" s="522" t="s">
        <v>372</v>
      </c>
      <c r="H721" s="516" t="s">
        <v>373</v>
      </c>
      <c r="I721" s="516" t="s">
        <v>374</v>
      </c>
      <c r="J721" s="516" t="s">
        <v>375</v>
      </c>
      <c r="K721"/>
      <c r="L721"/>
    </row>
    <row r="722" spans="1:12" ht="62.5">
      <c r="A722" s="521" t="s">
        <v>201</v>
      </c>
      <c r="B722" s="502" t="s">
        <v>649</v>
      </c>
      <c r="C722" s="521" t="s">
        <v>89</v>
      </c>
      <c r="D722" s="521" t="s">
        <v>650</v>
      </c>
      <c r="E722" s="1143" t="s">
        <v>427</v>
      </c>
      <c r="F722" s="1143"/>
      <c r="G722" s="503" t="s">
        <v>4</v>
      </c>
      <c r="H722" s="504">
        <v>1</v>
      </c>
      <c r="I722" s="505">
        <f>SUM(J723:J725)</f>
        <v>5.59</v>
      </c>
      <c r="J722" s="505">
        <f>H722*I722</f>
        <v>5.59</v>
      </c>
      <c r="K722"/>
      <c r="L722"/>
    </row>
    <row r="723" spans="1:12" ht="38.25" customHeight="1">
      <c r="A723" s="518" t="s">
        <v>377</v>
      </c>
      <c r="B723" s="506" t="s">
        <v>651</v>
      </c>
      <c r="C723" s="518" t="s">
        <v>89</v>
      </c>
      <c r="D723" s="518" t="s">
        <v>652</v>
      </c>
      <c r="E723" s="1146" t="s">
        <v>529</v>
      </c>
      <c r="F723" s="1146"/>
      <c r="G723" s="507" t="s">
        <v>530</v>
      </c>
      <c r="H723" s="508">
        <v>1.72E-2</v>
      </c>
      <c r="I723" s="509">
        <v>198.5</v>
      </c>
      <c r="J723" s="509">
        <v>3.41</v>
      </c>
      <c r="K723"/>
      <c r="L723"/>
    </row>
    <row r="724" spans="1:12" ht="38.25" customHeight="1">
      <c r="A724" s="518" t="s">
        <v>377</v>
      </c>
      <c r="B724" s="506" t="s">
        <v>653</v>
      </c>
      <c r="C724" s="518" t="s">
        <v>89</v>
      </c>
      <c r="D724" s="518" t="s">
        <v>654</v>
      </c>
      <c r="E724" s="1146" t="s">
        <v>529</v>
      </c>
      <c r="F724" s="1146"/>
      <c r="G724" s="507" t="s">
        <v>555</v>
      </c>
      <c r="H724" s="508">
        <v>1.9300000000000001E-2</v>
      </c>
      <c r="I724" s="509">
        <v>78.209999999999994</v>
      </c>
      <c r="J724" s="509">
        <v>1.5</v>
      </c>
      <c r="K724"/>
      <c r="L724"/>
    </row>
    <row r="725" spans="1:12" ht="25.5" customHeight="1">
      <c r="A725" s="518" t="s">
        <v>377</v>
      </c>
      <c r="B725" s="506" t="s">
        <v>383</v>
      </c>
      <c r="C725" s="518" t="s">
        <v>89</v>
      </c>
      <c r="D725" s="518" t="s">
        <v>384</v>
      </c>
      <c r="E725" s="1146" t="s">
        <v>381</v>
      </c>
      <c r="F725" s="1146"/>
      <c r="G725" s="507" t="s">
        <v>382</v>
      </c>
      <c r="H725" s="508">
        <v>3.7100000000000001E-2</v>
      </c>
      <c r="I725" s="509">
        <v>18.34</v>
      </c>
      <c r="J725" s="509">
        <v>0.68</v>
      </c>
      <c r="K725"/>
      <c r="L725"/>
    </row>
    <row r="726" spans="1:12">
      <c r="A726" s="519"/>
      <c r="B726" s="519"/>
      <c r="C726" s="519"/>
      <c r="D726" s="519"/>
      <c r="E726" s="1022" t="s">
        <v>390</v>
      </c>
      <c r="F726" s="514">
        <v>0.59209818064377218</v>
      </c>
      <c r="G726" s="1022" t="s">
        <v>391</v>
      </c>
      <c r="H726" s="514">
        <v>0.51</v>
      </c>
      <c r="I726" s="1022" t="s">
        <v>392</v>
      </c>
      <c r="J726" s="514">
        <v>1.1000000000000001</v>
      </c>
      <c r="K726"/>
      <c r="L726"/>
    </row>
    <row r="727" spans="1:12" ht="25">
      <c r="A727" s="519"/>
      <c r="B727" s="519"/>
      <c r="C727" s="519"/>
      <c r="D727" s="519"/>
      <c r="E727" s="1022" t="s">
        <v>1480</v>
      </c>
      <c r="F727" s="514">
        <f>TRUNC(J722*$G$2,2)</f>
        <v>1.49</v>
      </c>
      <c r="G727" s="519"/>
      <c r="H727" s="1141" t="s">
        <v>393</v>
      </c>
      <c r="I727" s="1141"/>
      <c r="J727" s="514">
        <f>J722+F727</f>
        <v>7.08</v>
      </c>
      <c r="K727"/>
      <c r="L727"/>
    </row>
    <row r="728" spans="1:12">
      <c r="A728" s="521"/>
      <c r="B728" s="521"/>
      <c r="C728" s="521"/>
      <c r="D728" s="521"/>
      <c r="E728" s="521"/>
      <c r="F728" s="521"/>
      <c r="G728" s="521"/>
      <c r="H728" s="521"/>
      <c r="I728" s="521"/>
      <c r="J728" s="521"/>
      <c r="K728"/>
      <c r="L728"/>
    </row>
    <row r="729" spans="1:12" ht="14">
      <c r="A729" s="520" t="s">
        <v>137</v>
      </c>
      <c r="B729" s="516" t="s">
        <v>368</v>
      </c>
      <c r="C729" s="520" t="s">
        <v>369</v>
      </c>
      <c r="D729" s="520" t="s">
        <v>370</v>
      </c>
      <c r="E729" s="1142" t="s">
        <v>371</v>
      </c>
      <c r="F729" s="1142"/>
      <c r="G729" s="522" t="s">
        <v>372</v>
      </c>
      <c r="H729" s="516" t="s">
        <v>373</v>
      </c>
      <c r="I729" s="516" t="s">
        <v>374</v>
      </c>
      <c r="J729" s="516" t="s">
        <v>375</v>
      </c>
      <c r="K729"/>
      <c r="L729"/>
    </row>
    <row r="730" spans="1:12" ht="50">
      <c r="A730" s="521" t="s">
        <v>201</v>
      </c>
      <c r="B730" s="502" t="s">
        <v>776</v>
      </c>
      <c r="C730" s="521" t="s">
        <v>89</v>
      </c>
      <c r="D730" s="521" t="s">
        <v>777</v>
      </c>
      <c r="E730" s="1143" t="s">
        <v>427</v>
      </c>
      <c r="F730" s="1143"/>
      <c r="G730" s="503" t="s">
        <v>4</v>
      </c>
      <c r="H730" s="504">
        <v>1</v>
      </c>
      <c r="I730" s="505">
        <f>SUM(J731:J733)</f>
        <v>5.82</v>
      </c>
      <c r="J730" s="505">
        <f>H730*I730</f>
        <v>5.82</v>
      </c>
      <c r="K730"/>
      <c r="L730"/>
    </row>
    <row r="731" spans="1:12" ht="38.25" customHeight="1">
      <c r="A731" s="518" t="s">
        <v>377</v>
      </c>
      <c r="B731" s="506" t="s">
        <v>651</v>
      </c>
      <c r="C731" s="518" t="s">
        <v>89</v>
      </c>
      <c r="D731" s="518" t="s">
        <v>652</v>
      </c>
      <c r="E731" s="1146" t="s">
        <v>529</v>
      </c>
      <c r="F731" s="1146"/>
      <c r="G731" s="507" t="s">
        <v>530</v>
      </c>
      <c r="H731" s="508">
        <v>1.8100000000000002E-2</v>
      </c>
      <c r="I731" s="509">
        <v>198.5</v>
      </c>
      <c r="J731" s="509">
        <v>3.59</v>
      </c>
      <c r="K731"/>
      <c r="L731"/>
    </row>
    <row r="732" spans="1:12" ht="38.25" customHeight="1">
      <c r="A732" s="518" t="s">
        <v>377</v>
      </c>
      <c r="B732" s="506" t="s">
        <v>653</v>
      </c>
      <c r="C732" s="518" t="s">
        <v>89</v>
      </c>
      <c r="D732" s="518" t="s">
        <v>654</v>
      </c>
      <c r="E732" s="1146" t="s">
        <v>529</v>
      </c>
      <c r="F732" s="1146"/>
      <c r="G732" s="507" t="s">
        <v>555</v>
      </c>
      <c r="H732" s="508">
        <v>1.9699999999999999E-2</v>
      </c>
      <c r="I732" s="509">
        <v>78.209999999999994</v>
      </c>
      <c r="J732" s="509">
        <v>1.54</v>
      </c>
      <c r="K732"/>
      <c r="L732"/>
    </row>
    <row r="733" spans="1:12" ht="25.5" customHeight="1">
      <c r="A733" s="518" t="s">
        <v>377</v>
      </c>
      <c r="B733" s="506" t="s">
        <v>383</v>
      </c>
      <c r="C733" s="518" t="s">
        <v>89</v>
      </c>
      <c r="D733" s="518" t="s">
        <v>384</v>
      </c>
      <c r="E733" s="1146" t="s">
        <v>381</v>
      </c>
      <c r="F733" s="1146"/>
      <c r="G733" s="507" t="s">
        <v>382</v>
      </c>
      <c r="H733" s="508">
        <v>3.7699999999999997E-2</v>
      </c>
      <c r="I733" s="509">
        <v>18.34</v>
      </c>
      <c r="J733" s="509">
        <v>0.69</v>
      </c>
      <c r="K733"/>
      <c r="L733"/>
    </row>
    <row r="734" spans="1:12">
      <c r="A734" s="519"/>
      <c r="B734" s="519"/>
      <c r="C734" s="519"/>
      <c r="D734" s="519"/>
      <c r="E734" s="1022" t="s">
        <v>390</v>
      </c>
      <c r="F734" s="514">
        <v>0.61362902357627302</v>
      </c>
      <c r="G734" s="1022" t="s">
        <v>391</v>
      </c>
      <c r="H734" s="514">
        <v>0.53</v>
      </c>
      <c r="I734" s="1022" t="s">
        <v>392</v>
      </c>
      <c r="J734" s="514">
        <v>1.1399999999999999</v>
      </c>
      <c r="K734"/>
      <c r="L734"/>
    </row>
    <row r="735" spans="1:12" ht="25">
      <c r="A735" s="519"/>
      <c r="B735" s="519"/>
      <c r="C735" s="519"/>
      <c r="D735" s="519"/>
      <c r="E735" s="1022" t="s">
        <v>1480</v>
      </c>
      <c r="F735" s="514">
        <f>TRUNC(J730*$G$2,2)</f>
        <v>1.55</v>
      </c>
      <c r="G735" s="519"/>
      <c r="H735" s="1141" t="s">
        <v>393</v>
      </c>
      <c r="I735" s="1141"/>
      <c r="J735" s="514">
        <f>J730+F735</f>
        <v>7.37</v>
      </c>
      <c r="K735"/>
      <c r="L735"/>
    </row>
    <row r="736" spans="1:12">
      <c r="A736" s="630"/>
      <c r="B736" s="630"/>
      <c r="C736" s="630"/>
      <c r="D736" s="630"/>
      <c r="E736" s="630"/>
      <c r="F736" s="514"/>
      <c r="G736" s="630"/>
      <c r="H736" s="630"/>
      <c r="I736" s="630"/>
      <c r="J736" s="514"/>
      <c r="K736"/>
      <c r="L736"/>
    </row>
    <row r="737" spans="1:12" ht="14">
      <c r="A737" s="623" t="s">
        <v>205</v>
      </c>
      <c r="B737" s="625" t="s">
        <v>368</v>
      </c>
      <c r="C737" s="623" t="s">
        <v>369</v>
      </c>
      <c r="D737" s="623" t="s">
        <v>370</v>
      </c>
      <c r="E737" s="1142" t="s">
        <v>371</v>
      </c>
      <c r="F737" s="1142"/>
      <c r="G737" s="626" t="s">
        <v>372</v>
      </c>
      <c r="H737" s="625" t="s">
        <v>373</v>
      </c>
      <c r="I737" s="625" t="s">
        <v>374</v>
      </c>
      <c r="J737" s="625" t="s">
        <v>375</v>
      </c>
      <c r="K737"/>
      <c r="L737"/>
    </row>
    <row r="738" spans="1:12" ht="37.5">
      <c r="A738" s="622" t="s">
        <v>201</v>
      </c>
      <c r="B738" s="502" t="s">
        <v>1192</v>
      </c>
      <c r="C738" s="622" t="s">
        <v>89</v>
      </c>
      <c r="D738" s="622" t="s">
        <v>1193</v>
      </c>
      <c r="E738" s="1143" t="s">
        <v>427</v>
      </c>
      <c r="F738" s="1143"/>
      <c r="G738" s="503" t="s">
        <v>4</v>
      </c>
      <c r="H738" s="504">
        <v>1</v>
      </c>
      <c r="I738" s="505">
        <f>TRUNC(SUM(J739:J743),2)</f>
        <v>291.08999999999997</v>
      </c>
      <c r="J738" s="505">
        <v>309.44</v>
      </c>
      <c r="K738"/>
      <c r="L738"/>
    </row>
    <row r="739" spans="1:12" ht="25.5" customHeight="1">
      <c r="A739" s="624" t="s">
        <v>377</v>
      </c>
      <c r="B739" s="506" t="s">
        <v>627</v>
      </c>
      <c r="C739" s="624" t="s">
        <v>89</v>
      </c>
      <c r="D739" s="624" t="s">
        <v>628</v>
      </c>
      <c r="E739" s="1146" t="s">
        <v>381</v>
      </c>
      <c r="F739" s="1146"/>
      <c r="G739" s="507" t="s">
        <v>382</v>
      </c>
      <c r="H739" s="508">
        <v>2.1092</v>
      </c>
      <c r="I739" s="509">
        <v>22.95</v>
      </c>
      <c r="J739" s="509">
        <v>48.4</v>
      </c>
      <c r="K739"/>
      <c r="L739"/>
    </row>
    <row r="740" spans="1:12" ht="25.5" customHeight="1">
      <c r="A740" s="624" t="s">
        <v>377</v>
      </c>
      <c r="B740" s="506" t="s">
        <v>383</v>
      </c>
      <c r="C740" s="624" t="s">
        <v>89</v>
      </c>
      <c r="D740" s="624" t="s">
        <v>384</v>
      </c>
      <c r="E740" s="1146" t="s">
        <v>381</v>
      </c>
      <c r="F740" s="1146"/>
      <c r="G740" s="507" t="s">
        <v>382</v>
      </c>
      <c r="H740" s="508">
        <v>3.1637</v>
      </c>
      <c r="I740" s="509">
        <v>18.34</v>
      </c>
      <c r="J740" s="509">
        <v>58.02</v>
      </c>
      <c r="K740"/>
      <c r="L740"/>
    </row>
    <row r="741" spans="1:12" ht="25.5" customHeight="1">
      <c r="A741" s="624" t="s">
        <v>377</v>
      </c>
      <c r="B741" s="506" t="s">
        <v>655</v>
      </c>
      <c r="C741" s="624" t="s">
        <v>89</v>
      </c>
      <c r="D741" s="624" t="s">
        <v>656</v>
      </c>
      <c r="E741" s="1146" t="s">
        <v>529</v>
      </c>
      <c r="F741" s="1146"/>
      <c r="G741" s="507" t="s">
        <v>530</v>
      </c>
      <c r="H741" s="508">
        <v>3.2500000000000001E-2</v>
      </c>
      <c r="I741" s="509">
        <v>27.33</v>
      </c>
      <c r="J741" s="509">
        <v>0.88</v>
      </c>
      <c r="K741"/>
      <c r="L741"/>
    </row>
    <row r="742" spans="1:12" ht="25.5" customHeight="1">
      <c r="A742" s="624" t="s">
        <v>377</v>
      </c>
      <c r="B742" s="506" t="s">
        <v>657</v>
      </c>
      <c r="C742" s="624" t="s">
        <v>89</v>
      </c>
      <c r="D742" s="624" t="s">
        <v>658</v>
      </c>
      <c r="E742" s="1146" t="s">
        <v>529</v>
      </c>
      <c r="F742" s="1146"/>
      <c r="G742" s="507" t="s">
        <v>555</v>
      </c>
      <c r="H742" s="508">
        <v>3.0200000000000001E-2</v>
      </c>
      <c r="I742" s="509">
        <v>20.350000000000001</v>
      </c>
      <c r="J742" s="509">
        <v>0.61</v>
      </c>
      <c r="K742"/>
      <c r="L742"/>
    </row>
    <row r="743" spans="1:12" ht="25">
      <c r="A743" s="620" t="s">
        <v>385</v>
      </c>
      <c r="B743" s="510" t="s">
        <v>659</v>
      </c>
      <c r="C743" s="620" t="s">
        <v>89</v>
      </c>
      <c r="D743" s="620" t="s">
        <v>660</v>
      </c>
      <c r="E743" s="1148" t="s">
        <v>387</v>
      </c>
      <c r="F743" s="1148"/>
      <c r="G743" s="511" t="s">
        <v>4</v>
      </c>
      <c r="H743" s="512">
        <v>1.1000000000000001</v>
      </c>
      <c r="I743" s="513">
        <v>166.53</v>
      </c>
      <c r="J743" s="513">
        <v>183.18</v>
      </c>
      <c r="K743"/>
      <c r="L743"/>
    </row>
    <row r="744" spans="1:12">
      <c r="A744" s="621"/>
      <c r="B744" s="621"/>
      <c r="C744" s="621"/>
      <c r="D744" s="621"/>
      <c r="E744" s="1022" t="s">
        <v>390</v>
      </c>
      <c r="F744" s="514">
        <v>42.814081171277856</v>
      </c>
      <c r="G744" s="1022" t="s">
        <v>391</v>
      </c>
      <c r="H744" s="514">
        <v>36.729999999999997</v>
      </c>
      <c r="I744" s="1022" t="s">
        <v>392</v>
      </c>
      <c r="J744" s="514">
        <v>79.540000000000006</v>
      </c>
      <c r="K744"/>
      <c r="L744"/>
    </row>
    <row r="745" spans="1:12" ht="25">
      <c r="A745" s="621"/>
      <c r="B745" s="621"/>
      <c r="C745" s="621"/>
      <c r="D745" s="621"/>
      <c r="E745" s="1022" t="s">
        <v>1480</v>
      </c>
      <c r="F745" s="514">
        <f>TRUNC(I738*G2,2)</f>
        <v>77.83</v>
      </c>
      <c r="G745" s="621"/>
      <c r="H745" s="1141" t="s">
        <v>393</v>
      </c>
      <c r="I745" s="1141"/>
      <c r="J745" s="514">
        <f>I738+F745</f>
        <v>368.91999999999996</v>
      </c>
      <c r="K745"/>
      <c r="L745"/>
    </row>
    <row r="746" spans="1:12">
      <c r="A746" s="521"/>
      <c r="B746" s="521"/>
      <c r="C746" s="521"/>
      <c r="D746" s="521"/>
      <c r="E746" s="521"/>
      <c r="F746" s="521"/>
      <c r="G746" s="521"/>
      <c r="H746" s="521"/>
      <c r="I746" s="521"/>
      <c r="J746" s="521"/>
      <c r="K746"/>
      <c r="L746"/>
    </row>
    <row r="747" spans="1:12" ht="14">
      <c r="A747" s="520" t="s">
        <v>1351</v>
      </c>
      <c r="B747" s="516" t="s">
        <v>368</v>
      </c>
      <c r="C747" s="520" t="s">
        <v>369</v>
      </c>
      <c r="D747" s="520" t="s">
        <v>370</v>
      </c>
      <c r="E747" s="1142" t="s">
        <v>371</v>
      </c>
      <c r="F747" s="1142"/>
      <c r="G747" s="522" t="s">
        <v>372</v>
      </c>
      <c r="H747" s="516" t="s">
        <v>373</v>
      </c>
      <c r="I747" s="516" t="s">
        <v>374</v>
      </c>
      <c r="J747" s="516" t="s">
        <v>375</v>
      </c>
      <c r="K747"/>
      <c r="L747"/>
    </row>
    <row r="748" spans="1:12" ht="62.5">
      <c r="A748" s="521" t="s">
        <v>201</v>
      </c>
      <c r="B748" s="502" t="s">
        <v>661</v>
      </c>
      <c r="C748" s="521" t="s">
        <v>89</v>
      </c>
      <c r="D748" s="521" t="s">
        <v>662</v>
      </c>
      <c r="E748" s="1143" t="s">
        <v>427</v>
      </c>
      <c r="F748" s="1143"/>
      <c r="G748" s="503" t="s">
        <v>4</v>
      </c>
      <c r="H748" s="504">
        <v>1</v>
      </c>
      <c r="I748" s="505">
        <f>SUM(J749:J754)</f>
        <v>10.42</v>
      </c>
      <c r="J748" s="505">
        <f>H748*I748</f>
        <v>10.42</v>
      </c>
      <c r="K748"/>
      <c r="L748"/>
    </row>
    <row r="749" spans="1:12" ht="51" customHeight="1">
      <c r="A749" s="518" t="s">
        <v>377</v>
      </c>
      <c r="B749" s="506" t="s">
        <v>663</v>
      </c>
      <c r="C749" s="518" t="s">
        <v>89</v>
      </c>
      <c r="D749" s="518" t="s">
        <v>664</v>
      </c>
      <c r="E749" s="1150" t="s">
        <v>529</v>
      </c>
      <c r="F749" s="1151"/>
      <c r="G749" s="507" t="s">
        <v>530</v>
      </c>
      <c r="H749" s="508">
        <v>2.2200000000000001E-2</v>
      </c>
      <c r="I749" s="509">
        <v>133.41</v>
      </c>
      <c r="J749" s="509">
        <v>2.96</v>
      </c>
      <c r="K749"/>
      <c r="L749"/>
    </row>
    <row r="750" spans="1:12" ht="51" customHeight="1">
      <c r="A750" s="518" t="s">
        <v>377</v>
      </c>
      <c r="B750" s="506" t="s">
        <v>665</v>
      </c>
      <c r="C750" s="518" t="s">
        <v>89</v>
      </c>
      <c r="D750" s="518" t="s">
        <v>666</v>
      </c>
      <c r="E750" s="1150" t="s">
        <v>529</v>
      </c>
      <c r="F750" s="1151"/>
      <c r="G750" s="507" t="s">
        <v>555</v>
      </c>
      <c r="H750" s="508">
        <v>3.2099999999999997E-2</v>
      </c>
      <c r="I750" s="509">
        <v>52.2</v>
      </c>
      <c r="J750" s="509">
        <v>1.67</v>
      </c>
      <c r="K750"/>
      <c r="L750"/>
    </row>
    <row r="751" spans="1:12" ht="51" customHeight="1">
      <c r="A751" s="518" t="s">
        <v>377</v>
      </c>
      <c r="B751" s="506" t="s">
        <v>561</v>
      </c>
      <c r="C751" s="518" t="s">
        <v>89</v>
      </c>
      <c r="D751" s="518" t="s">
        <v>562</v>
      </c>
      <c r="E751" s="1150" t="s">
        <v>529</v>
      </c>
      <c r="F751" s="1151"/>
      <c r="G751" s="507" t="s">
        <v>530</v>
      </c>
      <c r="H751" s="508">
        <v>5.4000000000000003E-3</v>
      </c>
      <c r="I751" s="509">
        <v>313.77999999999997</v>
      </c>
      <c r="J751" s="509">
        <v>1.69</v>
      </c>
      <c r="K751"/>
      <c r="L751"/>
    </row>
    <row r="752" spans="1:12" ht="51" customHeight="1">
      <c r="A752" s="518" t="s">
        <v>377</v>
      </c>
      <c r="B752" s="506" t="s">
        <v>563</v>
      </c>
      <c r="C752" s="518" t="s">
        <v>89</v>
      </c>
      <c r="D752" s="518" t="s">
        <v>564</v>
      </c>
      <c r="E752" s="1150" t="s">
        <v>529</v>
      </c>
      <c r="F752" s="1151"/>
      <c r="G752" s="507" t="s">
        <v>555</v>
      </c>
      <c r="H752" s="508">
        <v>5.9999999999999995E-4</v>
      </c>
      <c r="I752" s="509">
        <v>70.8</v>
      </c>
      <c r="J752" s="509">
        <v>0.04</v>
      </c>
      <c r="K752"/>
      <c r="L752"/>
    </row>
    <row r="753" spans="1:12" ht="25.5" customHeight="1">
      <c r="A753" s="518" t="s">
        <v>377</v>
      </c>
      <c r="B753" s="506" t="s">
        <v>383</v>
      </c>
      <c r="C753" s="518" t="s">
        <v>89</v>
      </c>
      <c r="D753" s="518" t="s">
        <v>384</v>
      </c>
      <c r="E753" s="1150" t="s">
        <v>381</v>
      </c>
      <c r="F753" s="1151"/>
      <c r="G753" s="507" t="s">
        <v>382</v>
      </c>
      <c r="H753" s="508">
        <v>3.0300000000000001E-2</v>
      </c>
      <c r="I753" s="509">
        <v>18.34</v>
      </c>
      <c r="J753" s="509">
        <v>0.55000000000000004</v>
      </c>
      <c r="K753"/>
      <c r="L753"/>
    </row>
    <row r="754" spans="1:12" ht="25.5" customHeight="1">
      <c r="A754" s="518" t="s">
        <v>377</v>
      </c>
      <c r="B754" s="506" t="s">
        <v>655</v>
      </c>
      <c r="C754" s="518" t="s">
        <v>89</v>
      </c>
      <c r="D754" s="518" t="s">
        <v>656</v>
      </c>
      <c r="E754" s="1150" t="s">
        <v>529</v>
      </c>
      <c r="F754" s="1151"/>
      <c r="G754" s="507" t="s">
        <v>530</v>
      </c>
      <c r="H754" s="508">
        <v>0.1285</v>
      </c>
      <c r="I754" s="509">
        <v>27.33</v>
      </c>
      <c r="J754" s="509">
        <v>3.51</v>
      </c>
      <c r="K754"/>
      <c r="L754"/>
    </row>
    <row r="755" spans="1:12">
      <c r="A755" s="519"/>
      <c r="B755" s="519"/>
      <c r="C755" s="519"/>
      <c r="D755" s="519"/>
      <c r="E755" s="1022" t="s">
        <v>390</v>
      </c>
      <c r="F755" s="514">
        <v>1.8301216492625687</v>
      </c>
      <c r="G755" s="1022" t="s">
        <v>391</v>
      </c>
      <c r="H755" s="514">
        <v>1.57</v>
      </c>
      <c r="I755" s="1022" t="s">
        <v>392</v>
      </c>
      <c r="J755" s="514">
        <v>3.4</v>
      </c>
      <c r="K755"/>
      <c r="L755"/>
    </row>
    <row r="756" spans="1:12" ht="25">
      <c r="A756" s="519"/>
      <c r="B756" s="519"/>
      <c r="C756" s="519"/>
      <c r="D756" s="519"/>
      <c r="E756" s="1022" t="s">
        <v>1480</v>
      </c>
      <c r="F756" s="514">
        <f>TRUNC(J748*$G$2,2)</f>
        <v>2.78</v>
      </c>
      <c r="G756" s="519"/>
      <c r="H756" s="1141" t="s">
        <v>393</v>
      </c>
      <c r="I756" s="1141"/>
      <c r="J756" s="514">
        <f>J748+F756</f>
        <v>13.2</v>
      </c>
      <c r="K756"/>
      <c r="L756"/>
    </row>
    <row r="757" spans="1:12">
      <c r="A757" s="521"/>
      <c r="B757" s="521"/>
      <c r="C757" s="521"/>
      <c r="D757" s="521"/>
      <c r="E757" s="521"/>
      <c r="F757" s="521"/>
      <c r="G757" s="521"/>
      <c r="H757" s="521"/>
      <c r="I757" s="521"/>
      <c r="J757" s="521"/>
      <c r="K757"/>
      <c r="L757"/>
    </row>
    <row r="758" spans="1:12" ht="14">
      <c r="A758" s="520" t="s">
        <v>1352</v>
      </c>
      <c r="B758" s="516" t="s">
        <v>368</v>
      </c>
      <c r="C758" s="520" t="s">
        <v>369</v>
      </c>
      <c r="D758" s="520" t="s">
        <v>370</v>
      </c>
      <c r="E758" s="1142" t="s">
        <v>371</v>
      </c>
      <c r="F758" s="1142"/>
      <c r="G758" s="522" t="s">
        <v>372</v>
      </c>
      <c r="H758" s="516" t="s">
        <v>373</v>
      </c>
      <c r="I758" s="516" t="s">
        <v>374</v>
      </c>
      <c r="J758" s="516" t="s">
        <v>375</v>
      </c>
      <c r="K758"/>
      <c r="L758"/>
    </row>
    <row r="759" spans="1:12" ht="50">
      <c r="A759" s="521" t="s">
        <v>201</v>
      </c>
      <c r="B759" s="502" t="s">
        <v>762</v>
      </c>
      <c r="C759" s="521" t="s">
        <v>89</v>
      </c>
      <c r="D759" s="521" t="s">
        <v>763</v>
      </c>
      <c r="E759" s="1143" t="s">
        <v>549</v>
      </c>
      <c r="F759" s="1143"/>
      <c r="G759" s="503" t="s">
        <v>4</v>
      </c>
      <c r="H759" s="504">
        <v>1</v>
      </c>
      <c r="I759" s="505">
        <f>SUM(J760:J763)</f>
        <v>7.38</v>
      </c>
      <c r="J759" s="505">
        <f>H759*I759</f>
        <v>7.38</v>
      </c>
      <c r="K759"/>
      <c r="L759"/>
    </row>
    <row r="760" spans="1:12" ht="51" customHeight="1">
      <c r="A760" s="518" t="s">
        <v>377</v>
      </c>
      <c r="B760" s="506" t="s">
        <v>764</v>
      </c>
      <c r="C760" s="518" t="s">
        <v>89</v>
      </c>
      <c r="D760" s="518" t="s">
        <v>765</v>
      </c>
      <c r="E760" s="1146" t="s">
        <v>529</v>
      </c>
      <c r="F760" s="1146"/>
      <c r="G760" s="507" t="s">
        <v>530</v>
      </c>
      <c r="H760" s="508">
        <v>2.2499999999999999E-2</v>
      </c>
      <c r="I760" s="509">
        <v>183.73</v>
      </c>
      <c r="J760" s="509">
        <v>4.13</v>
      </c>
      <c r="K760"/>
      <c r="L760"/>
    </row>
    <row r="761" spans="1:12" ht="51" customHeight="1">
      <c r="A761" s="518" t="s">
        <v>377</v>
      </c>
      <c r="B761" s="506" t="s">
        <v>766</v>
      </c>
      <c r="C761" s="518" t="s">
        <v>89</v>
      </c>
      <c r="D761" s="518" t="s">
        <v>767</v>
      </c>
      <c r="E761" s="1146" t="s">
        <v>529</v>
      </c>
      <c r="F761" s="1146"/>
      <c r="G761" s="507" t="s">
        <v>555</v>
      </c>
      <c r="H761" s="508">
        <v>1.8499999999999999E-2</v>
      </c>
      <c r="I761" s="509">
        <v>61.91</v>
      </c>
      <c r="J761" s="509">
        <v>1.1399999999999999</v>
      </c>
      <c r="K761"/>
      <c r="L761"/>
    </row>
    <row r="762" spans="1:12" ht="38.25" customHeight="1">
      <c r="A762" s="518" t="s">
        <v>377</v>
      </c>
      <c r="B762" s="506" t="s">
        <v>768</v>
      </c>
      <c r="C762" s="518" t="s">
        <v>89</v>
      </c>
      <c r="D762" s="518" t="s">
        <v>769</v>
      </c>
      <c r="E762" s="1146" t="s">
        <v>529</v>
      </c>
      <c r="F762" s="1146"/>
      <c r="G762" s="507" t="s">
        <v>530</v>
      </c>
      <c r="H762" s="508">
        <v>4.1999999999999997E-3</v>
      </c>
      <c r="I762" s="509">
        <v>236.6</v>
      </c>
      <c r="J762" s="509">
        <v>0.99</v>
      </c>
      <c r="K762"/>
      <c r="L762"/>
    </row>
    <row r="763" spans="1:12" ht="38.25" customHeight="1">
      <c r="A763" s="518" t="s">
        <v>377</v>
      </c>
      <c r="B763" s="506" t="s">
        <v>770</v>
      </c>
      <c r="C763" s="518" t="s">
        <v>89</v>
      </c>
      <c r="D763" s="518" t="s">
        <v>771</v>
      </c>
      <c r="E763" s="1146" t="s">
        <v>529</v>
      </c>
      <c r="F763" s="1146"/>
      <c r="G763" s="507" t="s">
        <v>555</v>
      </c>
      <c r="H763" s="508">
        <v>1.3299999999999999E-2</v>
      </c>
      <c r="I763" s="509">
        <v>84.58</v>
      </c>
      <c r="J763" s="509">
        <v>1.1200000000000001</v>
      </c>
      <c r="K763"/>
      <c r="L763"/>
    </row>
    <row r="764" spans="1:12">
      <c r="A764" s="519"/>
      <c r="B764" s="519"/>
      <c r="C764" s="519"/>
      <c r="D764" s="519"/>
      <c r="E764" s="1022" t="s">
        <v>390</v>
      </c>
      <c r="F764" s="514">
        <v>0.66745613090752498</v>
      </c>
      <c r="G764" s="1022" t="s">
        <v>391</v>
      </c>
      <c r="H764" s="514">
        <v>0.56999999999999995</v>
      </c>
      <c r="I764" s="1022" t="s">
        <v>392</v>
      </c>
      <c r="J764" s="514">
        <v>1.24</v>
      </c>
      <c r="K764"/>
      <c r="L764"/>
    </row>
    <row r="765" spans="1:12" ht="25">
      <c r="A765" s="519"/>
      <c r="B765" s="519"/>
      <c r="C765" s="519"/>
      <c r="D765" s="519"/>
      <c r="E765" s="1022" t="s">
        <v>1480</v>
      </c>
      <c r="F765" s="514">
        <f>TRUNC(J759*$G$2,2)</f>
        <v>1.97</v>
      </c>
      <c r="G765" s="519"/>
      <c r="H765" s="1141" t="s">
        <v>393</v>
      </c>
      <c r="I765" s="1141"/>
      <c r="J765" s="514">
        <f>J759+F765</f>
        <v>9.35</v>
      </c>
      <c r="K765"/>
      <c r="L765"/>
    </row>
    <row r="766" spans="1:12">
      <c r="A766" s="521"/>
      <c r="B766" s="521"/>
      <c r="C766" s="521"/>
      <c r="D766" s="521"/>
      <c r="E766" s="521"/>
      <c r="F766" s="521"/>
      <c r="G766" s="521"/>
      <c r="H766" s="521"/>
      <c r="I766" s="521"/>
      <c r="J766" s="521"/>
      <c r="K766"/>
      <c r="L766"/>
    </row>
    <row r="767" spans="1:12" ht="14">
      <c r="A767" s="520" t="s">
        <v>1353</v>
      </c>
      <c r="B767" s="516" t="s">
        <v>368</v>
      </c>
      <c r="C767" s="520" t="s">
        <v>369</v>
      </c>
      <c r="D767" s="520" t="s">
        <v>370</v>
      </c>
      <c r="E767" s="1142" t="s">
        <v>371</v>
      </c>
      <c r="F767" s="1142"/>
      <c r="G767" s="522" t="s">
        <v>372</v>
      </c>
      <c r="H767" s="516" t="s">
        <v>373</v>
      </c>
      <c r="I767" s="516" t="s">
        <v>374</v>
      </c>
      <c r="J767" s="516" t="s">
        <v>375</v>
      </c>
      <c r="K767"/>
      <c r="L767"/>
    </row>
    <row r="768" spans="1:12" ht="25">
      <c r="A768" s="521" t="s">
        <v>201</v>
      </c>
      <c r="B768" s="502" t="s">
        <v>547</v>
      </c>
      <c r="C768" s="521" t="s">
        <v>89</v>
      </c>
      <c r="D768" s="521" t="s">
        <v>548</v>
      </c>
      <c r="E768" s="1143" t="s">
        <v>549</v>
      </c>
      <c r="F768" s="1143"/>
      <c r="G768" s="503" t="s">
        <v>550</v>
      </c>
      <c r="H768" s="504">
        <v>1</v>
      </c>
      <c r="I768" s="505">
        <f>SUM(J769:J770)</f>
        <v>1.79</v>
      </c>
      <c r="J768" s="505">
        <f>H768*I768</f>
        <v>1.79</v>
      </c>
      <c r="K768"/>
      <c r="L768"/>
    </row>
    <row r="769" spans="1:12" ht="51" customHeight="1">
      <c r="A769" s="518" t="s">
        <v>377</v>
      </c>
      <c r="B769" s="506" t="s">
        <v>551</v>
      </c>
      <c r="C769" s="518" t="s">
        <v>89</v>
      </c>
      <c r="D769" s="518" t="s">
        <v>552</v>
      </c>
      <c r="E769" s="1146" t="s">
        <v>529</v>
      </c>
      <c r="F769" s="1146"/>
      <c r="G769" s="507" t="s">
        <v>530</v>
      </c>
      <c r="H769" s="508">
        <v>6.1000000000000004E-3</v>
      </c>
      <c r="I769" s="509">
        <v>264.12</v>
      </c>
      <c r="J769" s="509">
        <v>1.61</v>
      </c>
      <c r="K769"/>
      <c r="L769"/>
    </row>
    <row r="770" spans="1:12" ht="51" customHeight="1">
      <c r="A770" s="518" t="s">
        <v>377</v>
      </c>
      <c r="B770" s="506" t="s">
        <v>553</v>
      </c>
      <c r="C770" s="518" t="s">
        <v>89</v>
      </c>
      <c r="D770" s="518" t="s">
        <v>554</v>
      </c>
      <c r="E770" s="1146" t="s">
        <v>529</v>
      </c>
      <c r="F770" s="1146"/>
      <c r="G770" s="507" t="s">
        <v>555</v>
      </c>
      <c r="H770" s="508">
        <v>2.5999999999999999E-3</v>
      </c>
      <c r="I770" s="509">
        <v>71.239999999999995</v>
      </c>
      <c r="J770" s="509">
        <v>0.18</v>
      </c>
      <c r="K770"/>
      <c r="L770"/>
    </row>
    <row r="771" spans="1:12">
      <c r="A771" s="519"/>
      <c r="B771" s="519"/>
      <c r="C771" s="519"/>
      <c r="D771" s="519"/>
      <c r="E771" s="1022" t="s">
        <v>390</v>
      </c>
      <c r="F771" s="514">
        <v>0.10765421466250404</v>
      </c>
      <c r="G771" s="1022" t="s">
        <v>391</v>
      </c>
      <c r="H771" s="514">
        <v>0.09</v>
      </c>
      <c r="I771" s="1022" t="s">
        <v>392</v>
      </c>
      <c r="J771" s="514">
        <v>0.2</v>
      </c>
      <c r="K771"/>
      <c r="L771"/>
    </row>
    <row r="772" spans="1:12" ht="25">
      <c r="A772" s="519"/>
      <c r="B772" s="519"/>
      <c r="C772" s="519"/>
      <c r="D772" s="519"/>
      <c r="E772" s="1022" t="s">
        <v>1480</v>
      </c>
      <c r="F772" s="514">
        <f>TRUNC(J768*$G$2,2)</f>
        <v>0.47</v>
      </c>
      <c r="G772" s="519"/>
      <c r="H772" s="1141" t="s">
        <v>393</v>
      </c>
      <c r="I772" s="1141"/>
      <c r="J772" s="514">
        <f>J768+F772</f>
        <v>2.2599999999999998</v>
      </c>
      <c r="K772"/>
      <c r="L772"/>
    </row>
    <row r="773" spans="1:12">
      <c r="A773" s="521"/>
      <c r="B773" s="521"/>
      <c r="C773" s="521"/>
      <c r="D773" s="521"/>
      <c r="E773" s="521"/>
      <c r="F773" s="521"/>
      <c r="G773" s="521"/>
      <c r="H773" s="521"/>
      <c r="I773" s="521"/>
      <c r="J773" s="521"/>
      <c r="K773"/>
      <c r="L773"/>
    </row>
    <row r="774" spans="1:12" ht="14">
      <c r="A774" s="520" t="s">
        <v>1354</v>
      </c>
      <c r="B774" s="516" t="s">
        <v>368</v>
      </c>
      <c r="C774" s="520" t="s">
        <v>369</v>
      </c>
      <c r="D774" s="520" t="s">
        <v>370</v>
      </c>
      <c r="E774" s="1142" t="s">
        <v>371</v>
      </c>
      <c r="F774" s="1142"/>
      <c r="G774" s="522" t="s">
        <v>372</v>
      </c>
      <c r="H774" s="516" t="s">
        <v>373</v>
      </c>
      <c r="I774" s="516" t="s">
        <v>374</v>
      </c>
      <c r="J774" s="516" t="s">
        <v>375</v>
      </c>
      <c r="K774"/>
      <c r="L774"/>
    </row>
    <row r="775" spans="1:12" ht="25">
      <c r="A775" s="521" t="s">
        <v>201</v>
      </c>
      <c r="B775" s="502" t="s">
        <v>667</v>
      </c>
      <c r="C775" s="521" t="s">
        <v>89</v>
      </c>
      <c r="D775" s="521" t="s">
        <v>668</v>
      </c>
      <c r="E775" s="1143" t="s">
        <v>549</v>
      </c>
      <c r="F775" s="1143"/>
      <c r="G775" s="503" t="s">
        <v>550</v>
      </c>
      <c r="H775" s="504">
        <v>1</v>
      </c>
      <c r="I775" s="505">
        <f>SUM(J776:J777)</f>
        <v>1.64</v>
      </c>
      <c r="J775" s="505">
        <f>H775*I775</f>
        <v>1.64</v>
      </c>
      <c r="K775"/>
      <c r="L775"/>
    </row>
    <row r="776" spans="1:12" ht="51" customHeight="1">
      <c r="A776" s="518" t="s">
        <v>377</v>
      </c>
      <c r="B776" s="506" t="s">
        <v>551</v>
      </c>
      <c r="C776" s="518" t="s">
        <v>89</v>
      </c>
      <c r="D776" s="518" t="s">
        <v>552</v>
      </c>
      <c r="E776" s="1146" t="s">
        <v>529</v>
      </c>
      <c r="F776" s="1146"/>
      <c r="G776" s="507" t="s">
        <v>530</v>
      </c>
      <c r="H776" s="508">
        <v>5.5999999999999999E-3</v>
      </c>
      <c r="I776" s="509">
        <v>264.12</v>
      </c>
      <c r="J776" s="509">
        <v>1.47</v>
      </c>
      <c r="K776"/>
      <c r="L776"/>
    </row>
    <row r="777" spans="1:12" ht="51" customHeight="1">
      <c r="A777" s="518" t="s">
        <v>377</v>
      </c>
      <c r="B777" s="506" t="s">
        <v>553</v>
      </c>
      <c r="C777" s="518" t="s">
        <v>89</v>
      </c>
      <c r="D777" s="518" t="s">
        <v>554</v>
      </c>
      <c r="E777" s="1146" t="s">
        <v>529</v>
      </c>
      <c r="F777" s="1146"/>
      <c r="G777" s="507" t="s">
        <v>555</v>
      </c>
      <c r="H777" s="508">
        <v>2.3999999999999998E-3</v>
      </c>
      <c r="I777" s="509">
        <v>71.239999999999995</v>
      </c>
      <c r="J777" s="509">
        <v>0.17</v>
      </c>
      <c r="K777"/>
      <c r="L777"/>
    </row>
    <row r="778" spans="1:12">
      <c r="A778" s="519"/>
      <c r="B778" s="519"/>
      <c r="C778" s="519"/>
      <c r="D778" s="519"/>
      <c r="E778" s="1022" t="s">
        <v>390</v>
      </c>
      <c r="F778" s="514">
        <v>9.1506082463128427E-2</v>
      </c>
      <c r="G778" s="1022" t="s">
        <v>391</v>
      </c>
      <c r="H778" s="514">
        <v>0.08</v>
      </c>
      <c r="I778" s="1022" t="s">
        <v>392</v>
      </c>
      <c r="J778" s="514">
        <v>0.17</v>
      </c>
      <c r="K778"/>
      <c r="L778"/>
    </row>
    <row r="779" spans="1:12" ht="25">
      <c r="A779" s="519"/>
      <c r="B779" s="519"/>
      <c r="C779" s="519"/>
      <c r="D779" s="519"/>
      <c r="E779" s="1022" t="s">
        <v>1480</v>
      </c>
      <c r="F779" s="514">
        <f>TRUNC(J775*$G$2,2)</f>
        <v>0.43</v>
      </c>
      <c r="G779" s="519"/>
      <c r="H779" s="1141" t="s">
        <v>393</v>
      </c>
      <c r="I779" s="1141"/>
      <c r="J779" s="514">
        <f>J775+F779</f>
        <v>2.0699999999999998</v>
      </c>
      <c r="K779"/>
      <c r="L779"/>
    </row>
    <row r="780" spans="1:12">
      <c r="A780" s="521"/>
      <c r="B780" s="521"/>
      <c r="C780" s="521"/>
      <c r="D780" s="521"/>
      <c r="E780" s="521"/>
      <c r="F780" s="521"/>
      <c r="G780" s="521"/>
      <c r="H780" s="521"/>
      <c r="I780" s="521"/>
      <c r="J780" s="521"/>
      <c r="K780"/>
      <c r="L780"/>
    </row>
    <row r="781" spans="1:12" ht="14">
      <c r="A781" s="520" t="s">
        <v>1355</v>
      </c>
      <c r="B781" s="516" t="s">
        <v>368</v>
      </c>
      <c r="C781" s="520" t="s">
        <v>369</v>
      </c>
      <c r="D781" s="520" t="s">
        <v>370</v>
      </c>
      <c r="E781" s="1142" t="s">
        <v>371</v>
      </c>
      <c r="F781" s="1142"/>
      <c r="G781" s="522" t="s">
        <v>372</v>
      </c>
      <c r="H781" s="516" t="s">
        <v>373</v>
      </c>
      <c r="I781" s="516" t="s">
        <v>374</v>
      </c>
      <c r="J781" s="516" t="s">
        <v>375</v>
      </c>
      <c r="K781"/>
      <c r="L781"/>
    </row>
    <row r="782" spans="1:12">
      <c r="A782" s="521" t="s">
        <v>201</v>
      </c>
      <c r="B782" s="502" t="s">
        <v>778</v>
      </c>
      <c r="C782" s="521" t="s">
        <v>89</v>
      </c>
      <c r="D782" s="521" t="s">
        <v>779</v>
      </c>
      <c r="E782" s="1143" t="s">
        <v>577</v>
      </c>
      <c r="F782" s="1143"/>
      <c r="G782" s="503" t="s">
        <v>4</v>
      </c>
      <c r="H782" s="504">
        <v>1</v>
      </c>
      <c r="I782" s="505">
        <f>SUM(J783:J785)</f>
        <v>1.3099999999999998</v>
      </c>
      <c r="J782" s="505">
        <f>H782*I782</f>
        <v>1.3099999999999998</v>
      </c>
      <c r="K782"/>
      <c r="L782"/>
    </row>
    <row r="783" spans="1:12" ht="38.25" customHeight="1">
      <c r="A783" s="518" t="s">
        <v>377</v>
      </c>
      <c r="B783" s="506" t="s">
        <v>780</v>
      </c>
      <c r="C783" s="518" t="s">
        <v>89</v>
      </c>
      <c r="D783" s="518" t="s">
        <v>781</v>
      </c>
      <c r="E783" s="1146" t="s">
        <v>529</v>
      </c>
      <c r="F783" s="1146"/>
      <c r="G783" s="507" t="s">
        <v>530</v>
      </c>
      <c r="H783" s="508">
        <v>3.0000000000000001E-3</v>
      </c>
      <c r="I783" s="509">
        <v>237.42</v>
      </c>
      <c r="J783" s="509">
        <v>0.71</v>
      </c>
      <c r="K783"/>
      <c r="L783"/>
    </row>
    <row r="784" spans="1:12" ht="38.25" customHeight="1">
      <c r="A784" s="518" t="s">
        <v>377</v>
      </c>
      <c r="B784" s="506" t="s">
        <v>782</v>
      </c>
      <c r="C784" s="518" t="s">
        <v>89</v>
      </c>
      <c r="D784" s="518" t="s">
        <v>783</v>
      </c>
      <c r="E784" s="1146" t="s">
        <v>529</v>
      </c>
      <c r="F784" s="1146"/>
      <c r="G784" s="507" t="s">
        <v>555</v>
      </c>
      <c r="H784" s="508">
        <v>6.0000000000000001E-3</v>
      </c>
      <c r="I784" s="509">
        <v>74.94</v>
      </c>
      <c r="J784" s="509">
        <v>0.44</v>
      </c>
      <c r="K784"/>
      <c r="L784"/>
    </row>
    <row r="785" spans="1:12" ht="25.5" customHeight="1">
      <c r="A785" s="518" t="s">
        <v>377</v>
      </c>
      <c r="B785" s="506" t="s">
        <v>383</v>
      </c>
      <c r="C785" s="518" t="s">
        <v>89</v>
      </c>
      <c r="D785" s="518" t="s">
        <v>384</v>
      </c>
      <c r="E785" s="1146" t="s">
        <v>381</v>
      </c>
      <c r="F785" s="1146"/>
      <c r="G785" s="507" t="s">
        <v>382</v>
      </c>
      <c r="H785" s="508">
        <v>8.9999999999999993E-3</v>
      </c>
      <c r="I785" s="509">
        <v>18.34</v>
      </c>
      <c r="J785" s="509">
        <v>0.16</v>
      </c>
      <c r="K785"/>
      <c r="L785"/>
    </row>
    <row r="786" spans="1:12">
      <c r="A786" s="519"/>
      <c r="B786" s="519"/>
      <c r="C786" s="519"/>
      <c r="D786" s="519"/>
      <c r="E786" s="1022" t="s">
        <v>390</v>
      </c>
      <c r="F786" s="514">
        <v>0.12918505759500484</v>
      </c>
      <c r="G786" s="1022" t="s">
        <v>391</v>
      </c>
      <c r="H786" s="514">
        <v>0.11</v>
      </c>
      <c r="I786" s="1022" t="s">
        <v>392</v>
      </c>
      <c r="J786" s="514">
        <v>0.24</v>
      </c>
      <c r="K786"/>
      <c r="L786"/>
    </row>
    <row r="787" spans="1:12" ht="25">
      <c r="A787" s="519"/>
      <c r="B787" s="519"/>
      <c r="C787" s="519"/>
      <c r="D787" s="519"/>
      <c r="E787" s="1022" t="s">
        <v>1480</v>
      </c>
      <c r="F787" s="514">
        <f>TRUNC(J782*$G$2,2)</f>
        <v>0.35</v>
      </c>
      <c r="G787" s="519"/>
      <c r="H787" s="1141" t="s">
        <v>393</v>
      </c>
      <c r="I787" s="1141"/>
      <c r="J787" s="514">
        <f>J782+F787</f>
        <v>1.6599999999999997</v>
      </c>
      <c r="K787"/>
      <c r="L787"/>
    </row>
    <row r="788" spans="1:12">
      <c r="A788" s="521"/>
      <c r="B788" s="521"/>
      <c r="C788" s="521"/>
      <c r="D788" s="521"/>
      <c r="E788" s="521"/>
      <c r="F788" s="521"/>
      <c r="G788" s="521"/>
      <c r="H788" s="521"/>
      <c r="I788" s="521"/>
      <c r="J788" s="521"/>
      <c r="K788"/>
      <c r="L788"/>
    </row>
    <row r="789" spans="1:12" ht="14">
      <c r="A789" s="520" t="s">
        <v>1356</v>
      </c>
      <c r="B789" s="516" t="s">
        <v>368</v>
      </c>
      <c r="C789" s="520" t="s">
        <v>369</v>
      </c>
      <c r="D789" s="520" t="s">
        <v>370</v>
      </c>
      <c r="E789" s="1142" t="s">
        <v>371</v>
      </c>
      <c r="F789" s="1142"/>
      <c r="G789" s="522" t="s">
        <v>372</v>
      </c>
      <c r="H789" s="516" t="s">
        <v>373</v>
      </c>
      <c r="I789" s="516" t="s">
        <v>374</v>
      </c>
      <c r="J789" s="516" t="s">
        <v>375</v>
      </c>
      <c r="K789"/>
      <c r="L789"/>
    </row>
    <row r="790" spans="1:12" ht="25">
      <c r="A790" s="521" t="s">
        <v>201</v>
      </c>
      <c r="B790" s="502" t="s">
        <v>784</v>
      </c>
      <c r="C790" s="521" t="s">
        <v>89</v>
      </c>
      <c r="D790" s="521" t="s">
        <v>785</v>
      </c>
      <c r="E790" s="1143" t="s">
        <v>669</v>
      </c>
      <c r="F790" s="1143"/>
      <c r="G790" s="503" t="s">
        <v>5</v>
      </c>
      <c r="H790" s="504">
        <v>1</v>
      </c>
      <c r="I790" s="505">
        <f>SUM(J791:J796)</f>
        <v>35.669999999999995</v>
      </c>
      <c r="J790" s="505">
        <f>H790*I790</f>
        <v>35.669999999999995</v>
      </c>
      <c r="K790"/>
      <c r="L790"/>
    </row>
    <row r="791" spans="1:12" ht="25.5" customHeight="1">
      <c r="A791" s="518" t="s">
        <v>377</v>
      </c>
      <c r="B791" s="506" t="s">
        <v>379</v>
      </c>
      <c r="C791" s="518" t="s">
        <v>89</v>
      </c>
      <c r="D791" s="1017" t="s">
        <v>380</v>
      </c>
      <c r="E791" s="1150" t="s">
        <v>381</v>
      </c>
      <c r="F791" s="1151"/>
      <c r="G791" s="507" t="s">
        <v>382</v>
      </c>
      <c r="H791" s="508">
        <v>0.59550000000000003</v>
      </c>
      <c r="I791" s="509">
        <v>22.62</v>
      </c>
      <c r="J791" s="509">
        <v>13.47</v>
      </c>
      <c r="K791"/>
      <c r="L791"/>
    </row>
    <row r="792" spans="1:12" ht="25.5" customHeight="1">
      <c r="A792" s="518" t="s">
        <v>377</v>
      </c>
      <c r="B792" s="506" t="s">
        <v>383</v>
      </c>
      <c r="C792" s="518" t="s">
        <v>89</v>
      </c>
      <c r="D792" s="1017" t="s">
        <v>384</v>
      </c>
      <c r="E792" s="1150" t="s">
        <v>381</v>
      </c>
      <c r="F792" s="1151"/>
      <c r="G792" s="507" t="s">
        <v>382</v>
      </c>
      <c r="H792" s="508">
        <v>0.25519999999999998</v>
      </c>
      <c r="I792" s="509">
        <v>18.34</v>
      </c>
      <c r="J792" s="509">
        <v>4.68</v>
      </c>
      <c r="K792"/>
      <c r="L792"/>
    </row>
    <row r="793" spans="1:12" ht="25">
      <c r="A793" s="517" t="s">
        <v>385</v>
      </c>
      <c r="B793" s="510" t="s">
        <v>647</v>
      </c>
      <c r="C793" s="517" t="s">
        <v>89</v>
      </c>
      <c r="D793" s="1021" t="s">
        <v>648</v>
      </c>
      <c r="E793" s="1162" t="s">
        <v>387</v>
      </c>
      <c r="F793" s="1163"/>
      <c r="G793" s="511" t="s">
        <v>389</v>
      </c>
      <c r="H793" s="512">
        <v>0.1467</v>
      </c>
      <c r="I793" s="513">
        <v>31.04</v>
      </c>
      <c r="J793" s="513">
        <v>4.55</v>
      </c>
      <c r="K793"/>
      <c r="L793"/>
    </row>
    <row r="794" spans="1:12">
      <c r="A794" s="517" t="s">
        <v>385</v>
      </c>
      <c r="B794" s="510" t="s">
        <v>641</v>
      </c>
      <c r="C794" s="517" t="s">
        <v>89</v>
      </c>
      <c r="D794" s="1021" t="s">
        <v>642</v>
      </c>
      <c r="E794" s="1162" t="s">
        <v>387</v>
      </c>
      <c r="F794" s="1163"/>
      <c r="G794" s="511" t="s">
        <v>388</v>
      </c>
      <c r="H794" s="512">
        <v>2.58E-2</v>
      </c>
      <c r="I794" s="513">
        <v>18.5</v>
      </c>
      <c r="J794" s="513">
        <v>0.47</v>
      </c>
      <c r="K794"/>
      <c r="L794"/>
    </row>
    <row r="795" spans="1:12" ht="25">
      <c r="A795" s="517" t="s">
        <v>385</v>
      </c>
      <c r="B795" s="510" t="s">
        <v>645</v>
      </c>
      <c r="C795" s="517" t="s">
        <v>89</v>
      </c>
      <c r="D795" s="1021" t="s">
        <v>646</v>
      </c>
      <c r="E795" s="1148" t="s">
        <v>387</v>
      </c>
      <c r="F795" s="1148"/>
      <c r="G795" s="511" t="s">
        <v>389</v>
      </c>
      <c r="H795" s="512">
        <v>0.4889</v>
      </c>
      <c r="I795" s="513">
        <v>24.23</v>
      </c>
      <c r="J795" s="513">
        <v>11.84</v>
      </c>
      <c r="K795"/>
      <c r="L795"/>
    </row>
    <row r="796" spans="1:12" ht="25">
      <c r="A796" s="517" t="s">
        <v>385</v>
      </c>
      <c r="B796" s="510" t="s">
        <v>670</v>
      </c>
      <c r="C796" s="517" t="s">
        <v>89</v>
      </c>
      <c r="D796" s="1021" t="s">
        <v>671</v>
      </c>
      <c r="E796" s="1148" t="s">
        <v>387</v>
      </c>
      <c r="F796" s="1148"/>
      <c r="G796" s="511" t="s">
        <v>389</v>
      </c>
      <c r="H796" s="512">
        <v>5.4300000000000001E-2</v>
      </c>
      <c r="I796" s="513">
        <v>12.29</v>
      </c>
      <c r="J796" s="513">
        <v>0.66</v>
      </c>
      <c r="K796"/>
      <c r="L796"/>
    </row>
    <row r="797" spans="1:12">
      <c r="A797" s="519"/>
      <c r="B797" s="519"/>
      <c r="C797" s="519"/>
      <c r="D797" s="1022"/>
      <c r="E797" s="1022" t="s">
        <v>390</v>
      </c>
      <c r="F797" s="514">
        <v>7.3743137043815263</v>
      </c>
      <c r="G797" s="1022" t="s">
        <v>391</v>
      </c>
      <c r="H797" s="514">
        <v>6.33</v>
      </c>
      <c r="I797" s="1022" t="s">
        <v>392</v>
      </c>
      <c r="J797" s="514">
        <v>13.7</v>
      </c>
      <c r="K797"/>
      <c r="L797"/>
    </row>
    <row r="798" spans="1:12" ht="25">
      <c r="A798" s="519"/>
      <c r="B798" s="519"/>
      <c r="C798" s="519"/>
      <c r="D798" s="519"/>
      <c r="E798" s="1022" t="s">
        <v>1480</v>
      </c>
      <c r="F798" s="514">
        <f>TRUNC(J790*$G$2,2)</f>
        <v>9.5299999999999994</v>
      </c>
      <c r="G798" s="519"/>
      <c r="H798" s="1141" t="s">
        <v>393</v>
      </c>
      <c r="I798" s="1141"/>
      <c r="J798" s="514">
        <f>J790+F798</f>
        <v>45.199999999999996</v>
      </c>
      <c r="K798"/>
      <c r="L798"/>
    </row>
    <row r="799" spans="1:12">
      <c r="A799" s="521"/>
      <c r="B799" s="521"/>
      <c r="C799" s="521"/>
      <c r="D799" s="521"/>
      <c r="E799" s="521"/>
      <c r="F799" s="521"/>
      <c r="G799" s="521"/>
      <c r="H799" s="521"/>
      <c r="I799" s="521"/>
      <c r="J799" s="521"/>
      <c r="K799"/>
      <c r="L799"/>
    </row>
    <row r="800" spans="1:12" ht="14">
      <c r="A800" s="520" t="s">
        <v>315</v>
      </c>
      <c r="B800" s="516" t="s">
        <v>368</v>
      </c>
      <c r="C800" s="520" t="s">
        <v>369</v>
      </c>
      <c r="D800" s="520" t="s">
        <v>370</v>
      </c>
      <c r="E800" s="1142" t="s">
        <v>371</v>
      </c>
      <c r="F800" s="1142"/>
      <c r="G800" s="522" t="s">
        <v>372</v>
      </c>
      <c r="H800" s="516" t="s">
        <v>373</v>
      </c>
      <c r="I800" s="516" t="s">
        <v>374</v>
      </c>
      <c r="J800" s="516" t="s">
        <v>375</v>
      </c>
      <c r="K800"/>
      <c r="L800"/>
    </row>
    <row r="801" spans="1:12" ht="50">
      <c r="A801" s="521" t="s">
        <v>201</v>
      </c>
      <c r="B801" s="502" t="s">
        <v>672</v>
      </c>
      <c r="C801" s="521" t="s">
        <v>89</v>
      </c>
      <c r="D801" s="521" t="s">
        <v>673</v>
      </c>
      <c r="E801" s="1143" t="s">
        <v>674</v>
      </c>
      <c r="F801" s="1143"/>
      <c r="G801" s="503" t="s">
        <v>389</v>
      </c>
      <c r="H801" s="504">
        <v>1</v>
      </c>
      <c r="I801" s="505">
        <f>SUM(J802:J806)</f>
        <v>50.41</v>
      </c>
      <c r="J801" s="505">
        <f>H801*I801</f>
        <v>50.41</v>
      </c>
      <c r="K801" s="830"/>
      <c r="L801" s="830"/>
    </row>
    <row r="802" spans="1:12" ht="38.25" customHeight="1">
      <c r="A802" s="518" t="s">
        <v>377</v>
      </c>
      <c r="B802" s="506" t="s">
        <v>651</v>
      </c>
      <c r="C802" s="518" t="s">
        <v>89</v>
      </c>
      <c r="D802" s="518" t="s">
        <v>652</v>
      </c>
      <c r="E802" s="1146" t="s">
        <v>529</v>
      </c>
      <c r="F802" s="1146"/>
      <c r="G802" s="507" t="s">
        <v>530</v>
      </c>
      <c r="H802" s="508">
        <v>8.2400000000000001E-2</v>
      </c>
      <c r="I802" s="509">
        <v>198.5</v>
      </c>
      <c r="J802" s="509">
        <v>16.350000000000001</v>
      </c>
      <c r="K802"/>
      <c r="L802"/>
    </row>
    <row r="803" spans="1:12" ht="38.25" customHeight="1">
      <c r="A803" s="518" t="s">
        <v>377</v>
      </c>
      <c r="B803" s="506" t="s">
        <v>653</v>
      </c>
      <c r="C803" s="518" t="s">
        <v>89</v>
      </c>
      <c r="D803" s="518" t="s">
        <v>654</v>
      </c>
      <c r="E803" s="1146" t="s">
        <v>529</v>
      </c>
      <c r="F803" s="1146"/>
      <c r="G803" s="507" t="s">
        <v>555</v>
      </c>
      <c r="H803" s="508">
        <v>0.16</v>
      </c>
      <c r="I803" s="509">
        <v>78.209999999999994</v>
      </c>
      <c r="J803" s="509">
        <v>12.51</v>
      </c>
      <c r="K803"/>
      <c r="L803"/>
    </row>
    <row r="804" spans="1:12" ht="25.5" customHeight="1">
      <c r="A804" s="518" t="s">
        <v>377</v>
      </c>
      <c r="B804" s="506" t="s">
        <v>675</v>
      </c>
      <c r="C804" s="518" t="s">
        <v>89</v>
      </c>
      <c r="D804" s="518" t="s">
        <v>676</v>
      </c>
      <c r="E804" s="1146" t="s">
        <v>381</v>
      </c>
      <c r="F804" s="1146"/>
      <c r="G804" s="507" t="s">
        <v>382</v>
      </c>
      <c r="H804" s="508">
        <v>0.36840000000000001</v>
      </c>
      <c r="I804" s="509">
        <v>12.97</v>
      </c>
      <c r="J804" s="509">
        <v>4.7699999999999996</v>
      </c>
      <c r="K804"/>
      <c r="L804"/>
    </row>
    <row r="805" spans="1:12" ht="25.5" customHeight="1">
      <c r="A805" s="518" t="s">
        <v>377</v>
      </c>
      <c r="B805" s="506" t="s">
        <v>383</v>
      </c>
      <c r="C805" s="518" t="s">
        <v>89</v>
      </c>
      <c r="D805" s="518" t="s">
        <v>384</v>
      </c>
      <c r="E805" s="1146" t="s">
        <v>381</v>
      </c>
      <c r="F805" s="1146"/>
      <c r="G805" s="507" t="s">
        <v>382</v>
      </c>
      <c r="H805" s="508">
        <v>0.73680000000000001</v>
      </c>
      <c r="I805" s="509">
        <v>18.34</v>
      </c>
      <c r="J805" s="509">
        <v>13.51</v>
      </c>
      <c r="K805"/>
      <c r="L805"/>
    </row>
    <row r="806" spans="1:12" ht="25.5" customHeight="1">
      <c r="A806" s="518" t="s">
        <v>377</v>
      </c>
      <c r="B806" s="506" t="s">
        <v>677</v>
      </c>
      <c r="C806" s="518" t="s">
        <v>89</v>
      </c>
      <c r="D806" s="518" t="s">
        <v>678</v>
      </c>
      <c r="E806" s="1146" t="s">
        <v>381</v>
      </c>
      <c r="F806" s="1146"/>
      <c r="G806" s="507" t="s">
        <v>4</v>
      </c>
      <c r="H806" s="508">
        <v>4.7000000000000002E-3</v>
      </c>
      <c r="I806" s="509">
        <v>697.64</v>
      </c>
      <c r="J806" s="509">
        <v>3.27</v>
      </c>
      <c r="K806"/>
      <c r="L806"/>
    </row>
    <row r="807" spans="1:12">
      <c r="A807" s="519"/>
      <c r="B807" s="519"/>
      <c r="C807" s="519"/>
      <c r="D807" s="519"/>
      <c r="E807" s="1022" t="s">
        <v>390</v>
      </c>
      <c r="F807" s="514">
        <v>9.4843363117666062</v>
      </c>
      <c r="G807" s="1022" t="s">
        <v>391</v>
      </c>
      <c r="H807" s="514">
        <v>8.14</v>
      </c>
      <c r="I807" s="1022" t="s">
        <v>392</v>
      </c>
      <c r="J807" s="514">
        <v>17.62</v>
      </c>
      <c r="K807"/>
      <c r="L807"/>
    </row>
    <row r="808" spans="1:12" ht="25">
      <c r="A808" s="519"/>
      <c r="B808" s="519"/>
      <c r="C808" s="519"/>
      <c r="D808" s="519"/>
      <c r="E808" s="1022" t="s">
        <v>1480</v>
      </c>
      <c r="F808" s="514">
        <f>TRUNC(J801*$G$2,2)</f>
        <v>13.47</v>
      </c>
      <c r="G808" s="519"/>
      <c r="H808" s="1141" t="s">
        <v>393</v>
      </c>
      <c r="I808" s="1141"/>
      <c r="J808" s="514">
        <f>I801+F808</f>
        <v>63.879999999999995</v>
      </c>
      <c r="K808"/>
      <c r="L808"/>
    </row>
    <row r="809" spans="1:12">
      <c r="A809" s="521"/>
      <c r="B809" s="521"/>
      <c r="C809" s="521"/>
      <c r="D809" s="521"/>
      <c r="E809" s="521"/>
      <c r="F809" s="521"/>
      <c r="G809" s="521"/>
      <c r="H809" s="521"/>
      <c r="I809" s="521"/>
      <c r="J809" s="521"/>
      <c r="K809"/>
      <c r="L809"/>
    </row>
    <row r="810" spans="1:12" ht="14">
      <c r="A810" s="520" t="s">
        <v>358</v>
      </c>
      <c r="B810" s="516" t="s">
        <v>368</v>
      </c>
      <c r="C810" s="520" t="s">
        <v>369</v>
      </c>
      <c r="D810" s="520" t="s">
        <v>370</v>
      </c>
      <c r="E810" s="1142" t="s">
        <v>371</v>
      </c>
      <c r="F810" s="1142"/>
      <c r="G810" s="522" t="s">
        <v>372</v>
      </c>
      <c r="H810" s="516" t="s">
        <v>373</v>
      </c>
      <c r="I810" s="516" t="s">
        <v>374</v>
      </c>
      <c r="J810" s="516" t="s">
        <v>375</v>
      </c>
      <c r="K810"/>
      <c r="L810"/>
    </row>
    <row r="811" spans="1:12" ht="50">
      <c r="A811" s="521" t="s">
        <v>201</v>
      </c>
      <c r="B811" s="502" t="s">
        <v>679</v>
      </c>
      <c r="C811" s="521" t="s">
        <v>89</v>
      </c>
      <c r="D811" s="521" t="s">
        <v>680</v>
      </c>
      <c r="E811" s="1143" t="s">
        <v>674</v>
      </c>
      <c r="F811" s="1143"/>
      <c r="G811" s="503" t="s">
        <v>389</v>
      </c>
      <c r="H811" s="504">
        <v>1</v>
      </c>
      <c r="I811" s="505">
        <f>SUM(J812:J816)</f>
        <v>70.34</v>
      </c>
      <c r="J811" s="505">
        <f>H811*I811</f>
        <v>70.34</v>
      </c>
      <c r="K811"/>
      <c r="L811"/>
    </row>
    <row r="812" spans="1:12" ht="38.25" customHeight="1">
      <c r="A812" s="518" t="s">
        <v>377</v>
      </c>
      <c r="B812" s="506" t="s">
        <v>651</v>
      </c>
      <c r="C812" s="518" t="s">
        <v>89</v>
      </c>
      <c r="D812" s="518" t="s">
        <v>652</v>
      </c>
      <c r="E812" s="1146" t="s">
        <v>529</v>
      </c>
      <c r="F812" s="1146"/>
      <c r="G812" s="507" t="s">
        <v>530</v>
      </c>
      <c r="H812" s="508">
        <v>0.1116</v>
      </c>
      <c r="I812" s="509">
        <v>198.5</v>
      </c>
      <c r="J812" s="509">
        <v>22.15</v>
      </c>
      <c r="K812"/>
      <c r="L812"/>
    </row>
    <row r="813" spans="1:12" ht="38.25" customHeight="1">
      <c r="A813" s="518" t="s">
        <v>377</v>
      </c>
      <c r="B813" s="506" t="s">
        <v>653</v>
      </c>
      <c r="C813" s="518" t="s">
        <v>89</v>
      </c>
      <c r="D813" s="518" t="s">
        <v>654</v>
      </c>
      <c r="E813" s="1146" t="s">
        <v>529</v>
      </c>
      <c r="F813" s="1146"/>
      <c r="G813" s="507" t="s">
        <v>555</v>
      </c>
      <c r="H813" s="508">
        <v>0.2167</v>
      </c>
      <c r="I813" s="509">
        <v>78.209999999999994</v>
      </c>
      <c r="J813" s="509">
        <v>16.940000000000001</v>
      </c>
      <c r="K813"/>
      <c r="L813"/>
    </row>
    <row r="814" spans="1:12" ht="25.5" customHeight="1">
      <c r="A814" s="518" t="s">
        <v>377</v>
      </c>
      <c r="B814" s="506" t="s">
        <v>675</v>
      </c>
      <c r="C814" s="518" t="s">
        <v>89</v>
      </c>
      <c r="D814" s="518" t="s">
        <v>676</v>
      </c>
      <c r="E814" s="1146" t="s">
        <v>381</v>
      </c>
      <c r="F814" s="1146"/>
      <c r="G814" s="507" t="s">
        <v>382</v>
      </c>
      <c r="H814" s="508">
        <v>0.499</v>
      </c>
      <c r="I814" s="509">
        <v>12.97</v>
      </c>
      <c r="J814" s="509">
        <v>6.47</v>
      </c>
      <c r="K814"/>
      <c r="L814"/>
    </row>
    <row r="815" spans="1:12" ht="25.5" customHeight="1">
      <c r="A815" s="518" t="s">
        <v>377</v>
      </c>
      <c r="B815" s="506" t="s">
        <v>383</v>
      </c>
      <c r="C815" s="518" t="s">
        <v>89</v>
      </c>
      <c r="D815" s="518" t="s">
        <v>384</v>
      </c>
      <c r="E815" s="1146" t="s">
        <v>381</v>
      </c>
      <c r="F815" s="1146"/>
      <c r="G815" s="507" t="s">
        <v>382</v>
      </c>
      <c r="H815" s="508">
        <v>0.998</v>
      </c>
      <c r="I815" s="509">
        <v>18.34</v>
      </c>
      <c r="J815" s="509">
        <v>18.3</v>
      </c>
      <c r="K815"/>
      <c r="L815"/>
    </row>
    <row r="816" spans="1:12" ht="25.5" customHeight="1">
      <c r="A816" s="518" t="s">
        <v>377</v>
      </c>
      <c r="B816" s="506" t="s">
        <v>677</v>
      </c>
      <c r="C816" s="518" t="s">
        <v>89</v>
      </c>
      <c r="D816" s="518" t="s">
        <v>678</v>
      </c>
      <c r="E816" s="1146" t="s">
        <v>381</v>
      </c>
      <c r="F816" s="1146"/>
      <c r="G816" s="507" t="s">
        <v>4</v>
      </c>
      <c r="H816" s="508">
        <v>9.2999999999999992E-3</v>
      </c>
      <c r="I816" s="509">
        <v>697.64</v>
      </c>
      <c r="J816" s="509">
        <v>6.48</v>
      </c>
      <c r="K816"/>
      <c r="L816"/>
    </row>
    <row r="817" spans="1:12">
      <c r="A817" s="519"/>
      <c r="B817" s="519"/>
      <c r="C817" s="519"/>
      <c r="D817" s="519"/>
      <c r="E817" s="1022" t="s">
        <v>390</v>
      </c>
      <c r="F817" s="514">
        <v>13.03692539562924</v>
      </c>
      <c r="G817" s="1022" t="s">
        <v>391</v>
      </c>
      <c r="H817" s="514">
        <v>11.18</v>
      </c>
      <c r="I817" s="1022" t="s">
        <v>392</v>
      </c>
      <c r="J817" s="514">
        <v>24.22</v>
      </c>
      <c r="K817"/>
      <c r="L817"/>
    </row>
    <row r="818" spans="1:12" ht="25">
      <c r="A818" s="519"/>
      <c r="B818" s="519"/>
      <c r="C818" s="519"/>
      <c r="D818" s="519"/>
      <c r="E818" s="1022" t="s">
        <v>1480</v>
      </c>
      <c r="F818" s="514">
        <f>TRUNC(J811*$G$2,2)</f>
        <v>18.8</v>
      </c>
      <c r="G818" s="519"/>
      <c r="H818" s="1141" t="s">
        <v>393</v>
      </c>
      <c r="I818" s="1141"/>
      <c r="J818" s="514">
        <f>J811+F818</f>
        <v>89.14</v>
      </c>
      <c r="K818"/>
      <c r="L818"/>
    </row>
    <row r="819" spans="1:12">
      <c r="A819" s="521"/>
      <c r="B819" s="521"/>
      <c r="C819" s="521"/>
      <c r="D819" s="521"/>
      <c r="E819" s="521"/>
      <c r="F819" s="521"/>
      <c r="G819" s="521"/>
      <c r="H819" s="521"/>
      <c r="I819" s="521"/>
      <c r="J819" s="521"/>
      <c r="K819"/>
      <c r="L819"/>
    </row>
    <row r="820" spans="1:12" ht="14">
      <c r="A820" s="520" t="s">
        <v>832</v>
      </c>
      <c r="B820" s="516" t="s">
        <v>368</v>
      </c>
      <c r="C820" s="520" t="s">
        <v>369</v>
      </c>
      <c r="D820" s="520" t="s">
        <v>370</v>
      </c>
      <c r="E820" s="1142" t="s">
        <v>371</v>
      </c>
      <c r="F820" s="1142"/>
      <c r="G820" s="522" t="s">
        <v>372</v>
      </c>
      <c r="H820" s="516" t="s">
        <v>373</v>
      </c>
      <c r="I820" s="516" t="s">
        <v>374</v>
      </c>
      <c r="J820" s="516" t="s">
        <v>375</v>
      </c>
      <c r="K820"/>
      <c r="L820"/>
    </row>
    <row r="821" spans="1:12" ht="50">
      <c r="A821" s="521" t="s">
        <v>201</v>
      </c>
      <c r="B821" s="502" t="s">
        <v>892</v>
      </c>
      <c r="C821" s="521" t="s">
        <v>89</v>
      </c>
      <c r="D821" s="521" t="s">
        <v>893</v>
      </c>
      <c r="E821" s="1143" t="s">
        <v>674</v>
      </c>
      <c r="F821" s="1143"/>
      <c r="G821" s="503" t="s">
        <v>389</v>
      </c>
      <c r="H821" s="504">
        <v>1</v>
      </c>
      <c r="I821" s="505">
        <f>SUM(J822:J826)</f>
        <v>91.33</v>
      </c>
      <c r="J821" s="505">
        <f>H821*I821</f>
        <v>91.33</v>
      </c>
      <c r="K821"/>
      <c r="L821"/>
    </row>
    <row r="822" spans="1:12" ht="38.25" customHeight="1">
      <c r="A822" s="518" t="s">
        <v>377</v>
      </c>
      <c r="B822" s="506" t="s">
        <v>651</v>
      </c>
      <c r="C822" s="518" t="s">
        <v>89</v>
      </c>
      <c r="D822" s="518" t="s">
        <v>652</v>
      </c>
      <c r="E822" s="1146" t="s">
        <v>529</v>
      </c>
      <c r="F822" s="1146"/>
      <c r="G822" s="507" t="s">
        <v>530</v>
      </c>
      <c r="H822" s="508">
        <v>0.1409</v>
      </c>
      <c r="I822" s="509">
        <v>198.5</v>
      </c>
      <c r="J822" s="509">
        <v>27.96</v>
      </c>
      <c r="K822"/>
      <c r="L822"/>
    </row>
    <row r="823" spans="1:12" ht="38.25" customHeight="1">
      <c r="A823" s="518" t="s">
        <v>377</v>
      </c>
      <c r="B823" s="506" t="s">
        <v>653</v>
      </c>
      <c r="C823" s="518" t="s">
        <v>89</v>
      </c>
      <c r="D823" s="518" t="s">
        <v>654</v>
      </c>
      <c r="E823" s="1146" t="s">
        <v>529</v>
      </c>
      <c r="F823" s="1146"/>
      <c r="G823" s="507" t="s">
        <v>555</v>
      </c>
      <c r="H823" s="508">
        <v>0.27339999999999998</v>
      </c>
      <c r="I823" s="509">
        <v>78.209999999999994</v>
      </c>
      <c r="J823" s="509">
        <v>21.38</v>
      </c>
      <c r="K823"/>
      <c r="L823"/>
    </row>
    <row r="824" spans="1:12" ht="25.5" customHeight="1">
      <c r="A824" s="518" t="s">
        <v>377</v>
      </c>
      <c r="B824" s="506" t="s">
        <v>675</v>
      </c>
      <c r="C824" s="518" t="s">
        <v>89</v>
      </c>
      <c r="D824" s="518" t="s">
        <v>676</v>
      </c>
      <c r="E824" s="1146" t="s">
        <v>381</v>
      </c>
      <c r="F824" s="1146"/>
      <c r="G824" s="507" t="s">
        <v>382</v>
      </c>
      <c r="H824" s="508">
        <v>0.62949999999999995</v>
      </c>
      <c r="I824" s="509">
        <v>12.97</v>
      </c>
      <c r="J824" s="509">
        <v>8.16</v>
      </c>
      <c r="K824"/>
      <c r="L824"/>
    </row>
    <row r="825" spans="1:12" ht="25.5" customHeight="1">
      <c r="A825" s="518" t="s">
        <v>377</v>
      </c>
      <c r="B825" s="506" t="s">
        <v>383</v>
      </c>
      <c r="C825" s="518" t="s">
        <v>89</v>
      </c>
      <c r="D825" s="518" t="s">
        <v>384</v>
      </c>
      <c r="E825" s="1146" t="s">
        <v>381</v>
      </c>
      <c r="F825" s="1146"/>
      <c r="G825" s="507" t="s">
        <v>382</v>
      </c>
      <c r="H825" s="508">
        <v>1.2591000000000001</v>
      </c>
      <c r="I825" s="509">
        <v>18.34</v>
      </c>
      <c r="J825" s="509">
        <v>23.09</v>
      </c>
      <c r="K825"/>
      <c r="L825"/>
    </row>
    <row r="826" spans="1:12" ht="25.5" customHeight="1">
      <c r="A826" s="518" t="s">
        <v>377</v>
      </c>
      <c r="B826" s="506" t="s">
        <v>677</v>
      </c>
      <c r="C826" s="518" t="s">
        <v>89</v>
      </c>
      <c r="D826" s="518" t="s">
        <v>678</v>
      </c>
      <c r="E826" s="1146" t="s">
        <v>381</v>
      </c>
      <c r="F826" s="1146"/>
      <c r="G826" s="507" t="s">
        <v>4</v>
      </c>
      <c r="H826" s="508">
        <v>1.54E-2</v>
      </c>
      <c r="I826" s="509">
        <v>697.64</v>
      </c>
      <c r="J826" s="509">
        <v>10.74</v>
      </c>
      <c r="K826"/>
      <c r="L826"/>
    </row>
    <row r="827" spans="1:12">
      <c r="A827" s="519"/>
      <c r="B827" s="519"/>
      <c r="C827" s="519"/>
      <c r="D827" s="519"/>
      <c r="E827" s="1022" t="s">
        <v>390</v>
      </c>
      <c r="F827" s="514">
        <v>16.670255140488749</v>
      </c>
      <c r="G827" s="1022" t="s">
        <v>391</v>
      </c>
      <c r="H827" s="514">
        <v>14.3</v>
      </c>
      <c r="I827" s="1022" t="s">
        <v>392</v>
      </c>
      <c r="J827" s="514">
        <v>30.97</v>
      </c>
      <c r="K827"/>
      <c r="L827"/>
    </row>
    <row r="828" spans="1:12" ht="25">
      <c r="A828" s="519"/>
      <c r="B828" s="519"/>
      <c r="C828" s="519"/>
      <c r="D828" s="519"/>
      <c r="E828" s="1022" t="s">
        <v>1480</v>
      </c>
      <c r="F828" s="514">
        <f>TRUNC(J821*$G$2,2)</f>
        <v>24.42</v>
      </c>
      <c r="G828" s="519"/>
      <c r="H828" s="1141" t="s">
        <v>393</v>
      </c>
      <c r="I828" s="1141"/>
      <c r="J828" s="514">
        <f>J821+F828</f>
        <v>115.75</v>
      </c>
      <c r="K828"/>
      <c r="L828"/>
    </row>
    <row r="829" spans="1:12">
      <c r="A829" s="521"/>
      <c r="B829" s="521"/>
      <c r="C829" s="521"/>
      <c r="D829" s="521"/>
      <c r="E829" s="521"/>
      <c r="F829" s="521"/>
      <c r="G829" s="521"/>
      <c r="H829" s="521"/>
      <c r="I829" s="521"/>
      <c r="J829" s="521"/>
      <c r="K829"/>
      <c r="L829"/>
    </row>
    <row r="830" spans="1:12" ht="14">
      <c r="A830" s="520" t="s">
        <v>316</v>
      </c>
      <c r="B830" s="516" t="s">
        <v>368</v>
      </c>
      <c r="C830" s="520" t="s">
        <v>369</v>
      </c>
      <c r="D830" s="520" t="s">
        <v>370</v>
      </c>
      <c r="E830" s="1142" t="s">
        <v>371</v>
      </c>
      <c r="F830" s="1142"/>
      <c r="G830" s="522" t="s">
        <v>372</v>
      </c>
      <c r="H830" s="516" t="s">
        <v>373</v>
      </c>
      <c r="I830" s="516" t="s">
        <v>374</v>
      </c>
      <c r="J830" s="516" t="s">
        <v>375</v>
      </c>
      <c r="K830"/>
      <c r="L830"/>
    </row>
    <row r="831" spans="1:12" ht="25">
      <c r="A831" s="521" t="s">
        <v>201</v>
      </c>
      <c r="B831" s="502" t="s">
        <v>1011</v>
      </c>
      <c r="C831" s="521" t="s">
        <v>1001</v>
      </c>
      <c r="D831" s="521" t="s">
        <v>1106</v>
      </c>
      <c r="E831" s="1143" t="s">
        <v>674</v>
      </c>
      <c r="F831" s="1143"/>
      <c r="G831" s="503" t="s">
        <v>681</v>
      </c>
      <c r="H831" s="504">
        <v>1</v>
      </c>
      <c r="I831" s="505">
        <f>SUM(J832:J840)</f>
        <v>4667.51</v>
      </c>
      <c r="J831" s="505">
        <f>H831*I831</f>
        <v>4667.51</v>
      </c>
      <c r="K831"/>
      <c r="L831"/>
    </row>
    <row r="832" spans="1:12" ht="38.25" customHeight="1">
      <c r="A832" s="518" t="s">
        <v>377</v>
      </c>
      <c r="B832" s="506" t="s">
        <v>683</v>
      </c>
      <c r="C832" s="518" t="s">
        <v>89</v>
      </c>
      <c r="D832" s="518" t="s">
        <v>684</v>
      </c>
      <c r="E832" s="1146" t="s">
        <v>378</v>
      </c>
      <c r="F832" s="1146"/>
      <c r="G832" s="507" t="s">
        <v>4</v>
      </c>
      <c r="H832" s="508">
        <v>1.31</v>
      </c>
      <c r="I832" s="509">
        <v>518.87</v>
      </c>
      <c r="J832" s="509">
        <v>679.71</v>
      </c>
      <c r="K832"/>
      <c r="L832"/>
    </row>
    <row r="833" spans="1:12" ht="38.25" customHeight="1">
      <c r="A833" s="518" t="s">
        <v>377</v>
      </c>
      <c r="B833" s="506" t="s">
        <v>685</v>
      </c>
      <c r="C833" s="518" t="s">
        <v>89</v>
      </c>
      <c r="D833" s="518" t="s">
        <v>686</v>
      </c>
      <c r="E833" s="1146" t="s">
        <v>378</v>
      </c>
      <c r="F833" s="1146"/>
      <c r="G833" s="507" t="s">
        <v>4</v>
      </c>
      <c r="H833" s="508">
        <v>1.02</v>
      </c>
      <c r="I833" s="509">
        <v>546.41999999999996</v>
      </c>
      <c r="J833" s="509">
        <v>557.34</v>
      </c>
      <c r="K833"/>
      <c r="L833"/>
    </row>
    <row r="834" spans="1:12" ht="38.25" customHeight="1">
      <c r="A834" s="518" t="s">
        <v>377</v>
      </c>
      <c r="B834" s="506" t="s">
        <v>687</v>
      </c>
      <c r="C834" s="518" t="s">
        <v>89</v>
      </c>
      <c r="D834" s="518" t="s">
        <v>688</v>
      </c>
      <c r="E834" s="1146" t="s">
        <v>378</v>
      </c>
      <c r="F834" s="1146"/>
      <c r="G834" s="507" t="s">
        <v>4</v>
      </c>
      <c r="H834" s="508">
        <v>3.2</v>
      </c>
      <c r="I834" s="509">
        <v>17.170000000000002</v>
      </c>
      <c r="J834" s="509">
        <v>54.94</v>
      </c>
      <c r="K834"/>
      <c r="L834"/>
    </row>
    <row r="835" spans="1:12" ht="51" customHeight="1">
      <c r="A835" s="518" t="s">
        <v>377</v>
      </c>
      <c r="B835" s="506" t="s">
        <v>689</v>
      </c>
      <c r="C835" s="518" t="s">
        <v>89</v>
      </c>
      <c r="D835" s="518" t="s">
        <v>690</v>
      </c>
      <c r="E835" s="1146" t="s">
        <v>691</v>
      </c>
      <c r="F835" s="1146"/>
      <c r="G835" s="507" t="s">
        <v>5</v>
      </c>
      <c r="H835" s="508">
        <v>9.6</v>
      </c>
      <c r="I835" s="509">
        <v>7.06</v>
      </c>
      <c r="J835" s="509">
        <v>67.77</v>
      </c>
      <c r="K835"/>
      <c r="L835"/>
    </row>
    <row r="836" spans="1:12" ht="38.25" customHeight="1">
      <c r="A836" s="518" t="s">
        <v>377</v>
      </c>
      <c r="B836" s="506" t="s">
        <v>692</v>
      </c>
      <c r="C836" s="518" t="s">
        <v>89</v>
      </c>
      <c r="D836" s="518" t="s">
        <v>693</v>
      </c>
      <c r="E836" s="1146" t="s">
        <v>691</v>
      </c>
      <c r="F836" s="1146"/>
      <c r="G836" s="507" t="s">
        <v>5</v>
      </c>
      <c r="H836" s="508">
        <v>0.25</v>
      </c>
      <c r="I836" s="509">
        <v>52.49</v>
      </c>
      <c r="J836" s="509">
        <v>13.12</v>
      </c>
      <c r="K836"/>
      <c r="L836"/>
    </row>
    <row r="837" spans="1:12" ht="25.5" customHeight="1">
      <c r="A837" s="518" t="s">
        <v>377</v>
      </c>
      <c r="B837" s="506" t="s">
        <v>694</v>
      </c>
      <c r="C837" s="518" t="s">
        <v>89</v>
      </c>
      <c r="D837" s="518" t="s">
        <v>695</v>
      </c>
      <c r="E837" s="1146" t="s">
        <v>378</v>
      </c>
      <c r="F837" s="1146"/>
      <c r="G837" s="507" t="s">
        <v>388</v>
      </c>
      <c r="H837" s="508">
        <v>59.23</v>
      </c>
      <c r="I837" s="509">
        <v>11.56</v>
      </c>
      <c r="J837" s="509">
        <v>684.69</v>
      </c>
      <c r="K837"/>
      <c r="L837"/>
    </row>
    <row r="838" spans="1:12" ht="37.5">
      <c r="A838" s="518" t="s">
        <v>377</v>
      </c>
      <c r="B838" s="506" t="s">
        <v>797</v>
      </c>
      <c r="C838" s="518" t="s">
        <v>89</v>
      </c>
      <c r="D838" s="518" t="s">
        <v>798</v>
      </c>
      <c r="E838" s="1146" t="s">
        <v>682</v>
      </c>
      <c r="F838" s="1146"/>
      <c r="G838" s="507" t="s">
        <v>5</v>
      </c>
      <c r="H838" s="508">
        <v>10.27</v>
      </c>
      <c r="I838" s="509">
        <v>154.03</v>
      </c>
      <c r="J838" s="509">
        <v>1581.88</v>
      </c>
      <c r="K838"/>
      <c r="L838"/>
    </row>
    <row r="839" spans="1:12" ht="25">
      <c r="A839" s="517" t="s">
        <v>385</v>
      </c>
      <c r="B839" s="510" t="s">
        <v>696</v>
      </c>
      <c r="C839" s="517" t="s">
        <v>89</v>
      </c>
      <c r="D839" s="517" t="s">
        <v>697</v>
      </c>
      <c r="E839" s="1148" t="s">
        <v>387</v>
      </c>
      <c r="F839" s="1148"/>
      <c r="G839" s="511" t="s">
        <v>389</v>
      </c>
      <c r="H839" s="512">
        <v>2</v>
      </c>
      <c r="I839" s="513">
        <v>212.28</v>
      </c>
      <c r="J839" s="513">
        <v>424.56</v>
      </c>
      <c r="K839"/>
      <c r="L839"/>
    </row>
    <row r="840" spans="1:12">
      <c r="A840" s="517" t="s">
        <v>385</v>
      </c>
      <c r="B840" s="510" t="s">
        <v>698</v>
      </c>
      <c r="C840" s="517" t="s">
        <v>453</v>
      </c>
      <c r="D840" s="517" t="s">
        <v>699</v>
      </c>
      <c r="E840" s="1148" t="s">
        <v>387</v>
      </c>
      <c r="F840" s="1148"/>
      <c r="G840" s="511" t="s">
        <v>125</v>
      </c>
      <c r="H840" s="512">
        <v>1</v>
      </c>
      <c r="I840" s="513">
        <v>603.5086</v>
      </c>
      <c r="J840" s="513">
        <v>603.5</v>
      </c>
      <c r="K840"/>
      <c r="L840"/>
    </row>
    <row r="841" spans="1:12">
      <c r="A841" s="519"/>
      <c r="B841" s="519"/>
      <c r="C841" s="519"/>
      <c r="D841" s="519"/>
      <c r="E841" s="1022" t="s">
        <v>390</v>
      </c>
      <c r="F841" s="514">
        <v>288.73398643556897</v>
      </c>
      <c r="G841" s="1022" t="s">
        <v>391</v>
      </c>
      <c r="H841" s="514">
        <v>247.68</v>
      </c>
      <c r="I841" s="1022" t="s">
        <v>392</v>
      </c>
      <c r="J841" s="514">
        <v>536.41</v>
      </c>
      <c r="K841"/>
      <c r="L841"/>
    </row>
    <row r="842" spans="1:12" ht="25">
      <c r="A842" s="519"/>
      <c r="B842" s="519"/>
      <c r="C842" s="519"/>
      <c r="D842" s="519"/>
      <c r="E842" s="1022" t="s">
        <v>1480</v>
      </c>
      <c r="F842" s="514">
        <f>TRUNC(J831*$G$2,2)</f>
        <v>1248.0899999999999</v>
      </c>
      <c r="G842" s="519"/>
      <c r="H842" s="1141" t="s">
        <v>393</v>
      </c>
      <c r="I842" s="1141"/>
      <c r="J842" s="514">
        <f>J831+F842</f>
        <v>5915.6</v>
      </c>
      <c r="K842"/>
      <c r="L842"/>
    </row>
    <row r="843" spans="1:12">
      <c r="A843" s="521"/>
      <c r="B843" s="521"/>
      <c r="C843" s="521"/>
      <c r="D843" s="521"/>
      <c r="E843" s="521"/>
      <c r="F843" s="521"/>
      <c r="G843" s="521"/>
      <c r="H843" s="521"/>
      <c r="I843" s="521"/>
      <c r="J843" s="521"/>
      <c r="K843"/>
      <c r="L843"/>
    </row>
    <row r="844" spans="1:12" ht="14">
      <c r="A844" s="520" t="s">
        <v>317</v>
      </c>
      <c r="B844" s="516" t="s">
        <v>368</v>
      </c>
      <c r="C844" s="520" t="s">
        <v>369</v>
      </c>
      <c r="D844" s="520" t="s">
        <v>370</v>
      </c>
      <c r="E844" s="1142" t="s">
        <v>371</v>
      </c>
      <c r="F844" s="1142"/>
      <c r="G844" s="522" t="s">
        <v>372</v>
      </c>
      <c r="H844" s="516" t="s">
        <v>373</v>
      </c>
      <c r="I844" s="516" t="s">
        <v>374</v>
      </c>
      <c r="J844" s="516" t="s">
        <v>375</v>
      </c>
      <c r="K844"/>
      <c r="L844"/>
    </row>
    <row r="845" spans="1:12" ht="25">
      <c r="A845" s="521" t="s">
        <v>201</v>
      </c>
      <c r="B845" s="502" t="s">
        <v>700</v>
      </c>
      <c r="C845" s="521" t="s">
        <v>453</v>
      </c>
      <c r="D845" s="521" t="s">
        <v>1107</v>
      </c>
      <c r="E845" s="1143" t="s">
        <v>164</v>
      </c>
      <c r="F845" s="1143"/>
      <c r="G845" s="503" t="s">
        <v>125</v>
      </c>
      <c r="H845" s="504">
        <v>1</v>
      </c>
      <c r="I845" s="505">
        <f>ROUND(SUM(J847,J856,J859:J861,J864),2)</f>
        <v>2044.12</v>
      </c>
      <c r="J845" s="505">
        <f>H845*I845</f>
        <v>2044.12</v>
      </c>
      <c r="K845"/>
      <c r="L845"/>
    </row>
    <row r="846" spans="1:12" ht="14">
      <c r="A846" s="1020" t="s">
        <v>473</v>
      </c>
      <c r="B846" s="1019" t="s">
        <v>368</v>
      </c>
      <c r="C846" s="1020" t="s">
        <v>369</v>
      </c>
      <c r="D846" s="1020" t="s">
        <v>474</v>
      </c>
      <c r="E846" s="1019" t="s">
        <v>456</v>
      </c>
      <c r="F846" s="1144" t="s">
        <v>475</v>
      </c>
      <c r="G846" s="1144"/>
      <c r="H846" s="1144"/>
      <c r="I846" s="1144"/>
      <c r="J846" s="1019" t="s">
        <v>459</v>
      </c>
      <c r="K846"/>
      <c r="L846"/>
    </row>
    <row r="847" spans="1:12">
      <c r="A847" s="1021" t="s">
        <v>385</v>
      </c>
      <c r="B847" s="510" t="s">
        <v>482</v>
      </c>
      <c r="C847" s="1021" t="s">
        <v>453</v>
      </c>
      <c r="D847" s="1021" t="s">
        <v>483</v>
      </c>
      <c r="E847" s="512">
        <v>1.8752</v>
      </c>
      <c r="F847" s="1021"/>
      <c r="G847" s="1021"/>
      <c r="H847" s="1021"/>
      <c r="I847" s="1023">
        <v>21.1814</v>
      </c>
      <c r="J847" s="1023">
        <v>39.7194</v>
      </c>
      <c r="K847"/>
      <c r="L847"/>
    </row>
    <row r="848" spans="1:12" ht="12.75" customHeight="1">
      <c r="A848" s="1140"/>
      <c r="B848" s="1140"/>
      <c r="C848" s="1140"/>
      <c r="D848" s="1140"/>
      <c r="E848" s="1140"/>
      <c r="F848" s="1140" t="s">
        <v>484</v>
      </c>
      <c r="G848" s="1140"/>
      <c r="H848" s="1140"/>
      <c r="I848" s="1140"/>
      <c r="J848" s="515">
        <v>39.7194</v>
      </c>
      <c r="K848"/>
      <c r="L848"/>
    </row>
    <row r="849" spans="1:12" ht="12.75" customHeight="1">
      <c r="A849" s="1140"/>
      <c r="B849" s="1140"/>
      <c r="C849" s="1140"/>
      <c r="D849" s="1140"/>
      <c r="E849" s="1140"/>
      <c r="F849" s="1140" t="s">
        <v>485</v>
      </c>
      <c r="G849" s="1140"/>
      <c r="H849" s="1140"/>
      <c r="I849" s="1140"/>
      <c r="J849" s="515">
        <v>0</v>
      </c>
      <c r="K849"/>
      <c r="L849"/>
    </row>
    <row r="850" spans="1:12" ht="12.75" customHeight="1">
      <c r="A850" s="1140"/>
      <c r="B850" s="1140"/>
      <c r="C850" s="1140"/>
      <c r="D850" s="1140"/>
      <c r="E850" s="1140"/>
      <c r="F850" s="1140" t="s">
        <v>486</v>
      </c>
      <c r="G850" s="1140"/>
      <c r="H850" s="1140"/>
      <c r="I850" s="1140"/>
      <c r="J850" s="515">
        <v>39.7194</v>
      </c>
      <c r="K850"/>
      <c r="L850"/>
    </row>
    <row r="851" spans="1:12" ht="12.75" customHeight="1">
      <c r="A851" s="1140"/>
      <c r="B851" s="1140"/>
      <c r="C851" s="1140"/>
      <c r="D851" s="1140"/>
      <c r="E851" s="1140"/>
      <c r="F851" s="1140" t="s">
        <v>487</v>
      </c>
      <c r="G851" s="1140"/>
      <c r="H851" s="1140"/>
      <c r="I851" s="1140"/>
      <c r="J851" s="515">
        <v>0</v>
      </c>
      <c r="K851"/>
      <c r="L851"/>
    </row>
    <row r="852" spans="1:12" ht="12.75" customHeight="1">
      <c r="A852" s="1140"/>
      <c r="B852" s="1140"/>
      <c r="C852" s="1140"/>
      <c r="D852" s="1140"/>
      <c r="E852" s="1140"/>
      <c r="F852" s="1140" t="s">
        <v>488</v>
      </c>
      <c r="G852" s="1140"/>
      <c r="H852" s="1140"/>
      <c r="I852" s="1140"/>
      <c r="J852" s="515">
        <v>0</v>
      </c>
      <c r="K852"/>
      <c r="L852"/>
    </row>
    <row r="853" spans="1:12" ht="12.75" customHeight="1">
      <c r="A853" s="1140"/>
      <c r="B853" s="1140"/>
      <c r="C853" s="1140"/>
      <c r="D853" s="1140"/>
      <c r="E853" s="1140"/>
      <c r="F853" s="1140" t="s">
        <v>489</v>
      </c>
      <c r="G853" s="1140"/>
      <c r="H853" s="1140"/>
      <c r="I853" s="1140"/>
      <c r="J853" s="515">
        <v>1</v>
      </c>
      <c r="K853"/>
      <c r="L853"/>
    </row>
    <row r="854" spans="1:12" ht="12.75" customHeight="1">
      <c r="A854" s="1140"/>
      <c r="B854" s="1140"/>
      <c r="C854" s="1140"/>
      <c r="D854" s="1140"/>
      <c r="E854" s="1140"/>
      <c r="F854" s="1140" t="s">
        <v>490</v>
      </c>
      <c r="G854" s="1140"/>
      <c r="H854" s="1140"/>
      <c r="I854" s="1140"/>
      <c r="J854" s="515">
        <v>39.7194</v>
      </c>
      <c r="K854"/>
      <c r="L854"/>
    </row>
    <row r="855" spans="1:12" ht="15" customHeight="1">
      <c r="A855" s="1020" t="s">
        <v>491</v>
      </c>
      <c r="B855" s="1019" t="s">
        <v>369</v>
      </c>
      <c r="C855" s="1020" t="s">
        <v>368</v>
      </c>
      <c r="D855" s="1020" t="s">
        <v>387</v>
      </c>
      <c r="E855" s="1019" t="s">
        <v>456</v>
      </c>
      <c r="F855" s="1019" t="s">
        <v>492</v>
      </c>
      <c r="G855" s="1144" t="s">
        <v>493</v>
      </c>
      <c r="H855" s="1144"/>
      <c r="I855" s="1144"/>
      <c r="J855" s="1019" t="s">
        <v>459</v>
      </c>
      <c r="K855"/>
      <c r="L855"/>
    </row>
    <row r="856" spans="1:12">
      <c r="A856" s="1021" t="s">
        <v>385</v>
      </c>
      <c r="B856" s="510" t="s">
        <v>453</v>
      </c>
      <c r="C856" s="1021" t="s">
        <v>701</v>
      </c>
      <c r="D856" s="1021" t="s">
        <v>702</v>
      </c>
      <c r="E856" s="512">
        <v>1.41</v>
      </c>
      <c r="F856" s="511" t="s">
        <v>4</v>
      </c>
      <c r="G856" s="1149">
        <v>141.51490000000001</v>
      </c>
      <c r="H856" s="1149"/>
      <c r="I856" s="1148"/>
      <c r="J856" s="1023">
        <v>199.536</v>
      </c>
      <c r="K856"/>
      <c r="L856"/>
    </row>
    <row r="857" spans="1:12" ht="12.75" customHeight="1">
      <c r="A857" s="1140"/>
      <c r="B857" s="1140"/>
      <c r="C857" s="1140"/>
      <c r="D857" s="1140"/>
      <c r="E857" s="1140"/>
      <c r="F857" s="1140" t="s">
        <v>501</v>
      </c>
      <c r="G857" s="1140"/>
      <c r="H857" s="1140"/>
      <c r="I857" s="1140"/>
      <c r="J857" s="515">
        <v>199.536</v>
      </c>
      <c r="K857"/>
      <c r="L857"/>
    </row>
    <row r="858" spans="1:12" ht="15" customHeight="1">
      <c r="A858" s="1020" t="s">
        <v>502</v>
      </c>
      <c r="B858" s="1019" t="s">
        <v>369</v>
      </c>
      <c r="C858" s="1020" t="s">
        <v>368</v>
      </c>
      <c r="D858" s="1020" t="s">
        <v>503</v>
      </c>
      <c r="E858" s="1019" t="s">
        <v>456</v>
      </c>
      <c r="F858" s="1019" t="s">
        <v>492</v>
      </c>
      <c r="G858" s="1144" t="s">
        <v>493</v>
      </c>
      <c r="H858" s="1144"/>
      <c r="I858" s="1144"/>
      <c r="J858" s="1019" t="s">
        <v>459</v>
      </c>
      <c r="K858"/>
      <c r="L858"/>
    </row>
    <row r="859" spans="1:12" ht="25">
      <c r="A859" s="1017" t="s">
        <v>504</v>
      </c>
      <c r="B859" s="506" t="s">
        <v>453</v>
      </c>
      <c r="C859" s="1017">
        <v>1107892</v>
      </c>
      <c r="D859" s="1017" t="s">
        <v>620</v>
      </c>
      <c r="E859" s="508">
        <v>1.83</v>
      </c>
      <c r="F859" s="507" t="s">
        <v>4</v>
      </c>
      <c r="G859" s="1147">
        <v>467.35</v>
      </c>
      <c r="H859" s="1147"/>
      <c r="I859" s="1146"/>
      <c r="J859" s="1024">
        <v>855.25049999999999</v>
      </c>
      <c r="K859"/>
      <c r="L859"/>
    </row>
    <row r="860" spans="1:12" ht="25">
      <c r="A860" s="1017" t="s">
        <v>504</v>
      </c>
      <c r="B860" s="506" t="s">
        <v>453</v>
      </c>
      <c r="C860" s="1017">
        <v>3103302</v>
      </c>
      <c r="D860" s="1017" t="s">
        <v>703</v>
      </c>
      <c r="E860" s="508">
        <v>9.65</v>
      </c>
      <c r="F860" s="507" t="s">
        <v>5</v>
      </c>
      <c r="G860" s="1147">
        <v>69.94</v>
      </c>
      <c r="H860" s="1147"/>
      <c r="I860" s="1146"/>
      <c r="J860" s="1024">
        <v>674.92100000000005</v>
      </c>
      <c r="K860"/>
      <c r="L860"/>
    </row>
    <row r="861" spans="1:12" ht="25">
      <c r="A861" s="1017" t="s">
        <v>504</v>
      </c>
      <c r="B861" s="506" t="s">
        <v>453</v>
      </c>
      <c r="C861" s="1017">
        <v>4805750</v>
      </c>
      <c r="D861" s="1017" t="s">
        <v>621</v>
      </c>
      <c r="E861" s="508">
        <v>6.18</v>
      </c>
      <c r="F861" s="507" t="s">
        <v>4</v>
      </c>
      <c r="G861" s="1147">
        <v>43.85</v>
      </c>
      <c r="H861" s="1147"/>
      <c r="I861" s="1146"/>
      <c r="J861" s="1024">
        <v>270.99299999999999</v>
      </c>
      <c r="K861"/>
      <c r="L861"/>
    </row>
    <row r="862" spans="1:12" ht="12.75" customHeight="1">
      <c r="A862" s="1140"/>
      <c r="B862" s="1140"/>
      <c r="C862" s="1140"/>
      <c r="D862" s="1140"/>
      <c r="E862" s="1140"/>
      <c r="F862" s="1140" t="s">
        <v>506</v>
      </c>
      <c r="G862" s="1140"/>
      <c r="H862" s="1140"/>
      <c r="I862" s="1140"/>
      <c r="J862" s="515">
        <v>1801.1645000000001</v>
      </c>
      <c r="K862"/>
      <c r="L862"/>
    </row>
    <row r="863" spans="1:12" ht="15" customHeight="1">
      <c r="A863" s="1020" t="s">
        <v>507</v>
      </c>
      <c r="B863" s="1019" t="s">
        <v>369</v>
      </c>
      <c r="C863" s="1020" t="s">
        <v>385</v>
      </c>
      <c r="D863" s="1020" t="s">
        <v>508</v>
      </c>
      <c r="E863" s="1019" t="s">
        <v>368</v>
      </c>
      <c r="F863" s="1019" t="s">
        <v>456</v>
      </c>
      <c r="G863" s="1018" t="s">
        <v>492</v>
      </c>
      <c r="H863" s="1144" t="s">
        <v>493</v>
      </c>
      <c r="I863" s="1144"/>
      <c r="J863" s="1019" t="s">
        <v>459</v>
      </c>
      <c r="K863"/>
      <c r="L863"/>
    </row>
    <row r="864" spans="1:12" ht="25">
      <c r="A864" s="1017" t="s">
        <v>509</v>
      </c>
      <c r="B864" s="506" t="s">
        <v>453</v>
      </c>
      <c r="C864" s="1017" t="s">
        <v>701</v>
      </c>
      <c r="D864" s="1017" t="s">
        <v>704</v>
      </c>
      <c r="E864" s="506">
        <v>5914647</v>
      </c>
      <c r="F864" s="508">
        <v>2.1150000000000002</v>
      </c>
      <c r="G864" s="507" t="s">
        <v>212</v>
      </c>
      <c r="H864" s="1147">
        <v>1.75</v>
      </c>
      <c r="I864" s="1146"/>
      <c r="J864" s="1024">
        <v>3.7012999999999998</v>
      </c>
      <c r="K864"/>
      <c r="L864"/>
    </row>
    <row r="865" spans="1:12" ht="12.75" customHeight="1">
      <c r="A865" s="1140"/>
      <c r="B865" s="1140"/>
      <c r="C865" s="1140"/>
      <c r="D865" s="1140"/>
      <c r="E865" s="1140"/>
      <c r="F865" s="1140" t="s">
        <v>512</v>
      </c>
      <c r="G865" s="1140"/>
      <c r="H865" s="1140"/>
      <c r="I865" s="1140"/>
      <c r="J865" s="515">
        <v>3.7012999999999998</v>
      </c>
      <c r="K865"/>
      <c r="L865"/>
    </row>
    <row r="866" spans="1:12" ht="15" customHeight="1">
      <c r="A866" s="1020" t="s">
        <v>513</v>
      </c>
      <c r="B866" s="1019" t="s">
        <v>369</v>
      </c>
      <c r="C866" s="1020" t="s">
        <v>385</v>
      </c>
      <c r="D866" s="1020" t="s">
        <v>514</v>
      </c>
      <c r="E866" s="1019" t="s">
        <v>456</v>
      </c>
      <c r="F866" s="1019" t="s">
        <v>492</v>
      </c>
      <c r="G866" s="1145" t="s">
        <v>515</v>
      </c>
      <c r="H866" s="1144"/>
      <c r="I866" s="1144"/>
      <c r="J866" s="1019" t="s">
        <v>459</v>
      </c>
      <c r="K866"/>
      <c r="L866"/>
    </row>
    <row r="867" spans="1:12" ht="14">
      <c r="A867" s="1018"/>
      <c r="B867" s="1018"/>
      <c r="C867" s="1018"/>
      <c r="D867" s="1018"/>
      <c r="E867" s="1018"/>
      <c r="F867" s="1018"/>
      <c r="G867" s="1018" t="s">
        <v>516</v>
      </c>
      <c r="H867" s="1018" t="s">
        <v>517</v>
      </c>
      <c r="I867" s="1018" t="s">
        <v>518</v>
      </c>
      <c r="J867" s="1018"/>
      <c r="K867"/>
      <c r="L867"/>
    </row>
    <row r="868" spans="1:12" ht="37.5">
      <c r="A868" s="1017" t="s">
        <v>514</v>
      </c>
      <c r="B868" s="506" t="s">
        <v>453</v>
      </c>
      <c r="C868" s="1017" t="s">
        <v>701</v>
      </c>
      <c r="D868" s="1017" t="s">
        <v>705</v>
      </c>
      <c r="E868" s="508">
        <v>2.1150000000000002</v>
      </c>
      <c r="F868" s="507" t="s">
        <v>224</v>
      </c>
      <c r="G868" s="506" t="s">
        <v>1484</v>
      </c>
      <c r="H868" s="506" t="s">
        <v>1485</v>
      </c>
      <c r="I868" s="506" t="s">
        <v>1486</v>
      </c>
      <c r="J868" s="1024">
        <v>0</v>
      </c>
      <c r="K868"/>
      <c r="L868"/>
    </row>
    <row r="869" spans="1:12" ht="12.75" customHeight="1">
      <c r="A869" s="1140"/>
      <c r="B869" s="1140"/>
      <c r="C869" s="1140"/>
      <c r="D869" s="1140"/>
      <c r="E869" s="1140"/>
      <c r="F869" s="1140" t="s">
        <v>522</v>
      </c>
      <c r="G869" s="1140"/>
      <c r="H869" s="1140"/>
      <c r="I869" s="1140"/>
      <c r="J869" s="515">
        <v>0</v>
      </c>
      <c r="K869"/>
      <c r="L869"/>
    </row>
    <row r="870" spans="1:12">
      <c r="A870" s="1022"/>
      <c r="B870" s="1022"/>
      <c r="C870" s="1022"/>
      <c r="D870" s="1022"/>
      <c r="E870" s="1022" t="s">
        <v>390</v>
      </c>
      <c r="F870" s="514">
        <v>451.74181999138767</v>
      </c>
      <c r="G870" s="1022" t="s">
        <v>391</v>
      </c>
      <c r="H870" s="514">
        <v>387.51</v>
      </c>
      <c r="I870" s="1022" t="s">
        <v>392</v>
      </c>
      <c r="J870" s="514">
        <v>839.24595326510087</v>
      </c>
      <c r="K870"/>
      <c r="L870"/>
    </row>
    <row r="871" spans="1:12" ht="25">
      <c r="A871" s="519"/>
      <c r="B871" s="519"/>
      <c r="C871" s="519"/>
      <c r="D871" s="519"/>
      <c r="E871" s="1022" t="s">
        <v>1480</v>
      </c>
      <c r="F871" s="514">
        <f>TRUNC(J845*$G$2,2)</f>
        <v>546.59</v>
      </c>
      <c r="G871" s="519"/>
      <c r="H871" s="1141" t="s">
        <v>393</v>
      </c>
      <c r="I871" s="1141"/>
      <c r="J871" s="514">
        <f>J845+F871</f>
        <v>2590.71</v>
      </c>
      <c r="K871"/>
      <c r="L871"/>
    </row>
    <row r="872" spans="1:12">
      <c r="A872" s="521"/>
      <c r="B872" s="521"/>
      <c r="C872" s="521"/>
      <c r="D872" s="521"/>
      <c r="E872" s="521"/>
      <c r="F872" s="521"/>
      <c r="G872" s="521"/>
      <c r="H872" s="521"/>
      <c r="I872" s="521"/>
      <c r="J872" s="521"/>
      <c r="K872"/>
      <c r="L872"/>
    </row>
    <row r="873" spans="1:12" ht="14">
      <c r="A873" s="520" t="s">
        <v>1357</v>
      </c>
      <c r="B873" s="516" t="s">
        <v>368</v>
      </c>
      <c r="C873" s="520" t="s">
        <v>369</v>
      </c>
      <c r="D873" s="520" t="s">
        <v>370</v>
      </c>
      <c r="E873" s="1142" t="s">
        <v>371</v>
      </c>
      <c r="F873" s="1142"/>
      <c r="G873" s="522" t="s">
        <v>372</v>
      </c>
      <c r="H873" s="516" t="s">
        <v>373</v>
      </c>
      <c r="I873" s="516" t="s">
        <v>374</v>
      </c>
      <c r="J873" s="516" t="s">
        <v>375</v>
      </c>
      <c r="K873"/>
      <c r="L873"/>
    </row>
    <row r="874" spans="1:12" ht="25">
      <c r="A874" s="521" t="s">
        <v>201</v>
      </c>
      <c r="B874" s="502" t="s">
        <v>706</v>
      </c>
      <c r="C874" s="521" t="s">
        <v>453</v>
      </c>
      <c r="D874" s="521" t="s">
        <v>1108</v>
      </c>
      <c r="E874" s="1143" t="s">
        <v>164</v>
      </c>
      <c r="F874" s="1143"/>
      <c r="G874" s="503" t="s">
        <v>125</v>
      </c>
      <c r="H874" s="504">
        <v>1</v>
      </c>
      <c r="I874" s="505">
        <f>SUM(J881:J882)</f>
        <v>1467.0355999999999</v>
      </c>
      <c r="J874" s="505">
        <f>H874*I874</f>
        <v>1467.0355999999999</v>
      </c>
      <c r="K874"/>
      <c r="L874"/>
    </row>
    <row r="875" spans="1:12" ht="12.75" customHeight="1">
      <c r="A875" s="1140"/>
      <c r="B875" s="1140"/>
      <c r="C875" s="1140"/>
      <c r="D875" s="1140"/>
      <c r="E875" s="1140"/>
      <c r="F875" s="1140" t="s">
        <v>486</v>
      </c>
      <c r="G875" s="1140"/>
      <c r="H875" s="1140"/>
      <c r="I875" s="1140"/>
      <c r="J875" s="515">
        <v>0</v>
      </c>
      <c r="K875"/>
      <c r="L875"/>
    </row>
    <row r="876" spans="1:12" ht="12.75" customHeight="1">
      <c r="A876" s="1140"/>
      <c r="B876" s="1140"/>
      <c r="C876" s="1140"/>
      <c r="D876" s="1140"/>
      <c r="E876" s="1140"/>
      <c r="F876" s="1140" t="s">
        <v>487</v>
      </c>
      <c r="G876" s="1140"/>
      <c r="H876" s="1140"/>
      <c r="I876" s="1140"/>
      <c r="J876" s="515">
        <v>0</v>
      </c>
      <c r="K876"/>
      <c r="L876"/>
    </row>
    <row r="877" spans="1:12" ht="12.75" customHeight="1">
      <c r="A877" s="1140"/>
      <c r="B877" s="1140"/>
      <c r="C877" s="1140"/>
      <c r="D877" s="1140"/>
      <c r="E877" s="1140"/>
      <c r="F877" s="1140" t="s">
        <v>488</v>
      </c>
      <c r="G877" s="1140"/>
      <c r="H877" s="1140"/>
      <c r="I877" s="1140"/>
      <c r="J877" s="515">
        <v>0</v>
      </c>
      <c r="K877"/>
      <c r="L877"/>
    </row>
    <row r="878" spans="1:12" ht="12.75" customHeight="1">
      <c r="A878" s="1140"/>
      <c r="B878" s="1140"/>
      <c r="C878" s="1140"/>
      <c r="D878" s="1140"/>
      <c r="E878" s="1140"/>
      <c r="F878" s="1140" t="s">
        <v>489</v>
      </c>
      <c r="G878" s="1140"/>
      <c r="H878" s="1140"/>
      <c r="I878" s="1140"/>
      <c r="J878" s="515">
        <v>1</v>
      </c>
      <c r="K878"/>
      <c r="L878"/>
    </row>
    <row r="879" spans="1:12" ht="12.75" customHeight="1">
      <c r="A879" s="1140"/>
      <c r="B879" s="1140"/>
      <c r="C879" s="1140"/>
      <c r="D879" s="1140"/>
      <c r="E879" s="1140"/>
      <c r="F879" s="1140" t="s">
        <v>490</v>
      </c>
      <c r="G879" s="1140"/>
      <c r="H879" s="1140"/>
      <c r="I879" s="1140"/>
      <c r="J879" s="515">
        <v>0</v>
      </c>
      <c r="K879"/>
      <c r="L879"/>
    </row>
    <row r="880" spans="1:12" ht="15" customHeight="1">
      <c r="A880" s="1020" t="s">
        <v>502</v>
      </c>
      <c r="B880" s="1019" t="s">
        <v>369</v>
      </c>
      <c r="C880" s="1020" t="s">
        <v>368</v>
      </c>
      <c r="D880" s="1020" t="s">
        <v>503</v>
      </c>
      <c r="E880" s="1019" t="s">
        <v>456</v>
      </c>
      <c r="F880" s="1019" t="s">
        <v>492</v>
      </c>
      <c r="G880" s="1144" t="s">
        <v>493</v>
      </c>
      <c r="H880" s="1144"/>
      <c r="I880" s="1144"/>
      <c r="J880" s="1019" t="s">
        <v>459</v>
      </c>
      <c r="K880"/>
      <c r="L880"/>
    </row>
    <row r="881" spans="1:12" ht="25">
      <c r="A881" s="1017" t="s">
        <v>504</v>
      </c>
      <c r="B881" s="506" t="s">
        <v>453</v>
      </c>
      <c r="C881" s="1017">
        <v>1107891</v>
      </c>
      <c r="D881" s="1017" t="s">
        <v>707</v>
      </c>
      <c r="E881" s="508">
        <v>2.14</v>
      </c>
      <c r="F881" s="507" t="s">
        <v>4</v>
      </c>
      <c r="G881" s="1147">
        <v>320.47000000000003</v>
      </c>
      <c r="H881" s="1147"/>
      <c r="I881" s="1146"/>
      <c r="J881" s="1024">
        <v>685.80579999999998</v>
      </c>
      <c r="K881"/>
      <c r="L881"/>
    </row>
    <row r="882" spans="1:12" ht="25">
      <c r="A882" s="1017" t="s">
        <v>504</v>
      </c>
      <c r="B882" s="506" t="s">
        <v>453</v>
      </c>
      <c r="C882" s="1017">
        <v>3103302</v>
      </c>
      <c r="D882" s="1017" t="s">
        <v>703</v>
      </c>
      <c r="E882" s="508">
        <v>11.17</v>
      </c>
      <c r="F882" s="507" t="s">
        <v>5</v>
      </c>
      <c r="G882" s="1147">
        <v>69.94</v>
      </c>
      <c r="H882" s="1147"/>
      <c r="I882" s="1146"/>
      <c r="J882" s="1024">
        <v>781.22979999999995</v>
      </c>
      <c r="K882"/>
      <c r="L882"/>
    </row>
    <row r="883" spans="1:12" ht="12.75" customHeight="1">
      <c r="A883" s="1140"/>
      <c r="B883" s="1140"/>
      <c r="C883" s="1140"/>
      <c r="D883" s="1140"/>
      <c r="E883" s="1140"/>
      <c r="F883" s="1140" t="s">
        <v>506</v>
      </c>
      <c r="G883" s="1140"/>
      <c r="H883" s="1140"/>
      <c r="I883" s="1140"/>
      <c r="J883" s="515">
        <v>1467.0355999999999</v>
      </c>
      <c r="K883"/>
      <c r="L883"/>
    </row>
    <row r="884" spans="1:12">
      <c r="A884" s="1022"/>
      <c r="B884" s="1022"/>
      <c r="C884" s="1022"/>
      <c r="D884" s="1022"/>
      <c r="E884" s="1022" t="s">
        <v>390</v>
      </c>
      <c r="F884" s="514">
        <v>340.48406034018734</v>
      </c>
      <c r="G884" s="1022" t="s">
        <v>391</v>
      </c>
      <c r="H884" s="514">
        <v>292.07</v>
      </c>
      <c r="I884" s="1022" t="s">
        <v>392</v>
      </c>
      <c r="J884" s="514">
        <v>632.55128750518656</v>
      </c>
      <c r="K884"/>
      <c r="L884"/>
    </row>
    <row r="885" spans="1:12" ht="25">
      <c r="A885" s="519"/>
      <c r="B885" s="519"/>
      <c r="C885" s="519"/>
      <c r="D885" s="519"/>
      <c r="E885" s="1022" t="s">
        <v>1480</v>
      </c>
      <c r="F885" s="514">
        <f>TRUNC(J874*$G$2,2)</f>
        <v>392.28</v>
      </c>
      <c r="G885" s="519"/>
      <c r="H885" s="1141" t="s">
        <v>393</v>
      </c>
      <c r="I885" s="1141"/>
      <c r="J885" s="514">
        <f>J874+F885</f>
        <v>1859.3155999999999</v>
      </c>
      <c r="K885"/>
      <c r="L885"/>
    </row>
    <row r="886" spans="1:12">
      <c r="A886" s="521"/>
      <c r="B886" s="521"/>
      <c r="C886" s="521"/>
      <c r="D886" s="521"/>
      <c r="E886" s="521"/>
      <c r="F886" s="521"/>
      <c r="G886" s="521"/>
      <c r="H886" s="521"/>
      <c r="I886" s="521"/>
      <c r="J886" s="521"/>
      <c r="K886"/>
      <c r="L886"/>
    </row>
    <row r="887" spans="1:12" ht="14">
      <c r="A887" s="520" t="s">
        <v>1087</v>
      </c>
      <c r="B887" s="516" t="s">
        <v>368</v>
      </c>
      <c r="C887" s="520" t="s">
        <v>369</v>
      </c>
      <c r="D887" s="520" t="s">
        <v>370</v>
      </c>
      <c r="E887" s="1142" t="s">
        <v>371</v>
      </c>
      <c r="F887" s="1142"/>
      <c r="G887" s="522" t="s">
        <v>372</v>
      </c>
      <c r="H887" s="516" t="s">
        <v>373</v>
      </c>
      <c r="I887" s="516" t="s">
        <v>374</v>
      </c>
      <c r="J887" s="516" t="s">
        <v>375</v>
      </c>
      <c r="K887"/>
      <c r="L887"/>
    </row>
    <row r="888" spans="1:12" ht="25">
      <c r="A888" s="521" t="s">
        <v>201</v>
      </c>
      <c r="B888" s="502" t="s">
        <v>1012</v>
      </c>
      <c r="C888" s="521" t="s">
        <v>1001</v>
      </c>
      <c r="D888" s="521" t="s">
        <v>1109</v>
      </c>
      <c r="E888" s="1143" t="s">
        <v>708</v>
      </c>
      <c r="F888" s="1143"/>
      <c r="G888" s="503" t="s">
        <v>125</v>
      </c>
      <c r="H888" s="504">
        <v>1</v>
      </c>
      <c r="I888" s="505">
        <f>SUM(J890,J898:J902)</f>
        <v>1285.4712000000002</v>
      </c>
      <c r="J888" s="505">
        <f>H888*I888</f>
        <v>1285.4712000000002</v>
      </c>
      <c r="K888"/>
      <c r="L888"/>
    </row>
    <row r="889" spans="1:12" ht="14">
      <c r="A889" s="1020" t="s">
        <v>473</v>
      </c>
      <c r="B889" s="1019" t="s">
        <v>368</v>
      </c>
      <c r="C889" s="1020" t="s">
        <v>369</v>
      </c>
      <c r="D889" s="1020" t="s">
        <v>474</v>
      </c>
      <c r="E889" s="1019" t="s">
        <v>456</v>
      </c>
      <c r="F889" s="1144" t="s">
        <v>475</v>
      </c>
      <c r="G889" s="1144"/>
      <c r="H889" s="1144"/>
      <c r="I889" s="1144"/>
      <c r="J889" s="1019" t="s">
        <v>459</v>
      </c>
      <c r="K889"/>
      <c r="L889"/>
    </row>
    <row r="890" spans="1:12">
      <c r="A890" s="1021" t="s">
        <v>385</v>
      </c>
      <c r="B890" s="510" t="s">
        <v>482</v>
      </c>
      <c r="C890" s="1021" t="s">
        <v>453</v>
      </c>
      <c r="D890" s="1021" t="s">
        <v>483</v>
      </c>
      <c r="E890" s="512">
        <v>2.96</v>
      </c>
      <c r="F890" s="1021"/>
      <c r="G890" s="1021"/>
      <c r="H890" s="1021"/>
      <c r="I890" s="1023">
        <v>21.1814</v>
      </c>
      <c r="J890" s="1023">
        <v>62.696899999999999</v>
      </c>
      <c r="K890"/>
      <c r="L890"/>
    </row>
    <row r="891" spans="1:12" ht="12.75" customHeight="1">
      <c r="A891" s="1140"/>
      <c r="B891" s="1140"/>
      <c r="C891" s="1140"/>
      <c r="D891" s="1140"/>
      <c r="E891" s="1140"/>
      <c r="F891" s="1140" t="s">
        <v>484</v>
      </c>
      <c r="G891" s="1140"/>
      <c r="H891" s="1140"/>
      <c r="I891" s="1140"/>
      <c r="J891" s="515">
        <v>62.696899999999999</v>
      </c>
      <c r="K891"/>
      <c r="L891"/>
    </row>
    <row r="892" spans="1:12" ht="12.75" customHeight="1">
      <c r="A892" s="1140"/>
      <c r="B892" s="1140"/>
      <c r="C892" s="1140"/>
      <c r="D892" s="1140"/>
      <c r="E892" s="1140"/>
      <c r="F892" s="1140" t="s">
        <v>486</v>
      </c>
      <c r="G892" s="1140"/>
      <c r="H892" s="1140"/>
      <c r="I892" s="1140"/>
      <c r="J892" s="515">
        <v>62.696899999999999</v>
      </c>
      <c r="K892"/>
      <c r="L892"/>
    </row>
    <row r="893" spans="1:12" ht="12.75" customHeight="1">
      <c r="A893" s="1140"/>
      <c r="B893" s="1140"/>
      <c r="C893" s="1140"/>
      <c r="D893" s="1140"/>
      <c r="E893" s="1140"/>
      <c r="F893" s="1140" t="s">
        <v>487</v>
      </c>
      <c r="G893" s="1140"/>
      <c r="H893" s="1140"/>
      <c r="I893" s="1140"/>
      <c r="J893" s="515">
        <v>0</v>
      </c>
      <c r="K893"/>
      <c r="L893"/>
    </row>
    <row r="894" spans="1:12" ht="12.75" customHeight="1">
      <c r="A894" s="1140"/>
      <c r="B894" s="1140"/>
      <c r="C894" s="1140"/>
      <c r="D894" s="1140"/>
      <c r="E894" s="1140"/>
      <c r="F894" s="1140" t="s">
        <v>488</v>
      </c>
      <c r="G894" s="1140"/>
      <c r="H894" s="1140"/>
      <c r="I894" s="1140"/>
      <c r="J894" s="515">
        <v>0</v>
      </c>
      <c r="K894"/>
      <c r="L894"/>
    </row>
    <row r="895" spans="1:12" ht="12.75" customHeight="1">
      <c r="A895" s="1140"/>
      <c r="B895" s="1140"/>
      <c r="C895" s="1140"/>
      <c r="D895" s="1140"/>
      <c r="E895" s="1140"/>
      <c r="F895" s="1140" t="s">
        <v>489</v>
      </c>
      <c r="G895" s="1140"/>
      <c r="H895" s="1140"/>
      <c r="I895" s="1140"/>
      <c r="J895" s="515">
        <v>1</v>
      </c>
      <c r="K895"/>
      <c r="L895"/>
    </row>
    <row r="896" spans="1:12" ht="12.75" customHeight="1">
      <c r="A896" s="1140"/>
      <c r="B896" s="1140"/>
      <c r="C896" s="1140"/>
      <c r="D896" s="1140"/>
      <c r="E896" s="1140"/>
      <c r="F896" s="1140" t="s">
        <v>490</v>
      </c>
      <c r="G896" s="1140"/>
      <c r="H896" s="1140"/>
      <c r="I896" s="1140"/>
      <c r="J896" s="515">
        <v>62.696899999999999</v>
      </c>
      <c r="K896"/>
      <c r="L896"/>
    </row>
    <row r="897" spans="1:12" ht="15" customHeight="1">
      <c r="A897" s="1020" t="s">
        <v>502</v>
      </c>
      <c r="B897" s="1019" t="s">
        <v>369</v>
      </c>
      <c r="C897" s="1020" t="s">
        <v>368</v>
      </c>
      <c r="D897" s="1020" t="s">
        <v>503</v>
      </c>
      <c r="E897" s="1019" t="s">
        <v>456</v>
      </c>
      <c r="F897" s="1019" t="s">
        <v>492</v>
      </c>
      <c r="G897" s="1144" t="s">
        <v>493</v>
      </c>
      <c r="H897" s="1144"/>
      <c r="I897" s="1144"/>
      <c r="J897" s="1019" t="s">
        <v>459</v>
      </c>
      <c r="K897"/>
      <c r="L897"/>
    </row>
    <row r="898" spans="1:12" ht="25">
      <c r="A898" s="1017" t="s">
        <v>504</v>
      </c>
      <c r="B898" s="506" t="s">
        <v>453</v>
      </c>
      <c r="C898" s="1017">
        <v>2009619</v>
      </c>
      <c r="D898" s="1017" t="s">
        <v>709</v>
      </c>
      <c r="E898" s="508">
        <v>5.68</v>
      </c>
      <c r="F898" s="507" t="s">
        <v>5</v>
      </c>
      <c r="G898" s="1147">
        <v>119.13</v>
      </c>
      <c r="H898" s="1147"/>
      <c r="I898" s="1146"/>
      <c r="J898" s="1024">
        <v>676.65840000000003</v>
      </c>
      <c r="K898"/>
      <c r="L898"/>
    </row>
    <row r="899" spans="1:12" ht="25">
      <c r="A899" s="1017" t="s">
        <v>504</v>
      </c>
      <c r="B899" s="506" t="s">
        <v>453</v>
      </c>
      <c r="C899" s="1017">
        <v>1107896</v>
      </c>
      <c r="D899" s="1017" t="s">
        <v>710</v>
      </c>
      <c r="E899" s="508">
        <v>0.31</v>
      </c>
      <c r="F899" s="507" t="s">
        <v>4</v>
      </c>
      <c r="G899" s="1147">
        <v>488.78</v>
      </c>
      <c r="H899" s="1147"/>
      <c r="I899" s="1146"/>
      <c r="J899" s="1024">
        <v>151.52180000000001</v>
      </c>
      <c r="K899"/>
      <c r="L899"/>
    </row>
    <row r="900" spans="1:12" ht="25">
      <c r="A900" s="1017" t="s">
        <v>504</v>
      </c>
      <c r="B900" s="506" t="s">
        <v>453</v>
      </c>
      <c r="C900" s="1017">
        <v>407819</v>
      </c>
      <c r="D900" s="1017" t="s">
        <v>711</v>
      </c>
      <c r="E900" s="508">
        <v>8.4</v>
      </c>
      <c r="F900" s="507" t="s">
        <v>496</v>
      </c>
      <c r="G900" s="1147">
        <v>12.54</v>
      </c>
      <c r="H900" s="1147"/>
      <c r="I900" s="1146"/>
      <c r="J900" s="1024">
        <v>105.336</v>
      </c>
      <c r="K900"/>
      <c r="L900"/>
    </row>
    <row r="901" spans="1:12" ht="25">
      <c r="A901" s="1017" t="s">
        <v>504</v>
      </c>
      <c r="B901" s="506" t="s">
        <v>453</v>
      </c>
      <c r="C901" s="1017">
        <v>1109669</v>
      </c>
      <c r="D901" s="1017" t="s">
        <v>712</v>
      </c>
      <c r="E901" s="508">
        <v>0.14199999999999999</v>
      </c>
      <c r="F901" s="507" t="s">
        <v>4</v>
      </c>
      <c r="G901" s="1147">
        <v>510.17</v>
      </c>
      <c r="H901" s="1147"/>
      <c r="I901" s="1146"/>
      <c r="J901" s="1024">
        <v>72.444100000000006</v>
      </c>
      <c r="K901"/>
      <c r="L901"/>
    </row>
    <row r="902" spans="1:12" ht="25">
      <c r="A902" s="1017" t="s">
        <v>504</v>
      </c>
      <c r="B902" s="506" t="s">
        <v>453</v>
      </c>
      <c r="C902" s="1017">
        <v>3103302</v>
      </c>
      <c r="D902" s="1017" t="s">
        <v>894</v>
      </c>
      <c r="E902" s="508">
        <v>3.1</v>
      </c>
      <c r="F902" s="507" t="s">
        <v>5</v>
      </c>
      <c r="G902" s="1147">
        <v>69.94</v>
      </c>
      <c r="H902" s="1147"/>
      <c r="I902" s="1146"/>
      <c r="J902" s="1024">
        <v>216.81399999999999</v>
      </c>
      <c r="K902"/>
      <c r="L902"/>
    </row>
    <row r="903" spans="1:12" ht="12.75" customHeight="1">
      <c r="A903" s="1140"/>
      <c r="B903" s="1140"/>
      <c r="C903" s="1140"/>
      <c r="D903" s="1140"/>
      <c r="E903" s="1140"/>
      <c r="F903" s="1140" t="s">
        <v>506</v>
      </c>
      <c r="G903" s="1140"/>
      <c r="H903" s="1140"/>
      <c r="I903" s="1140"/>
      <c r="J903" s="515">
        <v>1222.7743</v>
      </c>
      <c r="K903"/>
      <c r="L903"/>
    </row>
    <row r="904" spans="1:12">
      <c r="A904" s="1022"/>
      <c r="B904" s="1022"/>
      <c r="C904" s="1022"/>
      <c r="D904" s="1022"/>
      <c r="E904" s="1022" t="s">
        <v>390</v>
      </c>
      <c r="F904" s="514">
        <v>301.83352092178274</v>
      </c>
      <c r="G904" s="1022" t="s">
        <v>391</v>
      </c>
      <c r="H904" s="514">
        <v>258.92</v>
      </c>
      <c r="I904" s="1022" t="s">
        <v>392</v>
      </c>
      <c r="J904" s="514">
        <v>560.74631516848797</v>
      </c>
      <c r="K904"/>
      <c r="L904"/>
    </row>
    <row r="905" spans="1:12" ht="25">
      <c r="A905" s="519"/>
      <c r="B905" s="519"/>
      <c r="C905" s="519"/>
      <c r="D905" s="519"/>
      <c r="E905" s="1022" t="s">
        <v>1480</v>
      </c>
      <c r="F905" s="514">
        <f>TRUNC(J888*$G$2,2)</f>
        <v>343.73</v>
      </c>
      <c r="G905" s="519"/>
      <c r="H905" s="1141" t="s">
        <v>393</v>
      </c>
      <c r="I905" s="1141"/>
      <c r="J905" s="514">
        <f>J888+F905</f>
        <v>1629.2012000000002</v>
      </c>
      <c r="K905"/>
      <c r="L905"/>
    </row>
    <row r="906" spans="1:12">
      <c r="A906" s="521"/>
      <c r="B906" s="521"/>
      <c r="C906" s="521"/>
      <c r="D906" s="521"/>
      <c r="E906" s="521"/>
      <c r="F906" s="521"/>
      <c r="G906" s="521"/>
      <c r="H906" s="521"/>
      <c r="I906" s="521"/>
      <c r="J906" s="521"/>
      <c r="K906"/>
      <c r="L906"/>
    </row>
    <row r="907" spans="1:12" ht="14">
      <c r="A907" s="520" t="s">
        <v>1088</v>
      </c>
      <c r="B907" s="516" t="s">
        <v>368</v>
      </c>
      <c r="C907" s="520" t="s">
        <v>369</v>
      </c>
      <c r="D907" s="520" t="s">
        <v>370</v>
      </c>
      <c r="E907" s="1142" t="s">
        <v>371</v>
      </c>
      <c r="F907" s="1142"/>
      <c r="G907" s="522" t="s">
        <v>372</v>
      </c>
      <c r="H907" s="516" t="s">
        <v>373</v>
      </c>
      <c r="I907" s="516" t="s">
        <v>374</v>
      </c>
      <c r="J907" s="516" t="s">
        <v>375</v>
      </c>
      <c r="K907"/>
      <c r="L907"/>
    </row>
    <row r="908" spans="1:12" ht="25">
      <c r="A908" s="521" t="s">
        <v>201</v>
      </c>
      <c r="B908" s="502" t="s">
        <v>1013</v>
      </c>
      <c r="C908" s="521" t="s">
        <v>1001</v>
      </c>
      <c r="D908" s="521" t="s">
        <v>1110</v>
      </c>
      <c r="E908" s="1143" t="s">
        <v>708</v>
      </c>
      <c r="F908" s="1143"/>
      <c r="G908" s="503" t="s">
        <v>125</v>
      </c>
      <c r="H908" s="504">
        <v>1</v>
      </c>
      <c r="I908" s="505">
        <f>SUM(J910,J918:J922)</f>
        <v>2342.9668999999999</v>
      </c>
      <c r="J908" s="505">
        <f>H908*I908</f>
        <v>2342.9668999999999</v>
      </c>
      <c r="K908"/>
      <c r="L908"/>
    </row>
    <row r="909" spans="1:12" ht="14">
      <c r="A909" s="1020" t="s">
        <v>473</v>
      </c>
      <c r="B909" s="1019" t="s">
        <v>368</v>
      </c>
      <c r="C909" s="1020" t="s">
        <v>369</v>
      </c>
      <c r="D909" s="1020" t="s">
        <v>474</v>
      </c>
      <c r="E909" s="1019" t="s">
        <v>456</v>
      </c>
      <c r="F909" s="1144" t="s">
        <v>475</v>
      </c>
      <c r="G909" s="1144"/>
      <c r="H909" s="1144"/>
      <c r="I909" s="1144"/>
      <c r="J909" s="1019" t="s">
        <v>459</v>
      </c>
      <c r="K909"/>
      <c r="L909"/>
    </row>
    <row r="910" spans="1:12">
      <c r="A910" s="1021" t="s">
        <v>385</v>
      </c>
      <c r="B910" s="510" t="s">
        <v>482</v>
      </c>
      <c r="C910" s="1021" t="s">
        <v>453</v>
      </c>
      <c r="D910" s="1021" t="s">
        <v>483</v>
      </c>
      <c r="E910" s="512">
        <v>5.92</v>
      </c>
      <c r="F910" s="1021"/>
      <c r="G910" s="1021"/>
      <c r="H910" s="1021"/>
      <c r="I910" s="1023">
        <v>21.1814</v>
      </c>
      <c r="J910" s="1023">
        <v>125.3939</v>
      </c>
      <c r="K910"/>
      <c r="L910"/>
    </row>
    <row r="911" spans="1:12" ht="12.75" customHeight="1">
      <c r="A911" s="1140"/>
      <c r="B911" s="1140"/>
      <c r="C911" s="1140"/>
      <c r="D911" s="1140"/>
      <c r="E911" s="1140"/>
      <c r="F911" s="1140" t="s">
        <v>484</v>
      </c>
      <c r="G911" s="1140"/>
      <c r="H911" s="1140"/>
      <c r="I911" s="1140"/>
      <c r="J911" s="515">
        <v>125.3939</v>
      </c>
      <c r="K911"/>
      <c r="L911"/>
    </row>
    <row r="912" spans="1:12" ht="12.75" customHeight="1">
      <c r="A912" s="1140"/>
      <c r="B912" s="1140"/>
      <c r="C912" s="1140"/>
      <c r="D912" s="1140"/>
      <c r="E912" s="1140"/>
      <c r="F912" s="1140" t="s">
        <v>486</v>
      </c>
      <c r="G912" s="1140"/>
      <c r="H912" s="1140"/>
      <c r="I912" s="1140"/>
      <c r="J912" s="515">
        <v>125.3939</v>
      </c>
      <c r="K912"/>
      <c r="L912"/>
    </row>
    <row r="913" spans="1:12" ht="12.75" customHeight="1">
      <c r="A913" s="1140"/>
      <c r="B913" s="1140"/>
      <c r="C913" s="1140"/>
      <c r="D913" s="1140"/>
      <c r="E913" s="1140"/>
      <c r="F913" s="1140" t="s">
        <v>487</v>
      </c>
      <c r="G913" s="1140"/>
      <c r="H913" s="1140"/>
      <c r="I913" s="1140"/>
      <c r="J913" s="515">
        <v>0</v>
      </c>
      <c r="K913"/>
      <c r="L913"/>
    </row>
    <row r="914" spans="1:12" ht="12.75" customHeight="1">
      <c r="A914" s="1140"/>
      <c r="B914" s="1140"/>
      <c r="C914" s="1140"/>
      <c r="D914" s="1140"/>
      <c r="E914" s="1140"/>
      <c r="F914" s="1140" t="s">
        <v>488</v>
      </c>
      <c r="G914" s="1140"/>
      <c r="H914" s="1140"/>
      <c r="I914" s="1140"/>
      <c r="J914" s="515">
        <v>0</v>
      </c>
      <c r="K914"/>
      <c r="L914"/>
    </row>
    <row r="915" spans="1:12" ht="12.75" customHeight="1">
      <c r="A915" s="1140"/>
      <c r="B915" s="1140"/>
      <c r="C915" s="1140"/>
      <c r="D915" s="1140"/>
      <c r="E915" s="1140"/>
      <c r="F915" s="1140" t="s">
        <v>489</v>
      </c>
      <c r="G915" s="1140"/>
      <c r="H915" s="1140"/>
      <c r="I915" s="1140"/>
      <c r="J915" s="515">
        <v>1</v>
      </c>
      <c r="K915"/>
      <c r="L915"/>
    </row>
    <row r="916" spans="1:12" ht="12.75" customHeight="1">
      <c r="A916" s="1140"/>
      <c r="B916" s="1140"/>
      <c r="C916" s="1140"/>
      <c r="D916" s="1140"/>
      <c r="E916" s="1140"/>
      <c r="F916" s="1140" t="s">
        <v>490</v>
      </c>
      <c r="G916" s="1140"/>
      <c r="H916" s="1140"/>
      <c r="I916" s="1140"/>
      <c r="J916" s="515">
        <v>125.3939</v>
      </c>
      <c r="K916"/>
      <c r="L916"/>
    </row>
    <row r="917" spans="1:12" ht="15" customHeight="1">
      <c r="A917" s="1020" t="s">
        <v>502</v>
      </c>
      <c r="B917" s="1019" t="s">
        <v>369</v>
      </c>
      <c r="C917" s="1020" t="s">
        <v>368</v>
      </c>
      <c r="D917" s="1020" t="s">
        <v>503</v>
      </c>
      <c r="E917" s="1019" t="s">
        <v>456</v>
      </c>
      <c r="F917" s="1019" t="s">
        <v>492</v>
      </c>
      <c r="G917" s="1144" t="s">
        <v>493</v>
      </c>
      <c r="H917" s="1144"/>
      <c r="I917" s="1144"/>
      <c r="J917" s="1019" t="s">
        <v>459</v>
      </c>
      <c r="K917"/>
      <c r="L917"/>
    </row>
    <row r="918" spans="1:12" ht="25">
      <c r="A918" s="1017" t="s">
        <v>504</v>
      </c>
      <c r="B918" s="506" t="s">
        <v>453</v>
      </c>
      <c r="C918" s="1017">
        <v>2009619</v>
      </c>
      <c r="D918" s="1017" t="s">
        <v>709</v>
      </c>
      <c r="E918" s="508">
        <v>9.5399999999999991</v>
      </c>
      <c r="F918" s="507" t="s">
        <v>5</v>
      </c>
      <c r="G918" s="1147">
        <v>119.13</v>
      </c>
      <c r="H918" s="1147"/>
      <c r="I918" s="1146"/>
      <c r="J918" s="1024">
        <v>1136.5001999999999</v>
      </c>
      <c r="K918"/>
      <c r="L918"/>
    </row>
    <row r="919" spans="1:12" ht="25">
      <c r="A919" s="1017" t="s">
        <v>504</v>
      </c>
      <c r="B919" s="506" t="s">
        <v>453</v>
      </c>
      <c r="C919" s="1017">
        <v>3103302</v>
      </c>
      <c r="D919" s="1017" t="s">
        <v>894</v>
      </c>
      <c r="E919" s="508">
        <v>4.13</v>
      </c>
      <c r="F919" s="507" t="s">
        <v>5</v>
      </c>
      <c r="G919" s="1147">
        <v>69.94</v>
      </c>
      <c r="H919" s="1147"/>
      <c r="I919" s="1146"/>
      <c r="J919" s="1024">
        <v>288.85219999999998</v>
      </c>
      <c r="K919"/>
      <c r="L919"/>
    </row>
    <row r="920" spans="1:12" ht="25">
      <c r="A920" s="1017" t="s">
        <v>504</v>
      </c>
      <c r="B920" s="506" t="s">
        <v>453</v>
      </c>
      <c r="C920" s="1017">
        <v>1107896</v>
      </c>
      <c r="D920" s="1017" t="s">
        <v>710</v>
      </c>
      <c r="E920" s="508">
        <v>0.83</v>
      </c>
      <c r="F920" s="507" t="s">
        <v>4</v>
      </c>
      <c r="G920" s="1147">
        <v>488.78</v>
      </c>
      <c r="H920" s="1147"/>
      <c r="I920" s="1146"/>
      <c r="J920" s="1024">
        <v>405.68740000000003</v>
      </c>
      <c r="K920"/>
      <c r="L920"/>
    </row>
    <row r="921" spans="1:12" ht="25">
      <c r="A921" s="1017" t="s">
        <v>504</v>
      </c>
      <c r="B921" s="506" t="s">
        <v>453</v>
      </c>
      <c r="C921" s="1017">
        <v>407819</v>
      </c>
      <c r="D921" s="1017" t="s">
        <v>711</v>
      </c>
      <c r="E921" s="508">
        <v>21.06</v>
      </c>
      <c r="F921" s="507" t="s">
        <v>496</v>
      </c>
      <c r="G921" s="1147">
        <v>12.54</v>
      </c>
      <c r="H921" s="1147"/>
      <c r="I921" s="1146"/>
      <c r="J921" s="1024">
        <v>264.0924</v>
      </c>
      <c r="K921"/>
      <c r="L921"/>
    </row>
    <row r="922" spans="1:12" ht="25">
      <c r="A922" s="1017" t="s">
        <v>504</v>
      </c>
      <c r="B922" s="506" t="s">
        <v>453</v>
      </c>
      <c r="C922" s="1017">
        <v>1109669</v>
      </c>
      <c r="D922" s="1017" t="s">
        <v>712</v>
      </c>
      <c r="E922" s="508">
        <v>0.24</v>
      </c>
      <c r="F922" s="507" t="s">
        <v>4</v>
      </c>
      <c r="G922" s="1147">
        <v>510.17</v>
      </c>
      <c r="H922" s="1147"/>
      <c r="I922" s="1146"/>
      <c r="J922" s="1024">
        <v>122.4408</v>
      </c>
      <c r="K922"/>
      <c r="L922"/>
    </row>
    <row r="923" spans="1:12" ht="12.75" customHeight="1">
      <c r="A923" s="1140"/>
      <c r="B923" s="1140"/>
      <c r="C923" s="1140"/>
      <c r="D923" s="1140"/>
      <c r="E923" s="1140"/>
      <c r="F923" s="1140" t="s">
        <v>506</v>
      </c>
      <c r="G923" s="1140"/>
      <c r="H923" s="1140"/>
      <c r="I923" s="1140"/>
      <c r="J923" s="515">
        <v>2217.5729999999999</v>
      </c>
      <c r="K923"/>
      <c r="L923"/>
    </row>
    <row r="924" spans="1:12">
      <c r="A924" s="1022"/>
      <c r="B924" s="1022"/>
      <c r="C924" s="1022"/>
      <c r="D924" s="1022"/>
      <c r="E924" s="1022" t="s">
        <v>390</v>
      </c>
      <c r="F924" s="514">
        <v>518.55729906340832</v>
      </c>
      <c r="G924" s="1022" t="s">
        <v>391</v>
      </c>
      <c r="H924" s="514">
        <v>444.82</v>
      </c>
      <c r="I924" s="1022" t="s">
        <v>392</v>
      </c>
      <c r="J924" s="514">
        <v>963.37575031720689</v>
      </c>
      <c r="K924"/>
      <c r="L924"/>
    </row>
    <row r="925" spans="1:12" ht="25">
      <c r="A925" s="519"/>
      <c r="B925" s="519"/>
      <c r="C925" s="519"/>
      <c r="D925" s="519"/>
      <c r="E925" s="1022" t="s">
        <v>1480</v>
      </c>
      <c r="F925" s="514">
        <f>ROUND(J908*$G$2,2)</f>
        <v>626.51</v>
      </c>
      <c r="G925" s="519"/>
      <c r="H925" s="1141" t="s">
        <v>393</v>
      </c>
      <c r="I925" s="1141"/>
      <c r="J925" s="514">
        <f>J908+F925</f>
        <v>2969.4768999999997</v>
      </c>
      <c r="K925"/>
      <c r="L925"/>
    </row>
    <row r="926" spans="1:12">
      <c r="A926" s="521"/>
      <c r="B926" s="521"/>
      <c r="C926" s="521"/>
      <c r="D926" s="521"/>
      <c r="E926" s="521"/>
      <c r="F926" s="521"/>
      <c r="G926" s="521"/>
      <c r="H926" s="521"/>
      <c r="I926" s="521"/>
      <c r="J926" s="521"/>
      <c r="K926"/>
      <c r="L926"/>
    </row>
    <row r="927" spans="1:12" ht="14">
      <c r="A927" s="520" t="s">
        <v>1089</v>
      </c>
      <c r="B927" s="516" t="s">
        <v>368</v>
      </c>
      <c r="C927" s="520" t="s">
        <v>369</v>
      </c>
      <c r="D927" s="520" t="s">
        <v>370</v>
      </c>
      <c r="E927" s="1142" t="s">
        <v>371</v>
      </c>
      <c r="F927" s="1142"/>
      <c r="G927" s="522" t="s">
        <v>372</v>
      </c>
      <c r="H927" s="516" t="s">
        <v>373</v>
      </c>
      <c r="I927" s="516" t="s">
        <v>374</v>
      </c>
      <c r="J927" s="516" t="s">
        <v>375</v>
      </c>
      <c r="K927"/>
      <c r="L927"/>
    </row>
    <row r="928" spans="1:12" ht="25">
      <c r="A928" s="521" t="s">
        <v>201</v>
      </c>
      <c r="B928" s="502" t="s">
        <v>1014</v>
      </c>
      <c r="C928" s="521" t="s">
        <v>1001</v>
      </c>
      <c r="D928" s="521" t="s">
        <v>1111</v>
      </c>
      <c r="E928" s="1143" t="s">
        <v>708</v>
      </c>
      <c r="F928" s="1143"/>
      <c r="G928" s="503" t="s">
        <v>125</v>
      </c>
      <c r="H928" s="504">
        <v>1</v>
      </c>
      <c r="I928" s="505">
        <f>SUM(J930,J938:J942)</f>
        <v>3668.2892999999999</v>
      </c>
      <c r="J928" s="505">
        <f>H928*I928</f>
        <v>3668.2892999999999</v>
      </c>
      <c r="K928"/>
      <c r="L928"/>
    </row>
    <row r="929" spans="1:12" ht="14">
      <c r="A929" s="1020" t="s">
        <v>473</v>
      </c>
      <c r="B929" s="1019" t="s">
        <v>368</v>
      </c>
      <c r="C929" s="1020" t="s">
        <v>369</v>
      </c>
      <c r="D929" s="1020" t="s">
        <v>474</v>
      </c>
      <c r="E929" s="1019" t="s">
        <v>456</v>
      </c>
      <c r="F929" s="1144" t="s">
        <v>475</v>
      </c>
      <c r="G929" s="1144"/>
      <c r="H929" s="1144"/>
      <c r="I929" s="1144"/>
      <c r="J929" s="1019" t="s">
        <v>459</v>
      </c>
      <c r="K929"/>
      <c r="L929"/>
    </row>
    <row r="930" spans="1:12">
      <c r="A930" s="1021" t="s">
        <v>385</v>
      </c>
      <c r="B930" s="510" t="s">
        <v>482</v>
      </c>
      <c r="C930" s="1021" t="s">
        <v>453</v>
      </c>
      <c r="D930" s="1021" t="s">
        <v>483</v>
      </c>
      <c r="E930" s="512">
        <v>5.92</v>
      </c>
      <c r="F930" s="1021"/>
      <c r="G930" s="1021"/>
      <c r="H930" s="1021"/>
      <c r="I930" s="1023">
        <v>21.1814</v>
      </c>
      <c r="J930" s="1023">
        <v>125.3939</v>
      </c>
      <c r="K930"/>
      <c r="L930"/>
    </row>
    <row r="931" spans="1:12" ht="12.75" customHeight="1">
      <c r="A931" s="1140"/>
      <c r="B931" s="1140"/>
      <c r="C931" s="1140"/>
      <c r="D931" s="1140"/>
      <c r="E931" s="1140"/>
      <c r="F931" s="1140" t="s">
        <v>484</v>
      </c>
      <c r="G931" s="1140"/>
      <c r="H931" s="1140"/>
      <c r="I931" s="1140"/>
      <c r="J931" s="515">
        <v>125.3939</v>
      </c>
      <c r="K931"/>
      <c r="L931"/>
    </row>
    <row r="932" spans="1:12" ht="12.75" customHeight="1">
      <c r="A932" s="1140"/>
      <c r="B932" s="1140"/>
      <c r="C932" s="1140"/>
      <c r="D932" s="1140"/>
      <c r="E932" s="1140"/>
      <c r="F932" s="1140" t="s">
        <v>486</v>
      </c>
      <c r="G932" s="1140"/>
      <c r="H932" s="1140"/>
      <c r="I932" s="1140"/>
      <c r="J932" s="515">
        <v>125.3939</v>
      </c>
      <c r="K932"/>
      <c r="L932"/>
    </row>
    <row r="933" spans="1:12" ht="12.75" customHeight="1">
      <c r="A933" s="1140"/>
      <c r="B933" s="1140"/>
      <c r="C933" s="1140"/>
      <c r="D933" s="1140"/>
      <c r="E933" s="1140"/>
      <c r="F933" s="1140" t="s">
        <v>487</v>
      </c>
      <c r="G933" s="1140"/>
      <c r="H933" s="1140"/>
      <c r="I933" s="1140"/>
      <c r="J933" s="515">
        <v>0</v>
      </c>
      <c r="K933"/>
      <c r="L933"/>
    </row>
    <row r="934" spans="1:12" ht="12.75" customHeight="1">
      <c r="A934" s="1140"/>
      <c r="B934" s="1140"/>
      <c r="C934" s="1140"/>
      <c r="D934" s="1140"/>
      <c r="E934" s="1140"/>
      <c r="F934" s="1140" t="s">
        <v>488</v>
      </c>
      <c r="G934" s="1140"/>
      <c r="H934" s="1140"/>
      <c r="I934" s="1140"/>
      <c r="J934" s="515">
        <v>0</v>
      </c>
      <c r="K934"/>
      <c r="L934"/>
    </row>
    <row r="935" spans="1:12" ht="12.75" customHeight="1">
      <c r="A935" s="1140"/>
      <c r="B935" s="1140"/>
      <c r="C935" s="1140"/>
      <c r="D935" s="1140"/>
      <c r="E935" s="1140"/>
      <c r="F935" s="1140" t="s">
        <v>489</v>
      </c>
      <c r="G935" s="1140"/>
      <c r="H935" s="1140"/>
      <c r="I935" s="1140"/>
      <c r="J935" s="515">
        <v>1</v>
      </c>
      <c r="K935"/>
      <c r="L935"/>
    </row>
    <row r="936" spans="1:12" ht="12.75" customHeight="1">
      <c r="A936" s="1140"/>
      <c r="B936" s="1140"/>
      <c r="C936" s="1140"/>
      <c r="D936" s="1140"/>
      <c r="E936" s="1140"/>
      <c r="F936" s="1140" t="s">
        <v>490</v>
      </c>
      <c r="G936" s="1140"/>
      <c r="H936" s="1140"/>
      <c r="I936" s="1140"/>
      <c r="J936" s="515">
        <v>125.3939</v>
      </c>
      <c r="K936"/>
      <c r="L936"/>
    </row>
    <row r="937" spans="1:12" ht="15" customHeight="1">
      <c r="A937" s="1020" t="s">
        <v>502</v>
      </c>
      <c r="B937" s="1019" t="s">
        <v>369</v>
      </c>
      <c r="C937" s="1020" t="s">
        <v>368</v>
      </c>
      <c r="D937" s="1020" t="s">
        <v>503</v>
      </c>
      <c r="E937" s="1019" t="s">
        <v>456</v>
      </c>
      <c r="F937" s="1019" t="s">
        <v>492</v>
      </c>
      <c r="G937" s="1144" t="s">
        <v>493</v>
      </c>
      <c r="H937" s="1144"/>
      <c r="I937" s="1144"/>
      <c r="J937" s="1019" t="s">
        <v>459</v>
      </c>
      <c r="K937"/>
      <c r="L937"/>
    </row>
    <row r="938" spans="1:12" ht="25">
      <c r="A938" s="1017" t="s">
        <v>504</v>
      </c>
      <c r="B938" s="506" t="s">
        <v>453</v>
      </c>
      <c r="C938" s="1017">
        <v>2009619</v>
      </c>
      <c r="D938" s="1017" t="s">
        <v>709</v>
      </c>
      <c r="E938" s="508">
        <v>13.44</v>
      </c>
      <c r="F938" s="507" t="s">
        <v>5</v>
      </c>
      <c r="G938" s="1147">
        <v>119.13</v>
      </c>
      <c r="H938" s="1147"/>
      <c r="I938" s="1146"/>
      <c r="J938" s="1024">
        <v>1601.1071999999999</v>
      </c>
      <c r="K938"/>
      <c r="L938"/>
    </row>
    <row r="939" spans="1:12" ht="25">
      <c r="A939" s="1017" t="s">
        <v>504</v>
      </c>
      <c r="B939" s="506" t="s">
        <v>453</v>
      </c>
      <c r="C939" s="1017">
        <v>3103302</v>
      </c>
      <c r="D939" s="1017" t="s">
        <v>894</v>
      </c>
      <c r="E939" s="508">
        <v>7.78</v>
      </c>
      <c r="F939" s="507" t="s">
        <v>5</v>
      </c>
      <c r="G939" s="1147">
        <v>69.94</v>
      </c>
      <c r="H939" s="1147"/>
      <c r="I939" s="1146"/>
      <c r="J939" s="1024">
        <v>544.13319999999999</v>
      </c>
      <c r="K939"/>
      <c r="L939"/>
    </row>
    <row r="940" spans="1:12" ht="25">
      <c r="A940" s="1017" t="s">
        <v>504</v>
      </c>
      <c r="B940" s="506" t="s">
        <v>453</v>
      </c>
      <c r="C940" s="1017">
        <v>1107896</v>
      </c>
      <c r="D940" s="1017" t="s">
        <v>710</v>
      </c>
      <c r="E940" s="508">
        <v>1.64</v>
      </c>
      <c r="F940" s="507" t="s">
        <v>4</v>
      </c>
      <c r="G940" s="1147">
        <v>488.78</v>
      </c>
      <c r="H940" s="1147"/>
      <c r="I940" s="1146"/>
      <c r="J940" s="1024">
        <v>801.5992</v>
      </c>
      <c r="K940"/>
      <c r="L940"/>
    </row>
    <row r="941" spans="1:12" ht="25">
      <c r="A941" s="1017" t="s">
        <v>504</v>
      </c>
      <c r="B941" s="506" t="s">
        <v>453</v>
      </c>
      <c r="C941" s="1017">
        <v>407819</v>
      </c>
      <c r="D941" s="1017" t="s">
        <v>711</v>
      </c>
      <c r="E941" s="508">
        <v>33.700000000000003</v>
      </c>
      <c r="F941" s="507" t="s">
        <v>496</v>
      </c>
      <c r="G941" s="1147">
        <v>12.54</v>
      </c>
      <c r="H941" s="1147"/>
      <c r="I941" s="1146"/>
      <c r="J941" s="1024">
        <v>422.59800000000001</v>
      </c>
      <c r="K941"/>
      <c r="L941"/>
    </row>
    <row r="942" spans="1:12" ht="25">
      <c r="A942" s="1017" t="s">
        <v>504</v>
      </c>
      <c r="B942" s="506" t="s">
        <v>453</v>
      </c>
      <c r="C942" s="1017">
        <v>1109669</v>
      </c>
      <c r="D942" s="1017" t="s">
        <v>712</v>
      </c>
      <c r="E942" s="508">
        <v>0.34</v>
      </c>
      <c r="F942" s="507" t="s">
        <v>4</v>
      </c>
      <c r="G942" s="1147">
        <v>510.17</v>
      </c>
      <c r="H942" s="1147"/>
      <c r="I942" s="1146"/>
      <c r="J942" s="1024">
        <v>173.45779999999999</v>
      </c>
      <c r="K942"/>
      <c r="L942"/>
    </row>
    <row r="943" spans="1:12" ht="12.75" customHeight="1">
      <c r="A943" s="1140"/>
      <c r="B943" s="1140"/>
      <c r="C943" s="1140"/>
      <c r="D943" s="1140"/>
      <c r="E943" s="1140"/>
      <c r="F943" s="1140" t="s">
        <v>506</v>
      </c>
      <c r="G943" s="1140"/>
      <c r="H943" s="1140"/>
      <c r="I943" s="1140"/>
      <c r="J943" s="515">
        <v>3542.8953999999999</v>
      </c>
      <c r="K943"/>
      <c r="L943"/>
    </row>
    <row r="944" spans="1:12">
      <c r="A944" s="1022"/>
      <c r="B944" s="1022"/>
      <c r="C944" s="1022"/>
      <c r="D944" s="1022"/>
      <c r="E944" s="1022" t="s">
        <v>390</v>
      </c>
      <c r="F944" s="514">
        <v>774.85622096027555</v>
      </c>
      <c r="G944" s="1022" t="s">
        <v>391</v>
      </c>
      <c r="H944" s="514">
        <v>664.67</v>
      </c>
      <c r="I944" s="1022" t="s">
        <v>392</v>
      </c>
      <c r="J944" s="514">
        <v>1439.5278874962839</v>
      </c>
      <c r="K944"/>
      <c r="L944"/>
    </row>
    <row r="945" spans="1:12" ht="25">
      <c r="A945" s="519"/>
      <c r="B945" s="519"/>
      <c r="C945" s="519"/>
      <c r="D945" s="519"/>
      <c r="E945" s="1022" t="s">
        <v>1480</v>
      </c>
      <c r="F945" s="514">
        <f>TRUNC(I928*$G$2,2)</f>
        <v>980.9</v>
      </c>
      <c r="G945" s="519"/>
      <c r="H945" s="1141" t="s">
        <v>393</v>
      </c>
      <c r="I945" s="1141"/>
      <c r="J945" s="514">
        <f>I928+F945</f>
        <v>4649.1893</v>
      </c>
      <c r="K945"/>
      <c r="L945"/>
    </row>
    <row r="946" spans="1:12">
      <c r="A946" s="521"/>
      <c r="B946" s="521"/>
      <c r="C946" s="521"/>
      <c r="D946" s="521"/>
      <c r="E946" s="521"/>
      <c r="F946" s="521"/>
      <c r="G946" s="521"/>
      <c r="H946" s="521"/>
      <c r="I946" s="521"/>
      <c r="J946" s="521"/>
      <c r="K946"/>
      <c r="L946"/>
    </row>
    <row r="947" spans="1:12" ht="14">
      <c r="A947" s="520" t="s">
        <v>1090</v>
      </c>
      <c r="B947" s="516" t="s">
        <v>368</v>
      </c>
      <c r="C947" s="520" t="s">
        <v>369</v>
      </c>
      <c r="D947" s="520" t="s">
        <v>370</v>
      </c>
      <c r="E947" s="1142" t="s">
        <v>371</v>
      </c>
      <c r="F947" s="1142"/>
      <c r="G947" s="522" t="s">
        <v>372</v>
      </c>
      <c r="H947" s="516" t="s">
        <v>373</v>
      </c>
      <c r="I947" s="516" t="s">
        <v>374</v>
      </c>
      <c r="J947" s="516" t="s">
        <v>375</v>
      </c>
      <c r="K947"/>
      <c r="L947"/>
    </row>
    <row r="948" spans="1:12" ht="25">
      <c r="A948" s="521" t="s">
        <v>201</v>
      </c>
      <c r="B948" s="502" t="s">
        <v>895</v>
      </c>
      <c r="C948" s="521" t="s">
        <v>453</v>
      </c>
      <c r="D948" s="521" t="s">
        <v>1112</v>
      </c>
      <c r="E948" s="1143" t="s">
        <v>164</v>
      </c>
      <c r="F948" s="1143"/>
      <c r="G948" s="503" t="s">
        <v>7</v>
      </c>
      <c r="H948" s="504">
        <v>1</v>
      </c>
      <c r="I948" s="505">
        <f>SUM(J961,J964,J969)</f>
        <v>920.02930000000003</v>
      </c>
      <c r="J948" s="505">
        <f>H948*I948</f>
        <v>920.02930000000003</v>
      </c>
      <c r="K948"/>
      <c r="L948"/>
    </row>
    <row r="949" spans="1:12" ht="15" customHeight="1">
      <c r="A949" s="1142" t="s">
        <v>454</v>
      </c>
      <c r="B949" s="1144" t="s">
        <v>368</v>
      </c>
      <c r="C949" s="1142" t="s">
        <v>369</v>
      </c>
      <c r="D949" s="1142" t="s">
        <v>455</v>
      </c>
      <c r="E949" s="1144" t="s">
        <v>456</v>
      </c>
      <c r="F949" s="1145" t="s">
        <v>457</v>
      </c>
      <c r="G949" s="1144"/>
      <c r="H949" s="1145" t="s">
        <v>458</v>
      </c>
      <c r="I949" s="1144"/>
      <c r="J949" s="1144" t="s">
        <v>459</v>
      </c>
      <c r="K949"/>
      <c r="L949"/>
    </row>
    <row r="950" spans="1:12" ht="14">
      <c r="A950" s="1144"/>
      <c r="B950" s="1144"/>
      <c r="C950" s="1144"/>
      <c r="D950" s="1144"/>
      <c r="E950" s="1144"/>
      <c r="F950" s="1019" t="s">
        <v>460</v>
      </c>
      <c r="G950" s="1019" t="s">
        <v>461</v>
      </c>
      <c r="H950" s="1019" t="s">
        <v>460</v>
      </c>
      <c r="I950" s="1019" t="s">
        <v>461</v>
      </c>
      <c r="J950" s="1144"/>
      <c r="K950"/>
      <c r="L950"/>
    </row>
    <row r="951" spans="1:12">
      <c r="A951" s="1021" t="s">
        <v>385</v>
      </c>
      <c r="B951" s="510" t="s">
        <v>896</v>
      </c>
      <c r="C951" s="1021" t="s">
        <v>453</v>
      </c>
      <c r="D951" s="1021" t="s">
        <v>897</v>
      </c>
      <c r="E951" s="512">
        <v>1</v>
      </c>
      <c r="F951" s="513">
        <v>1</v>
      </c>
      <c r="G951" s="513">
        <v>0</v>
      </c>
      <c r="H951" s="1023">
        <v>314.19459999999998</v>
      </c>
      <c r="I951" s="1023">
        <v>120.2379</v>
      </c>
      <c r="J951" s="1023">
        <v>314.19459999999998</v>
      </c>
      <c r="K951"/>
      <c r="L951"/>
    </row>
    <row r="952" spans="1:12" ht="12.75" customHeight="1">
      <c r="A952" s="1140"/>
      <c r="B952" s="1140"/>
      <c r="C952" s="1140"/>
      <c r="D952" s="1140"/>
      <c r="E952" s="1140"/>
      <c r="F952" s="1140" t="s">
        <v>472</v>
      </c>
      <c r="G952" s="1140"/>
      <c r="H952" s="1140"/>
      <c r="I952" s="1140"/>
      <c r="J952" s="515">
        <v>314.19459999999998</v>
      </c>
      <c r="K952"/>
      <c r="L952"/>
    </row>
    <row r="953" spans="1:12" ht="14">
      <c r="A953" s="1020" t="s">
        <v>473</v>
      </c>
      <c r="B953" s="1019" t="s">
        <v>368</v>
      </c>
      <c r="C953" s="1020" t="s">
        <v>369</v>
      </c>
      <c r="D953" s="1020" t="s">
        <v>474</v>
      </c>
      <c r="E953" s="1019" t="s">
        <v>456</v>
      </c>
      <c r="F953" s="1144" t="s">
        <v>475</v>
      </c>
      <c r="G953" s="1144"/>
      <c r="H953" s="1144"/>
      <c r="I953" s="1144"/>
      <c r="J953" s="1019" t="s">
        <v>459</v>
      </c>
      <c r="K953"/>
      <c r="L953"/>
    </row>
    <row r="954" spans="1:12">
      <c r="A954" s="1021" t="s">
        <v>385</v>
      </c>
      <c r="B954" s="510" t="s">
        <v>482</v>
      </c>
      <c r="C954" s="1021" t="s">
        <v>453</v>
      </c>
      <c r="D954" s="1021" t="s">
        <v>483</v>
      </c>
      <c r="E954" s="512">
        <v>3</v>
      </c>
      <c r="F954" s="1021"/>
      <c r="G954" s="1021"/>
      <c r="H954" s="1021"/>
      <c r="I954" s="1023">
        <v>21.1814</v>
      </c>
      <c r="J954" s="1023">
        <v>63.544199999999996</v>
      </c>
      <c r="K954"/>
      <c r="L954"/>
    </row>
    <row r="955" spans="1:12" ht="12.75" customHeight="1">
      <c r="A955" s="1140"/>
      <c r="B955" s="1140"/>
      <c r="C955" s="1140"/>
      <c r="D955" s="1140"/>
      <c r="E955" s="1140"/>
      <c r="F955" s="1140" t="s">
        <v>484</v>
      </c>
      <c r="G955" s="1140"/>
      <c r="H955" s="1140"/>
      <c r="I955" s="1140"/>
      <c r="J955" s="515">
        <v>63.544199999999996</v>
      </c>
      <c r="K955"/>
      <c r="L955"/>
    </row>
    <row r="956" spans="1:12" ht="12.75" customHeight="1">
      <c r="A956" s="1140"/>
      <c r="B956" s="1140"/>
      <c r="C956" s="1140"/>
      <c r="D956" s="1140"/>
      <c r="E956" s="1140"/>
      <c r="F956" s="1140" t="s">
        <v>485</v>
      </c>
      <c r="G956" s="1140"/>
      <c r="H956" s="1140"/>
      <c r="I956" s="1140"/>
      <c r="J956" s="515">
        <v>0</v>
      </c>
      <c r="K956"/>
      <c r="L956"/>
    </row>
    <row r="957" spans="1:12" ht="12.75" customHeight="1">
      <c r="A957" s="1140"/>
      <c r="B957" s="1140"/>
      <c r="C957" s="1140"/>
      <c r="D957" s="1140"/>
      <c r="E957" s="1140"/>
      <c r="F957" s="1140" t="s">
        <v>486</v>
      </c>
      <c r="G957" s="1140"/>
      <c r="H957" s="1140"/>
      <c r="I957" s="1140"/>
      <c r="J957" s="515">
        <v>377.73880000000003</v>
      </c>
      <c r="K957"/>
      <c r="L957"/>
    </row>
    <row r="958" spans="1:12" ht="12.75" customHeight="1">
      <c r="A958" s="1140"/>
      <c r="B958" s="1140"/>
      <c r="C958" s="1140"/>
      <c r="D958" s="1140"/>
      <c r="E958" s="1140"/>
      <c r="F958" s="1140" t="s">
        <v>487</v>
      </c>
      <c r="G958" s="1140"/>
      <c r="H958" s="1140"/>
      <c r="I958" s="1140"/>
      <c r="J958" s="515">
        <v>0</v>
      </c>
      <c r="K958"/>
      <c r="L958"/>
    </row>
    <row r="959" spans="1:12" ht="12.75" customHeight="1">
      <c r="A959" s="1140"/>
      <c r="B959" s="1140"/>
      <c r="C959" s="1140"/>
      <c r="D959" s="1140"/>
      <c r="E959" s="1140"/>
      <c r="F959" s="1140" t="s">
        <v>488</v>
      </c>
      <c r="G959" s="1140"/>
      <c r="H959" s="1140"/>
      <c r="I959" s="1140"/>
      <c r="J959" s="515">
        <v>0</v>
      </c>
      <c r="K959"/>
      <c r="L959"/>
    </row>
    <row r="960" spans="1:12" ht="12.75" customHeight="1">
      <c r="A960" s="1140"/>
      <c r="B960" s="1140"/>
      <c r="C960" s="1140"/>
      <c r="D960" s="1140"/>
      <c r="E960" s="1140"/>
      <c r="F960" s="1140" t="s">
        <v>489</v>
      </c>
      <c r="G960" s="1140"/>
      <c r="H960" s="1140"/>
      <c r="I960" s="1140"/>
      <c r="J960" s="515">
        <v>3.1124999999999998</v>
      </c>
      <c r="K960"/>
      <c r="L960"/>
    </row>
    <row r="961" spans="1:12" ht="12.75" customHeight="1">
      <c r="A961" s="1140"/>
      <c r="B961" s="1140"/>
      <c r="C961" s="1140"/>
      <c r="D961" s="1140"/>
      <c r="E961" s="1140"/>
      <c r="F961" s="1140" t="s">
        <v>490</v>
      </c>
      <c r="G961" s="1140"/>
      <c r="H961" s="1140"/>
      <c r="I961" s="1140"/>
      <c r="J961" s="515">
        <v>121.36190000000001</v>
      </c>
      <c r="K961"/>
      <c r="L961"/>
    </row>
    <row r="962" spans="1:12" ht="15" customHeight="1">
      <c r="A962" s="1020" t="s">
        <v>491</v>
      </c>
      <c r="B962" s="1019" t="s">
        <v>369</v>
      </c>
      <c r="C962" s="1020" t="s">
        <v>368</v>
      </c>
      <c r="D962" s="1020" t="s">
        <v>387</v>
      </c>
      <c r="E962" s="1019" t="s">
        <v>456</v>
      </c>
      <c r="F962" s="1019" t="s">
        <v>492</v>
      </c>
      <c r="G962" s="1144" t="s">
        <v>493</v>
      </c>
      <c r="H962" s="1144"/>
      <c r="I962" s="1144"/>
      <c r="J962" s="1019" t="s">
        <v>459</v>
      </c>
      <c r="K962"/>
      <c r="L962"/>
    </row>
    <row r="963" spans="1:12">
      <c r="A963" s="1021" t="s">
        <v>385</v>
      </c>
      <c r="B963" s="510" t="s">
        <v>453</v>
      </c>
      <c r="C963" s="1021" t="s">
        <v>898</v>
      </c>
      <c r="D963" s="1021" t="s">
        <v>899</v>
      </c>
      <c r="E963" s="512">
        <v>1</v>
      </c>
      <c r="F963" s="511" t="s">
        <v>7</v>
      </c>
      <c r="G963" s="1149">
        <v>572.98310000000004</v>
      </c>
      <c r="H963" s="1149"/>
      <c r="I963" s="1148"/>
      <c r="J963" s="1023">
        <v>572.98310000000004</v>
      </c>
      <c r="K963"/>
      <c r="L963"/>
    </row>
    <row r="964" spans="1:12" ht="12.75" customHeight="1">
      <c r="A964" s="1140"/>
      <c r="B964" s="1140"/>
      <c r="C964" s="1140"/>
      <c r="D964" s="1140"/>
      <c r="E964" s="1140"/>
      <c r="F964" s="1140" t="s">
        <v>501</v>
      </c>
      <c r="G964" s="1140"/>
      <c r="H964" s="1140"/>
      <c r="I964" s="1140"/>
      <c r="J964" s="515">
        <v>572.98310000000004</v>
      </c>
      <c r="K964"/>
      <c r="L964"/>
    </row>
    <row r="965" spans="1:12" ht="15" customHeight="1">
      <c r="A965" s="1020" t="s">
        <v>502</v>
      </c>
      <c r="B965" s="1019" t="s">
        <v>369</v>
      </c>
      <c r="C965" s="1020" t="s">
        <v>368</v>
      </c>
      <c r="D965" s="1020" t="s">
        <v>503</v>
      </c>
      <c r="E965" s="1019" t="s">
        <v>456</v>
      </c>
      <c r="F965" s="1019" t="s">
        <v>492</v>
      </c>
      <c r="G965" s="1144" t="s">
        <v>493</v>
      </c>
      <c r="H965" s="1144"/>
      <c r="I965" s="1144"/>
      <c r="J965" s="1019" t="s">
        <v>459</v>
      </c>
      <c r="K965"/>
      <c r="L965"/>
    </row>
    <row r="966" spans="1:12" ht="25">
      <c r="A966" s="1017" t="s">
        <v>504</v>
      </c>
      <c r="B966" s="506" t="s">
        <v>453</v>
      </c>
      <c r="C966" s="1017">
        <v>1106165</v>
      </c>
      <c r="D966" s="1017" t="s">
        <v>901</v>
      </c>
      <c r="E966" s="508">
        <v>0.40200000000000002</v>
      </c>
      <c r="F966" s="507" t="s">
        <v>4</v>
      </c>
      <c r="G966" s="1147">
        <v>413.74</v>
      </c>
      <c r="H966" s="1147"/>
      <c r="I966" s="1146"/>
      <c r="J966" s="1024">
        <v>166.3235</v>
      </c>
      <c r="K966"/>
      <c r="L966"/>
    </row>
    <row r="967" spans="1:12" ht="25">
      <c r="A967" s="1017" t="s">
        <v>504</v>
      </c>
      <c r="B967" s="506" t="s">
        <v>453</v>
      </c>
      <c r="C967" s="1017">
        <v>1109671</v>
      </c>
      <c r="D967" s="1017" t="s">
        <v>900</v>
      </c>
      <c r="E967" s="508">
        <v>7.3499999999999998E-3</v>
      </c>
      <c r="F967" s="507" t="s">
        <v>4</v>
      </c>
      <c r="G967" s="1147">
        <v>463.78</v>
      </c>
      <c r="H967" s="1147"/>
      <c r="I967" s="1146"/>
      <c r="J967" s="1024">
        <v>3.4087999999999998</v>
      </c>
      <c r="K967"/>
      <c r="L967"/>
    </row>
    <row r="968" spans="1:12" ht="25">
      <c r="A968" s="1017" t="s">
        <v>504</v>
      </c>
      <c r="B968" s="506" t="s">
        <v>453</v>
      </c>
      <c r="C968" s="1017">
        <v>3103302</v>
      </c>
      <c r="D968" s="1017" t="s">
        <v>703</v>
      </c>
      <c r="E968" s="508">
        <v>0.8</v>
      </c>
      <c r="F968" s="507" t="s">
        <v>5</v>
      </c>
      <c r="G968" s="1147">
        <v>69.94</v>
      </c>
      <c r="H968" s="1147"/>
      <c r="I968" s="1146"/>
      <c r="J968" s="1024">
        <v>55.951999999999998</v>
      </c>
      <c r="K968"/>
      <c r="L968"/>
    </row>
    <row r="969" spans="1:12" ht="12.75" customHeight="1">
      <c r="A969" s="1140"/>
      <c r="B969" s="1140"/>
      <c r="C969" s="1140"/>
      <c r="D969" s="1140"/>
      <c r="E969" s="1140"/>
      <c r="F969" s="1140" t="s">
        <v>506</v>
      </c>
      <c r="G969" s="1140"/>
      <c r="H969" s="1140"/>
      <c r="I969" s="1140"/>
      <c r="J969" s="515">
        <v>225.68430000000001</v>
      </c>
      <c r="K969"/>
      <c r="L969"/>
    </row>
    <row r="970" spans="1:12" ht="15" customHeight="1">
      <c r="A970" s="1020" t="s">
        <v>513</v>
      </c>
      <c r="B970" s="1019" t="s">
        <v>369</v>
      </c>
      <c r="C970" s="1020" t="s">
        <v>385</v>
      </c>
      <c r="D970" s="1020" t="s">
        <v>514</v>
      </c>
      <c r="E970" s="1019" t="s">
        <v>456</v>
      </c>
      <c r="F970" s="1019" t="s">
        <v>492</v>
      </c>
      <c r="G970" s="1145" t="s">
        <v>515</v>
      </c>
      <c r="H970" s="1144"/>
      <c r="I970" s="1144"/>
      <c r="J970" s="1019" t="s">
        <v>459</v>
      </c>
      <c r="K970"/>
      <c r="L970"/>
    </row>
    <row r="971" spans="1:12" ht="14">
      <c r="A971" s="1018"/>
      <c r="B971" s="1018"/>
      <c r="C971" s="1018"/>
      <c r="D971" s="1018"/>
      <c r="E971" s="1018"/>
      <c r="F971" s="1018"/>
      <c r="G971" s="1018" t="s">
        <v>516</v>
      </c>
      <c r="H971" s="1018" t="s">
        <v>517</v>
      </c>
      <c r="I971" s="1018" t="s">
        <v>518</v>
      </c>
      <c r="J971" s="1018"/>
      <c r="K971"/>
      <c r="L971"/>
    </row>
    <row r="972" spans="1:12" ht="37.5">
      <c r="A972" s="1017" t="s">
        <v>514</v>
      </c>
      <c r="B972" s="506" t="s">
        <v>453</v>
      </c>
      <c r="C972" s="1017" t="s">
        <v>898</v>
      </c>
      <c r="D972" s="1017" t="s">
        <v>902</v>
      </c>
      <c r="E972" s="508">
        <v>0.78666999999999998</v>
      </c>
      <c r="F972" s="507" t="s">
        <v>224</v>
      </c>
      <c r="G972" s="506" t="s">
        <v>1487</v>
      </c>
      <c r="H972" s="506" t="s">
        <v>1488</v>
      </c>
      <c r="I972" s="506" t="s">
        <v>1489</v>
      </c>
      <c r="J972" s="1024">
        <v>0</v>
      </c>
      <c r="K972"/>
      <c r="L972"/>
    </row>
    <row r="973" spans="1:12" ht="12.75" customHeight="1">
      <c r="A973" s="1140"/>
      <c r="B973" s="1140"/>
      <c r="C973" s="1140"/>
      <c r="D973" s="1140"/>
      <c r="E973" s="1140"/>
      <c r="F973" s="1140" t="s">
        <v>522</v>
      </c>
      <c r="G973" s="1140"/>
      <c r="H973" s="1140"/>
      <c r="I973" s="1140"/>
      <c r="J973" s="515">
        <v>0</v>
      </c>
      <c r="K973"/>
      <c r="L973"/>
    </row>
    <row r="974" spans="1:12">
      <c r="A974" s="1022"/>
      <c r="B974" s="1022"/>
      <c r="C974" s="1022"/>
      <c r="D974" s="1022"/>
      <c r="E974" s="1022" t="s">
        <v>390</v>
      </c>
      <c r="F974" s="514">
        <v>41.636425088231057</v>
      </c>
      <c r="G974" s="1022" t="s">
        <v>391</v>
      </c>
      <c r="H974" s="514">
        <v>35.71</v>
      </c>
      <c r="I974" s="1022" t="s">
        <v>392</v>
      </c>
      <c r="J974" s="514">
        <v>77.352150544616862</v>
      </c>
      <c r="K974"/>
      <c r="L974"/>
    </row>
    <row r="975" spans="1:12" ht="25">
      <c r="A975" s="519"/>
      <c r="B975" s="519"/>
      <c r="C975" s="519"/>
      <c r="D975" s="519"/>
      <c r="E975" s="1022" t="s">
        <v>1480</v>
      </c>
      <c r="F975" s="514">
        <f>TRUNC(I948*$G$2,2)</f>
        <v>246.01</v>
      </c>
      <c r="G975" s="519"/>
      <c r="H975" s="1141" t="s">
        <v>393</v>
      </c>
      <c r="I975" s="1141"/>
      <c r="J975" s="514">
        <f>I948+F975</f>
        <v>1166.0392999999999</v>
      </c>
      <c r="K975"/>
      <c r="L975"/>
    </row>
    <row r="976" spans="1:12">
      <c r="A976" s="521"/>
      <c r="B976" s="521"/>
      <c r="C976" s="521"/>
      <c r="D976" s="521"/>
      <c r="E976" s="521"/>
      <c r="F976" s="521"/>
      <c r="G976" s="521"/>
      <c r="H976" s="521"/>
      <c r="I976" s="521"/>
      <c r="J976" s="521"/>
      <c r="K976"/>
      <c r="L976"/>
    </row>
    <row r="977" spans="1:12" ht="14">
      <c r="A977" s="520" t="s">
        <v>1091</v>
      </c>
      <c r="B977" s="516" t="s">
        <v>368</v>
      </c>
      <c r="C977" s="520" t="s">
        <v>369</v>
      </c>
      <c r="D977" s="520" t="s">
        <v>370</v>
      </c>
      <c r="E977" s="1142" t="s">
        <v>371</v>
      </c>
      <c r="F977" s="1142"/>
      <c r="G977" s="522" t="s">
        <v>372</v>
      </c>
      <c r="H977" s="516" t="s">
        <v>373</v>
      </c>
      <c r="I977" s="516" t="s">
        <v>374</v>
      </c>
      <c r="J977" s="516" t="s">
        <v>375</v>
      </c>
      <c r="K977"/>
      <c r="L977"/>
    </row>
    <row r="978" spans="1:12" ht="25">
      <c r="A978" s="521" t="s">
        <v>201</v>
      </c>
      <c r="B978" s="502" t="s">
        <v>903</v>
      </c>
      <c r="C978" s="521" t="s">
        <v>453</v>
      </c>
      <c r="D978" s="521" t="s">
        <v>1113</v>
      </c>
      <c r="E978" s="1143" t="s">
        <v>164</v>
      </c>
      <c r="F978" s="1143"/>
      <c r="G978" s="503" t="s">
        <v>125</v>
      </c>
      <c r="H978" s="504">
        <v>1</v>
      </c>
      <c r="I978" s="505">
        <f>SUM(J985:J986)</f>
        <v>2763.6967</v>
      </c>
      <c r="J978" s="505">
        <f>H978*I978</f>
        <v>2763.6967</v>
      </c>
      <c r="K978"/>
      <c r="L978"/>
    </row>
    <row r="979" spans="1:12" ht="12.75" customHeight="1">
      <c r="A979" s="1140"/>
      <c r="B979" s="1140"/>
      <c r="C979" s="1140"/>
      <c r="D979" s="1140"/>
      <c r="E979" s="1140"/>
      <c r="F979" s="1140" t="s">
        <v>486</v>
      </c>
      <c r="G979" s="1140"/>
      <c r="H979" s="1140"/>
      <c r="I979" s="1140"/>
      <c r="J979" s="515">
        <v>0</v>
      </c>
      <c r="K979"/>
      <c r="L979"/>
    </row>
    <row r="980" spans="1:12" ht="12.75" customHeight="1">
      <c r="A980" s="1140"/>
      <c r="B980" s="1140"/>
      <c r="C980" s="1140"/>
      <c r="D980" s="1140"/>
      <c r="E980" s="1140"/>
      <c r="F980" s="1140" t="s">
        <v>487</v>
      </c>
      <c r="G980" s="1140"/>
      <c r="H980" s="1140"/>
      <c r="I980" s="1140"/>
      <c r="J980" s="515">
        <v>0</v>
      </c>
      <c r="K980"/>
      <c r="L980"/>
    </row>
    <row r="981" spans="1:12" ht="12.75" customHeight="1">
      <c r="A981" s="1140"/>
      <c r="B981" s="1140"/>
      <c r="C981" s="1140"/>
      <c r="D981" s="1140"/>
      <c r="E981" s="1140"/>
      <c r="F981" s="1140" t="s">
        <v>488</v>
      </c>
      <c r="G981" s="1140"/>
      <c r="H981" s="1140"/>
      <c r="I981" s="1140"/>
      <c r="J981" s="515">
        <v>0</v>
      </c>
      <c r="K981"/>
      <c r="L981"/>
    </row>
    <row r="982" spans="1:12" ht="12.75" customHeight="1">
      <c r="A982" s="1140"/>
      <c r="B982" s="1140"/>
      <c r="C982" s="1140"/>
      <c r="D982" s="1140"/>
      <c r="E982" s="1140"/>
      <c r="F982" s="1140" t="s">
        <v>489</v>
      </c>
      <c r="G982" s="1140"/>
      <c r="H982" s="1140"/>
      <c r="I982" s="1140"/>
      <c r="J982" s="515">
        <v>1</v>
      </c>
      <c r="K982"/>
      <c r="L982"/>
    </row>
    <row r="983" spans="1:12" ht="12.75" customHeight="1">
      <c r="A983" s="1140"/>
      <c r="B983" s="1140"/>
      <c r="C983" s="1140"/>
      <c r="D983" s="1140"/>
      <c r="E983" s="1140"/>
      <c r="F983" s="1140" t="s">
        <v>490</v>
      </c>
      <c r="G983" s="1140"/>
      <c r="H983" s="1140"/>
      <c r="I983" s="1140"/>
      <c r="J983" s="515">
        <v>0</v>
      </c>
      <c r="K983"/>
      <c r="L983"/>
    </row>
    <row r="984" spans="1:12" ht="15" customHeight="1">
      <c r="A984" s="1020" t="s">
        <v>502</v>
      </c>
      <c r="B984" s="1019" t="s">
        <v>369</v>
      </c>
      <c r="C984" s="1020" t="s">
        <v>368</v>
      </c>
      <c r="D984" s="1020" t="s">
        <v>503</v>
      </c>
      <c r="E984" s="1019" t="s">
        <v>456</v>
      </c>
      <c r="F984" s="1019" t="s">
        <v>492</v>
      </c>
      <c r="G984" s="1144" t="s">
        <v>493</v>
      </c>
      <c r="H984" s="1144"/>
      <c r="I984" s="1144"/>
      <c r="J984" s="1019" t="s">
        <v>459</v>
      </c>
      <c r="K984"/>
      <c r="L984"/>
    </row>
    <row r="985" spans="1:12" ht="25">
      <c r="A985" s="1017" t="s">
        <v>504</v>
      </c>
      <c r="B985" s="506" t="s">
        <v>453</v>
      </c>
      <c r="C985" s="1017">
        <v>1107892</v>
      </c>
      <c r="D985" s="1017" t="s">
        <v>620</v>
      </c>
      <c r="E985" s="508">
        <v>3.5670000000000002</v>
      </c>
      <c r="F985" s="507" t="s">
        <v>4</v>
      </c>
      <c r="G985" s="1147">
        <v>467.35</v>
      </c>
      <c r="H985" s="1147"/>
      <c r="I985" s="1146"/>
      <c r="J985" s="1024">
        <v>1667.0374999999999</v>
      </c>
      <c r="K985"/>
      <c r="L985"/>
    </row>
    <row r="986" spans="1:12" ht="25">
      <c r="A986" s="1017" t="s">
        <v>504</v>
      </c>
      <c r="B986" s="506" t="s">
        <v>453</v>
      </c>
      <c r="C986" s="1017">
        <v>3103302</v>
      </c>
      <c r="D986" s="1017" t="s">
        <v>703</v>
      </c>
      <c r="E986" s="508">
        <v>15.68</v>
      </c>
      <c r="F986" s="507" t="s">
        <v>5</v>
      </c>
      <c r="G986" s="1147">
        <v>69.94</v>
      </c>
      <c r="H986" s="1147"/>
      <c r="I986" s="1146"/>
      <c r="J986" s="1024">
        <v>1096.6592000000001</v>
      </c>
      <c r="K986"/>
      <c r="L986"/>
    </row>
    <row r="987" spans="1:12" ht="12.75" customHeight="1">
      <c r="A987" s="1140"/>
      <c r="B987" s="1140"/>
      <c r="C987" s="1140"/>
      <c r="D987" s="1140"/>
      <c r="E987" s="1140"/>
      <c r="F987" s="1140" t="s">
        <v>506</v>
      </c>
      <c r="G987" s="1140"/>
      <c r="H987" s="1140"/>
      <c r="I987" s="1140"/>
      <c r="J987" s="515">
        <v>2763.6967</v>
      </c>
      <c r="K987"/>
      <c r="L987"/>
    </row>
    <row r="988" spans="1:12">
      <c r="A988" s="1022"/>
      <c r="B988" s="1022"/>
      <c r="C988" s="1022"/>
      <c r="D988" s="1022"/>
      <c r="E988" s="1022" t="s">
        <v>390</v>
      </c>
      <c r="F988" s="514">
        <v>489.05300904295405</v>
      </c>
      <c r="G988" s="1022" t="s">
        <v>391</v>
      </c>
      <c r="H988" s="514">
        <v>419.51</v>
      </c>
      <c r="I988" s="1022" t="s">
        <v>392</v>
      </c>
      <c r="J988" s="514">
        <v>908.56268037178347</v>
      </c>
      <c r="K988"/>
      <c r="L988"/>
    </row>
    <row r="989" spans="1:12" ht="25">
      <c r="A989" s="519"/>
      <c r="B989" s="519"/>
      <c r="C989" s="519"/>
      <c r="D989" s="519"/>
      <c r="E989" s="1022" t="s">
        <v>1480</v>
      </c>
      <c r="F989" s="514">
        <f>TRUNC(J978*$G$2,2)</f>
        <v>739.01</v>
      </c>
      <c r="G989" s="519"/>
      <c r="H989" s="1141" t="s">
        <v>393</v>
      </c>
      <c r="I989" s="1141"/>
      <c r="J989" s="514">
        <f>J978+F989</f>
        <v>3502.7066999999997</v>
      </c>
      <c r="K989"/>
      <c r="L989"/>
    </row>
    <row r="990" spans="1:12">
      <c r="A990" s="521"/>
      <c r="B990" s="521"/>
      <c r="C990" s="521"/>
      <c r="D990" s="521"/>
      <c r="E990" s="521"/>
      <c r="F990" s="521"/>
      <c r="G990" s="521"/>
      <c r="H990" s="521"/>
      <c r="I990" s="521"/>
      <c r="J990" s="521"/>
      <c r="K990"/>
      <c r="L990"/>
    </row>
    <row r="991" spans="1:12" ht="14">
      <c r="A991" s="520" t="s">
        <v>1092</v>
      </c>
      <c r="B991" s="516" t="s">
        <v>368</v>
      </c>
      <c r="C991" s="520" t="s">
        <v>369</v>
      </c>
      <c r="D991" s="520" t="s">
        <v>370</v>
      </c>
      <c r="E991" s="1142" t="s">
        <v>371</v>
      </c>
      <c r="F991" s="1142"/>
      <c r="G991" s="522" t="s">
        <v>372</v>
      </c>
      <c r="H991" s="516" t="s">
        <v>373</v>
      </c>
      <c r="I991" s="516" t="s">
        <v>374</v>
      </c>
      <c r="J991" s="516" t="s">
        <v>375</v>
      </c>
      <c r="K991"/>
      <c r="L991"/>
    </row>
    <row r="992" spans="1:12">
      <c r="A992" s="521" t="s">
        <v>201</v>
      </c>
      <c r="B992" s="502" t="s">
        <v>713</v>
      </c>
      <c r="C992" s="521" t="s">
        <v>453</v>
      </c>
      <c r="D992" s="521" t="s">
        <v>1114</v>
      </c>
      <c r="E992" s="1143" t="s">
        <v>164</v>
      </c>
      <c r="F992" s="1143"/>
      <c r="G992" s="503" t="s">
        <v>5</v>
      </c>
      <c r="H992" s="504">
        <v>1</v>
      </c>
      <c r="I992" s="505">
        <f>SUM(J1005,J1014,J1022)</f>
        <v>6.4450000000000003</v>
      </c>
      <c r="J992" s="505">
        <f>H992*I992</f>
        <v>6.4450000000000003</v>
      </c>
      <c r="K992"/>
      <c r="L992"/>
    </row>
    <row r="993" spans="1:12" ht="15" hidden="1" customHeight="1">
      <c r="A993" s="1142" t="s">
        <v>454</v>
      </c>
      <c r="B993" s="1144" t="s">
        <v>368</v>
      </c>
      <c r="C993" s="1142" t="s">
        <v>369</v>
      </c>
      <c r="D993" s="1142" t="s">
        <v>455</v>
      </c>
      <c r="E993" s="1144" t="s">
        <v>456</v>
      </c>
      <c r="F993" s="1145" t="s">
        <v>457</v>
      </c>
      <c r="G993" s="1144"/>
      <c r="H993" s="1145" t="s">
        <v>458</v>
      </c>
      <c r="I993" s="1144"/>
      <c r="J993" s="1144" t="s">
        <v>459</v>
      </c>
      <c r="K993"/>
      <c r="L993"/>
    </row>
    <row r="994" spans="1:12" ht="14" hidden="1">
      <c r="A994" s="1144"/>
      <c r="B994" s="1144"/>
      <c r="C994" s="1144"/>
      <c r="D994" s="1144"/>
      <c r="E994" s="1144"/>
      <c r="F994" s="1019" t="s">
        <v>460</v>
      </c>
      <c r="G994" s="1019" t="s">
        <v>461</v>
      </c>
      <c r="H994" s="1019" t="s">
        <v>460</v>
      </c>
      <c r="I994" s="1019" t="s">
        <v>461</v>
      </c>
      <c r="J994" s="1144"/>
      <c r="K994"/>
      <c r="L994"/>
    </row>
    <row r="995" spans="1:12" hidden="1">
      <c r="A995" s="1021" t="s">
        <v>385</v>
      </c>
      <c r="B995" s="510" t="s">
        <v>714</v>
      </c>
      <c r="C995" s="1021" t="s">
        <v>453</v>
      </c>
      <c r="D995" s="1021" t="s">
        <v>715</v>
      </c>
      <c r="E995" s="512">
        <v>1</v>
      </c>
      <c r="F995" s="513">
        <v>1</v>
      </c>
      <c r="G995" s="513">
        <v>0</v>
      </c>
      <c r="H995" s="1023">
        <v>347.59230000000002</v>
      </c>
      <c r="I995" s="1023">
        <v>133.78380000000001</v>
      </c>
      <c r="J995" s="1023">
        <v>347.59230000000002</v>
      </c>
      <c r="K995"/>
      <c r="L995"/>
    </row>
    <row r="996" spans="1:12" ht="12.75" hidden="1" customHeight="1">
      <c r="A996" s="1140"/>
      <c r="B996" s="1140"/>
      <c r="C996" s="1140"/>
      <c r="D996" s="1140"/>
      <c r="E996" s="1140"/>
      <c r="F996" s="1140" t="s">
        <v>472</v>
      </c>
      <c r="G996" s="1140"/>
      <c r="H996" s="1140"/>
      <c r="I996" s="1140"/>
      <c r="J996" s="515">
        <v>347.59230000000002</v>
      </c>
      <c r="K996"/>
      <c r="L996"/>
    </row>
    <row r="997" spans="1:12" ht="14" hidden="1">
      <c r="A997" s="1020" t="s">
        <v>473</v>
      </c>
      <c r="B997" s="1019" t="s">
        <v>368</v>
      </c>
      <c r="C997" s="1020" t="s">
        <v>369</v>
      </c>
      <c r="D997" s="1020" t="s">
        <v>474</v>
      </c>
      <c r="E997" s="1019" t="s">
        <v>456</v>
      </c>
      <c r="F997" s="1144" t="s">
        <v>475</v>
      </c>
      <c r="G997" s="1144"/>
      <c r="H997" s="1144"/>
      <c r="I997" s="1144"/>
      <c r="J997" s="1019" t="s">
        <v>459</v>
      </c>
      <c r="K997"/>
      <c r="L997"/>
    </row>
    <row r="998" spans="1:12" hidden="1">
      <c r="A998" s="1021" t="s">
        <v>385</v>
      </c>
      <c r="B998" s="510" t="s">
        <v>482</v>
      </c>
      <c r="C998" s="1021" t="s">
        <v>453</v>
      </c>
      <c r="D998" s="1021" t="s">
        <v>483</v>
      </c>
      <c r="E998" s="512">
        <v>8</v>
      </c>
      <c r="F998" s="1021"/>
      <c r="G998" s="1021"/>
      <c r="H998" s="1021"/>
      <c r="I998" s="1023">
        <v>21.1814</v>
      </c>
      <c r="J998" s="1023">
        <v>169.4512</v>
      </c>
      <c r="K998"/>
      <c r="L998"/>
    </row>
    <row r="999" spans="1:12" ht="12.75" hidden="1" customHeight="1">
      <c r="A999" s="1140"/>
      <c r="B999" s="1140"/>
      <c r="C999" s="1140"/>
      <c r="D999" s="1140"/>
      <c r="E999" s="1140"/>
      <c r="F999" s="1140" t="s">
        <v>484</v>
      </c>
      <c r="G999" s="1140"/>
      <c r="H999" s="1140"/>
      <c r="I999" s="1140"/>
      <c r="J999" s="515">
        <v>169.4512</v>
      </c>
      <c r="K999"/>
      <c r="L999"/>
    </row>
    <row r="1000" spans="1:12" ht="12.75" hidden="1" customHeight="1">
      <c r="A1000" s="1140"/>
      <c r="B1000" s="1140"/>
      <c r="C1000" s="1140"/>
      <c r="D1000" s="1140"/>
      <c r="E1000" s="1140"/>
      <c r="F1000" s="1140" t="s">
        <v>485</v>
      </c>
      <c r="G1000" s="1140"/>
      <c r="H1000" s="1140"/>
      <c r="I1000" s="1140"/>
      <c r="J1000" s="515">
        <v>0</v>
      </c>
      <c r="K1000"/>
      <c r="L1000"/>
    </row>
    <row r="1001" spans="1:12" ht="12.75" hidden="1" customHeight="1">
      <c r="A1001" s="1140"/>
      <c r="B1001" s="1140"/>
      <c r="C1001" s="1140"/>
      <c r="D1001" s="1140"/>
      <c r="E1001" s="1140"/>
      <c r="F1001" s="1140" t="s">
        <v>486</v>
      </c>
      <c r="G1001" s="1140"/>
      <c r="H1001" s="1140"/>
      <c r="I1001" s="1140"/>
      <c r="J1001" s="515">
        <v>517.04349999999999</v>
      </c>
      <c r="K1001"/>
      <c r="L1001"/>
    </row>
    <row r="1002" spans="1:12" ht="12.75" hidden="1" customHeight="1">
      <c r="A1002" s="1140"/>
      <c r="B1002" s="1140"/>
      <c r="C1002" s="1140"/>
      <c r="D1002" s="1140"/>
      <c r="E1002" s="1140"/>
      <c r="F1002" s="1140" t="s">
        <v>487</v>
      </c>
      <c r="G1002" s="1140"/>
      <c r="H1002" s="1140"/>
      <c r="I1002" s="1140"/>
      <c r="J1002" s="515">
        <v>0</v>
      </c>
      <c r="K1002"/>
      <c r="L1002"/>
    </row>
    <row r="1003" spans="1:12" ht="12.75" hidden="1" customHeight="1">
      <c r="A1003" s="1140"/>
      <c r="B1003" s="1140"/>
      <c r="C1003" s="1140"/>
      <c r="D1003" s="1140"/>
      <c r="E1003" s="1140"/>
      <c r="F1003" s="1140" t="s">
        <v>488</v>
      </c>
      <c r="G1003" s="1140"/>
      <c r="H1003" s="1140"/>
      <c r="I1003" s="1140"/>
      <c r="J1003" s="515">
        <v>0</v>
      </c>
      <c r="K1003"/>
      <c r="L1003"/>
    </row>
    <row r="1004" spans="1:12" ht="12.75" hidden="1" customHeight="1">
      <c r="A1004" s="1140"/>
      <c r="B1004" s="1140"/>
      <c r="C1004" s="1140"/>
      <c r="D1004" s="1140"/>
      <c r="E1004" s="1140"/>
      <c r="F1004" s="1140" t="s">
        <v>489</v>
      </c>
      <c r="G1004" s="1140"/>
      <c r="H1004" s="1140"/>
      <c r="I1004" s="1140"/>
      <c r="J1004" s="515">
        <v>415</v>
      </c>
      <c r="K1004"/>
      <c r="L1004"/>
    </row>
    <row r="1005" spans="1:12" ht="12.75" hidden="1" customHeight="1">
      <c r="A1005" s="1140"/>
      <c r="B1005" s="1140"/>
      <c r="C1005" s="1140"/>
      <c r="D1005" s="1140"/>
      <c r="E1005" s="1140"/>
      <c r="F1005" s="1140" t="s">
        <v>490</v>
      </c>
      <c r="G1005" s="1140"/>
      <c r="H1005" s="1140"/>
      <c r="I1005" s="1140"/>
      <c r="J1005" s="515">
        <v>1.2459</v>
      </c>
      <c r="K1005"/>
      <c r="L1005"/>
    </row>
    <row r="1006" spans="1:12" ht="15" hidden="1" customHeight="1">
      <c r="A1006" s="1020" t="s">
        <v>491</v>
      </c>
      <c r="B1006" s="1019" t="s">
        <v>369</v>
      </c>
      <c r="C1006" s="1020" t="s">
        <v>368</v>
      </c>
      <c r="D1006" s="1020" t="s">
        <v>387</v>
      </c>
      <c r="E1006" s="1019" t="s">
        <v>456</v>
      </c>
      <c r="F1006" s="1019" t="s">
        <v>492</v>
      </c>
      <c r="G1006" s="1144" t="s">
        <v>493</v>
      </c>
      <c r="H1006" s="1144"/>
      <c r="I1006" s="1144"/>
      <c r="J1006" s="1019" t="s">
        <v>459</v>
      </c>
      <c r="K1006"/>
      <c r="L1006"/>
    </row>
    <row r="1007" spans="1:12" hidden="1">
      <c r="A1007" s="1021" t="s">
        <v>385</v>
      </c>
      <c r="B1007" s="510" t="s">
        <v>453</v>
      </c>
      <c r="C1007" s="1021" t="s">
        <v>716</v>
      </c>
      <c r="D1007" s="1021" t="s">
        <v>717</v>
      </c>
      <c r="E1007" s="512">
        <v>2.8000000000000001E-2</v>
      </c>
      <c r="F1007" s="511" t="s">
        <v>496</v>
      </c>
      <c r="G1007" s="1149">
        <v>99.636300000000006</v>
      </c>
      <c r="H1007" s="1149"/>
      <c r="I1007" s="1148"/>
      <c r="J1007" s="1023">
        <v>2.7898000000000001</v>
      </c>
      <c r="K1007"/>
      <c r="L1007"/>
    </row>
    <row r="1008" spans="1:12" hidden="1">
      <c r="A1008" s="1021" t="s">
        <v>385</v>
      </c>
      <c r="B1008" s="510" t="s">
        <v>453</v>
      </c>
      <c r="C1008" s="1021" t="s">
        <v>718</v>
      </c>
      <c r="D1008" s="1021" t="s">
        <v>719</v>
      </c>
      <c r="E1008" s="512">
        <v>0.06</v>
      </c>
      <c r="F1008" s="511" t="s">
        <v>496</v>
      </c>
      <c r="G1008" s="1149">
        <v>3.4327000000000001</v>
      </c>
      <c r="H1008" s="1149"/>
      <c r="I1008" s="1148"/>
      <c r="J1008" s="1023">
        <v>0.20599999999999999</v>
      </c>
      <c r="K1008"/>
      <c r="L1008"/>
    </row>
    <row r="1009" spans="1:12" hidden="1">
      <c r="A1009" s="1021" t="s">
        <v>385</v>
      </c>
      <c r="B1009" s="510" t="s">
        <v>453</v>
      </c>
      <c r="C1009" s="1021" t="s">
        <v>720</v>
      </c>
      <c r="D1009" s="1021" t="s">
        <v>721</v>
      </c>
      <c r="E1009" s="512">
        <v>0.2</v>
      </c>
      <c r="F1009" s="511" t="s">
        <v>496</v>
      </c>
      <c r="G1009" s="1149">
        <v>0.24709999999999999</v>
      </c>
      <c r="H1009" s="1149"/>
      <c r="I1009" s="1148"/>
      <c r="J1009" s="1023">
        <v>4.9399999999999999E-2</v>
      </c>
      <c r="K1009"/>
      <c r="L1009"/>
    </row>
    <row r="1010" spans="1:12" hidden="1">
      <c r="A1010" s="1021" t="s">
        <v>385</v>
      </c>
      <c r="B1010" s="510" t="s">
        <v>453</v>
      </c>
      <c r="C1010" s="1021" t="s">
        <v>722</v>
      </c>
      <c r="D1010" s="1021" t="s">
        <v>723</v>
      </c>
      <c r="E1010" s="512">
        <v>3.0000000000000001E-3</v>
      </c>
      <c r="F1010" s="511" t="s">
        <v>496</v>
      </c>
      <c r="G1010" s="1149">
        <v>4.2064000000000004</v>
      </c>
      <c r="H1010" s="1149"/>
      <c r="I1010" s="1148"/>
      <c r="J1010" s="1023">
        <v>1.26E-2</v>
      </c>
      <c r="K1010"/>
      <c r="L1010"/>
    </row>
    <row r="1011" spans="1:12" hidden="1">
      <c r="A1011" s="1021" t="s">
        <v>385</v>
      </c>
      <c r="B1011" s="510" t="s">
        <v>453</v>
      </c>
      <c r="C1011" s="1021" t="s">
        <v>724</v>
      </c>
      <c r="D1011" s="1021" t="s">
        <v>725</v>
      </c>
      <c r="E1011" s="512">
        <v>0.5</v>
      </c>
      <c r="F1011" s="511" t="s">
        <v>496</v>
      </c>
      <c r="G1011" s="1149">
        <v>2.5236000000000001</v>
      </c>
      <c r="H1011" s="1149"/>
      <c r="I1011" s="1148"/>
      <c r="J1011" s="1023">
        <v>1.2618</v>
      </c>
      <c r="K1011"/>
      <c r="L1011"/>
    </row>
    <row r="1012" spans="1:12" hidden="1">
      <c r="A1012" s="1021" t="s">
        <v>385</v>
      </c>
      <c r="B1012" s="510" t="s">
        <v>453</v>
      </c>
      <c r="C1012" s="1021" t="s">
        <v>726</v>
      </c>
      <c r="D1012" s="1021" t="s">
        <v>727</v>
      </c>
      <c r="E1012" s="512">
        <v>0.17499999999999999</v>
      </c>
      <c r="F1012" s="511" t="s">
        <v>496</v>
      </c>
      <c r="G1012" s="1149">
        <v>0.1323</v>
      </c>
      <c r="H1012" s="1149"/>
      <c r="I1012" s="1148"/>
      <c r="J1012" s="1023">
        <v>2.3199999999999998E-2</v>
      </c>
      <c r="K1012"/>
      <c r="L1012"/>
    </row>
    <row r="1013" spans="1:12" hidden="1">
      <c r="A1013" s="1021" t="s">
        <v>385</v>
      </c>
      <c r="B1013" s="510" t="s">
        <v>453</v>
      </c>
      <c r="C1013" s="1021" t="s">
        <v>728</v>
      </c>
      <c r="D1013" s="1021" t="s">
        <v>729</v>
      </c>
      <c r="E1013" s="512">
        <v>2.5000000000000001E-2</v>
      </c>
      <c r="F1013" s="511" t="s">
        <v>496</v>
      </c>
      <c r="G1013" s="1149">
        <v>32.9</v>
      </c>
      <c r="H1013" s="1149"/>
      <c r="I1013" s="1148"/>
      <c r="J1013" s="1023">
        <v>0.82250000000000001</v>
      </c>
      <c r="K1013"/>
      <c r="L1013"/>
    </row>
    <row r="1014" spans="1:12" ht="12.75" hidden="1" customHeight="1">
      <c r="A1014" s="1140"/>
      <c r="B1014" s="1140"/>
      <c r="C1014" s="1140"/>
      <c r="D1014" s="1140"/>
      <c r="E1014" s="1140"/>
      <c r="F1014" s="1140" t="s">
        <v>501</v>
      </c>
      <c r="G1014" s="1140"/>
      <c r="H1014" s="1140"/>
      <c r="I1014" s="1140"/>
      <c r="J1014" s="515">
        <v>5.1653000000000002</v>
      </c>
      <c r="K1014"/>
      <c r="L1014"/>
    </row>
    <row r="1015" spans="1:12" ht="15" hidden="1" customHeight="1">
      <c r="A1015" s="1020" t="s">
        <v>507</v>
      </c>
      <c r="B1015" s="1019" t="s">
        <v>369</v>
      </c>
      <c r="C1015" s="1020" t="s">
        <v>385</v>
      </c>
      <c r="D1015" s="1020" t="s">
        <v>508</v>
      </c>
      <c r="E1015" s="1019" t="s">
        <v>368</v>
      </c>
      <c r="F1015" s="1019" t="s">
        <v>456</v>
      </c>
      <c r="G1015" s="1018" t="s">
        <v>492</v>
      </c>
      <c r="H1015" s="1144" t="s">
        <v>493</v>
      </c>
      <c r="I1015" s="1144"/>
      <c r="J1015" s="1019" t="s">
        <v>459</v>
      </c>
      <c r="K1015"/>
      <c r="L1015"/>
    </row>
    <row r="1016" spans="1:12" ht="25" hidden="1">
      <c r="A1016" s="1017" t="s">
        <v>509</v>
      </c>
      <c r="B1016" s="506" t="s">
        <v>453</v>
      </c>
      <c r="C1016" s="1017" t="s">
        <v>716</v>
      </c>
      <c r="D1016" s="1017" t="s">
        <v>511</v>
      </c>
      <c r="E1016" s="506">
        <v>5914655</v>
      </c>
      <c r="F1016" s="508">
        <v>3.0000000000000001E-5</v>
      </c>
      <c r="G1016" s="507" t="s">
        <v>212</v>
      </c>
      <c r="H1016" s="1147">
        <v>33.869999999999997</v>
      </c>
      <c r="I1016" s="1146"/>
      <c r="J1016" s="1024">
        <v>1E-3</v>
      </c>
      <c r="K1016"/>
      <c r="L1016"/>
    </row>
    <row r="1017" spans="1:12" ht="25" hidden="1">
      <c r="A1017" s="1017" t="s">
        <v>509</v>
      </c>
      <c r="B1017" s="506" t="s">
        <v>453</v>
      </c>
      <c r="C1017" s="1017" t="s">
        <v>718</v>
      </c>
      <c r="D1017" s="1017" t="s">
        <v>511</v>
      </c>
      <c r="E1017" s="506">
        <v>5914655</v>
      </c>
      <c r="F1017" s="508">
        <v>6.0000000000000002E-5</v>
      </c>
      <c r="G1017" s="507" t="s">
        <v>212</v>
      </c>
      <c r="H1017" s="1147">
        <v>33.869999999999997</v>
      </c>
      <c r="I1017" s="1146"/>
      <c r="J1017" s="1024">
        <v>2E-3</v>
      </c>
      <c r="K1017"/>
      <c r="L1017"/>
    </row>
    <row r="1018" spans="1:12" ht="25" hidden="1">
      <c r="A1018" s="1017" t="s">
        <v>509</v>
      </c>
      <c r="B1018" s="506" t="s">
        <v>453</v>
      </c>
      <c r="C1018" s="1017" t="s">
        <v>720</v>
      </c>
      <c r="D1018" s="1017" t="s">
        <v>511</v>
      </c>
      <c r="E1018" s="506">
        <v>5914655</v>
      </c>
      <c r="F1018" s="508">
        <v>2.0000000000000001E-4</v>
      </c>
      <c r="G1018" s="507" t="s">
        <v>212</v>
      </c>
      <c r="H1018" s="1147">
        <v>33.869999999999997</v>
      </c>
      <c r="I1018" s="1146"/>
      <c r="J1018" s="1024">
        <v>6.7999999999999996E-3</v>
      </c>
      <c r="K1018"/>
      <c r="L1018"/>
    </row>
    <row r="1019" spans="1:12" ht="25" hidden="1">
      <c r="A1019" s="1017" t="s">
        <v>509</v>
      </c>
      <c r="B1019" s="506" t="s">
        <v>453</v>
      </c>
      <c r="C1019" s="1017" t="s">
        <v>724</v>
      </c>
      <c r="D1019" s="1017" t="s">
        <v>511</v>
      </c>
      <c r="E1019" s="506">
        <v>5914655</v>
      </c>
      <c r="F1019" s="508">
        <v>5.0000000000000001E-4</v>
      </c>
      <c r="G1019" s="507" t="s">
        <v>212</v>
      </c>
      <c r="H1019" s="1147">
        <v>33.869999999999997</v>
      </c>
      <c r="I1019" s="1146"/>
      <c r="J1019" s="1024">
        <v>1.6899999999999998E-2</v>
      </c>
      <c r="K1019"/>
      <c r="L1019"/>
    </row>
    <row r="1020" spans="1:12" ht="25" hidden="1">
      <c r="A1020" s="1017" t="s">
        <v>509</v>
      </c>
      <c r="B1020" s="506" t="s">
        <v>453</v>
      </c>
      <c r="C1020" s="1017" t="s">
        <v>726</v>
      </c>
      <c r="D1020" s="1017" t="s">
        <v>511</v>
      </c>
      <c r="E1020" s="506">
        <v>5914655</v>
      </c>
      <c r="F1020" s="508">
        <v>1.8000000000000001E-4</v>
      </c>
      <c r="G1020" s="507" t="s">
        <v>212</v>
      </c>
      <c r="H1020" s="1147">
        <v>33.869999999999997</v>
      </c>
      <c r="I1020" s="1146"/>
      <c r="J1020" s="1024">
        <v>6.1000000000000004E-3</v>
      </c>
      <c r="K1020"/>
      <c r="L1020"/>
    </row>
    <row r="1021" spans="1:12" ht="25" hidden="1">
      <c r="A1021" s="1017" t="s">
        <v>509</v>
      </c>
      <c r="B1021" s="506" t="s">
        <v>453</v>
      </c>
      <c r="C1021" s="1017" t="s">
        <v>728</v>
      </c>
      <c r="D1021" s="1017" t="s">
        <v>511</v>
      </c>
      <c r="E1021" s="506">
        <v>5914655</v>
      </c>
      <c r="F1021" s="508">
        <v>3.0000000000000001E-5</v>
      </c>
      <c r="G1021" s="507" t="s">
        <v>212</v>
      </c>
      <c r="H1021" s="1147">
        <v>33.869999999999997</v>
      </c>
      <c r="I1021" s="1146"/>
      <c r="J1021" s="1024">
        <v>1E-3</v>
      </c>
      <c r="K1021"/>
      <c r="L1021"/>
    </row>
    <row r="1022" spans="1:12" ht="12.75" hidden="1" customHeight="1">
      <c r="A1022" s="1140"/>
      <c r="B1022" s="1140"/>
      <c r="C1022" s="1140"/>
      <c r="D1022" s="1140"/>
      <c r="E1022" s="1140"/>
      <c r="F1022" s="1140" t="s">
        <v>512</v>
      </c>
      <c r="G1022" s="1140"/>
      <c r="H1022" s="1140"/>
      <c r="I1022" s="1140"/>
      <c r="J1022" s="515">
        <v>3.3799999999999997E-2</v>
      </c>
      <c r="K1022"/>
      <c r="L1022"/>
    </row>
    <row r="1023" spans="1:12" ht="15" customHeight="1">
      <c r="A1023" s="1020" t="s">
        <v>513</v>
      </c>
      <c r="B1023" s="1019" t="s">
        <v>369</v>
      </c>
      <c r="C1023" s="1020" t="s">
        <v>385</v>
      </c>
      <c r="D1023" s="1020" t="s">
        <v>514</v>
      </c>
      <c r="E1023" s="1019" t="s">
        <v>456</v>
      </c>
      <c r="F1023" s="1019" t="s">
        <v>492</v>
      </c>
      <c r="G1023" s="1145" t="s">
        <v>515</v>
      </c>
      <c r="H1023" s="1144"/>
      <c r="I1023" s="1144"/>
      <c r="J1023" s="1019" t="s">
        <v>459</v>
      </c>
      <c r="K1023"/>
      <c r="L1023"/>
    </row>
    <row r="1024" spans="1:12" ht="14">
      <c r="A1024" s="1018"/>
      <c r="B1024" s="1018"/>
      <c r="C1024" s="1018"/>
      <c r="D1024" s="1018"/>
      <c r="E1024" s="1018"/>
      <c r="F1024" s="1018"/>
      <c r="G1024" s="1018" t="s">
        <v>516</v>
      </c>
      <c r="H1024" s="1018" t="s">
        <v>517</v>
      </c>
      <c r="I1024" s="1018" t="s">
        <v>518</v>
      </c>
      <c r="J1024" s="1018"/>
      <c r="K1024"/>
      <c r="L1024"/>
    </row>
    <row r="1025" spans="1:12" ht="37.5">
      <c r="A1025" s="1017" t="s">
        <v>514</v>
      </c>
      <c r="B1025" s="506" t="s">
        <v>453</v>
      </c>
      <c r="C1025" s="1017" t="s">
        <v>716</v>
      </c>
      <c r="D1025" s="1017" t="s">
        <v>730</v>
      </c>
      <c r="E1025" s="508">
        <v>3.0000000000000001E-5</v>
      </c>
      <c r="F1025" s="507" t="s">
        <v>224</v>
      </c>
      <c r="G1025" s="506" t="s">
        <v>1481</v>
      </c>
      <c r="H1025" s="506" t="s">
        <v>1482</v>
      </c>
      <c r="I1025" s="506" t="s">
        <v>1483</v>
      </c>
      <c r="J1025" s="1024">
        <v>0</v>
      </c>
      <c r="K1025"/>
      <c r="L1025"/>
    </row>
    <row r="1026" spans="1:12" ht="37.5">
      <c r="A1026" s="1017" t="s">
        <v>514</v>
      </c>
      <c r="B1026" s="506" t="s">
        <v>453</v>
      </c>
      <c r="C1026" s="1017" t="s">
        <v>718</v>
      </c>
      <c r="D1026" s="1017" t="s">
        <v>731</v>
      </c>
      <c r="E1026" s="508">
        <v>6.0000000000000002E-5</v>
      </c>
      <c r="F1026" s="507" t="s">
        <v>224</v>
      </c>
      <c r="G1026" s="506" t="s">
        <v>1481</v>
      </c>
      <c r="H1026" s="506" t="s">
        <v>1482</v>
      </c>
      <c r="I1026" s="506" t="s">
        <v>1483</v>
      </c>
      <c r="J1026" s="1024">
        <v>0</v>
      </c>
      <c r="K1026"/>
      <c r="L1026"/>
    </row>
    <row r="1027" spans="1:12" ht="37.5">
      <c r="A1027" s="1017" t="s">
        <v>514</v>
      </c>
      <c r="B1027" s="506" t="s">
        <v>453</v>
      </c>
      <c r="C1027" s="1017" t="s">
        <v>720</v>
      </c>
      <c r="D1027" s="1017" t="s">
        <v>732</v>
      </c>
      <c r="E1027" s="508">
        <v>2.0000000000000001E-4</v>
      </c>
      <c r="F1027" s="507" t="s">
        <v>224</v>
      </c>
      <c r="G1027" s="506" t="s">
        <v>1481</v>
      </c>
      <c r="H1027" s="506" t="s">
        <v>1482</v>
      </c>
      <c r="I1027" s="506" t="s">
        <v>1483</v>
      </c>
      <c r="J1027" s="1024">
        <v>0</v>
      </c>
      <c r="K1027"/>
      <c r="L1027"/>
    </row>
    <row r="1028" spans="1:12" ht="37.5">
      <c r="A1028" s="1017" t="s">
        <v>514</v>
      </c>
      <c r="B1028" s="506" t="s">
        <v>453</v>
      </c>
      <c r="C1028" s="1017" t="s">
        <v>724</v>
      </c>
      <c r="D1028" s="1017" t="s">
        <v>733</v>
      </c>
      <c r="E1028" s="508">
        <v>5.0000000000000001E-4</v>
      </c>
      <c r="F1028" s="507" t="s">
        <v>224</v>
      </c>
      <c r="G1028" s="506" t="s">
        <v>1481</v>
      </c>
      <c r="H1028" s="506" t="s">
        <v>1482</v>
      </c>
      <c r="I1028" s="506" t="s">
        <v>1483</v>
      </c>
      <c r="J1028" s="1024">
        <v>0</v>
      </c>
      <c r="K1028"/>
      <c r="L1028"/>
    </row>
    <row r="1029" spans="1:12" ht="37.5">
      <c r="A1029" s="1017" t="s">
        <v>514</v>
      </c>
      <c r="B1029" s="506" t="s">
        <v>453</v>
      </c>
      <c r="C1029" s="1017" t="s">
        <v>726</v>
      </c>
      <c r="D1029" s="1017" t="s">
        <v>734</v>
      </c>
      <c r="E1029" s="508">
        <v>1.8000000000000001E-4</v>
      </c>
      <c r="F1029" s="507" t="s">
        <v>224</v>
      </c>
      <c r="G1029" s="506" t="s">
        <v>1481</v>
      </c>
      <c r="H1029" s="506" t="s">
        <v>1482</v>
      </c>
      <c r="I1029" s="506" t="s">
        <v>1483</v>
      </c>
      <c r="J1029" s="1024">
        <v>0</v>
      </c>
      <c r="K1029"/>
      <c r="L1029"/>
    </row>
    <row r="1030" spans="1:12" ht="37.5">
      <c r="A1030" s="1017" t="s">
        <v>514</v>
      </c>
      <c r="B1030" s="506" t="s">
        <v>453</v>
      </c>
      <c r="C1030" s="1017" t="s">
        <v>728</v>
      </c>
      <c r="D1030" s="1017" t="s">
        <v>735</v>
      </c>
      <c r="E1030" s="508">
        <v>3.0000000000000001E-5</v>
      </c>
      <c r="F1030" s="507" t="s">
        <v>224</v>
      </c>
      <c r="G1030" s="506" t="s">
        <v>1481</v>
      </c>
      <c r="H1030" s="506" t="s">
        <v>1482</v>
      </c>
      <c r="I1030" s="506" t="s">
        <v>1483</v>
      </c>
      <c r="J1030" s="1024">
        <v>0</v>
      </c>
      <c r="K1030"/>
      <c r="L1030"/>
    </row>
    <row r="1031" spans="1:12" ht="12.75" customHeight="1">
      <c r="A1031" s="1140"/>
      <c r="B1031" s="1140"/>
      <c r="C1031" s="1140"/>
      <c r="D1031" s="1140"/>
      <c r="E1031" s="1140"/>
      <c r="F1031" s="1140" t="s">
        <v>522</v>
      </c>
      <c r="G1031" s="1140"/>
      <c r="H1031" s="1140"/>
      <c r="I1031" s="1140"/>
      <c r="J1031" s="515">
        <v>0</v>
      </c>
      <c r="K1031"/>
      <c r="L1031"/>
    </row>
    <row r="1032" spans="1:12">
      <c r="A1032" s="1022"/>
      <c r="B1032" s="1022"/>
      <c r="C1032" s="1022"/>
      <c r="D1032" s="1022"/>
      <c r="E1032" s="1022" t="s">
        <v>390</v>
      </c>
      <c r="F1032" s="514">
        <v>0.22556246343972078</v>
      </c>
      <c r="G1032" s="1022" t="s">
        <v>391</v>
      </c>
      <c r="H1032" s="514">
        <v>0.19</v>
      </c>
      <c r="I1032" s="1022" t="s">
        <v>392</v>
      </c>
      <c r="J1032" s="514">
        <v>0.41904996214588081</v>
      </c>
      <c r="K1032"/>
      <c r="L1032"/>
    </row>
    <row r="1033" spans="1:12" ht="25">
      <c r="A1033" s="519"/>
      <c r="B1033" s="519"/>
      <c r="C1033" s="519"/>
      <c r="D1033" s="519"/>
      <c r="E1033" s="1022" t="s">
        <v>1480</v>
      </c>
      <c r="F1033" s="514">
        <f>TRUNC(J992*$G$2,2)</f>
        <v>1.72</v>
      </c>
      <c r="G1033" s="519"/>
      <c r="H1033" s="1141" t="s">
        <v>393</v>
      </c>
      <c r="I1033" s="1141"/>
      <c r="J1033" s="514">
        <f>J992+F1033</f>
        <v>8.1650000000000009</v>
      </c>
      <c r="K1033"/>
      <c r="L1033"/>
    </row>
    <row r="1034" spans="1:12">
      <c r="A1034" s="521"/>
      <c r="B1034" s="521"/>
      <c r="C1034" s="521"/>
      <c r="D1034" s="521"/>
      <c r="E1034" s="521"/>
      <c r="F1034" s="521"/>
      <c r="G1034" s="521"/>
      <c r="H1034" s="521"/>
      <c r="I1034" s="521"/>
      <c r="J1034" s="521"/>
      <c r="K1034"/>
      <c r="L1034"/>
    </row>
    <row r="1035" spans="1:12" ht="14">
      <c r="A1035" s="520" t="s">
        <v>1093</v>
      </c>
      <c r="B1035" s="516" t="s">
        <v>368</v>
      </c>
      <c r="C1035" s="520" t="s">
        <v>369</v>
      </c>
      <c r="D1035" s="520" t="s">
        <v>370</v>
      </c>
      <c r="E1035" s="1142" t="s">
        <v>371</v>
      </c>
      <c r="F1035" s="1142"/>
      <c r="G1035" s="522" t="s">
        <v>372</v>
      </c>
      <c r="H1035" s="516" t="s">
        <v>373</v>
      </c>
      <c r="I1035" s="516" t="s">
        <v>374</v>
      </c>
      <c r="J1035" s="516" t="s">
        <v>375</v>
      </c>
      <c r="K1035"/>
      <c r="L1035"/>
    </row>
    <row r="1036" spans="1:12" ht="25">
      <c r="A1036" s="521" t="s">
        <v>201</v>
      </c>
      <c r="B1036" s="502" t="s">
        <v>736</v>
      </c>
      <c r="C1036" s="521" t="s">
        <v>453</v>
      </c>
      <c r="D1036" s="521" t="s">
        <v>1115</v>
      </c>
      <c r="E1036" s="1143" t="s">
        <v>164</v>
      </c>
      <c r="F1036" s="1143"/>
      <c r="G1036" s="503" t="s">
        <v>125</v>
      </c>
      <c r="H1036" s="504">
        <v>1</v>
      </c>
      <c r="I1036" s="505">
        <f>SUM(J1045,J1053,J1056,J1064)</f>
        <v>34.562899999999999</v>
      </c>
      <c r="J1036" s="505">
        <f>H1036*I1036</f>
        <v>34.562899999999999</v>
      </c>
      <c r="K1036"/>
      <c r="L1036"/>
    </row>
    <row r="1037" spans="1:12" ht="14" hidden="1">
      <c r="A1037" s="1020" t="s">
        <v>473</v>
      </c>
      <c r="B1037" s="1019" t="s">
        <v>368</v>
      </c>
      <c r="C1037" s="1020" t="s">
        <v>369</v>
      </c>
      <c r="D1037" s="1020" t="s">
        <v>474</v>
      </c>
      <c r="E1037" s="1019" t="s">
        <v>456</v>
      </c>
      <c r="F1037" s="1144" t="s">
        <v>475</v>
      </c>
      <c r="G1037" s="1144"/>
      <c r="H1037" s="1144"/>
      <c r="I1037" s="1144"/>
      <c r="J1037" s="1019" t="s">
        <v>459</v>
      </c>
      <c r="K1037"/>
      <c r="L1037"/>
    </row>
    <row r="1038" spans="1:12" hidden="1">
      <c r="A1038" s="1021" t="s">
        <v>385</v>
      </c>
      <c r="B1038" s="510" t="s">
        <v>737</v>
      </c>
      <c r="C1038" s="1021" t="s">
        <v>453</v>
      </c>
      <c r="D1038" s="1021" t="s">
        <v>738</v>
      </c>
      <c r="E1038" s="512">
        <v>1</v>
      </c>
      <c r="F1038" s="1021"/>
      <c r="G1038" s="1021"/>
      <c r="H1038" s="1021"/>
      <c r="I1038" s="1023">
        <v>24.463200000000001</v>
      </c>
      <c r="J1038" s="1023">
        <v>24.463200000000001</v>
      </c>
      <c r="K1038"/>
      <c r="L1038"/>
    </row>
    <row r="1039" spans="1:12" ht="12.75" hidden="1" customHeight="1">
      <c r="A1039" s="1140"/>
      <c r="B1039" s="1140"/>
      <c r="C1039" s="1140"/>
      <c r="D1039" s="1140"/>
      <c r="E1039" s="1140"/>
      <c r="F1039" s="1140" t="s">
        <v>484</v>
      </c>
      <c r="G1039" s="1140"/>
      <c r="H1039" s="1140"/>
      <c r="I1039" s="1140"/>
      <c r="J1039" s="515">
        <v>24.463200000000001</v>
      </c>
      <c r="K1039"/>
      <c r="L1039"/>
    </row>
    <row r="1040" spans="1:12" ht="12.75" hidden="1" customHeight="1">
      <c r="A1040" s="1140"/>
      <c r="B1040" s="1140"/>
      <c r="C1040" s="1140"/>
      <c r="D1040" s="1140"/>
      <c r="E1040" s="1140"/>
      <c r="F1040" s="1140" t="s">
        <v>485</v>
      </c>
      <c r="G1040" s="1140"/>
      <c r="H1040" s="1140"/>
      <c r="I1040" s="1140"/>
      <c r="J1040" s="515">
        <v>0</v>
      </c>
      <c r="K1040"/>
      <c r="L1040"/>
    </row>
    <row r="1041" spans="1:12" ht="12.75" hidden="1" customHeight="1">
      <c r="A1041" s="1140"/>
      <c r="B1041" s="1140"/>
      <c r="C1041" s="1140"/>
      <c r="D1041" s="1140"/>
      <c r="E1041" s="1140"/>
      <c r="F1041" s="1140" t="s">
        <v>486</v>
      </c>
      <c r="G1041" s="1140"/>
      <c r="H1041" s="1140"/>
      <c r="I1041" s="1140"/>
      <c r="J1041" s="515">
        <v>24.463200000000001</v>
      </c>
      <c r="K1041"/>
      <c r="L1041"/>
    </row>
    <row r="1042" spans="1:12" ht="12.75" hidden="1" customHeight="1">
      <c r="A1042" s="1140"/>
      <c r="B1042" s="1140"/>
      <c r="C1042" s="1140"/>
      <c r="D1042" s="1140"/>
      <c r="E1042" s="1140"/>
      <c r="F1042" s="1140" t="s">
        <v>487</v>
      </c>
      <c r="G1042" s="1140"/>
      <c r="H1042" s="1140"/>
      <c r="I1042" s="1140"/>
      <c r="J1042" s="515">
        <v>0</v>
      </c>
      <c r="K1042"/>
      <c r="L1042"/>
    </row>
    <row r="1043" spans="1:12" ht="12.75" hidden="1" customHeight="1">
      <c r="A1043" s="1140"/>
      <c r="B1043" s="1140"/>
      <c r="C1043" s="1140"/>
      <c r="D1043" s="1140"/>
      <c r="E1043" s="1140"/>
      <c r="F1043" s="1140" t="s">
        <v>488</v>
      </c>
      <c r="G1043" s="1140"/>
      <c r="H1043" s="1140"/>
      <c r="I1043" s="1140"/>
      <c r="J1043" s="515">
        <v>0</v>
      </c>
      <c r="K1043"/>
      <c r="L1043"/>
    </row>
    <row r="1044" spans="1:12" ht="12.75" hidden="1" customHeight="1">
      <c r="A1044" s="1140"/>
      <c r="B1044" s="1140"/>
      <c r="C1044" s="1140"/>
      <c r="D1044" s="1140"/>
      <c r="E1044" s="1140"/>
      <c r="F1044" s="1140" t="s">
        <v>489</v>
      </c>
      <c r="G1044" s="1140"/>
      <c r="H1044" s="1140"/>
      <c r="I1044" s="1140"/>
      <c r="J1044" s="515">
        <v>4</v>
      </c>
      <c r="K1044"/>
      <c r="L1044"/>
    </row>
    <row r="1045" spans="1:12" ht="12.75" hidden="1" customHeight="1">
      <c r="A1045" s="1140"/>
      <c r="B1045" s="1140"/>
      <c r="C1045" s="1140"/>
      <c r="D1045" s="1140"/>
      <c r="E1045" s="1140"/>
      <c r="F1045" s="1140" t="s">
        <v>490</v>
      </c>
      <c r="G1045" s="1140"/>
      <c r="H1045" s="1140"/>
      <c r="I1045" s="1140"/>
      <c r="J1045" s="515">
        <v>6.1158000000000001</v>
      </c>
      <c r="K1045"/>
      <c r="L1045"/>
    </row>
    <row r="1046" spans="1:12" ht="15" hidden="1" customHeight="1">
      <c r="A1046" s="1020" t="s">
        <v>491</v>
      </c>
      <c r="B1046" s="1019" t="s">
        <v>369</v>
      </c>
      <c r="C1046" s="1020" t="s">
        <v>368</v>
      </c>
      <c r="D1046" s="1020" t="s">
        <v>387</v>
      </c>
      <c r="E1046" s="1019" t="s">
        <v>456</v>
      </c>
      <c r="F1046" s="1019" t="s">
        <v>492</v>
      </c>
      <c r="G1046" s="1144" t="s">
        <v>493</v>
      </c>
      <c r="H1046" s="1144"/>
      <c r="I1046" s="1144"/>
      <c r="J1046" s="1019" t="s">
        <v>459</v>
      </c>
      <c r="K1046"/>
      <c r="L1046"/>
    </row>
    <row r="1047" spans="1:12" hidden="1">
      <c r="A1047" s="1021" t="s">
        <v>385</v>
      </c>
      <c r="B1047" s="510" t="s">
        <v>453</v>
      </c>
      <c r="C1047" s="1021" t="s">
        <v>718</v>
      </c>
      <c r="D1047" s="1021" t="s">
        <v>719</v>
      </c>
      <c r="E1047" s="512">
        <v>0.27</v>
      </c>
      <c r="F1047" s="511" t="s">
        <v>496</v>
      </c>
      <c r="G1047" s="1149">
        <v>3.4327000000000001</v>
      </c>
      <c r="H1047" s="1149"/>
      <c r="I1047" s="1148"/>
      <c r="J1047" s="1023">
        <v>0.92679999999999996</v>
      </c>
      <c r="K1047"/>
      <c r="L1047"/>
    </row>
    <row r="1048" spans="1:12" hidden="1">
      <c r="A1048" s="1021" t="s">
        <v>385</v>
      </c>
      <c r="B1048" s="510" t="s">
        <v>453</v>
      </c>
      <c r="C1048" s="1021" t="s">
        <v>720</v>
      </c>
      <c r="D1048" s="1021" t="s">
        <v>721</v>
      </c>
      <c r="E1048" s="512">
        <v>2.25</v>
      </c>
      <c r="F1048" s="511" t="s">
        <v>496</v>
      </c>
      <c r="G1048" s="1149">
        <v>0.24709999999999999</v>
      </c>
      <c r="H1048" s="1149"/>
      <c r="I1048" s="1148"/>
      <c r="J1048" s="1023">
        <v>0.55600000000000005</v>
      </c>
      <c r="K1048"/>
      <c r="L1048"/>
    </row>
    <row r="1049" spans="1:12" hidden="1">
      <c r="A1049" s="1021" t="s">
        <v>385</v>
      </c>
      <c r="B1049" s="510" t="s">
        <v>453</v>
      </c>
      <c r="C1049" s="1021" t="s">
        <v>722</v>
      </c>
      <c r="D1049" s="1021" t="s">
        <v>723</v>
      </c>
      <c r="E1049" s="512">
        <v>1.35E-2</v>
      </c>
      <c r="F1049" s="511" t="s">
        <v>496</v>
      </c>
      <c r="G1049" s="1149">
        <v>4.2064000000000004</v>
      </c>
      <c r="H1049" s="1149"/>
      <c r="I1049" s="1148"/>
      <c r="J1049" s="1023">
        <v>5.6800000000000003E-2</v>
      </c>
      <c r="K1049"/>
      <c r="L1049"/>
    </row>
    <row r="1050" spans="1:12" hidden="1">
      <c r="A1050" s="1021" t="s">
        <v>385</v>
      </c>
      <c r="B1050" s="510" t="s">
        <v>453</v>
      </c>
      <c r="C1050" s="1021" t="s">
        <v>739</v>
      </c>
      <c r="D1050" s="1021" t="s">
        <v>740</v>
      </c>
      <c r="E1050" s="512">
        <v>0.5</v>
      </c>
      <c r="F1050" s="511" t="s">
        <v>125</v>
      </c>
      <c r="G1050" s="1149">
        <v>9.1231000000000009</v>
      </c>
      <c r="H1050" s="1149"/>
      <c r="I1050" s="1148"/>
      <c r="J1050" s="1023">
        <v>4.5616000000000003</v>
      </c>
      <c r="K1050"/>
      <c r="L1050"/>
    </row>
    <row r="1051" spans="1:12" hidden="1">
      <c r="A1051" s="1021" t="s">
        <v>385</v>
      </c>
      <c r="B1051" s="510" t="s">
        <v>453</v>
      </c>
      <c r="C1051" s="1021" t="s">
        <v>741</v>
      </c>
      <c r="D1051" s="1021" t="s">
        <v>742</v>
      </c>
      <c r="E1051" s="512">
        <v>1</v>
      </c>
      <c r="F1051" s="511" t="s">
        <v>125</v>
      </c>
      <c r="G1051" s="1149">
        <v>12.2584</v>
      </c>
      <c r="H1051" s="1149"/>
      <c r="I1051" s="1148"/>
      <c r="J1051" s="1023">
        <v>12.2584</v>
      </c>
      <c r="K1051"/>
      <c r="L1051"/>
    </row>
    <row r="1052" spans="1:12" hidden="1">
      <c r="A1052" s="1021" t="s">
        <v>385</v>
      </c>
      <c r="B1052" s="510" t="s">
        <v>453</v>
      </c>
      <c r="C1052" s="1021" t="s">
        <v>726</v>
      </c>
      <c r="D1052" s="1021" t="s">
        <v>727</v>
      </c>
      <c r="E1052" s="512">
        <v>0.33750000000000002</v>
      </c>
      <c r="F1052" s="511" t="s">
        <v>496</v>
      </c>
      <c r="G1052" s="1149">
        <v>0.1323</v>
      </c>
      <c r="H1052" s="1149"/>
      <c r="I1052" s="1148"/>
      <c r="J1052" s="1023">
        <v>4.4699999999999997E-2</v>
      </c>
      <c r="K1052"/>
      <c r="L1052"/>
    </row>
    <row r="1053" spans="1:12" ht="12.75" hidden="1" customHeight="1">
      <c r="A1053" s="1140"/>
      <c r="B1053" s="1140"/>
      <c r="C1053" s="1140"/>
      <c r="D1053" s="1140"/>
      <c r="E1053" s="1140"/>
      <c r="F1053" s="1140" t="s">
        <v>501</v>
      </c>
      <c r="G1053" s="1140"/>
      <c r="H1053" s="1140"/>
      <c r="I1053" s="1140"/>
      <c r="J1053" s="515">
        <v>18.404299999999999</v>
      </c>
      <c r="K1053"/>
      <c r="L1053"/>
    </row>
    <row r="1054" spans="1:12" ht="15" hidden="1" customHeight="1">
      <c r="A1054" s="1020" t="s">
        <v>502</v>
      </c>
      <c r="B1054" s="1019" t="s">
        <v>369</v>
      </c>
      <c r="C1054" s="1020" t="s">
        <v>368</v>
      </c>
      <c r="D1054" s="1020" t="s">
        <v>503</v>
      </c>
      <c r="E1054" s="1019" t="s">
        <v>456</v>
      </c>
      <c r="F1054" s="1019" t="s">
        <v>492</v>
      </c>
      <c r="G1054" s="1144" t="s">
        <v>493</v>
      </c>
      <c r="H1054" s="1144"/>
      <c r="I1054" s="1144"/>
      <c r="J1054" s="1019" t="s">
        <v>459</v>
      </c>
      <c r="K1054"/>
      <c r="L1054"/>
    </row>
    <row r="1055" spans="1:12" ht="25" hidden="1">
      <c r="A1055" s="1017" t="s">
        <v>504</v>
      </c>
      <c r="B1055" s="506" t="s">
        <v>453</v>
      </c>
      <c r="C1055" s="1017">
        <v>4805750</v>
      </c>
      <c r="D1055" s="1017" t="s">
        <v>621</v>
      </c>
      <c r="E1055" s="508">
        <v>0.216</v>
      </c>
      <c r="F1055" s="507" t="s">
        <v>4</v>
      </c>
      <c r="G1055" s="1147">
        <v>43.85</v>
      </c>
      <c r="H1055" s="1147"/>
      <c r="I1055" s="1146"/>
      <c r="J1055" s="1024">
        <v>9.4716000000000005</v>
      </c>
      <c r="K1055"/>
      <c r="L1055"/>
    </row>
    <row r="1056" spans="1:12" ht="12.75" hidden="1" customHeight="1">
      <c r="A1056" s="1140"/>
      <c r="B1056" s="1140"/>
      <c r="C1056" s="1140"/>
      <c r="D1056" s="1140"/>
      <c r="E1056" s="1140"/>
      <c r="F1056" s="1140" t="s">
        <v>506</v>
      </c>
      <c r="G1056" s="1140"/>
      <c r="H1056" s="1140"/>
      <c r="I1056" s="1140"/>
      <c r="J1056" s="515">
        <v>9.4716000000000005</v>
      </c>
      <c r="K1056"/>
      <c r="L1056"/>
    </row>
    <row r="1057" spans="1:12" ht="15" hidden="1" customHeight="1">
      <c r="A1057" s="1020" t="s">
        <v>507</v>
      </c>
      <c r="B1057" s="1019" t="s">
        <v>369</v>
      </c>
      <c r="C1057" s="1020" t="s">
        <v>385</v>
      </c>
      <c r="D1057" s="1020" t="s">
        <v>508</v>
      </c>
      <c r="E1057" s="1019" t="s">
        <v>368</v>
      </c>
      <c r="F1057" s="1019" t="s">
        <v>456</v>
      </c>
      <c r="G1057" s="1018" t="s">
        <v>492</v>
      </c>
      <c r="H1057" s="1144" t="s">
        <v>493</v>
      </c>
      <c r="I1057" s="1144"/>
      <c r="J1057" s="1019" t="s">
        <v>459</v>
      </c>
      <c r="K1057"/>
      <c r="L1057"/>
    </row>
    <row r="1058" spans="1:12" ht="25" hidden="1">
      <c r="A1058" s="1017" t="s">
        <v>509</v>
      </c>
      <c r="B1058" s="506" t="s">
        <v>453</v>
      </c>
      <c r="C1058" s="1017" t="s">
        <v>718</v>
      </c>
      <c r="D1058" s="1017" t="s">
        <v>511</v>
      </c>
      <c r="E1058" s="506">
        <v>5914655</v>
      </c>
      <c r="F1058" s="508">
        <v>2.7E-4</v>
      </c>
      <c r="G1058" s="507" t="s">
        <v>212</v>
      </c>
      <c r="H1058" s="1147">
        <v>33.869999999999997</v>
      </c>
      <c r="I1058" s="1146"/>
      <c r="J1058" s="1024">
        <v>9.1000000000000004E-3</v>
      </c>
      <c r="K1058"/>
      <c r="L1058"/>
    </row>
    <row r="1059" spans="1:12" ht="25" hidden="1">
      <c r="A1059" s="1017" t="s">
        <v>509</v>
      </c>
      <c r="B1059" s="506" t="s">
        <v>453</v>
      </c>
      <c r="C1059" s="1017" t="s">
        <v>720</v>
      </c>
      <c r="D1059" s="1017" t="s">
        <v>511</v>
      </c>
      <c r="E1059" s="506">
        <v>5914655</v>
      </c>
      <c r="F1059" s="508">
        <v>2.2499999999999998E-3</v>
      </c>
      <c r="G1059" s="507" t="s">
        <v>212</v>
      </c>
      <c r="H1059" s="1147">
        <v>33.869999999999997</v>
      </c>
      <c r="I1059" s="1146"/>
      <c r="J1059" s="1024">
        <v>7.6200000000000004E-2</v>
      </c>
      <c r="K1059"/>
      <c r="L1059"/>
    </row>
    <row r="1060" spans="1:12" ht="25" hidden="1">
      <c r="A1060" s="1017" t="s">
        <v>509</v>
      </c>
      <c r="B1060" s="506" t="s">
        <v>453</v>
      </c>
      <c r="C1060" s="1017" t="s">
        <v>722</v>
      </c>
      <c r="D1060" s="1017" t="s">
        <v>511</v>
      </c>
      <c r="E1060" s="506">
        <v>5914655</v>
      </c>
      <c r="F1060" s="508">
        <v>1.0000000000000001E-5</v>
      </c>
      <c r="G1060" s="507" t="s">
        <v>212</v>
      </c>
      <c r="H1060" s="1147">
        <v>33.869999999999997</v>
      </c>
      <c r="I1060" s="1146"/>
      <c r="J1060" s="1024">
        <v>2.9999999999999997E-4</v>
      </c>
      <c r="K1060"/>
      <c r="L1060"/>
    </row>
    <row r="1061" spans="1:12" ht="25" hidden="1">
      <c r="A1061" s="1017" t="s">
        <v>509</v>
      </c>
      <c r="B1061" s="506" t="s">
        <v>453</v>
      </c>
      <c r="C1061" s="1017" t="s">
        <v>739</v>
      </c>
      <c r="D1061" s="1017" t="s">
        <v>511</v>
      </c>
      <c r="E1061" s="506">
        <v>5914655</v>
      </c>
      <c r="F1061" s="508">
        <v>2E-3</v>
      </c>
      <c r="G1061" s="507" t="s">
        <v>212</v>
      </c>
      <c r="H1061" s="1147">
        <v>33.869999999999997</v>
      </c>
      <c r="I1061" s="1146"/>
      <c r="J1061" s="1024">
        <v>6.7699999999999996E-2</v>
      </c>
      <c r="K1061"/>
      <c r="L1061"/>
    </row>
    <row r="1062" spans="1:12" ht="25" hidden="1">
      <c r="A1062" s="1017" t="s">
        <v>509</v>
      </c>
      <c r="B1062" s="506" t="s">
        <v>453</v>
      </c>
      <c r="C1062" s="1017" t="s">
        <v>741</v>
      </c>
      <c r="D1062" s="1017" t="s">
        <v>511</v>
      </c>
      <c r="E1062" s="506">
        <v>5914655</v>
      </c>
      <c r="F1062" s="508">
        <v>1.2E-2</v>
      </c>
      <c r="G1062" s="507" t="s">
        <v>212</v>
      </c>
      <c r="H1062" s="1147">
        <v>33.869999999999997</v>
      </c>
      <c r="I1062" s="1146"/>
      <c r="J1062" s="1024">
        <v>0.40639999999999998</v>
      </c>
      <c r="K1062"/>
      <c r="L1062"/>
    </row>
    <row r="1063" spans="1:12" ht="25" hidden="1">
      <c r="A1063" s="1017" t="s">
        <v>509</v>
      </c>
      <c r="B1063" s="506" t="s">
        <v>453</v>
      </c>
      <c r="C1063" s="1017" t="s">
        <v>726</v>
      </c>
      <c r="D1063" s="1017" t="s">
        <v>511</v>
      </c>
      <c r="E1063" s="506">
        <v>5914655</v>
      </c>
      <c r="F1063" s="508">
        <v>3.4000000000000002E-4</v>
      </c>
      <c r="G1063" s="507" t="s">
        <v>212</v>
      </c>
      <c r="H1063" s="1147">
        <v>33.869999999999997</v>
      </c>
      <c r="I1063" s="1146"/>
      <c r="J1063" s="1024">
        <v>1.15E-2</v>
      </c>
    </row>
    <row r="1064" spans="1:12" ht="12.75" hidden="1" customHeight="1">
      <c r="A1064" s="1140"/>
      <c r="B1064" s="1140"/>
      <c r="C1064" s="1140"/>
      <c r="D1064" s="1140"/>
      <c r="E1064" s="1140"/>
      <c r="F1064" s="1140" t="s">
        <v>512</v>
      </c>
      <c r="G1064" s="1140"/>
      <c r="H1064" s="1140"/>
      <c r="I1064" s="1140"/>
      <c r="J1064" s="515">
        <v>0.57120000000000004</v>
      </c>
    </row>
    <row r="1065" spans="1:12" ht="15" customHeight="1">
      <c r="A1065" s="1020" t="s">
        <v>513</v>
      </c>
      <c r="B1065" s="1019" t="s">
        <v>369</v>
      </c>
      <c r="C1065" s="1020" t="s">
        <v>385</v>
      </c>
      <c r="D1065" s="1020" t="s">
        <v>514</v>
      </c>
      <c r="E1065" s="1019" t="s">
        <v>456</v>
      </c>
      <c r="F1065" s="1019" t="s">
        <v>492</v>
      </c>
      <c r="G1065" s="1145" t="s">
        <v>515</v>
      </c>
      <c r="H1065" s="1144"/>
      <c r="I1065" s="1144"/>
      <c r="J1065" s="1019" t="s">
        <v>459</v>
      </c>
    </row>
    <row r="1066" spans="1:12" ht="14">
      <c r="A1066" s="1018"/>
      <c r="B1066" s="1018"/>
      <c r="C1066" s="1018"/>
      <c r="D1066" s="1018"/>
      <c r="E1066" s="1018"/>
      <c r="F1066" s="1018"/>
      <c r="G1066" s="1018" t="s">
        <v>516</v>
      </c>
      <c r="H1066" s="1018" t="s">
        <v>517</v>
      </c>
      <c r="I1066" s="1018" t="s">
        <v>518</v>
      </c>
      <c r="J1066" s="1018"/>
    </row>
    <row r="1067" spans="1:12" ht="37.5">
      <c r="A1067" s="1017" t="s">
        <v>514</v>
      </c>
      <c r="B1067" s="506" t="s">
        <v>453</v>
      </c>
      <c r="C1067" s="1017" t="s">
        <v>718</v>
      </c>
      <c r="D1067" s="1017" t="s">
        <v>731</v>
      </c>
      <c r="E1067" s="508">
        <v>2.7E-4</v>
      </c>
      <c r="F1067" s="507" t="s">
        <v>224</v>
      </c>
      <c r="G1067" s="506" t="s">
        <v>1481</v>
      </c>
      <c r="H1067" s="506" t="s">
        <v>1482</v>
      </c>
      <c r="I1067" s="506" t="s">
        <v>1483</v>
      </c>
      <c r="J1067" s="1024">
        <v>0</v>
      </c>
    </row>
    <row r="1068" spans="1:12" ht="37.5">
      <c r="A1068" s="1017" t="s">
        <v>514</v>
      </c>
      <c r="B1068" s="506" t="s">
        <v>453</v>
      </c>
      <c r="C1068" s="1017" t="s">
        <v>720</v>
      </c>
      <c r="D1068" s="1017" t="s">
        <v>732</v>
      </c>
      <c r="E1068" s="508">
        <v>2.2499999999999998E-3</v>
      </c>
      <c r="F1068" s="507" t="s">
        <v>224</v>
      </c>
      <c r="G1068" s="506" t="s">
        <v>1481</v>
      </c>
      <c r="H1068" s="506" t="s">
        <v>1482</v>
      </c>
      <c r="I1068" s="506" t="s">
        <v>1483</v>
      </c>
      <c r="J1068" s="1024">
        <v>0</v>
      </c>
    </row>
    <row r="1069" spans="1:12" ht="37.5">
      <c r="A1069" s="1017" t="s">
        <v>514</v>
      </c>
      <c r="B1069" s="506" t="s">
        <v>453</v>
      </c>
      <c r="C1069" s="1017" t="s">
        <v>722</v>
      </c>
      <c r="D1069" s="1017" t="s">
        <v>743</v>
      </c>
      <c r="E1069" s="508">
        <v>1.0000000000000001E-5</v>
      </c>
      <c r="F1069" s="507" t="s">
        <v>224</v>
      </c>
      <c r="G1069" s="506" t="s">
        <v>1481</v>
      </c>
      <c r="H1069" s="506" t="s">
        <v>1482</v>
      </c>
      <c r="I1069" s="506" t="s">
        <v>1483</v>
      </c>
      <c r="J1069" s="1024">
        <v>0</v>
      </c>
    </row>
    <row r="1070" spans="1:12" ht="37.5">
      <c r="A1070" s="1017" t="s">
        <v>514</v>
      </c>
      <c r="B1070" s="506" t="s">
        <v>453</v>
      </c>
      <c r="C1070" s="1017" t="s">
        <v>739</v>
      </c>
      <c r="D1070" s="1017" t="s">
        <v>744</v>
      </c>
      <c r="E1070" s="508">
        <v>2E-3</v>
      </c>
      <c r="F1070" s="507" t="s">
        <v>224</v>
      </c>
      <c r="G1070" s="506" t="s">
        <v>1481</v>
      </c>
      <c r="H1070" s="506" t="s">
        <v>1482</v>
      </c>
      <c r="I1070" s="506" t="s">
        <v>1483</v>
      </c>
      <c r="J1070" s="1024">
        <v>0</v>
      </c>
    </row>
    <row r="1071" spans="1:12" ht="37.5">
      <c r="A1071" s="1017" t="s">
        <v>514</v>
      </c>
      <c r="B1071" s="506" t="s">
        <v>453</v>
      </c>
      <c r="C1071" s="1017" t="s">
        <v>741</v>
      </c>
      <c r="D1071" s="1017" t="s">
        <v>745</v>
      </c>
      <c r="E1071" s="508">
        <v>1.2E-2</v>
      </c>
      <c r="F1071" s="507" t="s">
        <v>224</v>
      </c>
      <c r="G1071" s="506" t="s">
        <v>1481</v>
      </c>
      <c r="H1071" s="506" t="s">
        <v>1482</v>
      </c>
      <c r="I1071" s="506" t="s">
        <v>1483</v>
      </c>
      <c r="J1071" s="1024">
        <v>0</v>
      </c>
    </row>
    <row r="1072" spans="1:12" ht="37.5">
      <c r="A1072" s="1017" t="s">
        <v>514</v>
      </c>
      <c r="B1072" s="506" t="s">
        <v>453</v>
      </c>
      <c r="C1072" s="1017" t="s">
        <v>726</v>
      </c>
      <c r="D1072" s="1017" t="s">
        <v>734</v>
      </c>
      <c r="E1072" s="508">
        <v>3.4000000000000002E-4</v>
      </c>
      <c r="F1072" s="507" t="s">
        <v>224</v>
      </c>
      <c r="G1072" s="506" t="s">
        <v>1481</v>
      </c>
      <c r="H1072" s="506" t="s">
        <v>1482</v>
      </c>
      <c r="I1072" s="506" t="s">
        <v>1483</v>
      </c>
      <c r="J1072" s="1024">
        <v>0</v>
      </c>
    </row>
    <row r="1073" spans="1:10" ht="12.75" customHeight="1">
      <c r="A1073" s="1140"/>
      <c r="B1073" s="1140"/>
      <c r="C1073" s="1140"/>
      <c r="D1073" s="1140"/>
      <c r="E1073" s="1140"/>
      <c r="F1073" s="1140" t="s">
        <v>522</v>
      </c>
      <c r="G1073" s="1140"/>
      <c r="H1073" s="1140"/>
      <c r="I1073" s="1140"/>
      <c r="J1073" s="515">
        <v>0</v>
      </c>
    </row>
    <row r="1074" spans="1:10">
      <c r="A1074" s="1022"/>
      <c r="B1074" s="1022"/>
      <c r="C1074" s="1022"/>
      <c r="D1074" s="1022"/>
      <c r="E1074" s="1022" t="s">
        <v>390</v>
      </c>
      <c r="F1074" s="514">
        <v>8.3148047152546027</v>
      </c>
      <c r="G1074" s="1022" t="s">
        <v>391</v>
      </c>
      <c r="H1074" s="514">
        <v>7.14</v>
      </c>
      <c r="I1074" s="1022" t="s">
        <v>392</v>
      </c>
      <c r="J1074" s="514">
        <v>15.447244302364865</v>
      </c>
    </row>
    <row r="1075" spans="1:10" ht="25">
      <c r="A1075" s="519"/>
      <c r="B1075" s="519"/>
      <c r="C1075" s="519"/>
      <c r="D1075" s="519"/>
      <c r="E1075" s="1022" t="s">
        <v>1480</v>
      </c>
      <c r="F1075" s="514">
        <f>TRUNC(I1036*$G$2,2)</f>
        <v>9.24</v>
      </c>
      <c r="G1075" s="519"/>
      <c r="H1075" s="1141" t="s">
        <v>393</v>
      </c>
      <c r="I1075" s="1141"/>
      <c r="J1075" s="514">
        <f>I1036+F1075</f>
        <v>43.802900000000001</v>
      </c>
    </row>
    <row r="1076" spans="1:10">
      <c r="A1076" s="523"/>
      <c r="B1076" s="523"/>
      <c r="C1076" s="523"/>
      <c r="D1076" s="523"/>
      <c r="E1076" s="523"/>
      <c r="F1076" s="523"/>
      <c r="G1076" s="523"/>
      <c r="H1076" s="523"/>
      <c r="I1076" s="523"/>
      <c r="J1076" s="523"/>
    </row>
  </sheetData>
  <mergeCells count="1349">
    <mergeCell ref="G461:H461"/>
    <mergeCell ref="A464:F464"/>
    <mergeCell ref="J464:K464"/>
    <mergeCell ref="A465:A466"/>
    <mergeCell ref="B465:B466"/>
    <mergeCell ref="C465:C466"/>
    <mergeCell ref="D465:D466"/>
    <mergeCell ref="E465:E466"/>
    <mergeCell ref="F465:H465"/>
    <mergeCell ref="I465:K465"/>
    <mergeCell ref="A474:E474"/>
    <mergeCell ref="G474:H474"/>
    <mergeCell ref="J474:K474"/>
    <mergeCell ref="I475:K475"/>
    <mergeCell ref="A484:E485"/>
    <mergeCell ref="F485:H485"/>
    <mergeCell ref="I485:K485"/>
    <mergeCell ref="A475:A476"/>
    <mergeCell ref="B475:B476"/>
    <mergeCell ref="D475:D476"/>
    <mergeCell ref="E475:E476"/>
    <mergeCell ref="C436:C438"/>
    <mergeCell ref="D436:E437"/>
    <mergeCell ref="F436:H436"/>
    <mergeCell ref="I436:K436"/>
    <mergeCell ref="F437:G437"/>
    <mergeCell ref="I437:J437"/>
    <mergeCell ref="A444:G444"/>
    <mergeCell ref="A445:A446"/>
    <mergeCell ref="B445:B446"/>
    <mergeCell ref="C445:C446"/>
    <mergeCell ref="D445:D446"/>
    <mergeCell ref="F445:H445"/>
    <mergeCell ref="I445:K445"/>
    <mergeCell ref="A448:E448"/>
    <mergeCell ref="G448:H448"/>
    <mergeCell ref="J448:K448"/>
    <mergeCell ref="A449:E450"/>
    <mergeCell ref="I450:K450"/>
    <mergeCell ref="A392:G392"/>
    <mergeCell ref="H392:I392"/>
    <mergeCell ref="K392:L392"/>
    <mergeCell ref="A393:A394"/>
    <mergeCell ref="B393:B394"/>
    <mergeCell ref="E393:E394"/>
    <mergeCell ref="F393:F394"/>
    <mergeCell ref="G393:I393"/>
    <mergeCell ref="J393:L394"/>
    <mergeCell ref="B395:C395"/>
    <mergeCell ref="A396:F397"/>
    <mergeCell ref="G397:I397"/>
    <mergeCell ref="J397:L397"/>
    <mergeCell ref="A399:L399"/>
    <mergeCell ref="B401:I401"/>
    <mergeCell ref="A402:A404"/>
    <mergeCell ref="B402:B404"/>
    <mergeCell ref="D402:D404"/>
    <mergeCell ref="E402:F403"/>
    <mergeCell ref="G402:I402"/>
    <mergeCell ref="J402:L402"/>
    <mergeCell ref="G403:H403"/>
    <mergeCell ref="J403:K403"/>
    <mergeCell ref="F484:H484"/>
    <mergeCell ref="I484:K484"/>
    <mergeCell ref="A366:L366"/>
    <mergeCell ref="B368:I368"/>
    <mergeCell ref="A369:A371"/>
    <mergeCell ref="B369:B371"/>
    <mergeCell ref="D369:D371"/>
    <mergeCell ref="E369:F370"/>
    <mergeCell ref="G369:I369"/>
    <mergeCell ref="J369:L369"/>
    <mergeCell ref="G370:H370"/>
    <mergeCell ref="J370:K370"/>
    <mergeCell ref="B373:C373"/>
    <mergeCell ref="A374:G374"/>
    <mergeCell ref="A375:A376"/>
    <mergeCell ref="B375:B376"/>
    <mergeCell ref="D375:D376"/>
    <mergeCell ref="E375:E376"/>
    <mergeCell ref="G375:I375"/>
    <mergeCell ref="J375:L375"/>
    <mergeCell ref="A381:F381"/>
    <mergeCell ref="H381:I381"/>
    <mergeCell ref="A384:J384"/>
    <mergeCell ref="K384:L384"/>
    <mergeCell ref="A385:A386"/>
    <mergeCell ref="B385:B386"/>
    <mergeCell ref="D385:D386"/>
    <mergeCell ref="E385:E386"/>
    <mergeCell ref="F385:F386"/>
    <mergeCell ref="G385:I385"/>
    <mergeCell ref="G466:H466"/>
    <mergeCell ref="J466:K466"/>
    <mergeCell ref="G467:H467"/>
    <mergeCell ref="J467:K467"/>
    <mergeCell ref="G468:H468"/>
    <mergeCell ref="J468:K468"/>
    <mergeCell ref="G469:H469"/>
    <mergeCell ref="J469:K469"/>
    <mergeCell ref="G470:H470"/>
    <mergeCell ref="J470:K470"/>
    <mergeCell ref="G471:H471"/>
    <mergeCell ref="J471:K471"/>
    <mergeCell ref="G472:H472"/>
    <mergeCell ref="J472:K472"/>
    <mergeCell ref="G473:H473"/>
    <mergeCell ref="J473:K473"/>
    <mergeCell ref="J461:K461"/>
    <mergeCell ref="J462:K462"/>
    <mergeCell ref="J463:K463"/>
    <mergeCell ref="A459:E459"/>
    <mergeCell ref="G459:H459"/>
    <mergeCell ref="J459:K459"/>
    <mergeCell ref="A460:A461"/>
    <mergeCell ref="B460:B461"/>
    <mergeCell ref="C460:C461"/>
    <mergeCell ref="D460:D461"/>
    <mergeCell ref="E460:E461"/>
    <mergeCell ref="F460:H460"/>
    <mergeCell ref="I460:K460"/>
    <mergeCell ref="F450:H450"/>
    <mergeCell ref="G452:H452"/>
    <mergeCell ref="J452:K452"/>
    <mergeCell ref="G453:H453"/>
    <mergeCell ref="J453:K453"/>
    <mergeCell ref="G454:H454"/>
    <mergeCell ref="J454:K454"/>
    <mergeCell ref="G455:H455"/>
    <mergeCell ref="J455:K455"/>
    <mergeCell ref="G456:H456"/>
    <mergeCell ref="J456:K456"/>
    <mergeCell ref="G457:H457"/>
    <mergeCell ref="J457:K457"/>
    <mergeCell ref="G458:H458"/>
    <mergeCell ref="J458:K458"/>
    <mergeCell ref="F451:H451"/>
    <mergeCell ref="G446:H446"/>
    <mergeCell ref="J446:K446"/>
    <mergeCell ref="G447:H447"/>
    <mergeCell ref="J447:K447"/>
    <mergeCell ref="F449:H449"/>
    <mergeCell ref="I449:K449"/>
    <mergeCell ref="G429:I429"/>
    <mergeCell ref="J429:L429"/>
    <mergeCell ref="A426:A427"/>
    <mergeCell ref="B426:B427"/>
    <mergeCell ref="E426:E427"/>
    <mergeCell ref="F426:F427"/>
    <mergeCell ref="G426:I426"/>
    <mergeCell ref="J426:L427"/>
    <mergeCell ref="B428:C428"/>
    <mergeCell ref="A429:F430"/>
    <mergeCell ref="G430:I430"/>
    <mergeCell ref="J430:L430"/>
    <mergeCell ref="A431:L431"/>
    <mergeCell ref="A433:K433"/>
    <mergeCell ref="B435:I435"/>
    <mergeCell ref="A436:A438"/>
    <mergeCell ref="B436:B438"/>
    <mergeCell ref="H423:I423"/>
    <mergeCell ref="K423:L423"/>
    <mergeCell ref="H424:I424"/>
    <mergeCell ref="K424:L424"/>
    <mergeCell ref="A421:G421"/>
    <mergeCell ref="H421:I421"/>
    <mergeCell ref="K421:L421"/>
    <mergeCell ref="A422:A423"/>
    <mergeCell ref="B422:B423"/>
    <mergeCell ref="D422:D423"/>
    <mergeCell ref="E422:E423"/>
    <mergeCell ref="F422:F423"/>
    <mergeCell ref="G422:I422"/>
    <mergeCell ref="J422:L422"/>
    <mergeCell ref="B424:C424"/>
    <mergeCell ref="A425:G425"/>
    <mergeCell ref="H425:I425"/>
    <mergeCell ref="K425:L425"/>
    <mergeCell ref="K416:L416"/>
    <mergeCell ref="H419:I419"/>
    <mergeCell ref="K419:L419"/>
    <mergeCell ref="H420:I420"/>
    <mergeCell ref="K420:L420"/>
    <mergeCell ref="G416:I416"/>
    <mergeCell ref="A417:J417"/>
    <mergeCell ref="K417:L417"/>
    <mergeCell ref="A418:A419"/>
    <mergeCell ref="B418:B419"/>
    <mergeCell ref="D418:D419"/>
    <mergeCell ref="E418:E419"/>
    <mergeCell ref="F418:F419"/>
    <mergeCell ref="G418:I418"/>
    <mergeCell ref="J418:L418"/>
    <mergeCell ref="B420:C420"/>
    <mergeCell ref="H409:I409"/>
    <mergeCell ref="K409:L409"/>
    <mergeCell ref="H410:I410"/>
    <mergeCell ref="K410:L410"/>
    <mergeCell ref="A411:F411"/>
    <mergeCell ref="H411:I411"/>
    <mergeCell ref="K411:L411"/>
    <mergeCell ref="A412:F412"/>
    <mergeCell ref="H412:I412"/>
    <mergeCell ref="K412:L412"/>
    <mergeCell ref="A413:F413"/>
    <mergeCell ref="H413:I413"/>
    <mergeCell ref="K413:L413"/>
    <mergeCell ref="K414:L414"/>
    <mergeCell ref="K415:L415"/>
    <mergeCell ref="A408:A409"/>
    <mergeCell ref="B408:B409"/>
    <mergeCell ref="D408:D409"/>
    <mergeCell ref="E408:E409"/>
    <mergeCell ref="G408:I408"/>
    <mergeCell ref="J408:L408"/>
    <mergeCell ref="A414:F414"/>
    <mergeCell ref="H414:I414"/>
    <mergeCell ref="J396:L396"/>
    <mergeCell ref="B405:C405"/>
    <mergeCell ref="B406:C406"/>
    <mergeCell ref="A407:G407"/>
    <mergeCell ref="K386:L386"/>
    <mergeCell ref="H387:I387"/>
    <mergeCell ref="K387:L387"/>
    <mergeCell ref="K390:L390"/>
    <mergeCell ref="H391:I391"/>
    <mergeCell ref="K391:L391"/>
    <mergeCell ref="B387:C387"/>
    <mergeCell ref="A388:G388"/>
    <mergeCell ref="H388:I388"/>
    <mergeCell ref="K388:L388"/>
    <mergeCell ref="A389:A390"/>
    <mergeCell ref="B389:B390"/>
    <mergeCell ref="D389:D390"/>
    <mergeCell ref="E389:E390"/>
    <mergeCell ref="F389:F390"/>
    <mergeCell ref="G389:I389"/>
    <mergeCell ref="J389:L389"/>
    <mergeCell ref="B391:C391"/>
    <mergeCell ref="K379:L379"/>
    <mergeCell ref="A380:F380"/>
    <mergeCell ref="H380:I380"/>
    <mergeCell ref="K380:L380"/>
    <mergeCell ref="K381:L381"/>
    <mergeCell ref="K382:L382"/>
    <mergeCell ref="K383:L383"/>
    <mergeCell ref="J385:L385"/>
    <mergeCell ref="H376:I376"/>
    <mergeCell ref="K376:L376"/>
    <mergeCell ref="H377:I377"/>
    <mergeCell ref="K377:L377"/>
    <mergeCell ref="A378:F378"/>
    <mergeCell ref="H378:I378"/>
    <mergeCell ref="K378:L378"/>
    <mergeCell ref="E121:F121"/>
    <mergeCell ref="A686:E686"/>
    <mergeCell ref="F686:I686"/>
    <mergeCell ref="G687:I687"/>
    <mergeCell ref="A691:E691"/>
    <mergeCell ref="F691:I691"/>
    <mergeCell ref="D661:D662"/>
    <mergeCell ref="E661:E662"/>
    <mergeCell ref="F661:G661"/>
    <mergeCell ref="H661:I661"/>
    <mergeCell ref="E109:F109"/>
    <mergeCell ref="E114:F114"/>
    <mergeCell ref="E537:F537"/>
    <mergeCell ref="E540:F540"/>
    <mergeCell ref="A542:A543"/>
    <mergeCell ref="B542:B543"/>
    <mergeCell ref="C542:C543"/>
    <mergeCell ref="D542:D543"/>
    <mergeCell ref="E542:E543"/>
    <mergeCell ref="F542:G542"/>
    <mergeCell ref="H542:I542"/>
    <mergeCell ref="A502:A503"/>
    <mergeCell ref="B502:B503"/>
    <mergeCell ref="C502:C503"/>
    <mergeCell ref="D502:D503"/>
    <mergeCell ref="E502:E503"/>
    <mergeCell ref="F502:G502"/>
    <mergeCell ref="H502:I502"/>
    <mergeCell ref="E486:F486"/>
    <mergeCell ref="H693:I693"/>
    <mergeCell ref="A673:E673"/>
    <mergeCell ref="F673:I673"/>
    <mergeCell ref="A674:E674"/>
    <mergeCell ref="F674:I674"/>
    <mergeCell ref="G675:I675"/>
    <mergeCell ref="G676:I676"/>
    <mergeCell ref="G677:I677"/>
    <mergeCell ref="A678:E678"/>
    <mergeCell ref="F678:I678"/>
    <mergeCell ref="G679:I679"/>
    <mergeCell ref="G680:I680"/>
    <mergeCell ref="G681:I681"/>
    <mergeCell ref="A682:E682"/>
    <mergeCell ref="F682:I682"/>
    <mergeCell ref="H683:I683"/>
    <mergeCell ref="H684:I684"/>
    <mergeCell ref="H685:I685"/>
    <mergeCell ref="J661:J662"/>
    <mergeCell ref="A664:E664"/>
    <mergeCell ref="F664:I664"/>
    <mergeCell ref="F665:I665"/>
    <mergeCell ref="A668:E668"/>
    <mergeCell ref="F668:I668"/>
    <mergeCell ref="A669:E669"/>
    <mergeCell ref="F669:I669"/>
    <mergeCell ref="A670:E670"/>
    <mergeCell ref="F670:I670"/>
    <mergeCell ref="A671:E671"/>
    <mergeCell ref="F671:I671"/>
    <mergeCell ref="A672:E672"/>
    <mergeCell ref="F672:I672"/>
    <mergeCell ref="E90:F90"/>
    <mergeCell ref="E89:F89"/>
    <mergeCell ref="F999:I999"/>
    <mergeCell ref="A952:E952"/>
    <mergeCell ref="F952:I952"/>
    <mergeCell ref="A955:E955"/>
    <mergeCell ref="F955:I955"/>
    <mergeCell ref="G962:I962"/>
    <mergeCell ref="A964:E964"/>
    <mergeCell ref="F964:I964"/>
    <mergeCell ref="G965:I965"/>
    <mergeCell ref="A969:E969"/>
    <mergeCell ref="F969:I969"/>
    <mergeCell ref="H539:I539"/>
    <mergeCell ref="A661:A662"/>
    <mergeCell ref="E106:F106"/>
    <mergeCell ref="E107:F107"/>
    <mergeCell ref="E108:F108"/>
    <mergeCell ref="H1059:I1059"/>
    <mergeCell ref="G1009:I1009"/>
    <mergeCell ref="F961:I961"/>
    <mergeCell ref="G963:I963"/>
    <mergeCell ref="G966:I966"/>
    <mergeCell ref="E947:F947"/>
    <mergeCell ref="B949:B950"/>
    <mergeCell ref="C949:C950"/>
    <mergeCell ref="D949:D950"/>
    <mergeCell ref="E949:E950"/>
    <mergeCell ref="F949:G949"/>
    <mergeCell ref="H949:I949"/>
    <mergeCell ref="G967:I967"/>
    <mergeCell ref="H905:I905"/>
    <mergeCell ref="E907:F907"/>
    <mergeCell ref="E659:F659"/>
    <mergeCell ref="E660:F660"/>
    <mergeCell ref="B661:B662"/>
    <mergeCell ref="C661:C662"/>
    <mergeCell ref="F983:I983"/>
    <mergeCell ref="G985:I985"/>
    <mergeCell ref="A943:E943"/>
    <mergeCell ref="F943:I943"/>
    <mergeCell ref="H945:I945"/>
    <mergeCell ref="A932:E932"/>
    <mergeCell ref="G937:I937"/>
    <mergeCell ref="G938:I938"/>
    <mergeCell ref="A949:A950"/>
    <mergeCell ref="G970:I970"/>
    <mergeCell ref="A973:E973"/>
    <mergeCell ref="F973:I973"/>
    <mergeCell ref="H975:I975"/>
    <mergeCell ref="F959:I959"/>
    <mergeCell ref="A960:E960"/>
    <mergeCell ref="F960:I960"/>
    <mergeCell ref="A961:E961"/>
    <mergeCell ref="G1065:I1065"/>
    <mergeCell ref="A1073:E1073"/>
    <mergeCell ref="F1073:I1073"/>
    <mergeCell ref="H1075:I1075"/>
    <mergeCell ref="G1006:I1006"/>
    <mergeCell ref="A1014:E1014"/>
    <mergeCell ref="F1014:I1014"/>
    <mergeCell ref="H1015:I1015"/>
    <mergeCell ref="A1022:E1022"/>
    <mergeCell ref="F1022:I1022"/>
    <mergeCell ref="G1023:I1023"/>
    <mergeCell ref="A1031:E1031"/>
    <mergeCell ref="F1031:I1031"/>
    <mergeCell ref="H1033:I1033"/>
    <mergeCell ref="E1035:F1035"/>
    <mergeCell ref="F1037:I1037"/>
    <mergeCell ref="A1039:E1039"/>
    <mergeCell ref="F1039:I1039"/>
    <mergeCell ref="G1046:I1046"/>
    <mergeCell ref="A1053:E1053"/>
    <mergeCell ref="H1060:I1060"/>
    <mergeCell ref="H1061:I1061"/>
    <mergeCell ref="H1062:I1062"/>
    <mergeCell ref="H1063:I1063"/>
    <mergeCell ref="A1040:E1040"/>
    <mergeCell ref="F1040:I1040"/>
    <mergeCell ref="A1041:E1041"/>
    <mergeCell ref="G1055:I1055"/>
    <mergeCell ref="H1058:I1058"/>
    <mergeCell ref="A1045:E1045"/>
    <mergeCell ref="A1064:E1064"/>
    <mergeCell ref="F1064:I1064"/>
    <mergeCell ref="G901:I901"/>
    <mergeCell ref="G902:I902"/>
    <mergeCell ref="A896:E896"/>
    <mergeCell ref="J949:J950"/>
    <mergeCell ref="H989:I989"/>
    <mergeCell ref="E991:F991"/>
    <mergeCell ref="A993:A994"/>
    <mergeCell ref="B993:B994"/>
    <mergeCell ref="C993:C994"/>
    <mergeCell ref="D993:D994"/>
    <mergeCell ref="E993:E994"/>
    <mergeCell ref="F993:G993"/>
    <mergeCell ref="H993:I993"/>
    <mergeCell ref="J993:J994"/>
    <mergeCell ref="F912:I912"/>
    <mergeCell ref="A913:E913"/>
    <mergeCell ref="F913:I913"/>
    <mergeCell ref="G917:I917"/>
    <mergeCell ref="G918:I918"/>
    <mergeCell ref="A923:E923"/>
    <mergeCell ref="F923:I923"/>
    <mergeCell ref="H925:I925"/>
    <mergeCell ref="A914:E914"/>
    <mergeCell ref="E927:F927"/>
    <mergeCell ref="E928:F928"/>
    <mergeCell ref="F929:I929"/>
    <mergeCell ref="A931:E931"/>
    <mergeCell ref="F931:I931"/>
    <mergeCell ref="F909:I909"/>
    <mergeCell ref="A911:E911"/>
    <mergeCell ref="F911:I911"/>
    <mergeCell ref="A912:E912"/>
    <mergeCell ref="A915:E915"/>
    <mergeCell ref="F915:I915"/>
    <mergeCell ref="G919:I919"/>
    <mergeCell ref="G920:I920"/>
    <mergeCell ref="A877:E877"/>
    <mergeCell ref="F877:I877"/>
    <mergeCell ref="A878:E878"/>
    <mergeCell ref="F878:I878"/>
    <mergeCell ref="A879:E879"/>
    <mergeCell ref="F879:I879"/>
    <mergeCell ref="G880:I880"/>
    <mergeCell ref="G881:I881"/>
    <mergeCell ref="G882:I882"/>
    <mergeCell ref="H885:I885"/>
    <mergeCell ref="A892:E892"/>
    <mergeCell ref="F892:I892"/>
    <mergeCell ref="A893:E893"/>
    <mergeCell ref="F893:I893"/>
    <mergeCell ref="A894:E894"/>
    <mergeCell ref="F894:I894"/>
    <mergeCell ref="A895:E895"/>
    <mergeCell ref="F895:I895"/>
    <mergeCell ref="G897:I897"/>
    <mergeCell ref="G898:I898"/>
    <mergeCell ref="G899:I899"/>
    <mergeCell ref="G900:I900"/>
    <mergeCell ref="A903:E903"/>
    <mergeCell ref="F903:I903"/>
    <mergeCell ref="E908:F908"/>
    <mergeCell ref="F896:I896"/>
    <mergeCell ref="E814:F814"/>
    <mergeCell ref="E815:F815"/>
    <mergeCell ref="E816:F816"/>
    <mergeCell ref="H818:I818"/>
    <mergeCell ref="E811:F811"/>
    <mergeCell ref="E812:F812"/>
    <mergeCell ref="F846:I846"/>
    <mergeCell ref="A876:E876"/>
    <mergeCell ref="F876:I876"/>
    <mergeCell ref="E887:F887"/>
    <mergeCell ref="E888:F888"/>
    <mergeCell ref="F889:I889"/>
    <mergeCell ref="A891:E891"/>
    <mergeCell ref="F891:I891"/>
    <mergeCell ref="A850:E850"/>
    <mergeCell ref="F850:I850"/>
    <mergeCell ref="A851:E851"/>
    <mergeCell ref="F851:I851"/>
    <mergeCell ref="E844:F844"/>
    <mergeCell ref="E845:F845"/>
    <mergeCell ref="H864:I864"/>
    <mergeCell ref="A865:E865"/>
    <mergeCell ref="F865:I865"/>
    <mergeCell ref="E873:F873"/>
    <mergeCell ref="E874:F874"/>
    <mergeCell ref="A875:E875"/>
    <mergeCell ref="F875:I875"/>
    <mergeCell ref="A857:E857"/>
    <mergeCell ref="A852:E852"/>
    <mergeCell ref="F852:I852"/>
    <mergeCell ref="E785:F785"/>
    <mergeCell ref="E793:F793"/>
    <mergeCell ref="E794:F794"/>
    <mergeCell ref="E795:F795"/>
    <mergeCell ref="E796:F796"/>
    <mergeCell ref="E800:F800"/>
    <mergeCell ref="E813:F813"/>
    <mergeCell ref="H765:I765"/>
    <mergeCell ref="E768:F768"/>
    <mergeCell ref="E769:F769"/>
    <mergeCell ref="E770:F770"/>
    <mergeCell ref="H772:I772"/>
    <mergeCell ref="E775:F775"/>
    <mergeCell ref="E776:F776"/>
    <mergeCell ref="E777:F777"/>
    <mergeCell ref="H779:I779"/>
    <mergeCell ref="E782:F782"/>
    <mergeCell ref="E783:F783"/>
    <mergeCell ref="H798:I798"/>
    <mergeCell ref="E801:F801"/>
    <mergeCell ref="E802:F802"/>
    <mergeCell ref="E803:F803"/>
    <mergeCell ref="E804:F804"/>
    <mergeCell ref="E805:F805"/>
    <mergeCell ref="E806:F806"/>
    <mergeCell ref="H808:I808"/>
    <mergeCell ref="E774:F774"/>
    <mergeCell ref="E781:F781"/>
    <mergeCell ref="E789:F789"/>
    <mergeCell ref="E754:F754"/>
    <mergeCell ref="E752:F752"/>
    <mergeCell ref="E763:F763"/>
    <mergeCell ref="E762:F762"/>
    <mergeCell ref="E784:F784"/>
    <mergeCell ref="H787:I787"/>
    <mergeCell ref="F646:I646"/>
    <mergeCell ref="H647:I647"/>
    <mergeCell ref="A650:E650"/>
    <mergeCell ref="F650:I650"/>
    <mergeCell ref="G651:I651"/>
    <mergeCell ref="H735:I735"/>
    <mergeCell ref="E748:F748"/>
    <mergeCell ref="E741:F741"/>
    <mergeCell ref="E743:F743"/>
    <mergeCell ref="E725:F725"/>
    <mergeCell ref="E742:F742"/>
    <mergeCell ref="E747:F747"/>
    <mergeCell ref="E749:F749"/>
    <mergeCell ref="E750:F750"/>
    <mergeCell ref="H756:I756"/>
    <mergeCell ref="E729:F729"/>
    <mergeCell ref="E730:F730"/>
    <mergeCell ref="E731:F731"/>
    <mergeCell ref="E732:F732"/>
    <mergeCell ref="E701:F701"/>
    <mergeCell ref="E702:F702"/>
    <mergeCell ref="E709:F709"/>
    <mergeCell ref="E710:F710"/>
    <mergeCell ref="E711:F711"/>
    <mergeCell ref="E712:F712"/>
    <mergeCell ref="E713:F713"/>
    <mergeCell ref="E714:F714"/>
    <mergeCell ref="E738:F738"/>
    <mergeCell ref="E739:F739"/>
    <mergeCell ref="E740:F740"/>
    <mergeCell ref="H745:I745"/>
    <mergeCell ref="E722:F722"/>
    <mergeCell ref="E723:F723"/>
    <mergeCell ref="E724:F724"/>
    <mergeCell ref="H727:I727"/>
    <mergeCell ref="E715:F715"/>
    <mergeCell ref="E716:F716"/>
    <mergeCell ref="E717:F717"/>
    <mergeCell ref="H706:I706"/>
    <mergeCell ref="E708:F708"/>
    <mergeCell ref="A581:A582"/>
    <mergeCell ref="B581:B582"/>
    <mergeCell ref="C581:C582"/>
    <mergeCell ref="D581:D582"/>
    <mergeCell ref="E581:E582"/>
    <mergeCell ref="F581:G581"/>
    <mergeCell ref="H581:I581"/>
    <mergeCell ref="A638:E638"/>
    <mergeCell ref="F638:I638"/>
    <mergeCell ref="F629:I629"/>
    <mergeCell ref="E737:F737"/>
    <mergeCell ref="E721:F721"/>
    <mergeCell ref="A655:E655"/>
    <mergeCell ref="F655:I655"/>
    <mergeCell ref="H657:I657"/>
    <mergeCell ref="E695:F695"/>
    <mergeCell ref="G641:I641"/>
    <mergeCell ref="G644:I644"/>
    <mergeCell ref="J581:J582"/>
    <mergeCell ref="A588:E588"/>
    <mergeCell ref="F588:I588"/>
    <mergeCell ref="H564:I564"/>
    <mergeCell ref="H565:I565"/>
    <mergeCell ref="H566:I566"/>
    <mergeCell ref="H567:I567"/>
    <mergeCell ref="E580:F580"/>
    <mergeCell ref="B625:B626"/>
    <mergeCell ref="C625:C626"/>
    <mergeCell ref="D625:D626"/>
    <mergeCell ref="E625:E626"/>
    <mergeCell ref="F625:G625"/>
    <mergeCell ref="H625:I625"/>
    <mergeCell ref="H612:I612"/>
    <mergeCell ref="G602:I602"/>
    <mergeCell ref="G603:I603"/>
    <mergeCell ref="G604:I604"/>
    <mergeCell ref="G607:I607"/>
    <mergeCell ref="H610:I610"/>
    <mergeCell ref="H611:I611"/>
    <mergeCell ref="J625:J626"/>
    <mergeCell ref="E623:F623"/>
    <mergeCell ref="A625:A626"/>
    <mergeCell ref="E624:F624"/>
    <mergeCell ref="F599:I599"/>
    <mergeCell ref="A600:E600"/>
    <mergeCell ref="F600:I600"/>
    <mergeCell ref="A594:E594"/>
    <mergeCell ref="F594:I594"/>
    <mergeCell ref="F589:I589"/>
    <mergeCell ref="A596:E596"/>
    <mergeCell ref="J542:J543"/>
    <mergeCell ref="A545:E545"/>
    <mergeCell ref="F545:I545"/>
    <mergeCell ref="A549:E549"/>
    <mergeCell ref="F549:I549"/>
    <mergeCell ref="G556:I556"/>
    <mergeCell ref="A562:E562"/>
    <mergeCell ref="F562:I562"/>
    <mergeCell ref="F546:I546"/>
    <mergeCell ref="A551:E551"/>
    <mergeCell ref="F551:I551"/>
    <mergeCell ref="A552:E552"/>
    <mergeCell ref="F552:I552"/>
    <mergeCell ref="A553:E553"/>
    <mergeCell ref="F553:I553"/>
    <mergeCell ref="A554:E554"/>
    <mergeCell ref="F554:I554"/>
    <mergeCell ref="A550:E550"/>
    <mergeCell ref="F550:I550"/>
    <mergeCell ref="A555:E555"/>
    <mergeCell ref="F555:I555"/>
    <mergeCell ref="G557:I557"/>
    <mergeCell ref="G558:I558"/>
    <mergeCell ref="G559:I559"/>
    <mergeCell ref="G560:I560"/>
    <mergeCell ref="G561:I561"/>
    <mergeCell ref="J502:J503"/>
    <mergeCell ref="A505:E505"/>
    <mergeCell ref="F505:I505"/>
    <mergeCell ref="H512:I512"/>
    <mergeCell ref="E528:F528"/>
    <mergeCell ref="A492:E492"/>
    <mergeCell ref="F492:I492"/>
    <mergeCell ref="E501:F501"/>
    <mergeCell ref="A510:E510"/>
    <mergeCell ref="F510:I510"/>
    <mergeCell ref="F496:I496"/>
    <mergeCell ref="A506:E506"/>
    <mergeCell ref="F506:I506"/>
    <mergeCell ref="A507:E507"/>
    <mergeCell ref="F507:I507"/>
    <mergeCell ref="A508:E508"/>
    <mergeCell ref="F508:I508"/>
    <mergeCell ref="A509:E509"/>
    <mergeCell ref="F509:I509"/>
    <mergeCell ref="J516:J517"/>
    <mergeCell ref="F519:I519"/>
    <mergeCell ref="A520:E520"/>
    <mergeCell ref="F520:I520"/>
    <mergeCell ref="A521:E521"/>
    <mergeCell ref="F521:I521"/>
    <mergeCell ref="A522:E522"/>
    <mergeCell ref="F522:I522"/>
    <mergeCell ref="A523:E523"/>
    <mergeCell ref="F523:I523"/>
    <mergeCell ref="A524:E524"/>
    <mergeCell ref="F524:I524"/>
    <mergeCell ref="H526:I526"/>
    <mergeCell ref="A488:A489"/>
    <mergeCell ref="B488:B489"/>
    <mergeCell ref="C488:C489"/>
    <mergeCell ref="D488:D489"/>
    <mergeCell ref="E488:E489"/>
    <mergeCell ref="F488:G488"/>
    <mergeCell ref="H488:I488"/>
    <mergeCell ref="E487:F487"/>
    <mergeCell ref="J488:J489"/>
    <mergeCell ref="A491:E491"/>
    <mergeCell ref="F491:I491"/>
    <mergeCell ref="H498:I498"/>
    <mergeCell ref="E500:F500"/>
    <mergeCell ref="A496:E496"/>
    <mergeCell ref="A379:F379"/>
    <mergeCell ref="H379:I379"/>
    <mergeCell ref="G396:I396"/>
    <mergeCell ref="H355:I355"/>
    <mergeCell ref="F349:I349"/>
    <mergeCell ref="G350:I350"/>
    <mergeCell ref="A353:E353"/>
    <mergeCell ref="F353:I353"/>
    <mergeCell ref="E358:F358"/>
    <mergeCell ref="E359:F359"/>
    <mergeCell ref="B372:C372"/>
    <mergeCell ref="A237:E237"/>
    <mergeCell ref="E357:F357"/>
    <mergeCell ref="H364:I364"/>
    <mergeCell ref="B275:B276"/>
    <mergeCell ref="C275:C276"/>
    <mergeCell ref="D275:D276"/>
    <mergeCell ref="E275:E276"/>
    <mergeCell ref="F275:G275"/>
    <mergeCell ref="H275:I275"/>
    <mergeCell ref="F284:I284"/>
    <mergeCell ref="F302:I302"/>
    <mergeCell ref="E292:F292"/>
    <mergeCell ref="J326:J327"/>
    <mergeCell ref="A334:E334"/>
    <mergeCell ref="F334:I334"/>
    <mergeCell ref="A337:E337"/>
    <mergeCell ref="F309:I309"/>
    <mergeCell ref="A310:E310"/>
    <mergeCell ref="F310:I310"/>
    <mergeCell ref="G312:I312"/>
    <mergeCell ref="H315:I315"/>
    <mergeCell ref="E325:F325"/>
    <mergeCell ref="F340:I340"/>
    <mergeCell ref="E247:F247"/>
    <mergeCell ref="A341:E341"/>
    <mergeCell ref="F341:I341"/>
    <mergeCell ref="F337:I337"/>
    <mergeCell ref="A305:E305"/>
    <mergeCell ref="F305:I305"/>
    <mergeCell ref="A313:E313"/>
    <mergeCell ref="F313:I313"/>
    <mergeCell ref="F316:I316"/>
    <mergeCell ref="H227:I227"/>
    <mergeCell ref="E229:F229"/>
    <mergeCell ref="A231:A232"/>
    <mergeCell ref="B231:B232"/>
    <mergeCell ref="C231:C232"/>
    <mergeCell ref="D231:D232"/>
    <mergeCell ref="E231:E232"/>
    <mergeCell ref="J275:J276"/>
    <mergeCell ref="A278:E278"/>
    <mergeCell ref="F278:I278"/>
    <mergeCell ref="A281:E281"/>
    <mergeCell ref="F281:I281"/>
    <mergeCell ref="A266:E266"/>
    <mergeCell ref="F266:I266"/>
    <mergeCell ref="A268:E268"/>
    <mergeCell ref="F268:I268"/>
    <mergeCell ref="A269:E269"/>
    <mergeCell ref="F269:I269"/>
    <mergeCell ref="E274:F274"/>
    <mergeCell ref="A267:E267"/>
    <mergeCell ref="F267:I267"/>
    <mergeCell ref="J231:J232"/>
    <mergeCell ref="A234:E234"/>
    <mergeCell ref="F234:I234"/>
    <mergeCell ref="H241:I241"/>
    <mergeCell ref="E243:F243"/>
    <mergeCell ref="H253:I253"/>
    <mergeCell ref="E255:F255"/>
    <mergeCell ref="A257:A258"/>
    <mergeCell ref="J257:J258"/>
    <mergeCell ref="A236:E236"/>
    <mergeCell ref="F236:I236"/>
    <mergeCell ref="J197:J198"/>
    <mergeCell ref="A200:E200"/>
    <mergeCell ref="F200:I200"/>
    <mergeCell ref="A203:E203"/>
    <mergeCell ref="F203:I203"/>
    <mergeCell ref="E196:F196"/>
    <mergeCell ref="H211:I211"/>
    <mergeCell ref="A208:E208"/>
    <mergeCell ref="A209:E209"/>
    <mergeCell ref="F209:I209"/>
    <mergeCell ref="A205:E205"/>
    <mergeCell ref="F205:I205"/>
    <mergeCell ref="A206:E206"/>
    <mergeCell ref="F206:I206"/>
    <mergeCell ref="A207:E207"/>
    <mergeCell ref="F207:I207"/>
    <mergeCell ref="F201:I201"/>
    <mergeCell ref="A204:E204"/>
    <mergeCell ref="F204:I204"/>
    <mergeCell ref="A197:A198"/>
    <mergeCell ref="B197:B198"/>
    <mergeCell ref="C197:C198"/>
    <mergeCell ref="D197:D198"/>
    <mergeCell ref="D154:D155"/>
    <mergeCell ref="E154:E155"/>
    <mergeCell ref="F154:G154"/>
    <mergeCell ref="H154:I154"/>
    <mergeCell ref="J154:J155"/>
    <mergeCell ref="A161:E161"/>
    <mergeCell ref="F161:I161"/>
    <mergeCell ref="E135:E136"/>
    <mergeCell ref="F135:G135"/>
    <mergeCell ref="H135:I135"/>
    <mergeCell ref="A147:E147"/>
    <mergeCell ref="F147:I147"/>
    <mergeCell ref="A148:E148"/>
    <mergeCell ref="F148:I148"/>
    <mergeCell ref="F145:I145"/>
    <mergeCell ref="A146:E146"/>
    <mergeCell ref="F146:I146"/>
    <mergeCell ref="A144:E144"/>
    <mergeCell ref="F144:I144"/>
    <mergeCell ref="A145:E145"/>
    <mergeCell ref="A936:E936"/>
    <mergeCell ref="F936:I936"/>
    <mergeCell ref="A957:E957"/>
    <mergeCell ref="F957:I957"/>
    <mergeCell ref="E977:F977"/>
    <mergeCell ref="A979:E979"/>
    <mergeCell ref="F979:I979"/>
    <mergeCell ref="A959:E959"/>
    <mergeCell ref="J48:J49"/>
    <mergeCell ref="A55:E55"/>
    <mergeCell ref="F55:I55"/>
    <mergeCell ref="A61:E61"/>
    <mergeCell ref="F61:I61"/>
    <mergeCell ref="G68:I68"/>
    <mergeCell ref="A72:E72"/>
    <mergeCell ref="F72:I72"/>
    <mergeCell ref="G73:I73"/>
    <mergeCell ref="A75:E75"/>
    <mergeCell ref="F75:I75"/>
    <mergeCell ref="H76:I76"/>
    <mergeCell ref="F65:I65"/>
    <mergeCell ref="F56:I56"/>
    <mergeCell ref="A62:E62"/>
    <mergeCell ref="F62:I62"/>
    <mergeCell ref="A63:E63"/>
    <mergeCell ref="F63:I63"/>
    <mergeCell ref="A64:E64"/>
    <mergeCell ref="F64:I64"/>
    <mergeCell ref="A65:E65"/>
    <mergeCell ref="J135:J136"/>
    <mergeCell ref="A139:E139"/>
    <mergeCell ref="C154:C155"/>
    <mergeCell ref="F619:I619"/>
    <mergeCell ref="H621:I621"/>
    <mergeCell ref="A599:E599"/>
    <mergeCell ref="E761:F761"/>
    <mergeCell ref="E790:F790"/>
    <mergeCell ref="E791:F791"/>
    <mergeCell ref="E792:F792"/>
    <mergeCell ref="E824:F824"/>
    <mergeCell ref="E825:F825"/>
    <mergeCell ref="E826:F826"/>
    <mergeCell ref="F1002:I1002"/>
    <mergeCell ref="F953:I953"/>
    <mergeCell ref="A958:E958"/>
    <mergeCell ref="F958:I958"/>
    <mergeCell ref="A956:E956"/>
    <mergeCell ref="F956:I956"/>
    <mergeCell ref="A981:E981"/>
    <mergeCell ref="F981:I981"/>
    <mergeCell ref="A916:E916"/>
    <mergeCell ref="F916:I916"/>
    <mergeCell ref="F914:I914"/>
    <mergeCell ref="G922:I922"/>
    <mergeCell ref="A934:E934"/>
    <mergeCell ref="F934:I934"/>
    <mergeCell ref="F932:I932"/>
    <mergeCell ref="G939:I939"/>
    <mergeCell ref="G940:I940"/>
    <mergeCell ref="G941:I941"/>
    <mergeCell ref="G942:I942"/>
    <mergeCell ref="E948:F948"/>
    <mergeCell ref="A935:E935"/>
    <mergeCell ref="F935:I935"/>
    <mergeCell ref="H390:I390"/>
    <mergeCell ref="F596:I596"/>
    <mergeCell ref="A597:E597"/>
    <mergeCell ref="F597:I597"/>
    <mergeCell ref="A595:E595"/>
    <mergeCell ref="F595:I595"/>
    <mergeCell ref="A637:E637"/>
    <mergeCell ref="F637:I637"/>
    <mergeCell ref="A633:E633"/>
    <mergeCell ref="F633:I633"/>
    <mergeCell ref="A634:E634"/>
    <mergeCell ref="F634:I634"/>
    <mergeCell ref="A635:E635"/>
    <mergeCell ref="F635:I635"/>
    <mergeCell ref="A636:E636"/>
    <mergeCell ref="F636:I636"/>
    <mergeCell ref="H563:I563"/>
    <mergeCell ref="A568:E568"/>
    <mergeCell ref="F568:I568"/>
    <mergeCell ref="G569:I569"/>
    <mergeCell ref="A575:E575"/>
    <mergeCell ref="F575:I575"/>
    <mergeCell ref="H577:I577"/>
    <mergeCell ref="E579:F579"/>
    <mergeCell ref="G614:I614"/>
    <mergeCell ref="A619:E619"/>
    <mergeCell ref="A320:E320"/>
    <mergeCell ref="E324:F324"/>
    <mergeCell ref="A326:A327"/>
    <mergeCell ref="B326:B327"/>
    <mergeCell ref="E535:F535"/>
    <mergeCell ref="E536:F536"/>
    <mergeCell ref="E541:F541"/>
    <mergeCell ref="E532:F532"/>
    <mergeCell ref="E533:F533"/>
    <mergeCell ref="E534:F534"/>
    <mergeCell ref="A493:E493"/>
    <mergeCell ref="F493:I493"/>
    <mergeCell ref="A494:E494"/>
    <mergeCell ref="F494:I494"/>
    <mergeCell ref="A495:E495"/>
    <mergeCell ref="F495:I495"/>
    <mergeCell ref="F346:I346"/>
    <mergeCell ref="E529:F529"/>
    <mergeCell ref="D257:D258"/>
    <mergeCell ref="E257:E258"/>
    <mergeCell ref="F257:G257"/>
    <mergeCell ref="H257:I257"/>
    <mergeCell ref="E225:F225"/>
    <mergeCell ref="E217:F217"/>
    <mergeCell ref="E218:F218"/>
    <mergeCell ref="E230:F230"/>
    <mergeCell ref="A338:E338"/>
    <mergeCell ref="F338:I338"/>
    <mergeCell ref="A339:E339"/>
    <mergeCell ref="F339:I339"/>
    <mergeCell ref="E248:F248"/>
    <mergeCell ref="E249:F249"/>
    <mergeCell ref="E360:F360"/>
    <mergeCell ref="E361:F361"/>
    <mergeCell ref="E362:F362"/>
    <mergeCell ref="F335:I335"/>
    <mergeCell ref="G345:I345"/>
    <mergeCell ref="H348:I348"/>
    <mergeCell ref="A342:E342"/>
    <mergeCell ref="F342:I342"/>
    <mergeCell ref="A343:E343"/>
    <mergeCell ref="F343:I343"/>
    <mergeCell ref="A282:E282"/>
    <mergeCell ref="A306:E306"/>
    <mergeCell ref="F306:I306"/>
    <mergeCell ref="F237:I237"/>
    <mergeCell ref="A238:E238"/>
    <mergeCell ref="F238:I238"/>
    <mergeCell ref="E246:F246"/>
    <mergeCell ref="A80:E80"/>
    <mergeCell ref="E46:F46"/>
    <mergeCell ref="E47:F47"/>
    <mergeCell ref="A48:A49"/>
    <mergeCell ref="B48:B49"/>
    <mergeCell ref="G71:I71"/>
    <mergeCell ref="A66:E66"/>
    <mergeCell ref="F66:I66"/>
    <mergeCell ref="A67:E67"/>
    <mergeCell ref="A285:E285"/>
    <mergeCell ref="F285:I285"/>
    <mergeCell ref="H150:I150"/>
    <mergeCell ref="E152:F152"/>
    <mergeCell ref="A154:A155"/>
    <mergeCell ref="B154:B155"/>
    <mergeCell ref="F80:I80"/>
    <mergeCell ref="G81:I81"/>
    <mergeCell ref="A86:E86"/>
    <mergeCell ref="F86:I86"/>
    <mergeCell ref="H88:I88"/>
    <mergeCell ref="E92:F92"/>
    <mergeCell ref="E94:F94"/>
    <mergeCell ref="E98:F98"/>
    <mergeCell ref="E125:F125"/>
    <mergeCell ref="H131:I131"/>
    <mergeCell ref="E126:F126"/>
    <mergeCell ref="B257:B258"/>
    <mergeCell ref="C257:C258"/>
    <mergeCell ref="C48:C49"/>
    <mergeCell ref="D48:D49"/>
    <mergeCell ref="E48:E49"/>
    <mergeCell ref="F48:G48"/>
    <mergeCell ref="H48:I48"/>
    <mergeCell ref="H172:I172"/>
    <mergeCell ref="E195:F195"/>
    <mergeCell ref="F208:I208"/>
    <mergeCell ref="F231:G231"/>
    <mergeCell ref="H231:I231"/>
    <mergeCell ref="E214:F214"/>
    <mergeCell ref="E215:F215"/>
    <mergeCell ref="E216:F216"/>
    <mergeCell ref="E223:F223"/>
    <mergeCell ref="E224:F224"/>
    <mergeCell ref="E110:F110"/>
    <mergeCell ref="E113:F113"/>
    <mergeCell ref="E105:F105"/>
    <mergeCell ref="E111:F111"/>
    <mergeCell ref="E112:F112"/>
    <mergeCell ref="H116:I116"/>
    <mergeCell ref="F164:I164"/>
    <mergeCell ref="E134:F134"/>
    <mergeCell ref="F139:I139"/>
    <mergeCell ref="A142:E142"/>
    <mergeCell ref="F142:I142"/>
    <mergeCell ref="G74:I74"/>
    <mergeCell ref="F67:I67"/>
    <mergeCell ref="E197:E198"/>
    <mergeCell ref="F197:G197"/>
    <mergeCell ref="H197:I197"/>
    <mergeCell ref="E213:F213"/>
    <mergeCell ref="F235:I235"/>
    <mergeCell ref="H15:I15"/>
    <mergeCell ref="E23:F23"/>
    <mergeCell ref="E24:F24"/>
    <mergeCell ref="E25:F25"/>
    <mergeCell ref="E26:F26"/>
    <mergeCell ref="E41:F41"/>
    <mergeCell ref="E42:F42"/>
    <mergeCell ref="H44:I44"/>
    <mergeCell ref="E35:F35"/>
    <mergeCell ref="E36:F36"/>
    <mergeCell ref="E37:F37"/>
    <mergeCell ref="E38:F38"/>
    <mergeCell ref="E39:F39"/>
    <mergeCell ref="E40:F40"/>
    <mergeCell ref="E29:F29"/>
    <mergeCell ref="E30:F30"/>
    <mergeCell ref="E31:F31"/>
    <mergeCell ref="E32:F32"/>
    <mergeCell ref="E33:F33"/>
    <mergeCell ref="E34:F34"/>
    <mergeCell ref="H77:I77"/>
    <mergeCell ref="H78:I78"/>
    <mergeCell ref="G69:I69"/>
    <mergeCell ref="G70:I70"/>
    <mergeCell ref="E97:F97"/>
    <mergeCell ref="E93:F93"/>
    <mergeCell ref="E95:F95"/>
    <mergeCell ref="E96:F96"/>
    <mergeCell ref="H79:I79"/>
    <mergeCell ref="H220:I220"/>
    <mergeCell ref="E222:F222"/>
    <mergeCell ref="A1:D1"/>
    <mergeCell ref="E1:F1"/>
    <mergeCell ref="G1:H1"/>
    <mergeCell ref="I1:J1"/>
    <mergeCell ref="A2:D2"/>
    <mergeCell ref="E2:F2"/>
    <mergeCell ref="G2:H2"/>
    <mergeCell ref="I2:J2"/>
    <mergeCell ref="A3:J3"/>
    <mergeCell ref="A4:J4"/>
    <mergeCell ref="E5:F5"/>
    <mergeCell ref="E6:F6"/>
    <mergeCell ref="E7:F7"/>
    <mergeCell ref="E8:F8"/>
    <mergeCell ref="E13:F13"/>
    <mergeCell ref="E27:F27"/>
    <mergeCell ref="E28:F28"/>
    <mergeCell ref="E17:F17"/>
    <mergeCell ref="E18:F18"/>
    <mergeCell ref="E19:F19"/>
    <mergeCell ref="E20:F20"/>
    <mergeCell ref="E21:F21"/>
    <mergeCell ref="E22:F22"/>
    <mergeCell ref="E9:F9"/>
    <mergeCell ref="E10:F10"/>
    <mergeCell ref="E11:F11"/>
    <mergeCell ref="E12:F12"/>
    <mergeCell ref="E127:F127"/>
    <mergeCell ref="E128:F128"/>
    <mergeCell ref="E129:F129"/>
    <mergeCell ref="E118:F118"/>
    <mergeCell ref="E119:F119"/>
    <mergeCell ref="E120:F120"/>
    <mergeCell ref="H123:I123"/>
    <mergeCell ref="E99:F99"/>
    <mergeCell ref="E100:F100"/>
    <mergeCell ref="E101:F101"/>
    <mergeCell ref="H103:I103"/>
    <mergeCell ref="E326:E327"/>
    <mergeCell ref="F326:G326"/>
    <mergeCell ref="H326:I326"/>
    <mergeCell ref="A304:E304"/>
    <mergeCell ref="A264:E264"/>
    <mergeCell ref="F264:I264"/>
    <mergeCell ref="A265:E265"/>
    <mergeCell ref="F265:I265"/>
    <mergeCell ref="H322:I322"/>
    <mergeCell ref="E133:F133"/>
    <mergeCell ref="A135:A136"/>
    <mergeCell ref="B135:B136"/>
    <mergeCell ref="A169:E169"/>
    <mergeCell ref="F169:I169"/>
    <mergeCell ref="A170:E170"/>
    <mergeCell ref="F170:I170"/>
    <mergeCell ref="A166:E166"/>
    <mergeCell ref="F166:I166"/>
    <mergeCell ref="A167:E167"/>
    <mergeCell ref="F167:I167"/>
    <mergeCell ref="A235:E235"/>
    <mergeCell ref="A168:E168"/>
    <mergeCell ref="F168:I168"/>
    <mergeCell ref="F140:I140"/>
    <mergeCell ref="A143:E143"/>
    <mergeCell ref="F143:I143"/>
    <mergeCell ref="A165:E165"/>
    <mergeCell ref="F165:I165"/>
    <mergeCell ref="F162:I162"/>
    <mergeCell ref="E153:F153"/>
    <mergeCell ref="C135:C136"/>
    <mergeCell ref="D135:D136"/>
    <mergeCell ref="A164:E164"/>
    <mergeCell ref="G606:I606"/>
    <mergeCell ref="A608:E608"/>
    <mergeCell ref="F608:I608"/>
    <mergeCell ref="H609:I609"/>
    <mergeCell ref="A613:E613"/>
    <mergeCell ref="F613:I613"/>
    <mergeCell ref="A349:E349"/>
    <mergeCell ref="A598:E598"/>
    <mergeCell ref="F598:I598"/>
    <mergeCell ref="E256:F256"/>
    <mergeCell ref="H347:I347"/>
    <mergeCell ref="A301:E301"/>
    <mergeCell ref="F301:I301"/>
    <mergeCell ref="F304:I304"/>
    <mergeCell ref="F320:I320"/>
    <mergeCell ref="E291:F291"/>
    <mergeCell ref="A293:A294"/>
    <mergeCell ref="B293:B294"/>
    <mergeCell ref="C293:C294"/>
    <mergeCell ref="D293:D294"/>
    <mergeCell ref="A260:E260"/>
    <mergeCell ref="F260:I260"/>
    <mergeCell ref="A263:E263"/>
    <mergeCell ref="F263:I263"/>
    <mergeCell ref="H271:I271"/>
    <mergeCell ref="E273:F273"/>
    <mergeCell ref="A275:A276"/>
    <mergeCell ref="C326:C327"/>
    <mergeCell ref="D326:D327"/>
    <mergeCell ref="A286:E286"/>
    <mergeCell ref="F286:I286"/>
    <mergeCell ref="A287:E287"/>
    <mergeCell ref="F287:I287"/>
    <mergeCell ref="H289:I289"/>
    <mergeCell ref="F279:I279"/>
    <mergeCell ref="F282:I282"/>
    <mergeCell ref="F261:I261"/>
    <mergeCell ref="A307:E307"/>
    <mergeCell ref="F307:I307"/>
    <mergeCell ref="A340:E340"/>
    <mergeCell ref="A308:E308"/>
    <mergeCell ref="F308:I308"/>
    <mergeCell ref="A309:E309"/>
    <mergeCell ref="G311:I311"/>
    <mergeCell ref="H314:I314"/>
    <mergeCell ref="A316:E316"/>
    <mergeCell ref="G317:I317"/>
    <mergeCell ref="E530:F530"/>
    <mergeCell ref="E531:F531"/>
    <mergeCell ref="E733:F733"/>
    <mergeCell ref="A239:E239"/>
    <mergeCell ref="F239:I239"/>
    <mergeCell ref="E244:F244"/>
    <mergeCell ref="E245:F245"/>
    <mergeCell ref="E250:F250"/>
    <mergeCell ref="E251:F251"/>
    <mergeCell ref="A283:E283"/>
    <mergeCell ref="F283:I283"/>
    <mergeCell ref="A284:E284"/>
    <mergeCell ref="G344:I344"/>
    <mergeCell ref="A346:E346"/>
    <mergeCell ref="A628:E628"/>
    <mergeCell ref="F628:I628"/>
    <mergeCell ref="A632:E632"/>
    <mergeCell ref="F632:I632"/>
    <mergeCell ref="G639:I639"/>
    <mergeCell ref="G601:I601"/>
    <mergeCell ref="A605:E605"/>
    <mergeCell ref="F605:I605"/>
    <mergeCell ref="B516:B517"/>
    <mergeCell ref="C516:C517"/>
    <mergeCell ref="D516:D517"/>
    <mergeCell ref="E516:E517"/>
    <mergeCell ref="F516:G516"/>
    <mergeCell ref="H516:I516"/>
    <mergeCell ref="A519:E519"/>
    <mergeCell ref="E293:E294"/>
    <mergeCell ref="F293:G293"/>
    <mergeCell ref="H293:I293"/>
    <mergeCell ref="E822:F822"/>
    <mergeCell ref="E820:F820"/>
    <mergeCell ref="E821:F821"/>
    <mergeCell ref="E833:F833"/>
    <mergeCell ref="E759:F759"/>
    <mergeCell ref="E760:F760"/>
    <mergeCell ref="J293:J294"/>
    <mergeCell ref="G383:I383"/>
    <mergeCell ref="H386:I386"/>
    <mergeCell ref="E514:F514"/>
    <mergeCell ref="E515:F515"/>
    <mergeCell ref="A516:A517"/>
    <mergeCell ref="F854:I854"/>
    <mergeCell ref="G855:I855"/>
    <mergeCell ref="G856:I856"/>
    <mergeCell ref="G858:I858"/>
    <mergeCell ref="G859:I859"/>
    <mergeCell ref="G860:I860"/>
    <mergeCell ref="G861:I861"/>
    <mergeCell ref="A853:E853"/>
    <mergeCell ref="A854:E854"/>
    <mergeCell ref="G645:I645"/>
    <mergeCell ref="A642:E642"/>
    <mergeCell ref="F642:I642"/>
    <mergeCell ref="G643:I643"/>
    <mergeCell ref="H648:I648"/>
    <mergeCell ref="H649:I649"/>
    <mergeCell ref="A646:E646"/>
    <mergeCell ref="G640:I640"/>
    <mergeCell ref="H719:I719"/>
    <mergeCell ref="E698:F698"/>
    <mergeCell ref="E699:F699"/>
    <mergeCell ref="E703:F703"/>
    <mergeCell ref="E704:F704"/>
    <mergeCell ref="E696:F696"/>
    <mergeCell ref="E697:F697"/>
    <mergeCell ref="E700:F700"/>
    <mergeCell ref="H842:I842"/>
    <mergeCell ref="E823:F823"/>
    <mergeCell ref="E753:F753"/>
    <mergeCell ref="E751:F751"/>
    <mergeCell ref="E810:F810"/>
    <mergeCell ref="E758:F758"/>
    <mergeCell ref="E767:F767"/>
    <mergeCell ref="A1001:E1001"/>
    <mergeCell ref="F1001:I1001"/>
    <mergeCell ref="F1053:I1053"/>
    <mergeCell ref="F1044:I1044"/>
    <mergeCell ref="A1044:E1044"/>
    <mergeCell ref="F1041:I1041"/>
    <mergeCell ref="G1048:I1048"/>
    <mergeCell ref="G1049:I1049"/>
    <mergeCell ref="G1054:I1054"/>
    <mergeCell ref="G968:I968"/>
    <mergeCell ref="F1045:I1045"/>
    <mergeCell ref="G1047:I1047"/>
    <mergeCell ref="G1050:I1050"/>
    <mergeCell ref="G1051:I1051"/>
    <mergeCell ref="G1052:I1052"/>
    <mergeCell ref="G1012:I1012"/>
    <mergeCell ref="G1013:I1013"/>
    <mergeCell ref="H1016:I1016"/>
    <mergeCell ref="F997:I997"/>
    <mergeCell ref="E992:F992"/>
    <mergeCell ref="G984:I984"/>
    <mergeCell ref="A987:E987"/>
    <mergeCell ref="F987:I987"/>
    <mergeCell ref="E978:F978"/>
    <mergeCell ref="A980:E980"/>
    <mergeCell ref="F980:I980"/>
    <mergeCell ref="A982:E982"/>
    <mergeCell ref="F982:I982"/>
    <mergeCell ref="A983:E983"/>
    <mergeCell ref="A996:E996"/>
    <mergeCell ref="F996:I996"/>
    <mergeCell ref="A999:E999"/>
    <mergeCell ref="E1036:F1036"/>
    <mergeCell ref="G1007:I1007"/>
    <mergeCell ref="A1002:E1002"/>
    <mergeCell ref="A1056:E1056"/>
    <mergeCell ref="F1056:I1056"/>
    <mergeCell ref="H1057:I1057"/>
    <mergeCell ref="A1003:E1003"/>
    <mergeCell ref="F1003:I1003"/>
    <mergeCell ref="A1004:E1004"/>
    <mergeCell ref="F1004:I1004"/>
    <mergeCell ref="G1008:I1008"/>
    <mergeCell ref="H1017:I1017"/>
    <mergeCell ref="H1018:I1018"/>
    <mergeCell ref="H1019:I1019"/>
    <mergeCell ref="H1020:I1020"/>
    <mergeCell ref="H1021:I1021"/>
    <mergeCell ref="F1042:I1042"/>
    <mergeCell ref="A1043:E1043"/>
    <mergeCell ref="F1043:I1043"/>
    <mergeCell ref="A1042:E1042"/>
    <mergeCell ref="G1010:I1010"/>
    <mergeCell ref="G1011:I1011"/>
    <mergeCell ref="A1005:E1005"/>
    <mergeCell ref="F1005:I1005"/>
    <mergeCell ref="A1000:E1000"/>
    <mergeCell ref="F1000:I1000"/>
    <mergeCell ref="H828:I828"/>
    <mergeCell ref="E834:F834"/>
    <mergeCell ref="E835:F835"/>
    <mergeCell ref="E836:F836"/>
    <mergeCell ref="G986:I986"/>
    <mergeCell ref="G921:I921"/>
    <mergeCell ref="A933:E933"/>
    <mergeCell ref="F933:I933"/>
    <mergeCell ref="F857:I857"/>
    <mergeCell ref="G866:I866"/>
    <mergeCell ref="A883:E883"/>
    <mergeCell ref="F883:I883"/>
    <mergeCell ref="F853:I853"/>
    <mergeCell ref="A869:E869"/>
    <mergeCell ref="F869:I869"/>
    <mergeCell ref="H871:I871"/>
    <mergeCell ref="A848:E848"/>
    <mergeCell ref="F848:I848"/>
    <mergeCell ref="A849:E849"/>
    <mergeCell ref="F849:I849"/>
    <mergeCell ref="E830:F830"/>
    <mergeCell ref="E831:F831"/>
    <mergeCell ref="E832:F832"/>
    <mergeCell ref="E837:F837"/>
    <mergeCell ref="E838:F838"/>
    <mergeCell ref="E839:F839"/>
    <mergeCell ref="E840:F840"/>
    <mergeCell ref="A862:E862"/>
    <mergeCell ref="F862:I862"/>
    <mergeCell ref="H863:I863"/>
    <mergeCell ref="F190:I190"/>
    <mergeCell ref="A191:E191"/>
    <mergeCell ref="F191:I191"/>
    <mergeCell ref="H193:I193"/>
    <mergeCell ref="E173:F173"/>
    <mergeCell ref="E174:F174"/>
    <mergeCell ref="A175:A176"/>
    <mergeCell ref="B175:B176"/>
    <mergeCell ref="C175:C176"/>
    <mergeCell ref="D175:D176"/>
    <mergeCell ref="E175:E176"/>
    <mergeCell ref="F175:G175"/>
    <mergeCell ref="H175:I175"/>
    <mergeCell ref="J175:J176"/>
    <mergeCell ref="A182:E182"/>
    <mergeCell ref="F182:I182"/>
    <mergeCell ref="F183:I183"/>
    <mergeCell ref="A185:E185"/>
    <mergeCell ref="F185:I185"/>
    <mergeCell ref="A186:E186"/>
    <mergeCell ref="F186:I186"/>
    <mergeCell ref="A187:E187"/>
    <mergeCell ref="F187:I187"/>
    <mergeCell ref="A188:E188"/>
    <mergeCell ref="F188:I188"/>
    <mergeCell ref="A189:E189"/>
    <mergeCell ref="F189:I189"/>
    <mergeCell ref="A190:E190"/>
  </mergeCells>
  <pageMargins left="0.511811024" right="0.511811024" top="0.78740157499999996" bottom="0.78740157499999996" header="0.31496062000000002" footer="0.31496062000000002"/>
  <pageSetup paperSize="9" scale="4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A0B97-991E-41CA-9D8A-3501DEF1E40C}">
  <sheetPr>
    <tabColor rgb="FF00B050"/>
  </sheetPr>
  <dimension ref="A1:O27"/>
  <sheetViews>
    <sheetView workbookViewId="0">
      <selection activeCell="J41" sqref="A1:J41"/>
    </sheetView>
  </sheetViews>
  <sheetFormatPr defaultColWidth="9.1796875" defaultRowHeight="15.5"/>
  <cols>
    <col min="1" max="1" width="23.81640625" style="529" customWidth="1"/>
    <col min="2" max="2" width="39.54296875" style="529" customWidth="1"/>
    <col min="3" max="3" width="19.81640625" style="529" bestFit="1" customWidth="1"/>
    <col min="4" max="4" width="15.81640625" style="529" customWidth="1"/>
    <col min="5" max="5" width="18.81640625" style="529" bestFit="1" customWidth="1"/>
    <col min="6" max="6" width="16.81640625" style="529" customWidth="1"/>
    <col min="7" max="8" width="13.81640625" style="529" customWidth="1"/>
    <col min="9" max="9" width="16.453125" style="529" customWidth="1"/>
    <col min="10" max="10" width="18.453125" style="529" customWidth="1"/>
    <col min="11" max="13" width="9.1796875" style="529"/>
    <col min="14" max="14" width="15.453125" style="529" customWidth="1"/>
    <col min="15" max="15" width="19.26953125" style="529" customWidth="1"/>
    <col min="16" max="17" width="9.1796875" style="529"/>
    <col min="18" max="18" width="13.1796875" style="529" customWidth="1"/>
    <col min="19" max="16384" width="9.1796875" style="529"/>
  </cols>
  <sheetData>
    <row r="1" spans="1:13" ht="18">
      <c r="A1" s="1176" t="s">
        <v>1018</v>
      </c>
      <c r="B1" s="1177"/>
      <c r="C1" s="1177"/>
      <c r="D1" s="1177"/>
      <c r="E1" s="1177"/>
      <c r="F1" s="1177"/>
      <c r="G1" s="1177"/>
      <c r="H1" s="1177"/>
      <c r="I1" s="1177"/>
      <c r="J1" s="1178"/>
    </row>
    <row r="2" spans="1:13" ht="15.75" customHeight="1">
      <c r="A2" s="1179" t="s">
        <v>1019</v>
      </c>
      <c r="B2" s="1180"/>
      <c r="C2" s="1183" t="s">
        <v>1020</v>
      </c>
      <c r="D2" s="1184"/>
      <c r="E2" s="1184"/>
      <c r="F2" s="1185"/>
      <c r="G2" s="1186" t="s">
        <v>1021</v>
      </c>
      <c r="H2" s="1187"/>
      <c r="I2" s="1188" t="s">
        <v>1022</v>
      </c>
      <c r="J2" s="1189" t="s">
        <v>1023</v>
      </c>
    </row>
    <row r="3" spans="1:13">
      <c r="A3" s="1181"/>
      <c r="B3" s="1182"/>
      <c r="C3" s="530" t="s">
        <v>1024</v>
      </c>
      <c r="D3" s="531" t="s">
        <v>1025</v>
      </c>
      <c r="E3" s="532" t="s">
        <v>1026</v>
      </c>
      <c r="F3" s="531" t="s">
        <v>14</v>
      </c>
      <c r="G3" s="531" t="s">
        <v>1027</v>
      </c>
      <c r="H3" s="531" t="s">
        <v>1028</v>
      </c>
      <c r="I3" s="1188"/>
      <c r="J3" s="1189"/>
    </row>
    <row r="4" spans="1:13">
      <c r="A4" s="533" t="s">
        <v>1019</v>
      </c>
      <c r="B4" s="534" t="s">
        <v>1029</v>
      </c>
      <c r="C4" s="534"/>
      <c r="D4" s="534"/>
      <c r="E4" s="534"/>
      <c r="F4" s="534"/>
      <c r="G4" s="534"/>
      <c r="H4" s="534"/>
      <c r="I4" s="534"/>
      <c r="J4" s="535"/>
    </row>
    <row r="5" spans="1:13">
      <c r="A5" s="536" t="s">
        <v>1030</v>
      </c>
      <c r="B5" s="537" t="s">
        <v>757</v>
      </c>
      <c r="C5" s="538"/>
      <c r="D5" s="538"/>
      <c r="E5" s="539"/>
      <c r="F5" s="539"/>
      <c r="G5" s="539"/>
      <c r="H5" s="539"/>
      <c r="I5" s="538"/>
      <c r="J5" s="540"/>
      <c r="K5" s="541">
        <v>0.15</v>
      </c>
    </row>
    <row r="6" spans="1:13">
      <c r="A6" s="1168" t="s">
        <v>1031</v>
      </c>
      <c r="B6" s="1169"/>
      <c r="C6" s="542">
        <f>4.07356872656078*1000</f>
        <v>4073.5687265607803</v>
      </c>
      <c r="D6" s="543">
        <v>3.6499999999999998E-2</v>
      </c>
      <c r="E6" s="543">
        <v>0.15</v>
      </c>
      <c r="F6" s="544">
        <f>ROUND(C6/(1-D6)*(1+E6),2)</f>
        <v>4862.07</v>
      </c>
      <c r="G6" s="544"/>
      <c r="H6" s="544">
        <f>H7</f>
        <v>279</v>
      </c>
      <c r="I6" s="545">
        <f>I7</f>
        <v>204.42666666666668</v>
      </c>
      <c r="J6" s="546">
        <f>(I6*(E6+1))+F6</f>
        <v>5097.1606666666667</v>
      </c>
      <c r="K6" s="547" t="s">
        <v>1032</v>
      </c>
      <c r="L6" s="585" t="s">
        <v>1057</v>
      </c>
      <c r="M6" s="549"/>
    </row>
    <row r="7" spans="1:13">
      <c r="A7" s="1164" t="s">
        <v>1033</v>
      </c>
      <c r="B7" s="1165"/>
      <c r="C7" s="542">
        <f>3.44909523480368*1000</f>
        <v>3449.0952348036799</v>
      </c>
      <c r="D7" s="543">
        <v>3.6499999999999998E-2</v>
      </c>
      <c r="E7" s="543">
        <v>0.15</v>
      </c>
      <c r="F7" s="544">
        <f>ROUND(C7/(1-D7)*(1+E7),2)</f>
        <v>4116.72</v>
      </c>
      <c r="G7" s="544">
        <f>'[206]TRANSP MAT BET'!C9</f>
        <v>0</v>
      </c>
      <c r="H7" s="544">
        <f>'[206]TRANSP MAT BET'!C8</f>
        <v>279</v>
      </c>
      <c r="I7" s="545">
        <f>'[206]TRANSP MAT BET'!H12</f>
        <v>204.42666666666668</v>
      </c>
      <c r="J7" s="546">
        <f>(I7*(E7+1))+F7</f>
        <v>4351.8106666666672</v>
      </c>
      <c r="K7" s="547"/>
      <c r="L7" s="548"/>
      <c r="M7" s="549"/>
    </row>
    <row r="8" spans="1:13">
      <c r="A8" s="1164" t="s">
        <v>1034</v>
      </c>
      <c r="B8" s="1165"/>
      <c r="C8" s="542">
        <f>3.69502535867351*1000</f>
        <v>3695.0253586735098</v>
      </c>
      <c r="D8" s="543">
        <v>3.6499999999999998E-2</v>
      </c>
      <c r="E8" s="543">
        <v>0.15</v>
      </c>
      <c r="F8" s="544">
        <f>ROUND(C8/(1-D8)*(1+E8),2)</f>
        <v>4410.25</v>
      </c>
      <c r="G8" s="544">
        <f>G7</f>
        <v>0</v>
      </c>
      <c r="H8" s="544">
        <f>H7</f>
        <v>279</v>
      </c>
      <c r="I8" s="545">
        <f>I7</f>
        <v>204.42666666666668</v>
      </c>
      <c r="J8" s="546">
        <f>(I8*(E8+1))+F8</f>
        <v>4645.3406666666669</v>
      </c>
      <c r="K8" s="547"/>
      <c r="L8" s="548"/>
      <c r="M8" s="549"/>
    </row>
    <row r="9" spans="1:13">
      <c r="A9" s="533" t="s">
        <v>1019</v>
      </c>
      <c r="B9" s="534" t="s">
        <v>1029</v>
      </c>
      <c r="C9" s="534"/>
      <c r="D9" s="534"/>
      <c r="E9" s="534"/>
      <c r="F9" s="534"/>
      <c r="G9" s="534"/>
      <c r="H9" s="534"/>
      <c r="I9" s="534"/>
      <c r="J9" s="535"/>
    </row>
    <row r="10" spans="1:13">
      <c r="A10" s="536" t="s">
        <v>1035</v>
      </c>
      <c r="B10" s="537" t="s">
        <v>758</v>
      </c>
      <c r="C10" s="538"/>
      <c r="D10" s="538"/>
      <c r="E10" s="539"/>
      <c r="F10" s="539"/>
      <c r="G10" s="539"/>
      <c r="H10" s="539"/>
      <c r="I10" s="538"/>
      <c r="J10" s="540"/>
    </row>
    <row r="11" spans="1:13">
      <c r="A11" s="1168" t="s">
        <v>1031</v>
      </c>
      <c r="B11" s="1169"/>
      <c r="C11" s="542">
        <f>3.12036982350413*1000</f>
        <v>3120.3698235041297</v>
      </c>
      <c r="D11" s="543">
        <v>0.2165</v>
      </c>
      <c r="E11" s="543">
        <v>0.15</v>
      </c>
      <c r="F11" s="544">
        <f>ROUND(C11/(1-D11)*(1+E11),2)</f>
        <v>4579.99</v>
      </c>
      <c r="G11" s="544"/>
      <c r="H11" s="544"/>
      <c r="I11" s="545">
        <f>'[207]Transp Material Betum.'!H18</f>
        <v>781.35666666666668</v>
      </c>
      <c r="J11" s="546">
        <f>(I11*(E11+1))+F11</f>
        <v>5478.550166666666</v>
      </c>
    </row>
    <row r="12" spans="1:13">
      <c r="A12" s="1164" t="s">
        <v>1033</v>
      </c>
      <c r="B12" s="1165"/>
      <c r="C12" s="542">
        <f>2.43818874592425*1000</f>
        <v>2438.1887459242503</v>
      </c>
      <c r="D12" s="543">
        <v>0.2165</v>
      </c>
      <c r="E12" s="543">
        <v>0.15</v>
      </c>
      <c r="F12" s="544">
        <f>ROUND(C12/(1-D12)*(1+E12),2)</f>
        <v>3578.71</v>
      </c>
      <c r="G12" s="544">
        <f>'[206]TRANSP MAT BET'!C21</f>
        <v>0</v>
      </c>
      <c r="H12" s="544">
        <f>'[206]TRANSP MAT BET'!C20</f>
        <v>1804.8</v>
      </c>
      <c r="I12" s="545">
        <f>'[206]TRANSP MAT BET'!H24</f>
        <v>1008.09</v>
      </c>
      <c r="J12" s="546">
        <f>(I12*(E12+1))+F12</f>
        <v>4738.0135</v>
      </c>
    </row>
    <row r="13" spans="1:13">
      <c r="A13" s="1164" t="s">
        <v>1034</v>
      </c>
      <c r="B13" s="1165"/>
      <c r="C13" s="542">
        <f>2.29740863115824*1000</f>
        <v>2297.4086311582396</v>
      </c>
      <c r="D13" s="543">
        <v>0.2165</v>
      </c>
      <c r="E13" s="543">
        <v>0.15</v>
      </c>
      <c r="F13" s="544">
        <f>ROUND(C13/(1-D13)*(1+E13),2)</f>
        <v>3372.07</v>
      </c>
      <c r="G13" s="544">
        <f>G12</f>
        <v>0</v>
      </c>
      <c r="H13" s="544">
        <f>H12</f>
        <v>1804.8</v>
      </c>
      <c r="I13" s="545">
        <f>I12</f>
        <v>1008.09</v>
      </c>
      <c r="J13" s="546">
        <f>(I13*(E13+1))+F13</f>
        <v>4531.3734999999997</v>
      </c>
    </row>
    <row r="14" spans="1:13">
      <c r="A14" s="533" t="s">
        <v>1019</v>
      </c>
      <c r="B14" s="534" t="s">
        <v>1029</v>
      </c>
      <c r="C14" s="534"/>
      <c r="D14" s="534"/>
      <c r="E14" s="534"/>
      <c r="F14" s="534"/>
      <c r="G14" s="534"/>
      <c r="H14" s="534"/>
      <c r="I14" s="534"/>
      <c r="J14" s="535"/>
    </row>
    <row r="15" spans="1:13">
      <c r="A15" s="536" t="s">
        <v>1036</v>
      </c>
      <c r="B15" s="537" t="s">
        <v>1037</v>
      </c>
      <c r="C15" s="538"/>
      <c r="D15" s="538"/>
      <c r="E15" s="539"/>
      <c r="F15" s="539"/>
      <c r="G15" s="539"/>
      <c r="H15" s="539"/>
      <c r="I15" s="538"/>
      <c r="J15" s="540"/>
    </row>
    <row r="16" spans="1:13">
      <c r="A16" s="1168" t="s">
        <v>1031</v>
      </c>
      <c r="B16" s="1169"/>
      <c r="C16" s="542">
        <f>3.13697768066379*1000</f>
        <v>3136.9776806637901</v>
      </c>
      <c r="D16" s="543">
        <v>0.2165</v>
      </c>
      <c r="E16" s="543">
        <v>0.15</v>
      </c>
      <c r="F16" s="544">
        <f>ROUND(C16/(1-D16)*(1+E16),2)</f>
        <v>4604.37</v>
      </c>
      <c r="G16" s="544"/>
      <c r="H16" s="544"/>
      <c r="I16" s="545">
        <f>'[207]Transp Material Betum.'!H24</f>
        <v>828.9133333333333</v>
      </c>
      <c r="J16" s="546">
        <f>(I16*(E16+1))+F16</f>
        <v>5557.6203333333333</v>
      </c>
    </row>
    <row r="17" spans="1:15">
      <c r="A17" s="1164" t="s">
        <v>1033</v>
      </c>
      <c r="B17" s="1165"/>
      <c r="C17" s="542">
        <f>2.52328435933473*1000</f>
        <v>2523.2843593347297</v>
      </c>
      <c r="D17" s="543">
        <v>0.2165</v>
      </c>
      <c r="E17" s="543">
        <v>0.15</v>
      </c>
      <c r="F17" s="544">
        <f>ROUND(C17/(1-D17)*(1+E17),2)</f>
        <v>3703.61</v>
      </c>
      <c r="G17" s="544">
        <f>'[206]TRANSP MAT BET'!C15</f>
        <v>0</v>
      </c>
      <c r="H17" s="544">
        <f>'[206]TRANSP MAT BET'!C14</f>
        <v>1669.2</v>
      </c>
      <c r="I17" s="545">
        <f>'[206]TRANSP MAT BET'!H18</f>
        <v>958.32333333333338</v>
      </c>
      <c r="J17" s="546">
        <f>(I17*(E17+1))+F17</f>
        <v>4805.681833333334</v>
      </c>
    </row>
    <row r="18" spans="1:15">
      <c r="A18" s="1164" t="s">
        <v>1034</v>
      </c>
      <c r="B18" s="1165"/>
      <c r="C18" s="542">
        <f>2.93342159712869*1000</f>
        <v>2933.4215971286899</v>
      </c>
      <c r="D18" s="543">
        <v>0.2165</v>
      </c>
      <c r="E18" s="543">
        <v>0.15</v>
      </c>
      <c r="F18" s="544">
        <f>ROUND(C18/(1-D18)*(1+E18),2)</f>
        <v>4305.6000000000004</v>
      </c>
      <c r="G18" s="544">
        <f>G17</f>
        <v>0</v>
      </c>
      <c r="H18" s="544">
        <f>H17</f>
        <v>1669.2</v>
      </c>
      <c r="I18" s="545">
        <f>I17</f>
        <v>958.32333333333338</v>
      </c>
      <c r="J18" s="546">
        <f>(I18*(E18+1))+F18</f>
        <v>5407.6718333333338</v>
      </c>
    </row>
    <row r="19" spans="1:15">
      <c r="A19" s="550"/>
      <c r="B19" s="551"/>
      <c r="C19" s="551"/>
      <c r="D19" s="551"/>
      <c r="E19" s="551"/>
      <c r="F19" s="551"/>
      <c r="G19" s="551"/>
      <c r="H19" s="551"/>
      <c r="I19" s="551"/>
      <c r="J19" s="552"/>
    </row>
    <row r="20" spans="1:15">
      <c r="A20" s="550"/>
      <c r="B20" s="551"/>
      <c r="C20" s="551"/>
      <c r="D20" s="551"/>
      <c r="E20" s="551"/>
      <c r="F20" s="551"/>
      <c r="G20" s="551"/>
      <c r="H20" s="551"/>
      <c r="I20" s="551"/>
      <c r="J20" s="552"/>
    </row>
    <row r="21" spans="1:15" ht="46.5">
      <c r="A21" s="1166" t="s">
        <v>1038</v>
      </c>
      <c r="B21" s="1167"/>
      <c r="C21" s="553" t="s">
        <v>1039</v>
      </c>
      <c r="D21" s="553" t="s">
        <v>1040</v>
      </c>
      <c r="E21" s="553" t="s">
        <v>1019</v>
      </c>
      <c r="F21" s="553" t="s">
        <v>1041</v>
      </c>
      <c r="G21" s="551"/>
      <c r="H21" s="551"/>
      <c r="I21" s="551"/>
      <c r="J21" s="552"/>
      <c r="O21" s="554"/>
    </row>
    <row r="22" spans="1:15">
      <c r="A22" s="1168" t="str">
        <f>A6</f>
        <v>CIMENTOS ASFÁLTICOS CAP-50-70</v>
      </c>
      <c r="B22" s="1169"/>
      <c r="C22" s="555">
        <f>F6</f>
        <v>4862.07</v>
      </c>
      <c r="D22" s="555">
        <f>J6</f>
        <v>5097.1606666666667</v>
      </c>
      <c r="E22" s="556" t="s">
        <v>1030</v>
      </c>
      <c r="F22" s="557">
        <f>ROUND(C22/(1+$K$5),2)</f>
        <v>4227.8900000000003</v>
      </c>
      <c r="G22" s="551"/>
      <c r="H22" s="551"/>
      <c r="I22" s="551"/>
      <c r="J22" s="552"/>
    </row>
    <row r="23" spans="1:15">
      <c r="A23" s="1170" t="str">
        <f>A7</f>
        <v>EMULSÃO ASFÁLTICA PARA SERVIÇO DE IMPRIMAÇÃO</v>
      </c>
      <c r="B23" s="1171"/>
      <c r="C23" s="558">
        <f>F7</f>
        <v>4116.72</v>
      </c>
      <c r="D23" s="558">
        <f>J7</f>
        <v>4351.8106666666672</v>
      </c>
      <c r="E23" s="559" t="s">
        <v>1030</v>
      </c>
      <c r="F23" s="560">
        <f>ROUND(C23/(1+$K$5),2)</f>
        <v>3579.76</v>
      </c>
      <c r="G23" s="551"/>
      <c r="H23" s="551"/>
      <c r="I23" s="551"/>
      <c r="J23" s="552"/>
    </row>
    <row r="24" spans="1:15" ht="16" thickBot="1">
      <c r="A24" s="1172" t="str">
        <f>A8</f>
        <v>EMULSÕES ASFÁLTICAS RR-1C</v>
      </c>
      <c r="B24" s="1173"/>
      <c r="C24" s="561">
        <f>F8</f>
        <v>4410.25</v>
      </c>
      <c r="D24" s="561">
        <f>J8</f>
        <v>4645.3406666666669</v>
      </c>
      <c r="E24" s="562" t="s">
        <v>1030</v>
      </c>
      <c r="F24" s="563">
        <f>ROUND(C24/(1+$K$5),2)</f>
        <v>3835</v>
      </c>
      <c r="G24" s="564"/>
      <c r="H24" s="565"/>
      <c r="I24" s="565"/>
      <c r="J24" s="566"/>
    </row>
    <row r="25" spans="1:15">
      <c r="G25" s="551"/>
      <c r="H25" s="551"/>
    </row>
    <row r="26" spans="1:15" hidden="1">
      <c r="A26" s="567" t="s">
        <v>1042</v>
      </c>
      <c r="B26" s="568"/>
      <c r="C26" s="569" t="s">
        <v>1043</v>
      </c>
      <c r="D26" s="570" t="s">
        <v>1044</v>
      </c>
      <c r="E26" s="571" t="s">
        <v>1045</v>
      </c>
      <c r="G26" s="551"/>
      <c r="H26" s="551"/>
    </row>
    <row r="27" spans="1:15" ht="16" hidden="1" thickBot="1">
      <c r="A27" s="1174"/>
      <c r="B27" s="1175"/>
      <c r="C27" s="572">
        <f>2.95053759359985*1000</f>
        <v>2950.53759359985</v>
      </c>
      <c r="D27" s="573">
        <f>(142.496/143.372)</f>
        <v>0.99389002036659879</v>
      </c>
      <c r="E27" s="574">
        <f>C27*D27</f>
        <v>2932.5098689953702</v>
      </c>
      <c r="G27" s="551"/>
      <c r="H27" s="551"/>
    </row>
  </sheetData>
  <mergeCells count="20">
    <mergeCell ref="A24:B24"/>
    <mergeCell ref="A27:B27"/>
    <mergeCell ref="A13:B13"/>
    <mergeCell ref="A1:J1"/>
    <mergeCell ref="A2:B3"/>
    <mergeCell ref="C2:F2"/>
    <mergeCell ref="G2:H2"/>
    <mergeCell ref="I2:I3"/>
    <mergeCell ref="J2:J3"/>
    <mergeCell ref="A6:B6"/>
    <mergeCell ref="A7:B7"/>
    <mergeCell ref="A8:B8"/>
    <mergeCell ref="A11:B11"/>
    <mergeCell ref="A12:B12"/>
    <mergeCell ref="A16:B16"/>
    <mergeCell ref="A17:B17"/>
    <mergeCell ref="A18:B18"/>
    <mergeCell ref="A21:B21"/>
    <mergeCell ref="A22:B22"/>
    <mergeCell ref="A23:B23"/>
  </mergeCells>
  <hyperlinks>
    <hyperlink ref="L6" r:id="rId1" xr:uid="{506D0F6C-8E29-4E9D-B6C6-BBF01D402F4C}"/>
  </hyperlinks>
  <pageMargins left="0.511811024" right="0.511811024" top="0.78740157499999996" bottom="0.78740157499999996" header="0.31496062000000002" footer="0.31496062000000002"/>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401BB-09DF-40A2-94BB-5F81853B4E65}">
  <sheetPr>
    <tabColor rgb="FF00B050"/>
  </sheetPr>
  <dimension ref="A1:K24"/>
  <sheetViews>
    <sheetView zoomScale="85" zoomScaleNormal="85" workbookViewId="0">
      <selection activeCell="H24" sqref="A1:I24"/>
    </sheetView>
  </sheetViews>
  <sheetFormatPr defaultColWidth="9.1796875" defaultRowHeight="14"/>
  <cols>
    <col min="1" max="1" width="28.81640625" style="575" customWidth="1"/>
    <col min="2" max="2" width="19.453125" style="575" customWidth="1"/>
    <col min="3" max="3" width="13.453125" style="575" customWidth="1"/>
    <col min="4" max="4" width="22.54296875" style="575" customWidth="1"/>
    <col min="5" max="6" width="9.1796875" style="575"/>
    <col min="7" max="7" width="11.54296875" style="575" bestFit="1" customWidth="1"/>
    <col min="8" max="8" width="10.7265625" style="575" bestFit="1" customWidth="1"/>
    <col min="9" max="9" width="9.1796875" style="575"/>
    <col min="10" max="10" width="10.26953125" style="575" bestFit="1" customWidth="1"/>
    <col min="11" max="16384" width="9.1796875" style="575"/>
  </cols>
  <sheetData>
    <row r="1" spans="1:11">
      <c r="A1" s="1206" t="s">
        <v>1046</v>
      </c>
      <c r="B1" s="1207"/>
      <c r="C1" s="1207"/>
      <c r="D1" s="1207"/>
      <c r="E1" s="1207"/>
      <c r="F1" s="1207"/>
      <c r="G1" s="1207"/>
      <c r="H1" s="1207"/>
      <c r="I1" s="1208"/>
    </row>
    <row r="2" spans="1:11">
      <c r="A2" s="1209"/>
      <c r="B2" s="1210"/>
      <c r="C2" s="1210"/>
      <c r="D2" s="1210"/>
      <c r="E2" s="1210"/>
      <c r="F2" s="1210"/>
      <c r="G2" s="1210"/>
      <c r="H2" s="1210"/>
      <c r="I2" s="1211"/>
    </row>
    <row r="3" spans="1:11">
      <c r="A3" s="1212" t="s">
        <v>1047</v>
      </c>
      <c r="B3" s="1213"/>
      <c r="C3" s="1213"/>
      <c r="D3" s="1213"/>
      <c r="E3" s="1213"/>
      <c r="F3" s="1213"/>
      <c r="G3" s="1213"/>
      <c r="H3" s="1213"/>
      <c r="I3" s="1214"/>
    </row>
    <row r="4" spans="1:11">
      <c r="A4" s="1215" t="s">
        <v>240</v>
      </c>
      <c r="B4" s="1216" t="s">
        <v>1048</v>
      </c>
      <c r="C4" s="1216" t="s">
        <v>1049</v>
      </c>
      <c r="D4" s="1216" t="s">
        <v>1050</v>
      </c>
      <c r="E4" s="1216" t="s">
        <v>245</v>
      </c>
      <c r="F4" s="1216"/>
      <c r="G4" s="1216"/>
      <c r="H4" s="1216" t="s">
        <v>246</v>
      </c>
      <c r="I4" s="1217"/>
    </row>
    <row r="5" spans="1:11">
      <c r="A5" s="1215"/>
      <c r="B5" s="1216"/>
      <c r="C5" s="1216"/>
      <c r="D5" s="1216"/>
      <c r="E5" s="576" t="s">
        <v>247</v>
      </c>
      <c r="F5" s="576" t="s">
        <v>248</v>
      </c>
      <c r="G5" s="1216" t="s">
        <v>1051</v>
      </c>
      <c r="H5" s="1216"/>
      <c r="I5" s="1217"/>
    </row>
    <row r="6" spans="1:11">
      <c r="A6" s="1215"/>
      <c r="B6" s="1216"/>
      <c r="C6" s="1216"/>
      <c r="D6" s="1216"/>
      <c r="E6" s="577">
        <v>41821</v>
      </c>
      <c r="F6" s="577">
        <v>45352</v>
      </c>
      <c r="G6" s="1216"/>
      <c r="H6" s="1216" t="s">
        <v>250</v>
      </c>
      <c r="I6" s="1217"/>
    </row>
    <row r="7" spans="1:11">
      <c r="A7" s="1200" t="s">
        <v>1052</v>
      </c>
      <c r="B7" s="1201"/>
      <c r="C7" s="1201"/>
      <c r="D7" s="1201"/>
      <c r="E7" s="1201"/>
      <c r="F7" s="1201"/>
      <c r="G7" s="1201"/>
      <c r="H7" s="1201"/>
      <c r="I7" s="1202"/>
    </row>
    <row r="8" spans="1:11">
      <c r="A8" s="578" t="s">
        <v>252</v>
      </c>
      <c r="B8" s="579" t="s">
        <v>253</v>
      </c>
      <c r="C8" s="580">
        <v>29.7</v>
      </c>
      <c r="D8" s="581">
        <f>0.253*C8</f>
        <v>7.5141</v>
      </c>
      <c r="E8" s="581"/>
      <c r="F8" s="581"/>
      <c r="G8" s="581"/>
      <c r="H8" s="1198"/>
      <c r="I8" s="1199"/>
      <c r="J8" s="582"/>
    </row>
    <row r="9" spans="1:11">
      <c r="A9" s="578" t="s">
        <v>1053</v>
      </c>
      <c r="B9" s="579" t="s">
        <v>261</v>
      </c>
      <c r="C9" s="580">
        <f>'[206]QD DMT'!E10</f>
        <v>0</v>
      </c>
      <c r="D9" s="581">
        <f>0.299*C9</f>
        <v>0</v>
      </c>
      <c r="E9" s="581"/>
      <c r="F9" s="581"/>
      <c r="G9" s="581"/>
      <c r="H9" s="1198"/>
      <c r="I9" s="1199"/>
      <c r="K9" s="575">
        <f>F10/E10</f>
        <v>2.0852177903099873</v>
      </c>
    </row>
    <row r="10" spans="1:11">
      <c r="A10" s="1203" t="s">
        <v>14</v>
      </c>
      <c r="B10" s="1204"/>
      <c r="C10" s="1205"/>
      <c r="D10" s="581">
        <f>(D8+D9)+26.939</f>
        <v>34.453099999999999</v>
      </c>
      <c r="E10" s="581">
        <v>270.23700000000002</v>
      </c>
      <c r="F10" s="581">
        <v>563.50300000000004</v>
      </c>
      <c r="G10" s="581">
        <f>((F10-E10)/E10)*D10</f>
        <v>37.389117051329016</v>
      </c>
      <c r="H10" s="1198">
        <f>TRUNC((D10+G10),2)</f>
        <v>71.84</v>
      </c>
      <c r="I10" s="1199"/>
      <c r="K10" s="575">
        <f>D10*K9</f>
        <v>71.84221705132903</v>
      </c>
    </row>
    <row r="11" spans="1:11">
      <c r="A11" s="1195" t="s">
        <v>1054</v>
      </c>
      <c r="B11" s="1196"/>
      <c r="C11" s="1196"/>
      <c r="D11" s="1196"/>
      <c r="E11" s="1196"/>
      <c r="F11" s="1196"/>
      <c r="G11" s="1197"/>
      <c r="H11" s="1198">
        <f>96.5/30</f>
        <v>3.2166666666666668</v>
      </c>
      <c r="I11" s="1199"/>
    </row>
    <row r="12" spans="1:11" ht="14.5" thickBot="1">
      <c r="A12" s="1190" t="s">
        <v>14</v>
      </c>
      <c r="B12" s="1191"/>
      <c r="C12" s="1191"/>
      <c r="D12" s="1191"/>
      <c r="E12" s="1191"/>
      <c r="F12" s="1191"/>
      <c r="G12" s="1192"/>
      <c r="H12" s="1193">
        <f>SUM(H8:I11)</f>
        <v>75.056666666666672</v>
      </c>
      <c r="I12" s="1194"/>
    </row>
    <row r="13" spans="1:11">
      <c r="A13" s="1200" t="s">
        <v>1055</v>
      </c>
      <c r="B13" s="1201"/>
      <c r="C13" s="1201"/>
      <c r="D13" s="1201"/>
      <c r="E13" s="1201"/>
      <c r="F13" s="1201"/>
      <c r="G13" s="1201"/>
      <c r="H13" s="1201"/>
      <c r="I13" s="1202"/>
    </row>
    <row r="14" spans="1:11">
      <c r="A14" s="578" t="s">
        <v>252</v>
      </c>
      <c r="B14" s="579" t="s">
        <v>253</v>
      </c>
      <c r="C14" s="580">
        <v>1435</v>
      </c>
      <c r="D14" s="581">
        <f>0.253*C14</f>
        <v>363.05500000000001</v>
      </c>
      <c r="E14" s="581"/>
      <c r="F14" s="581"/>
      <c r="G14" s="581"/>
      <c r="H14" s="1198"/>
      <c r="I14" s="1199"/>
    </row>
    <row r="15" spans="1:11">
      <c r="A15" s="578" t="s">
        <v>1053</v>
      </c>
      <c r="B15" s="579" t="s">
        <v>261</v>
      </c>
      <c r="C15" s="580">
        <f>C9</f>
        <v>0</v>
      </c>
      <c r="D15" s="581">
        <f>0.299*C15</f>
        <v>0</v>
      </c>
      <c r="E15" s="581"/>
      <c r="F15" s="581"/>
      <c r="G15" s="581"/>
      <c r="H15" s="1198"/>
      <c r="I15" s="1199"/>
    </row>
    <row r="16" spans="1:11">
      <c r="A16" s="1203" t="s">
        <v>14</v>
      </c>
      <c r="B16" s="1204"/>
      <c r="C16" s="1205"/>
      <c r="D16" s="581">
        <f>(D14+D15)+26.939</f>
        <v>389.99400000000003</v>
      </c>
      <c r="E16" s="581">
        <v>270.23700000000002</v>
      </c>
      <c r="F16" s="581">
        <f>F10</f>
        <v>563.50300000000004</v>
      </c>
      <c r="G16" s="581">
        <f>((F16-E16)/E16)*D16</f>
        <v>423.22842691415315</v>
      </c>
      <c r="H16" s="1198">
        <f>TRUNC((D16+G16),2)</f>
        <v>813.22</v>
      </c>
      <c r="I16" s="1199"/>
    </row>
    <row r="17" spans="1:9">
      <c r="A17" s="1195" t="s">
        <v>1054</v>
      </c>
      <c r="B17" s="1196"/>
      <c r="C17" s="1196"/>
      <c r="D17" s="1196"/>
      <c r="E17" s="1196"/>
      <c r="F17" s="1196"/>
      <c r="G17" s="1197"/>
      <c r="H17" s="1198">
        <f>943.9/30</f>
        <v>31.463333333333331</v>
      </c>
      <c r="I17" s="1199"/>
    </row>
    <row r="18" spans="1:9" ht="14.5" thickBot="1">
      <c r="A18" s="1190" t="s">
        <v>14</v>
      </c>
      <c r="B18" s="1191"/>
      <c r="C18" s="1191"/>
      <c r="D18" s="1191"/>
      <c r="E18" s="1191"/>
      <c r="F18" s="1191"/>
      <c r="G18" s="1192"/>
      <c r="H18" s="1193">
        <f>SUM(H14:I17)</f>
        <v>844.68333333333339</v>
      </c>
      <c r="I18" s="1194"/>
    </row>
    <row r="19" spans="1:9">
      <c r="A19" s="1200" t="s">
        <v>1056</v>
      </c>
      <c r="B19" s="1201"/>
      <c r="C19" s="1201"/>
      <c r="D19" s="1201"/>
      <c r="E19" s="1201"/>
      <c r="F19" s="1201"/>
      <c r="G19" s="1201"/>
      <c r="H19" s="1201"/>
      <c r="I19" s="1202"/>
    </row>
    <row r="20" spans="1:9">
      <c r="A20" s="578" t="s">
        <v>252</v>
      </c>
      <c r="B20" s="579" t="s">
        <v>253</v>
      </c>
      <c r="C20" s="580">
        <v>1551</v>
      </c>
      <c r="D20" s="581">
        <f>0.253*C20</f>
        <v>392.40300000000002</v>
      </c>
      <c r="E20" s="581"/>
      <c r="F20" s="581"/>
      <c r="G20" s="581"/>
      <c r="H20" s="1198"/>
      <c r="I20" s="1199"/>
    </row>
    <row r="21" spans="1:9">
      <c r="A21" s="578" t="s">
        <v>1053</v>
      </c>
      <c r="B21" s="579" t="s">
        <v>261</v>
      </c>
      <c r="C21" s="580">
        <f>C15</f>
        <v>0</v>
      </c>
      <c r="D21" s="581">
        <f>0.299*C21</f>
        <v>0</v>
      </c>
      <c r="E21" s="581"/>
      <c r="F21" s="581"/>
      <c r="G21" s="581"/>
      <c r="H21" s="1198"/>
      <c r="I21" s="1199"/>
    </row>
    <row r="22" spans="1:9">
      <c r="A22" s="1203" t="s">
        <v>14</v>
      </c>
      <c r="B22" s="1204"/>
      <c r="C22" s="1205"/>
      <c r="D22" s="581">
        <f>(D20+D21)+26.939</f>
        <v>419.34200000000004</v>
      </c>
      <c r="E22" s="581">
        <v>270.23700000000002</v>
      </c>
      <c r="F22" s="581">
        <f>F16</f>
        <v>563.50300000000004</v>
      </c>
      <c r="G22" s="581">
        <f>((F22-E22)/E22)*D22</f>
        <v>455.07739862417066</v>
      </c>
      <c r="H22" s="1198">
        <f>TRUNC((D22+G22),2)</f>
        <v>874.41</v>
      </c>
      <c r="I22" s="1199"/>
    </row>
    <row r="23" spans="1:9">
      <c r="A23" s="1195" t="s">
        <v>1054</v>
      </c>
      <c r="B23" s="1196"/>
      <c r="C23" s="1196"/>
      <c r="D23" s="1196"/>
      <c r="E23" s="1196"/>
      <c r="F23" s="1196"/>
      <c r="G23" s="1197"/>
      <c r="H23" s="1198">
        <f>313.5/30</f>
        <v>10.45</v>
      </c>
      <c r="I23" s="1199"/>
    </row>
    <row r="24" spans="1:9" ht="14.5" thickBot="1">
      <c r="A24" s="1190" t="s">
        <v>14</v>
      </c>
      <c r="B24" s="1191"/>
      <c r="C24" s="1191"/>
      <c r="D24" s="1191"/>
      <c r="E24" s="1191"/>
      <c r="F24" s="1191"/>
      <c r="G24" s="1192"/>
      <c r="H24" s="1193">
        <f>SUM(H20:I23)</f>
        <v>884.86</v>
      </c>
      <c r="I24" s="1194"/>
    </row>
  </sheetData>
  <mergeCells count="37">
    <mergeCell ref="A1:I2"/>
    <mergeCell ref="A3:I3"/>
    <mergeCell ref="A4:A6"/>
    <mergeCell ref="B4:B6"/>
    <mergeCell ref="C4:C6"/>
    <mergeCell ref="D4:D6"/>
    <mergeCell ref="E4:G4"/>
    <mergeCell ref="H4:I5"/>
    <mergeCell ref="G5:G6"/>
    <mergeCell ref="H6:I6"/>
    <mergeCell ref="A16:C16"/>
    <mergeCell ref="H16:I16"/>
    <mergeCell ref="A7:I7"/>
    <mergeCell ref="H8:I8"/>
    <mergeCell ref="H9:I9"/>
    <mergeCell ref="A10:C10"/>
    <mergeCell ref="H10:I10"/>
    <mergeCell ref="A11:G11"/>
    <mergeCell ref="H11:I11"/>
    <mergeCell ref="A12:G12"/>
    <mergeCell ref="H12:I12"/>
    <mergeCell ref="A13:I13"/>
    <mergeCell ref="H14:I14"/>
    <mergeCell ref="H15:I15"/>
    <mergeCell ref="A24:G24"/>
    <mergeCell ref="H24:I24"/>
    <mergeCell ref="A17:G17"/>
    <mergeCell ref="H17:I17"/>
    <mergeCell ref="A18:G18"/>
    <mergeCell ref="H18:I18"/>
    <mergeCell ref="A19:I19"/>
    <mergeCell ref="H20:I20"/>
    <mergeCell ref="H21:I21"/>
    <mergeCell ref="A22:C22"/>
    <mergeCell ref="H22:I22"/>
    <mergeCell ref="A23:G23"/>
    <mergeCell ref="H23:I23"/>
  </mergeCell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8">
    <tabColor rgb="FF00B050"/>
  </sheetPr>
  <dimension ref="A1:Z36"/>
  <sheetViews>
    <sheetView view="pageBreakPreview" zoomScale="77" zoomScaleNormal="80" zoomScaleSheetLayoutView="77" workbookViewId="0">
      <pane ySplit="8" topLeftCell="A9" activePane="bottomLeft" state="frozen"/>
      <selection activeCell="D103" sqref="D103"/>
      <selection pane="bottomLeft" activeCell="H16" sqref="H16"/>
    </sheetView>
  </sheetViews>
  <sheetFormatPr defaultColWidth="8.81640625" defaultRowHeight="15.5"/>
  <cols>
    <col min="1" max="1" width="36.7265625" style="181" customWidth="1"/>
    <col min="2" max="2" width="4.1796875" style="181" customWidth="1"/>
    <col min="3" max="3" width="2.7265625" style="181" customWidth="1"/>
    <col min="4" max="4" width="6.81640625" style="181" customWidth="1"/>
    <col min="5" max="5" width="4.81640625" style="181" customWidth="1"/>
    <col min="6" max="6" width="2.7265625" style="181" customWidth="1"/>
    <col min="7" max="7" width="8" style="181" customWidth="1"/>
    <col min="8" max="8" width="14" style="181" customWidth="1"/>
    <col min="9" max="9" width="10" style="181" customWidth="1"/>
    <col min="10" max="11" width="8.7265625" style="181" customWidth="1"/>
    <col min="12" max="12" width="10.26953125" style="181" customWidth="1"/>
    <col min="13" max="13" width="14.26953125" style="181" customWidth="1"/>
    <col min="14" max="14" width="12.7265625" style="181" bestFit="1" customWidth="1"/>
    <col min="15" max="15" width="15.81640625" style="181" bestFit="1" customWidth="1"/>
    <col min="16" max="16" width="16" style="181" bestFit="1" customWidth="1"/>
    <col min="17" max="17" width="11.54296875" style="181" bestFit="1" customWidth="1"/>
    <col min="18" max="18" width="15.453125" style="181" bestFit="1" customWidth="1"/>
    <col min="19" max="19" width="12" style="181" customWidth="1"/>
    <col min="20" max="20" width="10.1796875" style="181" customWidth="1"/>
    <col min="21" max="21" width="12" style="181" bestFit="1" customWidth="1"/>
    <col min="22" max="22" width="10.54296875" style="181" bestFit="1" customWidth="1"/>
    <col min="23" max="23" width="7" style="181" bestFit="1" customWidth="1"/>
    <col min="24" max="24" width="8.26953125" style="181" bestFit="1" customWidth="1"/>
    <col min="25" max="25" width="11.1796875" style="181" customWidth="1"/>
    <col min="26" max="26" width="10.54296875" style="181" customWidth="1"/>
    <col min="27" max="16384" width="8.81640625" style="181"/>
  </cols>
  <sheetData>
    <row r="1" spans="1:26">
      <c r="A1" s="1131" t="str">
        <f>QUANT!A1</f>
        <v>PREFEITURA MUNICIPAL DE VÁRZEA GRANDE</v>
      </c>
      <c r="B1" s="1131"/>
      <c r="C1" s="1131"/>
      <c r="D1" s="1131"/>
      <c r="E1" s="1131"/>
      <c r="F1" s="1131"/>
      <c r="G1" s="1131"/>
      <c r="H1" s="1131"/>
      <c r="I1" s="1131"/>
      <c r="J1" s="1131"/>
      <c r="K1" s="1131"/>
      <c r="L1" s="1131"/>
      <c r="M1" s="1131"/>
      <c r="N1" s="1131"/>
      <c r="O1" s="1131"/>
      <c r="P1" s="1131"/>
      <c r="Q1" s="1131"/>
      <c r="R1" s="1131"/>
      <c r="S1" s="1131"/>
      <c r="T1" s="1131"/>
      <c r="U1" s="1131"/>
      <c r="V1" s="1131"/>
      <c r="W1" s="1131"/>
      <c r="X1" s="1131"/>
      <c r="Y1" s="1131"/>
      <c r="Z1" s="1131"/>
    </row>
    <row r="2" spans="1:26">
      <c r="A2" s="1223" t="str">
        <f>QUANT!A2</f>
        <v>BAIRRO: NOVA ESPEANÇA</v>
      </c>
      <c r="B2" s="1223"/>
      <c r="C2" s="1223"/>
      <c r="D2" s="1223"/>
      <c r="E2" s="1223"/>
      <c r="F2" s="1223"/>
      <c r="G2" s="1223"/>
      <c r="H2" s="1223"/>
      <c r="I2" s="1223"/>
      <c r="J2" s="1223"/>
      <c r="K2" s="1223"/>
      <c r="L2" s="1223"/>
      <c r="M2" s="1223"/>
      <c r="N2" s="1223"/>
      <c r="O2" s="1223"/>
      <c r="P2" s="1223"/>
      <c r="Q2" s="1223"/>
      <c r="R2" s="1223"/>
      <c r="S2" s="1223"/>
      <c r="T2" s="1223"/>
      <c r="U2" s="1223"/>
      <c r="V2" s="1223"/>
      <c r="W2" s="1223"/>
      <c r="X2" s="1223"/>
      <c r="Y2" s="1223"/>
      <c r="Z2" s="1223"/>
    </row>
    <row r="3" spans="1:26">
      <c r="A3" s="1224" t="str">
        <f>QUANT!A3</f>
        <v>RUAS: NOVA ESPERANÇA</v>
      </c>
      <c r="B3" s="1224"/>
      <c r="C3" s="1224"/>
      <c r="D3" s="1224"/>
      <c r="E3" s="1224"/>
      <c r="F3" s="1224"/>
      <c r="G3" s="1224"/>
      <c r="H3" s="1224"/>
      <c r="I3" s="1224"/>
      <c r="J3" s="1224"/>
      <c r="K3" s="1224"/>
      <c r="L3" s="1224"/>
      <c r="M3" s="1224"/>
      <c r="N3" s="1224"/>
      <c r="O3" s="1224"/>
      <c r="P3" s="1224"/>
      <c r="Q3" s="1224"/>
      <c r="R3" s="1224"/>
      <c r="S3" s="1224"/>
      <c r="T3" s="1224"/>
      <c r="U3" s="1224"/>
      <c r="V3" s="1224"/>
      <c r="W3" s="1224"/>
      <c r="X3" s="1224"/>
      <c r="Y3" s="1224"/>
      <c r="Z3" s="1224"/>
    </row>
    <row r="4" spans="1:26">
      <c r="A4" s="1225" t="s">
        <v>129</v>
      </c>
      <c r="B4" s="1226"/>
      <c r="C4" s="1226"/>
      <c r="D4" s="1226"/>
      <c r="E4" s="1226"/>
      <c r="F4" s="1226"/>
      <c r="G4" s="1226"/>
      <c r="H4" s="1226"/>
      <c r="I4" s="1226"/>
      <c r="J4" s="1226"/>
      <c r="K4" s="1226"/>
      <c r="L4" s="1226"/>
      <c r="M4" s="1226"/>
      <c r="N4" s="1226"/>
      <c r="O4" s="1226"/>
      <c r="P4" s="1226"/>
      <c r="Q4" s="1226"/>
      <c r="R4" s="1226"/>
      <c r="S4" s="1226"/>
      <c r="T4" s="1226"/>
      <c r="U4" s="1226"/>
      <c r="V4" s="1226"/>
      <c r="W4" s="1226"/>
      <c r="X4" s="1226"/>
      <c r="Y4" s="1226"/>
      <c r="Z4" s="1227"/>
    </row>
    <row r="5" spans="1:26">
      <c r="A5" s="1229"/>
      <c r="B5" s="1230"/>
      <c r="C5" s="1230"/>
      <c r="D5" s="1230"/>
      <c r="E5" s="1230"/>
      <c r="F5" s="1230"/>
      <c r="G5" s="1230"/>
      <c r="H5" s="1230"/>
      <c r="I5" s="1230"/>
      <c r="J5" s="1230"/>
      <c r="K5" s="1230"/>
      <c r="L5" s="1230"/>
      <c r="M5" s="1230"/>
      <c r="N5" s="1230"/>
      <c r="O5" s="1230"/>
      <c r="P5" s="1230"/>
      <c r="Q5" s="1230"/>
      <c r="R5" s="1230"/>
      <c r="S5" s="1230"/>
      <c r="T5" s="1230"/>
      <c r="U5" s="1230"/>
      <c r="V5" s="1230"/>
      <c r="W5" s="1230"/>
      <c r="X5" s="1230"/>
      <c r="Y5" s="1230"/>
      <c r="Z5" s="1231"/>
    </row>
    <row r="6" spans="1:26" s="310" customFormat="1">
      <c r="A6" s="1131" t="s">
        <v>43</v>
      </c>
      <c r="B6" s="1131" t="s">
        <v>44</v>
      </c>
      <c r="C6" s="1131"/>
      <c r="D6" s="1131"/>
      <c r="E6" s="1131"/>
      <c r="F6" s="1131"/>
      <c r="G6" s="1131"/>
      <c r="H6" s="1228" t="s">
        <v>45</v>
      </c>
      <c r="I6" s="1228" t="s">
        <v>142</v>
      </c>
      <c r="J6" s="1228"/>
      <c r="K6" s="1228"/>
      <c r="L6" s="1228"/>
      <c r="M6" s="1228" t="s">
        <v>147</v>
      </c>
      <c r="N6" s="1228" t="s">
        <v>3</v>
      </c>
      <c r="O6" s="1228"/>
      <c r="P6" s="1228" t="s">
        <v>130</v>
      </c>
      <c r="Q6" s="1228" t="s">
        <v>131</v>
      </c>
      <c r="R6" s="1228" t="s">
        <v>132</v>
      </c>
      <c r="S6" s="1228" t="s">
        <v>148</v>
      </c>
      <c r="T6" s="1228" t="s">
        <v>323</v>
      </c>
      <c r="U6" s="1218" t="s">
        <v>133</v>
      </c>
      <c r="V6" s="1219"/>
      <c r="W6" s="1219"/>
      <c r="X6" s="1219"/>
      <c r="Y6" s="1219"/>
      <c r="Z6" s="1220"/>
    </row>
    <row r="7" spans="1:26" s="310" customFormat="1">
      <c r="A7" s="1131"/>
      <c r="B7" s="1131" t="s">
        <v>46</v>
      </c>
      <c r="C7" s="1131"/>
      <c r="D7" s="1131"/>
      <c r="E7" s="1131" t="s">
        <v>47</v>
      </c>
      <c r="F7" s="1131"/>
      <c r="G7" s="1131"/>
      <c r="H7" s="1228"/>
      <c r="I7" s="1050" t="s">
        <v>143</v>
      </c>
      <c r="J7" s="1050" t="s">
        <v>146</v>
      </c>
      <c r="K7" s="1050" t="s">
        <v>144</v>
      </c>
      <c r="L7" s="1050" t="s">
        <v>145</v>
      </c>
      <c r="M7" s="1228"/>
      <c r="N7" s="1228" t="s">
        <v>48</v>
      </c>
      <c r="O7" s="1228" t="s">
        <v>49</v>
      </c>
      <c r="P7" s="1228"/>
      <c r="Q7" s="1228"/>
      <c r="R7" s="1228"/>
      <c r="S7" s="1228"/>
      <c r="T7" s="1228"/>
      <c r="U7" s="1218" t="s">
        <v>149</v>
      </c>
      <c r="V7" s="1220"/>
      <c r="W7" s="1218" t="s">
        <v>150</v>
      </c>
      <c r="X7" s="1220"/>
      <c r="Y7" s="1221" t="s">
        <v>755</v>
      </c>
      <c r="Z7" s="1221" t="s">
        <v>756</v>
      </c>
    </row>
    <row r="8" spans="1:26" s="310" customFormat="1" ht="27" customHeight="1">
      <c r="A8" s="1131"/>
      <c r="B8" s="1131"/>
      <c r="C8" s="1131"/>
      <c r="D8" s="1131"/>
      <c r="E8" s="1131"/>
      <c r="F8" s="1131"/>
      <c r="G8" s="1131"/>
      <c r="H8" s="1228"/>
      <c r="I8" s="1050"/>
      <c r="J8" s="1050"/>
      <c r="K8" s="1050"/>
      <c r="L8" s="1050"/>
      <c r="M8" s="1228"/>
      <c r="N8" s="1228"/>
      <c r="O8" s="1228"/>
      <c r="P8" s="1228"/>
      <c r="Q8" s="1228"/>
      <c r="R8" s="1228"/>
      <c r="S8" s="1228"/>
      <c r="T8" s="1228"/>
      <c r="U8" s="315" t="s">
        <v>748</v>
      </c>
      <c r="V8" s="315" t="s">
        <v>185</v>
      </c>
      <c r="W8" s="315" t="s">
        <v>748</v>
      </c>
      <c r="X8" s="315" t="s">
        <v>185</v>
      </c>
      <c r="Y8" s="1222"/>
      <c r="Z8" s="1222"/>
    </row>
    <row r="9" spans="1:26">
      <c r="A9" s="238" t="s">
        <v>821</v>
      </c>
      <c r="B9" s="387">
        <v>0</v>
      </c>
      <c r="C9" s="388" t="s">
        <v>50</v>
      </c>
      <c r="D9" s="237">
        <v>0</v>
      </c>
      <c r="E9" s="387">
        <v>23</v>
      </c>
      <c r="F9" s="387" t="s">
        <v>50</v>
      </c>
      <c r="G9" s="302">
        <v>9.5739999999999998</v>
      </c>
      <c r="H9" s="758">
        <f>(E9*20+G9)-(B9*20+D9)</f>
        <v>469.57400000000001</v>
      </c>
      <c r="I9" s="216">
        <v>2</v>
      </c>
      <c r="J9" s="216">
        <v>3.5</v>
      </c>
      <c r="K9" s="216">
        <v>3.5</v>
      </c>
      <c r="L9" s="391">
        <v>2</v>
      </c>
      <c r="M9" s="216">
        <f>H9*11*0.8</f>
        <v>4132.2512000000006</v>
      </c>
      <c r="N9" s="303">
        <f>CUBAÇÃO!F30</f>
        <v>90.84</v>
      </c>
      <c r="O9" s="303">
        <f>CUBAÇÃO!G30</f>
        <v>13323.24</v>
      </c>
      <c r="P9" s="865">
        <f>CUBAÇÃO!Q30</f>
        <v>612.42999999999995</v>
      </c>
      <c r="Q9" s="865">
        <f>CUBAÇÃO!L30</f>
        <v>450.79</v>
      </c>
      <c r="R9" s="237">
        <f>INT((J9-0.3+K9-0.3)*H9*100+0.5)/100</f>
        <v>3005.27</v>
      </c>
      <c r="S9" s="237">
        <f>INT(((J9-0.3+K9-0.3))*H9*100+0.5)/100</f>
        <v>3005.27</v>
      </c>
      <c r="T9" s="237">
        <f>R9*0.04*2.4</f>
        <v>288.50592</v>
      </c>
      <c r="U9" s="222">
        <f>U20</f>
        <v>445.59999999999997</v>
      </c>
      <c r="V9" s="222">
        <f>V20</f>
        <v>468.45000000000005</v>
      </c>
      <c r="W9" s="222">
        <f>W20</f>
        <v>22.950000000000003</v>
      </c>
      <c r="X9" s="222">
        <f>X20</f>
        <v>31.18</v>
      </c>
      <c r="Y9" s="212">
        <f>U9+V9</f>
        <v>914.05</v>
      </c>
      <c r="Z9" s="212">
        <f>W9+X9</f>
        <v>54.13</v>
      </c>
    </row>
    <row r="10" spans="1:26">
      <c r="A10" s="393"/>
      <c r="B10" s="387"/>
      <c r="C10" s="388"/>
      <c r="D10" s="237"/>
      <c r="E10" s="387"/>
      <c r="F10" s="387"/>
      <c r="G10" s="237"/>
      <c r="H10" s="390"/>
      <c r="I10" s="370"/>
      <c r="J10" s="216"/>
      <c r="K10" s="216"/>
      <c r="L10" s="391"/>
      <c r="M10" s="216"/>
      <c r="N10" s="303"/>
      <c r="O10" s="394"/>
      <c r="P10" s="865"/>
      <c r="Q10" s="865"/>
      <c r="R10" s="237"/>
      <c r="S10" s="237"/>
      <c r="T10" s="237"/>
      <c r="U10" s="212"/>
      <c r="V10" s="212"/>
      <c r="W10" s="212"/>
      <c r="X10" s="212"/>
      <c r="Y10" s="212"/>
      <c r="Z10" s="212"/>
    </row>
    <row r="11" spans="1:26">
      <c r="A11" s="311" t="s">
        <v>14</v>
      </c>
      <c r="B11" s="1232"/>
      <c r="C11" s="1232"/>
      <c r="D11" s="1232"/>
      <c r="E11" s="1232"/>
      <c r="F11" s="1232"/>
      <c r="G11" s="1232"/>
      <c r="H11" s="313">
        <f>SUM(H9:H10)</f>
        <v>469.57400000000001</v>
      </c>
      <c r="I11" s="312"/>
      <c r="J11" s="312"/>
      <c r="K11" s="312"/>
      <c r="L11" s="312"/>
      <c r="M11" s="312">
        <f t="shared" ref="M11:Z11" si="0">SUM(M9:M10)</f>
        <v>4132.2512000000006</v>
      </c>
      <c r="N11" s="313">
        <f t="shared" si="0"/>
        <v>90.84</v>
      </c>
      <c r="O11" s="313">
        <f t="shared" si="0"/>
        <v>13323.24</v>
      </c>
      <c r="P11" s="312">
        <f t="shared" si="0"/>
        <v>612.42999999999995</v>
      </c>
      <c r="Q11" s="312">
        <f t="shared" si="0"/>
        <v>450.79</v>
      </c>
      <c r="R11" s="312">
        <f t="shared" si="0"/>
        <v>3005.27</v>
      </c>
      <c r="S11" s="312">
        <f t="shared" si="0"/>
        <v>3005.27</v>
      </c>
      <c r="T11" s="312">
        <f t="shared" si="0"/>
        <v>288.50592</v>
      </c>
      <c r="U11" s="312">
        <f t="shared" si="0"/>
        <v>445.59999999999997</v>
      </c>
      <c r="V11" s="314">
        <f t="shared" si="0"/>
        <v>468.45000000000005</v>
      </c>
      <c r="W11" s="314">
        <f t="shared" si="0"/>
        <v>22.950000000000003</v>
      </c>
      <c r="X11" s="314">
        <f t="shared" si="0"/>
        <v>31.18</v>
      </c>
      <c r="Y11" s="314">
        <f t="shared" si="0"/>
        <v>914.05</v>
      </c>
      <c r="Z11" s="314">
        <f t="shared" si="0"/>
        <v>54.13</v>
      </c>
    </row>
    <row r="12" spans="1:26" s="325" customFormat="1">
      <c r="A12" s="867"/>
      <c r="B12" s="868"/>
      <c r="C12" s="868"/>
      <c r="D12" s="868"/>
      <c r="E12" s="868"/>
      <c r="F12" s="868"/>
      <c r="G12" s="868"/>
      <c r="H12" s="869"/>
      <c r="I12" s="870"/>
      <c r="J12" s="870"/>
      <c r="K12" s="870"/>
      <c r="L12" s="870"/>
      <c r="M12" s="870"/>
      <c r="N12" s="869"/>
      <c r="O12" s="869"/>
      <c r="P12" s="870"/>
      <c r="Q12" s="870"/>
      <c r="R12" s="870"/>
      <c r="S12" s="870"/>
      <c r="T12" s="870"/>
      <c r="U12" s="870"/>
      <c r="V12" s="871"/>
      <c r="W12" s="871"/>
      <c r="X12" s="871"/>
      <c r="Y12" s="871"/>
      <c r="Z12" s="871"/>
    </row>
    <row r="13" spans="1:26" s="325" customFormat="1">
      <c r="A13" s="867"/>
      <c r="B13" s="868"/>
      <c r="C13" s="868"/>
      <c r="D13" s="868"/>
      <c r="E13" s="868"/>
      <c r="F13" s="868"/>
      <c r="G13" s="868"/>
      <c r="H13" s="869"/>
      <c r="I13" s="870"/>
      <c r="J13" s="870"/>
      <c r="K13" s="870"/>
      <c r="L13" s="870"/>
      <c r="M13" s="1131" t="s">
        <v>43</v>
      </c>
      <c r="N13" s="1131"/>
      <c r="O13" s="1131" t="s">
        <v>44</v>
      </c>
      <c r="P13" s="1131"/>
      <c r="Q13" s="1131"/>
      <c r="R13" s="1131"/>
      <c r="S13" s="1131"/>
      <c r="T13" s="1131"/>
      <c r="U13" s="1218" t="s">
        <v>133</v>
      </c>
      <c r="V13" s="1219"/>
      <c r="W13" s="1219"/>
      <c r="X13" s="1219"/>
      <c r="Y13" s="1219"/>
      <c r="Z13" s="1220"/>
    </row>
    <row r="14" spans="1:26" s="325" customFormat="1">
      <c r="A14" s="867"/>
      <c r="B14" s="868"/>
      <c r="C14" s="868"/>
      <c r="D14" s="868"/>
      <c r="E14" s="868"/>
      <c r="F14" s="868"/>
      <c r="G14" s="868"/>
      <c r="H14" s="869"/>
      <c r="I14" s="870"/>
      <c r="J14" s="870"/>
      <c r="K14" s="870"/>
      <c r="L14" s="870"/>
      <c r="M14" s="1131"/>
      <c r="N14" s="1131"/>
      <c r="O14" s="1131" t="s">
        <v>46</v>
      </c>
      <c r="P14" s="1131"/>
      <c r="Q14" s="1131"/>
      <c r="R14" s="1131" t="s">
        <v>47</v>
      </c>
      <c r="S14" s="1131"/>
      <c r="T14" s="1131"/>
      <c r="U14" s="1218" t="s">
        <v>149</v>
      </c>
      <c r="V14" s="1220"/>
      <c r="W14" s="1218" t="s">
        <v>150</v>
      </c>
      <c r="X14" s="1220"/>
      <c r="Y14" s="1221" t="s">
        <v>755</v>
      </c>
      <c r="Z14" s="1221" t="s">
        <v>756</v>
      </c>
    </row>
    <row r="15" spans="1:26" s="325" customFormat="1">
      <c r="A15" s="867"/>
      <c r="B15" s="868"/>
      <c r="C15" s="868"/>
      <c r="D15" s="868"/>
      <c r="E15" s="868"/>
      <c r="F15" s="868"/>
      <c r="G15" s="868"/>
      <c r="H15" s="869"/>
      <c r="I15" s="870"/>
      <c r="J15" s="870"/>
      <c r="K15" s="870"/>
      <c r="L15" s="870"/>
      <c r="M15" s="1131"/>
      <c r="N15" s="1131"/>
      <c r="O15" s="1131"/>
      <c r="P15" s="1131"/>
      <c r="Q15" s="1131"/>
      <c r="R15" s="1131"/>
      <c r="S15" s="1131"/>
      <c r="T15" s="1131"/>
      <c r="U15" s="827" t="s">
        <v>748</v>
      </c>
      <c r="V15" s="827" t="s">
        <v>185</v>
      </c>
      <c r="W15" s="827" t="s">
        <v>748</v>
      </c>
      <c r="X15" s="827" t="s">
        <v>185</v>
      </c>
      <c r="Y15" s="1222"/>
      <c r="Z15" s="1222"/>
    </row>
    <row r="16" spans="1:26" s="325" customFormat="1" ht="26.25" customHeight="1">
      <c r="A16" s="867"/>
      <c r="B16" s="868"/>
      <c r="C16" s="868"/>
      <c r="D16" s="868"/>
      <c r="E16" s="868"/>
      <c r="F16" s="868"/>
      <c r="G16" s="868"/>
      <c r="H16" s="869"/>
      <c r="I16" s="870"/>
      <c r="J16" s="870"/>
      <c r="K16" s="870"/>
      <c r="L16" s="870"/>
      <c r="M16" s="1234" t="s">
        <v>821</v>
      </c>
      <c r="N16" s="1234"/>
      <c r="O16" s="387">
        <v>0</v>
      </c>
      <c r="P16" s="388" t="s">
        <v>50</v>
      </c>
      <c r="Q16" s="237">
        <v>0</v>
      </c>
      <c r="R16" s="387">
        <v>17</v>
      </c>
      <c r="S16" s="387" t="s">
        <v>50</v>
      </c>
      <c r="T16" s="389">
        <v>0</v>
      </c>
      <c r="U16" s="222">
        <f>106.03+87.03+127.97</f>
        <v>321.02999999999997</v>
      </c>
      <c r="V16" s="222">
        <f>100.69+10.5+109.48+123.19</f>
        <v>343.86</v>
      </c>
      <c r="W16" s="222">
        <f>7.71+7.41</f>
        <v>15.120000000000001</v>
      </c>
      <c r="X16" s="222">
        <f>7.72+8.17+7.45</f>
        <v>23.34</v>
      </c>
      <c r="Y16" s="212">
        <f>U16+V16</f>
        <v>664.89</v>
      </c>
      <c r="Z16" s="212">
        <f>W16+X16</f>
        <v>38.46</v>
      </c>
    </row>
    <row r="17" spans="1:26" s="325" customFormat="1" ht="34.5" customHeight="1">
      <c r="A17" s="867"/>
      <c r="B17" s="868"/>
      <c r="C17" s="868"/>
      <c r="D17" s="868"/>
      <c r="E17" s="868"/>
      <c r="F17" s="868"/>
      <c r="G17" s="868"/>
      <c r="H17" s="869"/>
      <c r="I17" s="870"/>
      <c r="J17" s="870"/>
      <c r="K17" s="870"/>
      <c r="L17" s="870"/>
      <c r="M17" s="1234" t="s">
        <v>1322</v>
      </c>
      <c r="N17" s="1234"/>
      <c r="O17" s="387">
        <v>17</v>
      </c>
      <c r="P17" s="388" t="s">
        <v>50</v>
      </c>
      <c r="Q17" s="237">
        <v>0</v>
      </c>
      <c r="R17" s="387">
        <v>21</v>
      </c>
      <c r="S17" s="387" t="s">
        <v>50</v>
      </c>
      <c r="T17" s="389">
        <v>0</v>
      </c>
      <c r="U17" s="222">
        <f>80</f>
        <v>80</v>
      </c>
      <c r="V17" s="222">
        <f>80</f>
        <v>80</v>
      </c>
      <c r="W17" s="222">
        <v>0</v>
      </c>
      <c r="X17" s="222">
        <v>0</v>
      </c>
      <c r="Y17" s="212">
        <f>U17+V17</f>
        <v>160</v>
      </c>
      <c r="Z17" s="212">
        <f>W17+X17</f>
        <v>0</v>
      </c>
    </row>
    <row r="18" spans="1:26" s="325" customFormat="1" ht="30.75" customHeight="1">
      <c r="A18" s="867"/>
      <c r="B18" s="868"/>
      <c r="C18" s="868"/>
      <c r="D18" s="868"/>
      <c r="E18" s="868"/>
      <c r="F18" s="868"/>
      <c r="G18" s="868"/>
      <c r="H18" s="869"/>
      <c r="I18" s="870"/>
      <c r="J18" s="870"/>
      <c r="K18" s="870"/>
      <c r="L18" s="870"/>
      <c r="M18" s="1234" t="s">
        <v>821</v>
      </c>
      <c r="N18" s="1234"/>
      <c r="O18" s="387">
        <v>21</v>
      </c>
      <c r="P18" s="388" t="s">
        <v>50</v>
      </c>
      <c r="Q18" s="237">
        <v>0</v>
      </c>
      <c r="R18" s="387">
        <v>23</v>
      </c>
      <c r="S18" s="387" t="s">
        <v>50</v>
      </c>
      <c r="T18" s="302">
        <v>9.5739999999999998</v>
      </c>
      <c r="U18" s="222">
        <f>44.57</f>
        <v>44.57</v>
      </c>
      <c r="V18" s="222">
        <f>44.59</f>
        <v>44.59</v>
      </c>
      <c r="W18" s="222">
        <f>7.83</f>
        <v>7.83</v>
      </c>
      <c r="X18" s="222">
        <f>7.84</f>
        <v>7.84</v>
      </c>
      <c r="Y18" s="212">
        <f>U18+V18</f>
        <v>89.16</v>
      </c>
      <c r="Z18" s="212">
        <f>W18+X18</f>
        <v>15.67</v>
      </c>
    </row>
    <row r="19" spans="1:26" s="325" customFormat="1">
      <c r="A19" s="867"/>
      <c r="B19" s="868"/>
      <c r="C19" s="868"/>
      <c r="D19" s="868"/>
      <c r="E19" s="868"/>
      <c r="F19" s="868"/>
      <c r="G19" s="868"/>
      <c r="H19" s="869"/>
      <c r="I19" s="870"/>
      <c r="J19" s="870"/>
      <c r="K19" s="870"/>
      <c r="L19" s="870"/>
      <c r="M19" s="870"/>
      <c r="N19" s="181"/>
      <c r="O19" s="181"/>
      <c r="P19" s="181"/>
      <c r="Q19" s="181"/>
      <c r="R19" s="181"/>
      <c r="S19" s="181"/>
      <c r="T19" s="181"/>
      <c r="U19" s="212"/>
      <c r="V19" s="212"/>
      <c r="W19" s="212"/>
      <c r="X19" s="212"/>
      <c r="Y19" s="212"/>
      <c r="Z19" s="212"/>
    </row>
    <row r="20" spans="1:26" s="325" customFormat="1">
      <c r="A20" s="867"/>
      <c r="B20" s="868"/>
      <c r="C20" s="868"/>
      <c r="D20" s="868"/>
      <c r="E20" s="868"/>
      <c r="F20" s="868"/>
      <c r="G20" s="868"/>
      <c r="H20" s="869"/>
      <c r="I20" s="870"/>
      <c r="J20" s="870"/>
      <c r="K20" s="870"/>
      <c r="L20" s="870"/>
      <c r="M20" s="870"/>
      <c r="N20" s="181"/>
      <c r="O20" s="181"/>
      <c r="P20" s="181"/>
      <c r="Q20" s="181"/>
      <c r="R20" s="181"/>
      <c r="S20" s="181"/>
      <c r="T20" s="181"/>
      <c r="U20" s="312">
        <f t="shared" ref="U20:Z20" si="1">SUM(U16:U19)</f>
        <v>445.59999999999997</v>
      </c>
      <c r="V20" s="314">
        <f t="shared" si="1"/>
        <v>468.45000000000005</v>
      </c>
      <c r="W20" s="314">
        <f t="shared" si="1"/>
        <v>22.950000000000003</v>
      </c>
      <c r="X20" s="314">
        <f t="shared" si="1"/>
        <v>31.18</v>
      </c>
      <c r="Y20" s="314">
        <f t="shared" si="1"/>
        <v>914.05</v>
      </c>
      <c r="Z20" s="314">
        <f t="shared" si="1"/>
        <v>54.13</v>
      </c>
    </row>
    <row r="21" spans="1:26" s="325" customFormat="1">
      <c r="A21" s="867"/>
      <c r="B21" s="868"/>
      <c r="C21" s="868"/>
      <c r="D21" s="868"/>
      <c r="E21" s="868"/>
      <c r="F21" s="868"/>
      <c r="G21" s="868"/>
      <c r="H21" s="869"/>
      <c r="I21" s="870"/>
      <c r="J21" s="870"/>
      <c r="K21" s="870"/>
      <c r="L21" s="870"/>
      <c r="M21" s="870"/>
      <c r="N21" s="869"/>
      <c r="O21" s="869"/>
      <c r="P21" s="870"/>
      <c r="Q21" s="870"/>
      <c r="R21" s="870"/>
      <c r="S21" s="870"/>
      <c r="T21" s="870"/>
      <c r="U21" s="870"/>
      <c r="V21" s="871"/>
      <c r="W21" s="871"/>
      <c r="X21" s="871"/>
      <c r="Y21" s="871"/>
      <c r="Z21" s="871"/>
    </row>
    <row r="22" spans="1:26">
      <c r="P22" s="1233" t="s">
        <v>1263</v>
      </c>
      <c r="Q22" s="1233"/>
      <c r="R22" s="1233"/>
    </row>
    <row r="23" spans="1:26">
      <c r="H23" s="306">
        <f>H11*2</f>
        <v>939.14800000000002</v>
      </c>
      <c r="M23" s="307"/>
      <c r="P23" s="308">
        <f>P11+Q11</f>
        <v>1063.22</v>
      </c>
    </row>
    <row r="24" spans="1:26">
      <c r="M24" s="307"/>
      <c r="P24" s="308">
        <f>P23*1.2</f>
        <v>1275.864</v>
      </c>
    </row>
    <row r="25" spans="1:26">
      <c r="M25" s="307"/>
    </row>
    <row r="26" spans="1:26">
      <c r="M26" s="307"/>
    </row>
    <row r="27" spans="1:26">
      <c r="M27" s="307"/>
    </row>
    <row r="34" spans="16:19">
      <c r="S34" s="181">
        <f>ROUND((Y11+Z11)/200,2)</f>
        <v>4.84</v>
      </c>
    </row>
    <row r="35" spans="16:19">
      <c r="P35" s="181">
        <v>643.26</v>
      </c>
    </row>
    <row r="36" spans="16:19">
      <c r="P36" s="181">
        <v>186.846</v>
      </c>
    </row>
  </sheetData>
  <mergeCells count="43">
    <mergeCell ref="B11:G11"/>
    <mergeCell ref="L7:L8"/>
    <mergeCell ref="J7:J8"/>
    <mergeCell ref="P22:R22"/>
    <mergeCell ref="R6:R8"/>
    <mergeCell ref="P6:P8"/>
    <mergeCell ref="M13:N15"/>
    <mergeCell ref="M16:N16"/>
    <mergeCell ref="M17:N17"/>
    <mergeCell ref="M18:N18"/>
    <mergeCell ref="O13:T13"/>
    <mergeCell ref="O14:Q15"/>
    <mergeCell ref="R14:T15"/>
    <mergeCell ref="U7:V7"/>
    <mergeCell ref="A6:A8"/>
    <mergeCell ref="T6:T8"/>
    <mergeCell ref="B7:D8"/>
    <mergeCell ref="S6:S8"/>
    <mergeCell ref="E7:G8"/>
    <mergeCell ref="O7:O8"/>
    <mergeCell ref="I7:I8"/>
    <mergeCell ref="B6:G6"/>
    <mergeCell ref="A1:Z1"/>
    <mergeCell ref="A2:Z2"/>
    <mergeCell ref="A3:Z3"/>
    <mergeCell ref="A4:Z4"/>
    <mergeCell ref="H6:H8"/>
    <mergeCell ref="N6:O6"/>
    <mergeCell ref="Q6:Q8"/>
    <mergeCell ref="N7:N8"/>
    <mergeCell ref="M6:M8"/>
    <mergeCell ref="I6:L6"/>
    <mergeCell ref="W7:X7"/>
    <mergeCell ref="Z7:Z8"/>
    <mergeCell ref="Y7:Y8"/>
    <mergeCell ref="K7:K8"/>
    <mergeCell ref="A5:Z5"/>
    <mergeCell ref="U6:Z6"/>
    <mergeCell ref="U13:Z13"/>
    <mergeCell ref="U14:V14"/>
    <mergeCell ref="W14:X14"/>
    <mergeCell ref="Y14:Y15"/>
    <mergeCell ref="Z14:Z15"/>
  </mergeCells>
  <printOptions horizontalCentered="1"/>
  <pageMargins left="0.11811023622047245" right="0.11811023622047245" top="0.59055118110236227" bottom="0.39370078740157483" header="0.31496062992125984" footer="0.31496062992125984"/>
  <pageSetup paperSize="9" scale="3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6">
    <tabColor rgb="FF00B050"/>
  </sheetPr>
  <dimension ref="A1:U56"/>
  <sheetViews>
    <sheetView topLeftCell="A4" zoomScale="80" zoomScaleNormal="80" zoomScaleSheetLayoutView="70" workbookViewId="0">
      <selection activeCell="B8" sqref="A8:XFD8"/>
    </sheetView>
  </sheetViews>
  <sheetFormatPr defaultColWidth="8.81640625" defaultRowHeight="15.5"/>
  <cols>
    <col min="1" max="1" width="20.26953125" style="181" bestFit="1" customWidth="1"/>
    <col min="2" max="2" width="33.81640625" style="181" bestFit="1" customWidth="1"/>
    <col min="3" max="3" width="13.81640625" style="181" customWidth="1"/>
    <col min="4" max="4" width="14" style="181" customWidth="1"/>
    <col min="5" max="5" width="16.26953125" style="181" customWidth="1"/>
    <col min="6" max="7" width="14.26953125" style="181" customWidth="1"/>
    <col min="8" max="8" width="14.1796875" style="181" customWidth="1"/>
    <col min="9" max="9" width="12.26953125" style="181" customWidth="1"/>
    <col min="10" max="10" width="17.7265625" style="181" customWidth="1"/>
    <col min="11" max="11" width="8.81640625" style="181"/>
    <col min="12" max="12" width="16.453125" style="181" customWidth="1"/>
    <col min="13" max="13" width="18.7265625" style="181" customWidth="1"/>
    <col min="14" max="14" width="13.54296875" style="181" customWidth="1"/>
    <col min="15" max="15" width="9.7265625" style="181" bestFit="1" customWidth="1"/>
    <col min="16" max="16384" width="8.81640625" style="181"/>
  </cols>
  <sheetData>
    <row r="1" spans="1:12">
      <c r="A1" s="1249" t="s">
        <v>67</v>
      </c>
      <c r="B1" s="1249"/>
      <c r="C1" s="1249"/>
      <c r="D1" s="1249"/>
      <c r="E1" s="1249"/>
      <c r="F1" s="1249"/>
      <c r="G1" s="1249"/>
      <c r="H1" s="1249"/>
      <c r="I1" s="1249"/>
      <c r="J1" s="1249"/>
    </row>
    <row r="2" spans="1:12">
      <c r="A2" s="1252" t="str">
        <f>QUANT!A2</f>
        <v>BAIRRO: NOVA ESPEANÇA</v>
      </c>
      <c r="B2" s="1252"/>
      <c r="C2" s="1252"/>
      <c r="D2" s="1252"/>
      <c r="E2" s="1252"/>
      <c r="F2" s="1252"/>
      <c r="G2" s="1252"/>
      <c r="H2" s="1252"/>
      <c r="I2" s="1252"/>
      <c r="J2" s="1252"/>
    </row>
    <row r="3" spans="1:12" ht="16.5" customHeight="1">
      <c r="A3" s="1255" t="str">
        <f>QUANT!A3</f>
        <v>RUAS: NOVA ESPERANÇA</v>
      </c>
      <c r="B3" s="1255"/>
      <c r="C3" s="1255"/>
      <c r="D3" s="1255"/>
      <c r="E3" s="1255"/>
      <c r="F3" s="1255"/>
      <c r="G3" s="1255"/>
      <c r="H3" s="1255"/>
      <c r="I3" s="1255"/>
      <c r="J3" s="1255"/>
    </row>
    <row r="4" spans="1:12">
      <c r="A4" s="1253" t="s">
        <v>95</v>
      </c>
      <c r="B4" s="1253"/>
      <c r="C4" s="1253"/>
      <c r="D4" s="1253"/>
      <c r="E4" s="1253"/>
      <c r="F4" s="1253"/>
      <c r="G4" s="1253"/>
      <c r="H4" s="1253"/>
      <c r="I4" s="1253"/>
      <c r="J4" s="1253"/>
    </row>
    <row r="5" spans="1:12" s="325" customFormat="1">
      <c r="A5" s="367"/>
      <c r="B5" s="367"/>
      <c r="C5" s="367"/>
      <c r="D5" s="367"/>
      <c r="E5" s="367"/>
      <c r="F5" s="367"/>
      <c r="G5" s="367"/>
      <c r="H5" s="367"/>
      <c r="I5" s="367"/>
      <c r="J5" s="367"/>
    </row>
    <row r="6" spans="1:12" ht="62">
      <c r="A6" s="1254" t="str">
        <f>A2</f>
        <v>BAIRRO: NOVA ESPEANÇA</v>
      </c>
      <c r="B6" s="1254"/>
      <c r="C6" s="348" t="s">
        <v>45</v>
      </c>
      <c r="D6" s="348" t="s">
        <v>96</v>
      </c>
      <c r="E6" s="348" t="s">
        <v>810</v>
      </c>
      <c r="F6" s="348" t="s">
        <v>811</v>
      </c>
      <c r="G6" s="348" t="s">
        <v>812</v>
      </c>
      <c r="H6" s="349" t="s">
        <v>813</v>
      </c>
      <c r="I6" s="348" t="s">
        <v>814</v>
      </c>
      <c r="J6" s="348" t="s">
        <v>815</v>
      </c>
    </row>
    <row r="7" spans="1:12" s="183" customFormat="1" ht="15" customHeight="1">
      <c r="A7" s="1256" t="s">
        <v>821</v>
      </c>
      <c r="B7" s="350" t="s">
        <v>120</v>
      </c>
      <c r="C7" s="351">
        <v>87</v>
      </c>
      <c r="D7" s="352">
        <v>0.8</v>
      </c>
      <c r="E7" s="352">
        <v>1.6</v>
      </c>
      <c r="F7" s="353">
        <v>3.851</v>
      </c>
      <c r="G7" s="353">
        <v>1.8</v>
      </c>
      <c r="H7" s="379">
        <f t="shared" ref="H7:H11" si="0">SUM(F7:G7)/2</f>
        <v>2.8254999999999999</v>
      </c>
      <c r="I7" s="379">
        <f t="shared" ref="I7:I11" si="1">SUM(C7*E7*H7)</f>
        <v>393.30960000000005</v>
      </c>
      <c r="J7" s="379">
        <f t="shared" ref="J7:J11" si="2">SUM(C7*E7)</f>
        <v>139.20000000000002</v>
      </c>
    </row>
    <row r="8" spans="1:12" s="183" customFormat="1" ht="15" customHeight="1">
      <c r="A8" s="1257"/>
      <c r="B8" s="350" t="s">
        <v>120</v>
      </c>
      <c r="C8" s="351">
        <v>90</v>
      </c>
      <c r="D8" s="352">
        <v>0.8</v>
      </c>
      <c r="E8" s="352">
        <v>1.6</v>
      </c>
      <c r="F8" s="353">
        <v>1.8</v>
      </c>
      <c r="G8" s="353">
        <v>1.8</v>
      </c>
      <c r="H8" s="379">
        <f t="shared" si="0"/>
        <v>1.8</v>
      </c>
      <c r="I8" s="379">
        <f t="shared" si="1"/>
        <v>259.2</v>
      </c>
      <c r="J8" s="379">
        <f t="shared" si="2"/>
        <v>144</v>
      </c>
    </row>
    <row r="9" spans="1:12" s="183" customFormat="1" ht="15" customHeight="1">
      <c r="A9" s="1257"/>
      <c r="B9" s="350" t="s">
        <v>120</v>
      </c>
      <c r="C9" s="351">
        <v>60</v>
      </c>
      <c r="D9" s="352">
        <v>0.8</v>
      </c>
      <c r="E9" s="352">
        <v>1.6</v>
      </c>
      <c r="F9" s="353">
        <v>1.8</v>
      </c>
      <c r="G9" s="353">
        <v>1.8</v>
      </c>
      <c r="H9" s="379">
        <f t="shared" si="0"/>
        <v>1.8</v>
      </c>
      <c r="I9" s="379">
        <f t="shared" si="1"/>
        <v>172.8</v>
      </c>
      <c r="J9" s="379">
        <f t="shared" si="2"/>
        <v>96</v>
      </c>
    </row>
    <row r="10" spans="1:12" s="183" customFormat="1" ht="15" customHeight="1">
      <c r="A10" s="1257"/>
      <c r="B10" s="350" t="s">
        <v>120</v>
      </c>
      <c r="C10" s="351">
        <v>40</v>
      </c>
      <c r="D10" s="352">
        <v>0.8</v>
      </c>
      <c r="E10" s="352">
        <v>1.6</v>
      </c>
      <c r="F10" s="353">
        <v>1.8</v>
      </c>
      <c r="G10" s="353">
        <v>1.8</v>
      </c>
      <c r="H10" s="379">
        <f t="shared" si="0"/>
        <v>1.8</v>
      </c>
      <c r="I10" s="379">
        <f t="shared" si="1"/>
        <v>115.2</v>
      </c>
      <c r="J10" s="379">
        <f t="shared" si="2"/>
        <v>64</v>
      </c>
    </row>
    <row r="11" spans="1:12" s="183" customFormat="1" ht="15" customHeight="1">
      <c r="A11" s="1258"/>
      <c r="B11" s="350" t="s">
        <v>120</v>
      </c>
      <c r="C11" s="351">
        <v>15</v>
      </c>
      <c r="D11" s="352">
        <v>1</v>
      </c>
      <c r="E11" s="352">
        <v>1.8</v>
      </c>
      <c r="F11" s="353">
        <v>2</v>
      </c>
      <c r="G11" s="353">
        <v>0</v>
      </c>
      <c r="H11" s="379">
        <f t="shared" si="0"/>
        <v>1</v>
      </c>
      <c r="I11" s="379">
        <f t="shared" si="1"/>
        <v>27</v>
      </c>
      <c r="J11" s="379">
        <f t="shared" si="2"/>
        <v>27</v>
      </c>
    </row>
    <row r="12" spans="1:12" s="183" customFormat="1">
      <c r="A12" s="368"/>
      <c r="B12" s="350"/>
      <c r="C12" s="351"/>
      <c r="D12" s="352"/>
      <c r="E12" s="352"/>
      <c r="F12" s="353"/>
      <c r="G12" s="353"/>
      <c r="H12" s="200"/>
      <c r="I12" s="200"/>
      <c r="J12" s="200"/>
    </row>
    <row r="13" spans="1:12">
      <c r="A13" s="368" t="s">
        <v>354</v>
      </c>
      <c r="B13" s="380" t="s">
        <v>355</v>
      </c>
      <c r="C13" s="354">
        <v>80</v>
      </c>
      <c r="D13" s="355">
        <v>60</v>
      </c>
      <c r="E13" s="352">
        <v>1.4</v>
      </c>
      <c r="F13" s="353">
        <v>1.6</v>
      </c>
      <c r="G13" s="353">
        <v>4.5</v>
      </c>
      <c r="H13" s="200">
        <v>1.6140000000000001</v>
      </c>
      <c r="I13" s="200">
        <f>SUM(C13*E13*H13)</f>
        <v>180.768</v>
      </c>
      <c r="J13" s="200">
        <f>SUM(C13*E13)</f>
        <v>112</v>
      </c>
    </row>
    <row r="14" spans="1:12">
      <c r="A14" s="368"/>
      <c r="B14" s="350"/>
      <c r="C14" s="355"/>
      <c r="D14" s="355"/>
      <c r="E14" s="200"/>
      <c r="F14" s="302"/>
      <c r="G14" s="302"/>
      <c r="H14" s="200"/>
      <c r="I14" s="200"/>
      <c r="J14" s="200"/>
      <c r="L14" s="356"/>
    </row>
    <row r="15" spans="1:12">
      <c r="A15" s="1259" t="s">
        <v>198</v>
      </c>
      <c r="B15" s="369" t="s">
        <v>97</v>
      </c>
      <c r="C15" s="357">
        <v>2</v>
      </c>
      <c r="D15" s="200">
        <v>1.6</v>
      </c>
      <c r="E15" s="304">
        <v>2.2000000000000002</v>
      </c>
      <c r="F15" s="357"/>
      <c r="G15" s="357"/>
      <c r="H15" s="357">
        <v>1.7</v>
      </c>
      <c r="I15" s="357">
        <f>C15*D15*E15*H15</f>
        <v>11.968000000000002</v>
      </c>
      <c r="J15" s="370">
        <f>C15*E15</f>
        <v>4.4000000000000004</v>
      </c>
    </row>
    <row r="16" spans="1:12">
      <c r="A16" s="1259"/>
      <c r="B16" s="369" t="s">
        <v>171</v>
      </c>
      <c r="C16" s="357">
        <v>7</v>
      </c>
      <c r="D16" s="200">
        <v>1.6</v>
      </c>
      <c r="E16" s="304">
        <v>3.2</v>
      </c>
      <c r="F16" s="357"/>
      <c r="G16" s="357"/>
      <c r="H16" s="357">
        <v>1.7</v>
      </c>
      <c r="I16" s="357">
        <f>C16*D16*E16*H16</f>
        <v>60.928000000000004</v>
      </c>
      <c r="J16" s="370">
        <f>C16*E16</f>
        <v>22.400000000000002</v>
      </c>
    </row>
    <row r="17" spans="1:21">
      <c r="A17" s="1259"/>
      <c r="B17" s="369" t="s">
        <v>172</v>
      </c>
      <c r="C17" s="357">
        <v>3</v>
      </c>
      <c r="D17" s="200">
        <v>1.6</v>
      </c>
      <c r="E17" s="304">
        <v>4.2</v>
      </c>
      <c r="F17" s="357"/>
      <c r="G17" s="357"/>
      <c r="H17" s="357">
        <v>1.7</v>
      </c>
      <c r="I17" s="357">
        <f>C17*D17*E17*H17</f>
        <v>34.272000000000006</v>
      </c>
      <c r="J17" s="370">
        <f>C17*E17</f>
        <v>12.600000000000001</v>
      </c>
    </row>
    <row r="18" spans="1:21">
      <c r="A18" s="1260" t="s">
        <v>98</v>
      </c>
      <c r="B18" s="1260"/>
      <c r="C18" s="1260"/>
      <c r="D18" s="1260"/>
      <c r="E18" s="1260"/>
      <c r="F18" s="1260"/>
      <c r="G18" s="1260"/>
      <c r="H18" s="1260"/>
      <c r="I18" s="360">
        <f>SUM(I7:I17)</f>
        <v>1255.4456000000002</v>
      </c>
      <c r="J18" s="312"/>
    </row>
    <row r="19" spans="1:21" ht="15.65" customHeight="1">
      <c r="A19" s="1261"/>
      <c r="B19" s="1261"/>
      <c r="C19" s="1261"/>
      <c r="D19" s="1261"/>
      <c r="E19" s="1261"/>
      <c r="F19" s="1261"/>
      <c r="G19" s="1261"/>
      <c r="H19" s="1261"/>
      <c r="I19" s="1261"/>
      <c r="J19" s="1261"/>
    </row>
    <row r="20" spans="1:21">
      <c r="A20" s="1260" t="s">
        <v>99</v>
      </c>
      <c r="B20" s="1260"/>
      <c r="C20" s="1260"/>
      <c r="D20" s="1260"/>
      <c r="E20" s="1260"/>
      <c r="F20" s="1260"/>
      <c r="G20" s="1260"/>
      <c r="H20" s="1260"/>
      <c r="I20" s="1260"/>
      <c r="J20" s="312">
        <f>SUM(J7:J18)</f>
        <v>621.6</v>
      </c>
    </row>
    <row r="21" spans="1:21" s="325" customFormat="1">
      <c r="A21" s="1235"/>
      <c r="B21" s="1236"/>
      <c r="C21" s="1236"/>
      <c r="D21" s="1236"/>
      <c r="E21" s="1236"/>
      <c r="F21" s="1236"/>
      <c r="G21" s="1236"/>
      <c r="H21" s="1236"/>
      <c r="I21" s="1236"/>
      <c r="J21" s="1237"/>
    </row>
    <row r="22" spans="1:21">
      <c r="A22" s="1238" t="s">
        <v>819</v>
      </c>
      <c r="B22" s="1239"/>
      <c r="C22" s="1239"/>
      <c r="D22" s="1239"/>
      <c r="E22" s="1239"/>
      <c r="F22" s="1239"/>
      <c r="G22" s="1239"/>
      <c r="H22" s="1239"/>
      <c r="I22" s="1239"/>
      <c r="J22" s="1240"/>
    </row>
    <row r="23" spans="1:21">
      <c r="A23" s="1243" t="s">
        <v>816</v>
      </c>
      <c r="B23" s="1243"/>
      <c r="C23" s="317">
        <v>0</v>
      </c>
      <c r="D23" s="200">
        <f>1.8*2.7*1.5*C23</f>
        <v>0</v>
      </c>
      <c r="E23" s="200" t="s">
        <v>8</v>
      </c>
      <c r="F23" s="1262"/>
      <c r="G23" s="1262"/>
      <c r="H23" s="1262"/>
      <c r="I23" s="1262"/>
      <c r="J23" s="1262"/>
    </row>
    <row r="24" spans="1:21">
      <c r="A24" s="1243" t="s">
        <v>817</v>
      </c>
      <c r="B24" s="1243"/>
      <c r="C24" s="317">
        <v>0</v>
      </c>
      <c r="D24" s="200">
        <f>2.6*2.85*2*C24</f>
        <v>0</v>
      </c>
      <c r="E24" s="200" t="s">
        <v>8</v>
      </c>
      <c r="F24" s="1262"/>
      <c r="G24" s="1262"/>
      <c r="H24" s="1262"/>
      <c r="I24" s="1262"/>
      <c r="J24" s="1262"/>
    </row>
    <row r="25" spans="1:21" ht="15" customHeight="1">
      <c r="A25" s="1243" t="s">
        <v>818</v>
      </c>
      <c r="B25" s="1243"/>
      <c r="C25" s="317">
        <v>5</v>
      </c>
      <c r="D25" s="200">
        <f>2.3*1.9*2.7*C25</f>
        <v>58.994999999999997</v>
      </c>
      <c r="E25" s="200" t="s">
        <v>8</v>
      </c>
      <c r="F25" s="1262"/>
      <c r="G25" s="1262"/>
      <c r="H25" s="1262"/>
      <c r="I25" s="1262"/>
      <c r="J25" s="1262"/>
    </row>
    <row r="26" spans="1:21">
      <c r="A26" s="1241" t="s">
        <v>356</v>
      </c>
      <c r="B26" s="1241"/>
      <c r="C26" s="317">
        <f>C13</f>
        <v>80</v>
      </c>
      <c r="D26" s="200">
        <f>0.76^2*3.1416*C26/4</f>
        <v>36.291763199999998</v>
      </c>
      <c r="E26" s="200" t="s">
        <v>4</v>
      </c>
      <c r="F26" s="1262"/>
      <c r="G26" s="1262"/>
      <c r="H26" s="1262"/>
      <c r="I26" s="1262"/>
      <c r="J26" s="1262"/>
      <c r="M26" s="1250" t="s">
        <v>152</v>
      </c>
      <c r="N26" s="1250"/>
    </row>
    <row r="27" spans="1:21">
      <c r="A27" s="1241" t="s">
        <v>100</v>
      </c>
      <c r="B27" s="1241"/>
      <c r="C27" s="317">
        <f>SUMIFS($C$7:$C$12,$D$7:$D$12,"0,60")</f>
        <v>0</v>
      </c>
      <c r="D27" s="200">
        <f>0.76^2*3.1416*C27/4</f>
        <v>0</v>
      </c>
      <c r="E27" s="200" t="s">
        <v>4</v>
      </c>
      <c r="F27" s="1262"/>
      <c r="G27" s="1262"/>
      <c r="H27" s="1262"/>
      <c r="I27" s="1262"/>
      <c r="J27" s="1262"/>
      <c r="M27" s="1251"/>
      <c r="N27" s="1251"/>
    </row>
    <row r="28" spans="1:21">
      <c r="A28" s="1241" t="s">
        <v>101</v>
      </c>
      <c r="B28" s="1241"/>
      <c r="C28" s="317">
        <f>SUMIFS($C$7:$C$12,$D$7:$D$12,"0,80")</f>
        <v>277</v>
      </c>
      <c r="D28" s="200">
        <f>1^2*3.1416*C28/4</f>
        <v>217.5558</v>
      </c>
      <c r="E28" s="200" t="s">
        <v>4</v>
      </c>
      <c r="F28" s="1262"/>
      <c r="G28" s="1262"/>
      <c r="H28" s="1262"/>
      <c r="I28" s="1262"/>
      <c r="J28" s="1262"/>
      <c r="M28" s="1263" t="s">
        <v>153</v>
      </c>
      <c r="N28" s="1263" t="s">
        <v>154</v>
      </c>
      <c r="O28" s="181" t="s">
        <v>155</v>
      </c>
      <c r="P28" s="181" t="s">
        <v>156</v>
      </c>
      <c r="Q28" s="181" t="s">
        <v>157</v>
      </c>
      <c r="R28" s="181" t="s">
        <v>158</v>
      </c>
      <c r="T28" s="309" t="s">
        <v>159</v>
      </c>
      <c r="U28" s="309"/>
    </row>
    <row r="29" spans="1:21">
      <c r="A29" s="1241" t="s">
        <v>102</v>
      </c>
      <c r="B29" s="1241"/>
      <c r="C29" s="317">
        <f>SUMIFS($C$7:$C$12,$D$7:$D$12,"1,00")</f>
        <v>15</v>
      </c>
      <c r="D29" s="200">
        <f>1.24^2*3.1416*C29/4</f>
        <v>18.114465600000003</v>
      </c>
      <c r="E29" s="200" t="s">
        <v>4</v>
      </c>
      <c r="F29" s="1262"/>
      <c r="G29" s="1262"/>
      <c r="H29" s="1262"/>
      <c r="I29" s="1262"/>
      <c r="J29" s="1262"/>
      <c r="M29" s="1244"/>
      <c r="N29" s="1244"/>
      <c r="O29" s="309"/>
      <c r="P29" s="307"/>
      <c r="Q29" s="307"/>
      <c r="R29" s="358"/>
      <c r="S29" s="358"/>
      <c r="T29" s="309"/>
      <c r="U29" s="309"/>
    </row>
    <row r="30" spans="1:21">
      <c r="A30" s="1241" t="s">
        <v>103</v>
      </c>
      <c r="B30" s="1241"/>
      <c r="C30" s="317">
        <f>SUMIFS($C$7:$C$12,$D$7:$D$12,"1,20")</f>
        <v>0</v>
      </c>
      <c r="D30" s="223">
        <f>1.24^2*3.1416*C30/4</f>
        <v>0</v>
      </c>
      <c r="E30" s="200" t="s">
        <v>4</v>
      </c>
      <c r="F30" s="1262"/>
      <c r="G30" s="1262"/>
      <c r="H30" s="1262"/>
      <c r="I30" s="1262"/>
      <c r="J30" s="1262"/>
      <c r="M30" s="1244">
        <v>0.6</v>
      </c>
      <c r="N30" s="1244">
        <v>1.4</v>
      </c>
      <c r="O30" s="309">
        <v>0.08</v>
      </c>
      <c r="P30" s="307">
        <v>0.1</v>
      </c>
      <c r="Q30" s="307">
        <v>0.15</v>
      </c>
      <c r="R30" s="358">
        <v>0.26131135415323647</v>
      </c>
      <c r="S30" s="358"/>
      <c r="T30" s="309">
        <v>0.76</v>
      </c>
      <c r="U30" s="309"/>
    </row>
    <row r="31" spans="1:21">
      <c r="A31" s="1241" t="s">
        <v>151</v>
      </c>
      <c r="B31" s="1241"/>
      <c r="C31" s="317">
        <f>SUMIFS($C$7:$C$12,$D$7:$D$12,"1,50")</f>
        <v>0</v>
      </c>
      <c r="D31" s="200">
        <f>1.76^2*3.1416*C31/4</f>
        <v>0</v>
      </c>
      <c r="E31" s="200" t="s">
        <v>4</v>
      </c>
      <c r="F31" s="1262"/>
      <c r="G31" s="1262"/>
      <c r="H31" s="1262"/>
      <c r="I31" s="1262"/>
      <c r="J31" s="1262"/>
      <c r="M31" s="1244">
        <v>0.8</v>
      </c>
      <c r="N31" s="1244">
        <v>1.6</v>
      </c>
      <c r="O31" s="309">
        <v>0.1</v>
      </c>
      <c r="P31" s="307">
        <v>0.1</v>
      </c>
      <c r="Q31" s="307">
        <v>0.2</v>
      </c>
      <c r="R31" s="358">
        <v>0.32645317547305497</v>
      </c>
      <c r="S31" s="358"/>
      <c r="T31" s="309">
        <v>1</v>
      </c>
      <c r="U31" s="309"/>
    </row>
    <row r="32" spans="1:21">
      <c r="A32" s="1241" t="s">
        <v>97</v>
      </c>
      <c r="B32" s="1241"/>
      <c r="C32" s="317">
        <f>C15</f>
        <v>2</v>
      </c>
      <c r="D32" s="200">
        <f>I15</f>
        <v>11.968000000000002</v>
      </c>
      <c r="E32" s="200" t="s">
        <v>4</v>
      </c>
      <c r="F32" s="1262"/>
      <c r="G32" s="1262"/>
      <c r="H32" s="1262"/>
      <c r="I32" s="1262"/>
      <c r="J32" s="1262"/>
      <c r="M32" s="1244">
        <v>1</v>
      </c>
      <c r="N32" s="1244">
        <v>1.8</v>
      </c>
      <c r="O32" s="309">
        <v>0.12</v>
      </c>
      <c r="P32" s="307">
        <v>0.15</v>
      </c>
      <c r="Q32" s="307">
        <v>0.25</v>
      </c>
      <c r="R32" s="358">
        <v>0.48390640260736917</v>
      </c>
      <c r="S32" s="358"/>
      <c r="T32" s="309">
        <v>1.24</v>
      </c>
      <c r="U32" s="309"/>
    </row>
    <row r="33" spans="1:21">
      <c r="A33" s="1241" t="s">
        <v>104</v>
      </c>
      <c r="B33" s="1241"/>
      <c r="C33" s="317">
        <f>C16</f>
        <v>7</v>
      </c>
      <c r="D33" s="200">
        <f>I16</f>
        <v>60.928000000000004</v>
      </c>
      <c r="E33" s="200" t="s">
        <v>4</v>
      </c>
      <c r="F33" s="1262"/>
      <c r="G33" s="1262"/>
      <c r="H33" s="1262"/>
      <c r="I33" s="1262"/>
      <c r="J33" s="1262"/>
      <c r="M33" s="309">
        <v>1.2</v>
      </c>
      <c r="N33" s="309">
        <v>2</v>
      </c>
      <c r="O33" s="309">
        <v>0.13</v>
      </c>
      <c r="P33" s="307">
        <v>0.15</v>
      </c>
      <c r="Q33" s="307">
        <v>0.3</v>
      </c>
      <c r="R33" s="358">
        <v>0.57269958883836369</v>
      </c>
      <c r="S33" s="358"/>
      <c r="T33" s="309">
        <v>1.46</v>
      </c>
      <c r="U33" s="309"/>
    </row>
    <row r="34" spans="1:21">
      <c r="A34" s="1241" t="s">
        <v>111</v>
      </c>
      <c r="B34" s="1241"/>
      <c r="C34" s="317">
        <f>C17</f>
        <v>3</v>
      </c>
      <c r="D34" s="200">
        <f>I17</f>
        <v>34.272000000000006</v>
      </c>
      <c r="E34" s="200" t="s">
        <v>4</v>
      </c>
      <c r="F34" s="1262"/>
      <c r="G34" s="1262"/>
      <c r="H34" s="1262"/>
      <c r="I34" s="1262"/>
      <c r="J34" s="1262"/>
      <c r="M34" s="309">
        <v>1.5</v>
      </c>
      <c r="N34" s="309">
        <v>2.2999999999999998</v>
      </c>
      <c r="O34" s="309">
        <v>0.13</v>
      </c>
      <c r="P34" s="307">
        <v>0.15</v>
      </c>
      <c r="Q34" s="307">
        <v>0.375</v>
      </c>
      <c r="R34" s="358">
        <v>0.73187335634533468</v>
      </c>
      <c r="S34" s="358"/>
      <c r="T34" s="309">
        <v>1.76</v>
      </c>
      <c r="U34" s="309"/>
    </row>
    <row r="35" spans="1:21">
      <c r="A35" s="1241" t="s">
        <v>106</v>
      </c>
      <c r="B35" s="1241"/>
      <c r="C35" s="357">
        <v>0</v>
      </c>
      <c r="D35" s="223">
        <v>0</v>
      </c>
      <c r="E35" s="200" t="s">
        <v>4</v>
      </c>
      <c r="F35" s="1262"/>
      <c r="G35" s="1262"/>
      <c r="H35" s="1262"/>
      <c r="I35" s="1262"/>
      <c r="J35" s="1262"/>
    </row>
    <row r="36" spans="1:21">
      <c r="A36" s="1241" t="s">
        <v>107</v>
      </c>
      <c r="B36" s="1241"/>
      <c r="C36" s="357">
        <v>0</v>
      </c>
      <c r="D36" s="361">
        <v>0</v>
      </c>
      <c r="E36" s="200" t="s">
        <v>4</v>
      </c>
      <c r="F36" s="1262"/>
      <c r="G36" s="1262"/>
      <c r="H36" s="1262"/>
      <c r="I36" s="1262"/>
      <c r="J36" s="1262"/>
      <c r="M36" s="309">
        <v>0.6</v>
      </c>
      <c r="N36" s="309">
        <v>1.4</v>
      </c>
      <c r="O36" s="309">
        <v>0.08</v>
      </c>
      <c r="P36" s="307">
        <v>0.1</v>
      </c>
      <c r="Q36" s="307">
        <v>0.15</v>
      </c>
      <c r="R36" s="358">
        <v>0.26131135415323647</v>
      </c>
      <c r="S36" s="358"/>
      <c r="T36" s="309">
        <v>0.76</v>
      </c>
      <c r="U36" s="309"/>
    </row>
    <row r="37" spans="1:21" ht="29.5" customHeight="1">
      <c r="A37" s="1247" t="s">
        <v>1107</v>
      </c>
      <c r="B37" s="1248"/>
      <c r="C37" s="357">
        <v>0</v>
      </c>
      <c r="D37" s="361">
        <v>1</v>
      </c>
      <c r="E37" s="627" t="s">
        <v>8</v>
      </c>
      <c r="F37" s="1262"/>
      <c r="G37" s="1262"/>
      <c r="H37" s="1262"/>
      <c r="I37" s="1262"/>
      <c r="J37" s="1262"/>
      <c r="M37" s="309"/>
      <c r="N37" s="309"/>
      <c r="O37" s="309"/>
      <c r="P37" s="307"/>
      <c r="Q37" s="307"/>
      <c r="R37" s="358"/>
      <c r="S37" s="358"/>
      <c r="T37" s="309"/>
      <c r="U37" s="309"/>
    </row>
    <row r="38" spans="1:21" ht="29.5" customHeight="1">
      <c r="A38" s="1247" t="s">
        <v>1108</v>
      </c>
      <c r="B38" s="1248"/>
      <c r="C38" s="357">
        <v>0</v>
      </c>
      <c r="D38" s="361">
        <v>1</v>
      </c>
      <c r="E38" s="627" t="s">
        <v>8</v>
      </c>
      <c r="F38" s="1262"/>
      <c r="G38" s="1262"/>
      <c r="H38" s="1262"/>
      <c r="I38" s="1262"/>
      <c r="J38" s="1262"/>
      <c r="M38" s="309"/>
      <c r="N38" s="309"/>
      <c r="O38" s="309"/>
      <c r="P38" s="307"/>
      <c r="Q38" s="307"/>
      <c r="R38" s="358"/>
      <c r="S38" s="358"/>
      <c r="T38" s="309"/>
      <c r="U38" s="309"/>
    </row>
    <row r="39" spans="1:21" ht="29.5" customHeight="1">
      <c r="A39" s="1247" t="s">
        <v>1112</v>
      </c>
      <c r="B39" s="1248"/>
      <c r="C39" s="357">
        <v>0</v>
      </c>
      <c r="D39" s="361">
        <v>16</v>
      </c>
      <c r="E39" s="627" t="s">
        <v>7</v>
      </c>
      <c r="F39" s="1262"/>
      <c r="G39" s="1262"/>
      <c r="H39" s="1262"/>
      <c r="I39" s="1262"/>
      <c r="J39" s="1262"/>
      <c r="M39" s="309"/>
      <c r="N39" s="309"/>
      <c r="O39" s="309"/>
      <c r="P39" s="307"/>
      <c r="Q39" s="307"/>
      <c r="R39" s="358"/>
      <c r="S39" s="358"/>
      <c r="T39" s="309"/>
      <c r="U39" s="309"/>
    </row>
    <row r="40" spans="1:21" ht="29.5" customHeight="1">
      <c r="A40" s="1247" t="s">
        <v>1113</v>
      </c>
      <c r="B40" s="1248"/>
      <c r="C40" s="357">
        <v>0</v>
      </c>
      <c r="D40" s="361">
        <v>2</v>
      </c>
      <c r="E40" s="627" t="s">
        <v>8</v>
      </c>
      <c r="F40" s="1262"/>
      <c r="G40" s="1262"/>
      <c r="H40" s="1262"/>
      <c r="I40" s="1262"/>
      <c r="J40" s="1262"/>
      <c r="M40" s="309"/>
      <c r="N40" s="309"/>
      <c r="O40" s="309"/>
      <c r="P40" s="307"/>
      <c r="Q40" s="307"/>
      <c r="R40" s="358"/>
      <c r="S40" s="358"/>
      <c r="T40" s="309"/>
      <c r="U40" s="309"/>
    </row>
    <row r="41" spans="1:21" ht="15" customHeight="1">
      <c r="A41" s="1242" t="s">
        <v>108</v>
      </c>
      <c r="B41" s="1242"/>
      <c r="C41" s="357">
        <v>0</v>
      </c>
      <c r="D41" s="363">
        <f>I18+D32+D33+D34+D23+D24+D25+'[208]BUEIROS JARDIM DOS PÁSSAROS'!$P$7</f>
        <v>1717.5097000000003</v>
      </c>
      <c r="E41" s="200" t="s">
        <v>4</v>
      </c>
      <c r="F41" s="1262"/>
      <c r="G41" s="1262"/>
      <c r="H41" s="1262"/>
      <c r="I41" s="1262"/>
      <c r="J41" s="1262"/>
      <c r="M41" s="309">
        <v>0.8</v>
      </c>
      <c r="N41" s="309">
        <v>1.6</v>
      </c>
      <c r="O41" s="309">
        <v>0.1</v>
      </c>
      <c r="P41" s="307">
        <v>0.1</v>
      </c>
      <c r="Q41" s="307">
        <v>0.2</v>
      </c>
      <c r="R41" s="358">
        <v>0.32645317547305497</v>
      </c>
      <c r="S41" s="358"/>
      <c r="T41" s="309">
        <v>1</v>
      </c>
      <c r="U41" s="309"/>
    </row>
    <row r="42" spans="1:21" ht="15" customHeight="1">
      <c r="A42" s="1242" t="s">
        <v>121</v>
      </c>
      <c r="B42" s="1242"/>
      <c r="C42" s="357">
        <v>0</v>
      </c>
      <c r="D42" s="362">
        <f>-D43+D41+D36</f>
        <v>645.25579880000009</v>
      </c>
      <c r="E42" s="200" t="s">
        <v>4</v>
      </c>
      <c r="F42" s="1262"/>
      <c r="G42" s="1262"/>
      <c r="H42" s="1262"/>
      <c r="I42" s="1262"/>
      <c r="J42" s="1262"/>
      <c r="M42" s="309">
        <v>1</v>
      </c>
      <c r="N42" s="309">
        <v>1.8</v>
      </c>
      <c r="O42" s="309">
        <v>0.12</v>
      </c>
      <c r="P42" s="307">
        <v>0.15</v>
      </c>
      <c r="Q42" s="307">
        <v>0.25</v>
      </c>
      <c r="R42" s="358">
        <v>0.483906402607369</v>
      </c>
      <c r="S42" s="358"/>
      <c r="T42" s="309">
        <v>1.24</v>
      </c>
      <c r="U42" s="309"/>
    </row>
    <row r="43" spans="1:21">
      <c r="A43" s="1242" t="s">
        <v>122</v>
      </c>
      <c r="B43" s="1242"/>
      <c r="C43" s="359">
        <v>0</v>
      </c>
      <c r="D43" s="363">
        <f>(I18-D26-D27-D28-D29-D30-D31)+'N. S. BUEIRO'!Q9</f>
        <v>1072.2539012000002</v>
      </c>
      <c r="E43" s="200" t="s">
        <v>4</v>
      </c>
      <c r="F43" s="1262"/>
      <c r="G43" s="1262"/>
      <c r="H43" s="1262"/>
      <c r="I43" s="1262"/>
      <c r="J43" s="1262"/>
      <c r="M43" s="309">
        <v>1.2</v>
      </c>
      <c r="N43" s="309">
        <v>2</v>
      </c>
      <c r="O43" s="309">
        <v>0.13</v>
      </c>
      <c r="P43" s="307">
        <v>0.15</v>
      </c>
      <c r="Q43" s="307">
        <v>0.3</v>
      </c>
      <c r="R43" s="358">
        <v>0.57269958883836369</v>
      </c>
      <c r="S43" s="358"/>
      <c r="T43" s="309">
        <v>1.46</v>
      </c>
      <c r="U43" s="309"/>
    </row>
    <row r="44" spans="1:21">
      <c r="A44" s="1246" t="s">
        <v>105</v>
      </c>
      <c r="B44" s="1246"/>
      <c r="C44" s="359">
        <v>0</v>
      </c>
      <c r="D44" s="364">
        <f>J20</f>
        <v>621.6</v>
      </c>
      <c r="E44" s="200" t="s">
        <v>5</v>
      </c>
      <c r="F44" s="1262"/>
      <c r="G44" s="1262"/>
      <c r="H44" s="1262"/>
      <c r="I44" s="1262"/>
      <c r="J44" s="1262"/>
      <c r="M44" s="309">
        <v>1.5</v>
      </c>
      <c r="N44" s="309">
        <v>2.2999999999999998</v>
      </c>
      <c r="O44" s="309">
        <v>0.13</v>
      </c>
      <c r="P44" s="307">
        <v>0.15</v>
      </c>
      <c r="Q44" s="307">
        <v>0.375</v>
      </c>
      <c r="R44" s="358">
        <v>0.73187335634533468</v>
      </c>
      <c r="S44" s="358"/>
      <c r="T44" s="309">
        <v>1.76</v>
      </c>
      <c r="U44" s="309"/>
    </row>
    <row r="45" spans="1:21" ht="15" customHeight="1">
      <c r="A45" s="1245" t="s">
        <v>112</v>
      </c>
      <c r="B45" s="1245"/>
      <c r="C45" s="365">
        <v>0</v>
      </c>
      <c r="D45" s="366">
        <f>C26*0.2613+C27*0.2613+C28+C29*0.3265+C31*0.4829+C30*0.5727*0.7319</f>
        <v>302.80149999999998</v>
      </c>
      <c r="E45" s="200" t="s">
        <v>4</v>
      </c>
      <c r="F45" s="1262"/>
      <c r="G45" s="1262"/>
      <c r="H45" s="1262"/>
      <c r="I45" s="1262"/>
      <c r="J45" s="1262"/>
    </row>
    <row r="49" spans="2:3">
      <c r="C49" s="306">
        <f>(C27+C28)/120</f>
        <v>2.3083333333333331</v>
      </c>
    </row>
    <row r="51" spans="2:3">
      <c r="C51" s="306">
        <f>C49*6</f>
        <v>13.849999999999998</v>
      </c>
    </row>
    <row r="54" spans="2:3">
      <c r="B54" s="181" t="s">
        <v>1109</v>
      </c>
    </row>
    <row r="55" spans="2:3">
      <c r="B55" s="181" t="s">
        <v>1113</v>
      </c>
    </row>
    <row r="56" spans="2:3">
      <c r="B56" s="181" t="s">
        <v>1112</v>
      </c>
    </row>
  </sheetData>
  <mergeCells count="42">
    <mergeCell ref="A1:J1"/>
    <mergeCell ref="M26:N27"/>
    <mergeCell ref="A2:J2"/>
    <mergeCell ref="A4:J4"/>
    <mergeCell ref="A6:B6"/>
    <mergeCell ref="A3:J3"/>
    <mergeCell ref="A7:A11"/>
    <mergeCell ref="A15:A17"/>
    <mergeCell ref="A24:B24"/>
    <mergeCell ref="A18:H18"/>
    <mergeCell ref="A20:I20"/>
    <mergeCell ref="A19:J19"/>
    <mergeCell ref="F23:J45"/>
    <mergeCell ref="A23:B23"/>
    <mergeCell ref="M32:N32"/>
    <mergeCell ref="M28:N28"/>
    <mergeCell ref="M29:N29"/>
    <mergeCell ref="M30:N30"/>
    <mergeCell ref="M31:N31"/>
    <mergeCell ref="A43:B43"/>
    <mergeCell ref="A45:B45"/>
    <mergeCell ref="A30:B30"/>
    <mergeCell ref="A31:B31"/>
    <mergeCell ref="A32:B32"/>
    <mergeCell ref="A33:B33"/>
    <mergeCell ref="A34:B34"/>
    <mergeCell ref="A35:B35"/>
    <mergeCell ref="A44:B44"/>
    <mergeCell ref="A37:B37"/>
    <mergeCell ref="A38:B38"/>
    <mergeCell ref="A40:B40"/>
    <mergeCell ref="A39:B39"/>
    <mergeCell ref="A21:J21"/>
    <mergeCell ref="A22:J22"/>
    <mergeCell ref="A36:B36"/>
    <mergeCell ref="A41:B41"/>
    <mergeCell ref="A42:B42"/>
    <mergeCell ref="A25:B25"/>
    <mergeCell ref="A26:B26"/>
    <mergeCell ref="A27:B27"/>
    <mergeCell ref="A28:B28"/>
    <mergeCell ref="A29:B29"/>
  </mergeCells>
  <pageMargins left="0.511811024" right="0.511811024" top="0.78740157499999996" bottom="0.78740157499999996" header="0.31496062000000002" footer="0.31496062000000002"/>
  <pageSetup paperSize="9" scale="5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6BC90-E251-42CA-8779-017731C200E6}">
  <sheetPr codeName="Plan3">
    <tabColor rgb="FF00B050"/>
  </sheetPr>
  <dimension ref="A1:DB191"/>
  <sheetViews>
    <sheetView topLeftCell="B1" zoomScale="80" zoomScaleNormal="80" workbookViewId="0">
      <pane ySplit="4" topLeftCell="A5" activePane="bottomLeft" state="frozen"/>
      <selection pane="bottomLeft" activeCell="I8" sqref="I8:K8"/>
    </sheetView>
  </sheetViews>
  <sheetFormatPr defaultColWidth="10.26953125" defaultRowHeight="15.5"/>
  <cols>
    <col min="1" max="1" width="9.1796875" style="959" hidden="1" customWidth="1"/>
    <col min="2" max="2" width="11.453125" style="959" customWidth="1"/>
    <col min="3" max="3" width="12.1796875" style="959" customWidth="1"/>
    <col min="4" max="4" width="10.26953125" style="959" customWidth="1"/>
    <col min="5" max="5" width="10.81640625" style="959" customWidth="1"/>
    <col min="6" max="6" width="12.81640625" style="959" customWidth="1"/>
    <col min="7" max="7" width="9.453125" style="959" customWidth="1"/>
    <col min="8" max="8" width="8.1796875" style="959" customWidth="1"/>
    <col min="9" max="9" width="8" style="959" customWidth="1"/>
    <col min="10" max="10" width="10.26953125" style="959" customWidth="1"/>
    <col min="11" max="11" width="5.81640625" style="959" customWidth="1"/>
    <col min="12" max="12" width="7.54296875" style="959" customWidth="1"/>
    <col min="13" max="14" width="10.26953125" style="959" customWidth="1"/>
    <col min="15" max="15" width="7.81640625" style="959" customWidth="1"/>
    <col min="16" max="16" width="9.26953125" style="959" customWidth="1"/>
    <col min="17" max="17" width="10.81640625" style="959" customWidth="1"/>
    <col min="18" max="18" width="8.1796875" style="959" customWidth="1"/>
    <col min="19" max="19" width="7" style="959" customWidth="1"/>
    <col min="20" max="20" width="7.1796875" style="959" customWidth="1"/>
    <col min="21" max="21" width="6.81640625" style="959" customWidth="1"/>
    <col min="22" max="22" width="8.26953125" style="901" customWidth="1"/>
    <col min="23" max="23" width="10.1796875" style="901" customWidth="1"/>
    <col min="24" max="24" width="10.453125" style="959" customWidth="1"/>
    <col min="25" max="25" width="10.26953125" style="959" customWidth="1"/>
    <col min="26" max="26" width="7.7265625" style="959" customWidth="1"/>
    <col min="27" max="27" width="8.1796875" style="959" customWidth="1"/>
    <col min="28" max="28" width="5.81640625" style="959" customWidth="1"/>
    <col min="29" max="29" width="10.26953125" style="959" customWidth="1"/>
    <col min="30" max="30" width="6.7265625" style="959" customWidth="1"/>
    <col min="31" max="31" width="3" style="959" customWidth="1"/>
    <col min="32" max="32" width="7.26953125" style="959" customWidth="1"/>
    <col min="33" max="33" width="6.7265625" style="959" customWidth="1"/>
    <col min="34" max="34" width="3" style="959" customWidth="1"/>
    <col min="35" max="35" width="7.26953125" style="959" customWidth="1"/>
    <col min="36" max="36" width="10.26953125" style="959" customWidth="1"/>
    <col min="37" max="37" width="11" style="959" customWidth="1"/>
    <col min="38" max="38" width="10.1796875" style="959" customWidth="1"/>
    <col min="39" max="57" width="10.26953125" style="959" customWidth="1"/>
    <col min="58" max="58" width="13.1796875" style="959" customWidth="1"/>
    <col min="59" max="152" width="10.26953125" style="959" customWidth="1"/>
    <col min="153" max="16384" width="10.26953125" style="959"/>
  </cols>
  <sheetData>
    <row r="1" spans="1:106" s="901" customFormat="1" ht="17.5">
      <c r="A1" s="1264" t="s">
        <v>1411</v>
      </c>
      <c r="B1" s="1265"/>
      <c r="C1" s="1265"/>
      <c r="D1" s="1265"/>
      <c r="E1" s="1265"/>
      <c r="F1" s="1265"/>
      <c r="G1" s="1265"/>
      <c r="H1" s="1265"/>
      <c r="I1" s="1265"/>
      <c r="J1" s="1265"/>
      <c r="K1" s="1265"/>
      <c r="L1" s="1265"/>
      <c r="M1" s="1265"/>
      <c r="N1" s="1265"/>
      <c r="O1" s="1265"/>
      <c r="P1" s="1265"/>
      <c r="Q1" s="1265"/>
      <c r="R1" s="1265"/>
      <c r="S1" s="1265"/>
      <c r="T1" s="1265"/>
      <c r="U1" s="1265"/>
      <c r="V1" s="1265"/>
      <c r="W1" s="1265"/>
      <c r="X1" s="1265"/>
      <c r="Y1" s="1265"/>
      <c r="Z1" s="1265"/>
      <c r="AA1" s="1265"/>
      <c r="AB1" s="1266"/>
      <c r="BA1" s="902"/>
      <c r="BB1" s="903"/>
    </row>
    <row r="2" spans="1:106" s="901" customFormat="1">
      <c r="A2" s="1267" t="s">
        <v>1412</v>
      </c>
      <c r="B2" s="1268" t="s">
        <v>44</v>
      </c>
      <c r="C2" s="1268"/>
      <c r="D2" s="1269" t="s">
        <v>1413</v>
      </c>
      <c r="E2" s="1269"/>
      <c r="F2" s="1269" t="s">
        <v>1414</v>
      </c>
      <c r="G2" s="1269"/>
      <c r="H2" s="904" t="s">
        <v>1415</v>
      </c>
      <c r="I2" s="904" t="s">
        <v>1416</v>
      </c>
      <c r="J2" s="904" t="s">
        <v>1417</v>
      </c>
      <c r="K2" s="904" t="s">
        <v>1418</v>
      </c>
      <c r="L2" s="905" t="s">
        <v>99</v>
      </c>
      <c r="M2" s="905" t="s">
        <v>1419</v>
      </c>
      <c r="N2" s="1269" t="s">
        <v>1420</v>
      </c>
      <c r="O2" s="1269"/>
      <c r="P2" s="904"/>
      <c r="Q2" s="904" t="s">
        <v>1421</v>
      </c>
      <c r="R2" s="904" t="s">
        <v>1422</v>
      </c>
      <c r="S2" s="904" t="s">
        <v>1423</v>
      </c>
      <c r="T2" s="904" t="s">
        <v>1424</v>
      </c>
      <c r="U2" s="904" t="s">
        <v>1425</v>
      </c>
      <c r="V2" s="904" t="s">
        <v>1426</v>
      </c>
      <c r="W2" s="906" t="s">
        <v>1427</v>
      </c>
      <c r="X2" s="906"/>
      <c r="Y2" s="906" t="s">
        <v>1428</v>
      </c>
      <c r="Z2" s="906"/>
      <c r="AA2" s="1270" t="s">
        <v>1429</v>
      </c>
      <c r="AB2" s="1271"/>
      <c r="AD2" s="1274" t="s">
        <v>44</v>
      </c>
      <c r="AE2" s="1275"/>
      <c r="AF2" s="1275"/>
      <c r="AG2" s="1275"/>
      <c r="AH2" s="1275"/>
      <c r="AI2" s="1276"/>
      <c r="AJ2" s="1270" t="s">
        <v>1413</v>
      </c>
      <c r="AK2" s="1277"/>
      <c r="AL2" s="904" t="s">
        <v>1416</v>
      </c>
      <c r="BA2" s="902"/>
      <c r="BB2" s="903"/>
    </row>
    <row r="3" spans="1:106" s="901" customFormat="1">
      <c r="A3" s="1267"/>
      <c r="B3" s="1268"/>
      <c r="C3" s="1268"/>
      <c r="D3" s="904"/>
      <c r="E3" s="904"/>
      <c r="F3" s="904" t="s">
        <v>1430</v>
      </c>
      <c r="G3" s="904" t="s">
        <v>1431</v>
      </c>
      <c r="H3" s="904" t="s">
        <v>1432</v>
      </c>
      <c r="I3" s="907"/>
      <c r="J3" s="904" t="s">
        <v>192</v>
      </c>
      <c r="K3" s="904" t="s">
        <v>491</v>
      </c>
      <c r="L3" s="908"/>
      <c r="M3" s="908"/>
      <c r="N3" s="904" t="s">
        <v>7</v>
      </c>
      <c r="O3" s="904" t="s">
        <v>212</v>
      </c>
      <c r="P3" s="904" t="s">
        <v>138</v>
      </c>
      <c r="Q3" s="904"/>
      <c r="R3" s="904"/>
      <c r="S3" s="904" t="s">
        <v>1433</v>
      </c>
      <c r="T3" s="904"/>
      <c r="U3" s="904"/>
      <c r="V3" s="904"/>
      <c r="W3" s="906" t="s">
        <v>1434</v>
      </c>
      <c r="X3" s="906"/>
      <c r="Y3" s="906" t="s">
        <v>1434</v>
      </c>
      <c r="Z3" s="906"/>
      <c r="AA3" s="906" t="s">
        <v>1435</v>
      </c>
      <c r="AB3" s="909" t="s">
        <v>1436</v>
      </c>
      <c r="AD3" s="1278" t="s">
        <v>46</v>
      </c>
      <c r="AE3" s="1279"/>
      <c r="AF3" s="1280"/>
      <c r="AG3" s="1284" t="s">
        <v>47</v>
      </c>
      <c r="AH3" s="1285"/>
      <c r="AI3" s="1286"/>
      <c r="AJ3" s="904"/>
      <c r="AK3" s="904"/>
      <c r="AL3" s="907"/>
      <c r="BA3" s="902"/>
      <c r="BB3" s="903"/>
    </row>
    <row r="4" spans="1:106" s="901" customFormat="1">
      <c r="A4" s="1267"/>
      <c r="B4" s="904" t="s">
        <v>46</v>
      </c>
      <c r="C4" s="904" t="s">
        <v>47</v>
      </c>
      <c r="D4" s="904" t="s">
        <v>1430</v>
      </c>
      <c r="E4" s="904" t="s">
        <v>1437</v>
      </c>
      <c r="F4" s="904" t="s">
        <v>330</v>
      </c>
      <c r="G4" s="904" t="s">
        <v>330</v>
      </c>
      <c r="H4" s="904" t="s">
        <v>330</v>
      </c>
      <c r="I4" s="904" t="s">
        <v>330</v>
      </c>
      <c r="J4" s="910" t="s">
        <v>74</v>
      </c>
      <c r="K4" s="907"/>
      <c r="L4" s="905" t="s">
        <v>1438</v>
      </c>
      <c r="M4" s="905" t="s">
        <v>1438</v>
      </c>
      <c r="N4" s="904" t="s">
        <v>1439</v>
      </c>
      <c r="O4" s="904" t="s">
        <v>1439</v>
      </c>
      <c r="P4" s="904" t="s">
        <v>1440</v>
      </c>
      <c r="Q4" s="904" t="s">
        <v>1441</v>
      </c>
      <c r="R4" s="904" t="s">
        <v>920</v>
      </c>
      <c r="S4" s="911" t="s">
        <v>74</v>
      </c>
      <c r="T4" s="904" t="s">
        <v>1442</v>
      </c>
      <c r="U4" s="904" t="s">
        <v>1443</v>
      </c>
      <c r="V4" s="904" t="s">
        <v>330</v>
      </c>
      <c r="W4" s="904" t="s">
        <v>1430</v>
      </c>
      <c r="X4" s="904" t="s">
        <v>1431</v>
      </c>
      <c r="Y4" s="904" t="s">
        <v>1430</v>
      </c>
      <c r="Z4" s="904" t="s">
        <v>1431</v>
      </c>
      <c r="AA4" s="904" t="s">
        <v>1442</v>
      </c>
      <c r="AB4" s="909" t="s">
        <v>1444</v>
      </c>
      <c r="AD4" s="1281"/>
      <c r="AE4" s="1282"/>
      <c r="AF4" s="1283"/>
      <c r="AG4" s="1287"/>
      <c r="AH4" s="1288"/>
      <c r="AI4" s="1289"/>
      <c r="AJ4" s="904" t="s">
        <v>1430</v>
      </c>
      <c r="AK4" s="904" t="s">
        <v>1437</v>
      </c>
      <c r="AL4" s="904" t="s">
        <v>330</v>
      </c>
      <c r="BA4" s="902"/>
      <c r="BB4" s="903"/>
    </row>
    <row r="5" spans="1:106" s="923" customFormat="1">
      <c r="A5" s="912"/>
      <c r="B5" s="913"/>
      <c r="C5" s="913"/>
      <c r="D5" s="913"/>
      <c r="E5" s="913"/>
      <c r="F5" s="914"/>
      <c r="G5" s="914"/>
      <c r="H5" s="915"/>
      <c r="I5" s="916"/>
      <c r="J5" s="915"/>
      <c r="K5" s="913"/>
      <c r="L5" s="917"/>
      <c r="M5" s="917"/>
      <c r="N5" s="918"/>
      <c r="O5" s="918"/>
      <c r="P5" s="918"/>
      <c r="Q5" s="914"/>
      <c r="R5" s="916"/>
      <c r="S5" s="913"/>
      <c r="T5" s="918"/>
      <c r="U5" s="918"/>
      <c r="V5" s="914"/>
      <c r="W5" s="913"/>
      <c r="X5" s="914"/>
      <c r="Y5" s="914"/>
      <c r="Z5" s="914"/>
      <c r="AA5" s="914"/>
      <c r="AB5" s="919"/>
      <c r="AC5" s="920"/>
      <c r="AD5" s="913"/>
      <c r="AE5" s="916"/>
      <c r="AF5" s="913"/>
      <c r="AG5" s="913"/>
      <c r="AH5" s="916"/>
      <c r="AI5" s="913"/>
      <c r="AJ5" s="913"/>
      <c r="AK5" s="913"/>
      <c r="AL5" s="921"/>
      <c r="AM5" s="901"/>
      <c r="AN5" s="922"/>
      <c r="AO5" s="901"/>
      <c r="AP5" s="901"/>
      <c r="AQ5" s="901"/>
      <c r="AR5" s="901"/>
      <c r="AS5" s="901"/>
      <c r="AT5" s="901"/>
      <c r="AU5" s="901"/>
      <c r="AV5" s="901"/>
      <c r="AW5" s="901"/>
      <c r="AX5" s="901"/>
      <c r="AY5" s="901"/>
      <c r="AZ5" s="901"/>
      <c r="BA5" s="902"/>
      <c r="BB5" s="903"/>
      <c r="BC5" s="901"/>
      <c r="BD5" s="901"/>
      <c r="BE5" s="901"/>
      <c r="BF5" s="901"/>
      <c r="BG5" s="901"/>
      <c r="BH5" s="901"/>
      <c r="BI5" s="901"/>
      <c r="BJ5" s="901"/>
      <c r="BK5" s="901"/>
      <c r="BL5" s="901"/>
      <c r="CI5" s="901"/>
      <c r="CJ5" s="901"/>
      <c r="CK5" s="901"/>
      <c r="CL5" s="901"/>
      <c r="CM5" s="901"/>
      <c r="CN5" s="901"/>
      <c r="CO5" s="901"/>
      <c r="CP5" s="901"/>
      <c r="CQ5" s="901"/>
      <c r="CR5" s="901"/>
      <c r="CS5" s="901"/>
      <c r="CT5" s="901"/>
      <c r="CU5" s="901"/>
      <c r="CV5" s="901"/>
      <c r="CW5" s="901"/>
      <c r="CX5" s="901"/>
      <c r="CY5" s="901"/>
      <c r="CZ5" s="901"/>
      <c r="DA5" s="901"/>
      <c r="DB5" s="901"/>
    </row>
    <row r="6" spans="1:106" s="933" customFormat="1">
      <c r="A6" s="924"/>
      <c r="B6" s="1290" t="s">
        <v>821</v>
      </c>
      <c r="C6" s="1291"/>
      <c r="D6" s="1291"/>
      <c r="E6" s="1291"/>
      <c r="F6" s="1291"/>
      <c r="G6" s="1291"/>
      <c r="H6" s="1291"/>
      <c r="I6" s="1291"/>
      <c r="J6" s="1291"/>
      <c r="K6" s="1291"/>
      <c r="L6" s="1291"/>
      <c r="M6" s="1291"/>
      <c r="N6" s="1291"/>
      <c r="O6" s="1291"/>
      <c r="P6" s="1291"/>
      <c r="Q6" s="1291"/>
      <c r="R6" s="1291"/>
      <c r="S6" s="1291"/>
      <c r="T6" s="1291"/>
      <c r="U6" s="1291"/>
      <c r="V6" s="1291"/>
      <c r="W6" s="1291"/>
      <c r="X6" s="1291"/>
      <c r="Y6" s="1291"/>
      <c r="Z6" s="1291"/>
      <c r="AA6" s="1291"/>
      <c r="AB6" s="1292"/>
      <c r="AC6" s="925"/>
      <c r="AD6" s="926"/>
      <c r="AE6" s="927"/>
      <c r="AF6" s="926"/>
      <c r="AG6" s="926"/>
      <c r="AH6" s="927"/>
      <c r="AI6" s="926"/>
      <c r="AJ6" s="926"/>
      <c r="AK6" s="926"/>
      <c r="AL6" s="928"/>
      <c r="AM6" s="929"/>
      <c r="AN6" s="930"/>
      <c r="AO6" s="929"/>
      <c r="AP6" s="929"/>
      <c r="AQ6" s="929"/>
      <c r="AR6" s="929"/>
      <c r="AS6" s="929"/>
      <c r="AT6" s="929"/>
      <c r="AU6" s="929"/>
      <c r="AV6" s="929"/>
      <c r="AW6" s="929"/>
      <c r="AX6" s="929"/>
      <c r="AY6" s="929"/>
      <c r="AZ6" s="929"/>
      <c r="BA6" s="931"/>
      <c r="BB6" s="932"/>
      <c r="BC6" s="929"/>
      <c r="BD6" s="929"/>
      <c r="BE6" s="929"/>
      <c r="BF6" s="929"/>
      <c r="BG6" s="929"/>
      <c r="BH6" s="929"/>
      <c r="BI6" s="929"/>
      <c r="BJ6" s="929"/>
      <c r="BK6" s="929"/>
      <c r="BL6" s="929"/>
      <c r="CI6" s="929"/>
      <c r="CJ6" s="929"/>
      <c r="CK6" s="929"/>
      <c r="CL6" s="929"/>
      <c r="CM6" s="929"/>
      <c r="CN6" s="929"/>
      <c r="CO6" s="929"/>
      <c r="CP6" s="929"/>
      <c r="CQ6" s="929"/>
      <c r="CR6" s="929"/>
      <c r="CS6" s="929"/>
      <c r="CT6" s="929"/>
      <c r="CU6" s="929"/>
      <c r="CV6" s="929"/>
      <c r="CW6" s="929"/>
      <c r="CX6" s="929"/>
      <c r="CY6" s="929"/>
      <c r="CZ6" s="929"/>
      <c r="DA6" s="929"/>
      <c r="DB6" s="929"/>
    </row>
    <row r="7" spans="1:106" s="923" customFormat="1">
      <c r="A7" s="912"/>
      <c r="B7" s="934" t="str">
        <f>CONCATENATE(AD7,AE7,AF7)</f>
        <v>0+0</v>
      </c>
      <c r="C7" s="934" t="str">
        <f>B8</f>
        <v>5+13,358</v>
      </c>
      <c r="D7" s="913" t="str">
        <f>AJ7</f>
        <v>PA</v>
      </c>
      <c r="E7" s="913" t="str">
        <f t="shared" ref="E7:E12" si="0">AK7</f>
        <v>PV01</v>
      </c>
      <c r="F7" s="914">
        <v>181.637</v>
      </c>
      <c r="G7" s="914">
        <v>174.483</v>
      </c>
      <c r="H7" s="915">
        <f t="shared" ref="H7:H12" si="1">F7-G7</f>
        <v>7.1539999999999964</v>
      </c>
      <c r="I7" s="916">
        <f t="shared" ref="I7:I12" si="2">INT(AL7*100+0.05)/100</f>
        <v>113.35</v>
      </c>
      <c r="J7" s="915">
        <f>H7/I7*100</f>
        <v>6.3114247904719871</v>
      </c>
      <c r="K7" s="913" t="s">
        <v>1445</v>
      </c>
      <c r="L7" s="918">
        <v>2.57</v>
      </c>
      <c r="M7" s="918">
        <v>2.57</v>
      </c>
      <c r="N7" s="918">
        <v>10</v>
      </c>
      <c r="O7" s="918">
        <v>10</v>
      </c>
      <c r="P7" s="918">
        <v>165.6</v>
      </c>
      <c r="Q7" s="935" t="s">
        <v>1446</v>
      </c>
      <c r="R7" s="1293" t="s">
        <v>1447</v>
      </c>
      <c r="S7" s="1294"/>
      <c r="T7" s="1294"/>
      <c r="U7" s="1294"/>
      <c r="V7" s="1294"/>
      <c r="W7" s="1294"/>
      <c r="X7" s="1294"/>
      <c r="Y7" s="1294"/>
      <c r="Z7" s="1294"/>
      <c r="AA7" s="1294"/>
      <c r="AB7" s="1295"/>
      <c r="AC7" s="920"/>
      <c r="AD7" s="913">
        <v>0</v>
      </c>
      <c r="AE7" s="916" t="s">
        <v>50</v>
      </c>
      <c r="AF7" s="913">
        <v>0</v>
      </c>
      <c r="AG7" s="913">
        <v>5</v>
      </c>
      <c r="AH7" s="916" t="s">
        <v>50</v>
      </c>
      <c r="AI7" s="913">
        <v>13.358000000000001</v>
      </c>
      <c r="AJ7" s="913" t="s">
        <v>1448</v>
      </c>
      <c r="AK7" s="913" t="s">
        <v>1449</v>
      </c>
      <c r="AL7" s="916">
        <f>ABS((AG7-AD7)*20+AI7-AF7)</f>
        <v>113.358</v>
      </c>
      <c r="AM7" s="901"/>
      <c r="AN7" s="920">
        <v>0.57999999999999996</v>
      </c>
      <c r="AO7" s="901"/>
      <c r="AP7" s="901"/>
      <c r="AQ7" s="901"/>
      <c r="AR7" s="901"/>
      <c r="AS7" s="901"/>
      <c r="AT7" s="901"/>
      <c r="AU7" s="901"/>
      <c r="AV7" s="901"/>
      <c r="AW7" s="901"/>
      <c r="AX7" s="901"/>
      <c r="AY7" s="901"/>
      <c r="AZ7" s="901"/>
      <c r="BA7" s="931"/>
      <c r="BB7" s="932"/>
      <c r="BC7" s="901"/>
      <c r="BD7" s="920"/>
      <c r="BE7" s="920"/>
      <c r="BF7" s="901"/>
      <c r="BG7" s="901"/>
      <c r="BH7" s="901"/>
      <c r="BI7" s="901"/>
      <c r="BJ7" s="901"/>
      <c r="BK7" s="901"/>
      <c r="BL7" s="901"/>
      <c r="CI7" s="901"/>
      <c r="CJ7" s="901"/>
      <c r="CK7" s="901"/>
      <c r="CL7" s="901"/>
      <c r="CM7" s="901"/>
      <c r="CN7" s="901"/>
      <c r="CO7" s="901"/>
      <c r="CP7" s="901"/>
      <c r="CQ7" s="901"/>
      <c r="CR7" s="901"/>
      <c r="CS7" s="901"/>
      <c r="CT7" s="901"/>
      <c r="CU7" s="901"/>
      <c r="CV7" s="901"/>
      <c r="CW7" s="901"/>
      <c r="CX7" s="901"/>
      <c r="CY7" s="901"/>
      <c r="CZ7" s="901"/>
      <c r="DA7" s="901"/>
      <c r="DB7" s="901"/>
    </row>
    <row r="8" spans="1:106" s="923" customFormat="1">
      <c r="A8" s="912"/>
      <c r="B8" s="934" t="str">
        <f>CONCATENATE(AD8,AE8,AF8)</f>
        <v>5+13,358</v>
      </c>
      <c r="C8" s="934" t="str">
        <f>B9</f>
        <v>10+9,816</v>
      </c>
      <c r="D8" s="913" t="str">
        <f>E7</f>
        <v>PV01</v>
      </c>
      <c r="E8" s="913" t="str">
        <f>AK8</f>
        <v>PV02</v>
      </c>
      <c r="F8" s="914">
        <f>G7</f>
        <v>174.483</v>
      </c>
      <c r="G8" s="914">
        <v>168.01300000000001</v>
      </c>
      <c r="H8" s="915">
        <f t="shared" si="1"/>
        <v>6.4699999999999989</v>
      </c>
      <c r="I8" s="916">
        <v>86.64</v>
      </c>
      <c r="J8" s="915">
        <f>H8/I8*100</f>
        <v>7.4676823638042453</v>
      </c>
      <c r="K8" s="913" t="s">
        <v>1450</v>
      </c>
      <c r="L8" s="918">
        <v>1.2</v>
      </c>
      <c r="M8" s="918">
        <f>M7+L8</f>
        <v>3.7699999999999996</v>
      </c>
      <c r="N8" s="918">
        <f>O8-O7</f>
        <v>0.34999999999999964</v>
      </c>
      <c r="O8" s="918">
        <v>10.35</v>
      </c>
      <c r="P8" s="918">
        <v>163.9</v>
      </c>
      <c r="Q8" s="935" t="s">
        <v>1451</v>
      </c>
      <c r="R8" s="916">
        <v>80</v>
      </c>
      <c r="S8" s="913">
        <v>5</v>
      </c>
      <c r="T8" s="918">
        <v>5.87</v>
      </c>
      <c r="U8" s="918">
        <v>2.95</v>
      </c>
      <c r="V8" s="914"/>
      <c r="W8" s="914">
        <v>170.66800000000001</v>
      </c>
      <c r="X8" s="914">
        <v>166.17400000000001</v>
      </c>
      <c r="Y8" s="914">
        <v>3.8149999999999999</v>
      </c>
      <c r="Z8" s="914">
        <v>1.8</v>
      </c>
      <c r="AA8" s="914">
        <v>5.14</v>
      </c>
      <c r="AB8" s="919">
        <v>0.37</v>
      </c>
      <c r="AC8" s="920"/>
      <c r="AD8" s="913">
        <f>AG7</f>
        <v>5</v>
      </c>
      <c r="AE8" s="916" t="s">
        <v>50</v>
      </c>
      <c r="AF8" s="913">
        <v>13.358000000000001</v>
      </c>
      <c r="AG8" s="913">
        <v>10</v>
      </c>
      <c r="AH8" s="916" t="s">
        <v>50</v>
      </c>
      <c r="AI8" s="913">
        <v>9.8160000000000007</v>
      </c>
      <c r="AJ8" s="913" t="str">
        <f>AK7</f>
        <v>PV01</v>
      </c>
      <c r="AK8" s="913" t="s">
        <v>1452</v>
      </c>
      <c r="AL8" s="916">
        <v>86.641999999999996</v>
      </c>
      <c r="AM8" s="901"/>
      <c r="AN8" s="920">
        <v>0.57999999999999996</v>
      </c>
      <c r="AO8" s="901"/>
      <c r="AP8" s="901"/>
      <c r="AQ8" s="901"/>
      <c r="AR8" s="901"/>
      <c r="AS8" s="901"/>
      <c r="AT8" s="901"/>
      <c r="AU8" s="901"/>
      <c r="AV8" s="901"/>
      <c r="AW8" s="901"/>
      <c r="AX8" s="901"/>
      <c r="AY8" s="901"/>
      <c r="AZ8" s="901"/>
      <c r="BA8" s="931"/>
      <c r="BB8" s="932"/>
      <c r="BC8" s="901"/>
      <c r="BD8" s="920"/>
      <c r="BE8" s="920"/>
      <c r="BF8" s="901"/>
      <c r="BG8" s="901"/>
      <c r="BH8" s="901"/>
      <c r="BI8" s="901"/>
      <c r="BJ8" s="901"/>
      <c r="BK8" s="901"/>
      <c r="BL8" s="901"/>
      <c r="CI8" s="901"/>
      <c r="CJ8" s="901"/>
      <c r="CK8" s="901"/>
      <c r="CL8" s="901"/>
      <c r="CM8" s="901"/>
      <c r="CN8" s="901"/>
      <c r="CO8" s="901"/>
      <c r="CP8" s="901"/>
      <c r="CQ8" s="901"/>
      <c r="CR8" s="901"/>
      <c r="CS8" s="901"/>
      <c r="CT8" s="901"/>
      <c r="CU8" s="901"/>
      <c r="CV8" s="901"/>
      <c r="CW8" s="901"/>
      <c r="CX8" s="901"/>
      <c r="CY8" s="901"/>
      <c r="CZ8" s="901"/>
      <c r="DA8" s="901"/>
      <c r="DB8" s="901"/>
    </row>
    <row r="9" spans="1:106" s="923" customFormat="1">
      <c r="A9" s="912"/>
      <c r="B9" s="934" t="str">
        <f>CONCATENATE(AD9,AE9,AF9)</f>
        <v>10+9,816</v>
      </c>
      <c r="C9" s="913" t="str">
        <f>B10</f>
        <v>15+0</v>
      </c>
      <c r="D9" s="913" t="str">
        <f>E8</f>
        <v>PV02</v>
      </c>
      <c r="E9" s="913" t="str">
        <f t="shared" si="0"/>
        <v>PV03</v>
      </c>
      <c r="F9" s="914">
        <f>G8</f>
        <v>168.01300000000001</v>
      </c>
      <c r="G9" s="914">
        <v>165.834</v>
      </c>
      <c r="H9" s="915">
        <f t="shared" si="1"/>
        <v>2.179000000000002</v>
      </c>
      <c r="I9" s="916">
        <f t="shared" si="2"/>
        <v>90.18</v>
      </c>
      <c r="J9" s="915">
        <f>H9/I9*100</f>
        <v>2.4162785540031071</v>
      </c>
      <c r="K9" s="913" t="s">
        <v>1450</v>
      </c>
      <c r="L9" s="918">
        <v>0.93</v>
      </c>
      <c r="M9" s="918">
        <f>M8+L9</f>
        <v>4.6999999999999993</v>
      </c>
      <c r="N9" s="918">
        <f>O9-O8</f>
        <v>0.28000000000000114</v>
      </c>
      <c r="O9" s="918">
        <v>10.63</v>
      </c>
      <c r="P9" s="918">
        <v>163.9</v>
      </c>
      <c r="Q9" s="935">
        <v>1086</v>
      </c>
      <c r="R9" s="916">
        <v>80</v>
      </c>
      <c r="S9" s="913">
        <v>1.98</v>
      </c>
      <c r="T9" s="918">
        <v>3.7</v>
      </c>
      <c r="U9" s="918">
        <v>1.86</v>
      </c>
      <c r="V9" s="914"/>
      <c r="W9" s="914">
        <f>X8</f>
        <v>166.17400000000001</v>
      </c>
      <c r="X9" s="914">
        <v>164.03399999999999</v>
      </c>
      <c r="Y9" s="914">
        <v>1.8</v>
      </c>
      <c r="Z9" s="914">
        <v>1.8</v>
      </c>
      <c r="AA9" s="914">
        <v>3.83</v>
      </c>
      <c r="AB9" s="919">
        <v>0.55000000000000004</v>
      </c>
      <c r="AC9" s="920"/>
      <c r="AD9" s="913">
        <f>AG8</f>
        <v>10</v>
      </c>
      <c r="AE9" s="916" t="s">
        <v>50</v>
      </c>
      <c r="AF9" s="913">
        <f>AI8</f>
        <v>9.8160000000000007</v>
      </c>
      <c r="AG9" s="913">
        <v>15</v>
      </c>
      <c r="AH9" s="916" t="s">
        <v>50</v>
      </c>
      <c r="AI9" s="913">
        <v>0</v>
      </c>
      <c r="AJ9" s="913" t="str">
        <f>AK8</f>
        <v>PV02</v>
      </c>
      <c r="AK9" s="913" t="s">
        <v>1453</v>
      </c>
      <c r="AL9" s="916">
        <f>ABS((AG9-AD9)*20+AI9-AF9)</f>
        <v>90.183999999999997</v>
      </c>
      <c r="AM9" s="901"/>
      <c r="AN9" s="920">
        <v>0.57999999999999996</v>
      </c>
      <c r="AO9" s="901"/>
      <c r="AP9" s="901"/>
      <c r="AQ9" s="901"/>
      <c r="AR9" s="901"/>
      <c r="AS9" s="901"/>
      <c r="AT9" s="901"/>
      <c r="AU9" s="901"/>
      <c r="AV9" s="901"/>
      <c r="AW9" s="901"/>
      <c r="AX9" s="901"/>
      <c r="AY9" s="901"/>
      <c r="AZ9" s="901"/>
      <c r="BA9" s="931"/>
      <c r="BB9" s="932"/>
      <c r="BC9" s="901"/>
      <c r="BD9" s="920"/>
      <c r="BE9" s="920"/>
      <c r="BF9" s="901"/>
      <c r="BG9" s="901"/>
      <c r="BH9" s="901"/>
      <c r="BI9" s="901"/>
      <c r="BJ9" s="901"/>
      <c r="BK9" s="901"/>
      <c r="BL9" s="901"/>
      <c r="CI9" s="901"/>
      <c r="CJ9" s="901"/>
      <c r="CK9" s="901"/>
      <c r="CL9" s="901"/>
      <c r="CM9" s="901"/>
      <c r="CN9" s="901"/>
      <c r="CO9" s="901"/>
      <c r="CP9" s="901"/>
      <c r="CQ9" s="901"/>
      <c r="CR9" s="901"/>
      <c r="CS9" s="901"/>
      <c r="CT9" s="901"/>
      <c r="CU9" s="901"/>
      <c r="CV9" s="901"/>
      <c r="CW9" s="901"/>
      <c r="CX9" s="901"/>
      <c r="CY9" s="901"/>
      <c r="CZ9" s="901"/>
      <c r="DA9" s="901"/>
      <c r="DB9" s="901"/>
    </row>
    <row r="10" spans="1:106" s="923" customFormat="1">
      <c r="A10" s="912"/>
      <c r="B10" s="934" t="str">
        <f>CONCATENATE(AD10,AE10,AF10)</f>
        <v>15+0</v>
      </c>
      <c r="C10" s="913" t="str">
        <f>B11</f>
        <v>18+0</v>
      </c>
      <c r="D10" s="913" t="str">
        <f>E9</f>
        <v>PV03</v>
      </c>
      <c r="E10" s="913" t="str">
        <f t="shared" si="0"/>
        <v>PV04</v>
      </c>
      <c r="F10" s="914">
        <f>G9</f>
        <v>165.834</v>
      </c>
      <c r="G10" s="914">
        <v>165.18299999999999</v>
      </c>
      <c r="H10" s="915">
        <f t="shared" si="1"/>
        <v>0.65100000000001046</v>
      </c>
      <c r="I10" s="916">
        <f t="shared" si="2"/>
        <v>60</v>
      </c>
      <c r="J10" s="915">
        <f>H10/I10*100</f>
        <v>1.0850000000000173</v>
      </c>
      <c r="K10" s="913" t="s">
        <v>1454</v>
      </c>
      <c r="L10" s="918">
        <v>0.71</v>
      </c>
      <c r="M10" s="918">
        <f>M9+L10</f>
        <v>5.4099999999999993</v>
      </c>
      <c r="N10" s="918">
        <f>O10-O9</f>
        <v>0.38999999999999879</v>
      </c>
      <c r="O10" s="918">
        <v>11.02</v>
      </c>
      <c r="P10" s="918">
        <v>162.97</v>
      </c>
      <c r="Q10" s="935">
        <v>1236</v>
      </c>
      <c r="R10" s="916">
        <v>80</v>
      </c>
      <c r="S10" s="918">
        <v>1.1100000000000001</v>
      </c>
      <c r="T10" s="918">
        <v>2.76</v>
      </c>
      <c r="U10" s="918">
        <v>1.39</v>
      </c>
      <c r="V10" s="914"/>
      <c r="W10" s="914">
        <f>X9</f>
        <v>164.03399999999999</v>
      </c>
      <c r="X10" s="914">
        <v>163.36799999999999</v>
      </c>
      <c r="Y10" s="914">
        <v>1.8</v>
      </c>
      <c r="Z10" s="914">
        <v>1.8</v>
      </c>
      <c r="AA10" s="914">
        <v>3.11</v>
      </c>
      <c r="AB10" s="919">
        <v>0.73</v>
      </c>
      <c r="AC10" s="920"/>
      <c r="AD10" s="913">
        <f>AG9</f>
        <v>15</v>
      </c>
      <c r="AE10" s="916" t="s">
        <v>50</v>
      </c>
      <c r="AF10" s="913">
        <v>0</v>
      </c>
      <c r="AG10" s="913">
        <v>18</v>
      </c>
      <c r="AH10" s="916" t="s">
        <v>50</v>
      </c>
      <c r="AI10" s="913">
        <v>0</v>
      </c>
      <c r="AJ10" s="913" t="str">
        <f>AK9</f>
        <v>PV03</v>
      </c>
      <c r="AK10" s="913" t="s">
        <v>1455</v>
      </c>
      <c r="AL10" s="916">
        <f>ABS((AG10-AD10)*20+AI10-AF10)</f>
        <v>60</v>
      </c>
      <c r="AM10" s="901"/>
      <c r="AN10" s="920">
        <v>0.57999999999999996</v>
      </c>
      <c r="AO10" s="901"/>
      <c r="AP10" s="901"/>
      <c r="AQ10" s="901"/>
      <c r="AR10" s="901"/>
      <c r="AS10" s="901"/>
      <c r="AT10" s="901"/>
      <c r="AU10" s="901"/>
      <c r="AV10" s="901"/>
      <c r="AW10" s="901"/>
      <c r="AX10" s="901"/>
      <c r="AY10" s="901"/>
      <c r="AZ10" s="901"/>
      <c r="BA10" s="931"/>
      <c r="BB10" s="932"/>
      <c r="BC10" s="901"/>
      <c r="BD10" s="920"/>
      <c r="BE10" s="920"/>
      <c r="BF10" s="901"/>
      <c r="BG10" s="901"/>
      <c r="BH10" s="901"/>
      <c r="BI10" s="901"/>
      <c r="BJ10" s="901"/>
      <c r="BK10" s="901"/>
      <c r="BL10" s="901"/>
      <c r="CI10" s="901"/>
      <c r="CJ10" s="901"/>
      <c r="CK10" s="901"/>
      <c r="CL10" s="901"/>
      <c r="CM10" s="901"/>
      <c r="CN10" s="901"/>
      <c r="CO10" s="901"/>
      <c r="CP10" s="901"/>
      <c r="CQ10" s="901"/>
      <c r="CR10" s="901"/>
      <c r="CS10" s="901"/>
      <c r="CT10" s="901"/>
      <c r="CU10" s="901"/>
      <c r="CV10" s="901"/>
      <c r="CW10" s="901"/>
      <c r="CX10" s="901"/>
      <c r="CY10" s="901"/>
      <c r="CZ10" s="901"/>
      <c r="DA10" s="901"/>
      <c r="DB10" s="901"/>
    </row>
    <row r="11" spans="1:106" s="923" customFormat="1">
      <c r="A11" s="912"/>
      <c r="B11" s="934" t="str">
        <f>CONCATENATE(AD11,AE11,AF11)</f>
        <v>18+0</v>
      </c>
      <c r="C11" s="913">
        <f>AG11</f>
        <v>20</v>
      </c>
      <c r="D11" s="913" t="str">
        <f>E10</f>
        <v>PV04</v>
      </c>
      <c r="E11" s="913" t="str">
        <f t="shared" si="0"/>
        <v>PV05</v>
      </c>
      <c r="F11" s="914">
        <f>G10</f>
        <v>165.18299999999999</v>
      </c>
      <c r="G11" s="914">
        <v>164.77199999999999</v>
      </c>
      <c r="H11" s="915">
        <f t="shared" si="1"/>
        <v>0.41100000000000136</v>
      </c>
      <c r="I11" s="916">
        <f t="shared" si="2"/>
        <v>40</v>
      </c>
      <c r="J11" s="915">
        <f>H11/I11*100</f>
        <v>1.0275000000000034</v>
      </c>
      <c r="K11" s="913" t="s">
        <v>1454</v>
      </c>
      <c r="L11" s="918">
        <v>0.63</v>
      </c>
      <c r="M11" s="918">
        <f>M10+L11</f>
        <v>6.0399999999999991</v>
      </c>
      <c r="N11" s="918">
        <f>O11-O10</f>
        <v>0.32000000000000028</v>
      </c>
      <c r="O11" s="918">
        <v>11.34</v>
      </c>
      <c r="P11" s="918">
        <v>159.91999999999999</v>
      </c>
      <c r="Q11" s="935">
        <v>1332</v>
      </c>
      <c r="R11" s="916">
        <v>80</v>
      </c>
      <c r="S11" s="913">
        <v>1.1100000000000001</v>
      </c>
      <c r="T11" s="918">
        <v>2.76</v>
      </c>
      <c r="U11" s="918">
        <v>1.39</v>
      </c>
      <c r="V11" s="914"/>
      <c r="W11" s="914">
        <f>X10</f>
        <v>163.36799999999999</v>
      </c>
      <c r="X11" s="914">
        <v>162.97200000000001</v>
      </c>
      <c r="Y11" s="914">
        <v>1.8</v>
      </c>
      <c r="Z11" s="914">
        <v>1.7989999999999999</v>
      </c>
      <c r="AA11" s="914">
        <v>3.14</v>
      </c>
      <c r="AB11" s="919">
        <v>0.78</v>
      </c>
      <c r="AC11" s="920"/>
      <c r="AD11" s="913">
        <f>AG10</f>
        <v>18</v>
      </c>
      <c r="AE11" s="916" t="s">
        <v>50</v>
      </c>
      <c r="AF11" s="913">
        <f>AI10</f>
        <v>0</v>
      </c>
      <c r="AG11" s="913">
        <v>20</v>
      </c>
      <c r="AH11" s="916" t="s">
        <v>50</v>
      </c>
      <c r="AI11" s="913">
        <v>0</v>
      </c>
      <c r="AJ11" s="913" t="str">
        <f>AK10</f>
        <v>PV04</v>
      </c>
      <c r="AK11" s="913" t="s">
        <v>1456</v>
      </c>
      <c r="AL11" s="916">
        <f>ABS((AG11-AD11)*20+AI11-AF11)</f>
        <v>40</v>
      </c>
      <c r="AM11" s="901"/>
      <c r="AN11" s="920">
        <v>0.57999999999999996</v>
      </c>
      <c r="AO11" s="901"/>
      <c r="AP11" s="901"/>
      <c r="AQ11" s="901"/>
      <c r="AR11" s="901"/>
      <c r="AS11" s="901"/>
      <c r="AT11" s="901"/>
      <c r="AU11" s="901"/>
      <c r="AV11" s="901"/>
      <c r="AW11" s="901"/>
      <c r="AX11" s="901"/>
      <c r="AY11" s="901"/>
      <c r="AZ11" s="901"/>
      <c r="BA11" s="931"/>
      <c r="BB11" s="932"/>
      <c r="BC11" s="901"/>
      <c r="BD11" s="920"/>
      <c r="BE11" s="920"/>
      <c r="BF11" s="901"/>
      <c r="BG11" s="901"/>
      <c r="BH11" s="901"/>
      <c r="BI11" s="901"/>
      <c r="BJ11" s="901"/>
      <c r="BK11" s="901"/>
      <c r="BL11" s="901"/>
      <c r="CI11" s="901"/>
      <c r="CJ11" s="901"/>
      <c r="CK11" s="901"/>
      <c r="CL11" s="901"/>
      <c r="CM11" s="901"/>
      <c r="CN11" s="901"/>
      <c r="CO11" s="901"/>
      <c r="CP11" s="901"/>
      <c r="CQ11" s="901"/>
      <c r="CR11" s="901"/>
      <c r="CS11" s="901"/>
      <c r="CT11" s="901"/>
      <c r="CU11" s="901"/>
      <c r="CV11" s="901"/>
      <c r="CW11" s="901"/>
      <c r="CX11" s="901"/>
      <c r="CY11" s="901"/>
      <c r="CZ11" s="901"/>
      <c r="DA11" s="901"/>
      <c r="DB11" s="901"/>
    </row>
    <row r="12" spans="1:106" s="940" customFormat="1">
      <c r="A12" s="912"/>
      <c r="B12" s="913">
        <f>C11</f>
        <v>20</v>
      </c>
      <c r="C12" s="913" t="s">
        <v>1457</v>
      </c>
      <c r="D12" s="913" t="str">
        <f>E11</f>
        <v>PV05</v>
      </c>
      <c r="E12" s="913" t="str">
        <f t="shared" si="0"/>
        <v>LANÇ.</v>
      </c>
      <c r="F12" s="914">
        <f>G11</f>
        <v>164.77199999999999</v>
      </c>
      <c r="G12" s="914">
        <v>162.77199999999999</v>
      </c>
      <c r="H12" s="915">
        <f t="shared" si="1"/>
        <v>2</v>
      </c>
      <c r="I12" s="916">
        <f t="shared" si="2"/>
        <v>15</v>
      </c>
      <c r="J12" s="914" t="s">
        <v>1458</v>
      </c>
      <c r="K12" s="913" t="s">
        <v>1459</v>
      </c>
      <c r="L12" s="918">
        <v>0.28000000000000003</v>
      </c>
      <c r="M12" s="918">
        <f>M11+L12</f>
        <v>6.3199999999999994</v>
      </c>
      <c r="N12" s="918">
        <f>O12-O11</f>
        <v>0.21000000000000085</v>
      </c>
      <c r="O12" s="918">
        <v>11.55</v>
      </c>
      <c r="P12" s="918">
        <v>159.91999999999999</v>
      </c>
      <c r="Q12" s="935">
        <v>1406</v>
      </c>
      <c r="R12" s="916">
        <v>100</v>
      </c>
      <c r="S12" s="913">
        <v>0.73</v>
      </c>
      <c r="T12" s="918">
        <v>2.62</v>
      </c>
      <c r="U12" s="918">
        <v>2.06</v>
      </c>
      <c r="V12" s="914">
        <f>X11-W12</f>
        <v>0.20000000000001705</v>
      </c>
      <c r="W12" s="913">
        <v>162.77199999999999</v>
      </c>
      <c r="X12" s="914">
        <v>162.84</v>
      </c>
      <c r="Y12" s="914">
        <v>2</v>
      </c>
      <c r="Z12" s="914">
        <v>0</v>
      </c>
      <c r="AA12" s="914">
        <v>2.81</v>
      </c>
      <c r="AB12" s="919">
        <v>0.6</v>
      </c>
      <c r="AC12" s="936"/>
      <c r="AD12" s="913">
        <f>AG11</f>
        <v>20</v>
      </c>
      <c r="AE12" s="916" t="s">
        <v>50</v>
      </c>
      <c r="AF12" s="913">
        <f>AI11</f>
        <v>0</v>
      </c>
      <c r="AG12" s="913" t="s">
        <v>1460</v>
      </c>
      <c r="AH12" s="916" t="s">
        <v>50</v>
      </c>
      <c r="AI12" s="913">
        <v>0</v>
      </c>
      <c r="AJ12" s="913" t="str">
        <f>AK11</f>
        <v>PV05</v>
      </c>
      <c r="AK12" s="913" t="s">
        <v>1457</v>
      </c>
      <c r="AL12" s="916">
        <v>15</v>
      </c>
      <c r="AM12" s="937"/>
      <c r="AN12" s="938"/>
      <c r="AO12" s="937"/>
      <c r="AP12" s="937"/>
      <c r="AQ12" s="937"/>
      <c r="AR12" s="937"/>
      <c r="AS12" s="937"/>
      <c r="AT12" s="937"/>
      <c r="AU12" s="937"/>
      <c r="AV12" s="937"/>
      <c r="AW12" s="937"/>
      <c r="AX12" s="937"/>
      <c r="AY12" s="937"/>
      <c r="AZ12" s="937"/>
      <c r="BA12" s="931"/>
      <c r="BB12" s="932"/>
      <c r="BC12" s="937"/>
      <c r="BD12" s="936"/>
      <c r="BE12" s="939"/>
      <c r="BF12" s="937"/>
      <c r="BG12" s="937"/>
      <c r="BH12" s="937"/>
      <c r="BI12" s="937"/>
      <c r="BJ12" s="937"/>
      <c r="BK12" s="937"/>
      <c r="BL12" s="937"/>
      <c r="CI12" s="937"/>
      <c r="CJ12" s="937"/>
      <c r="CK12" s="937"/>
      <c r="CL12" s="937"/>
      <c r="CM12" s="937"/>
      <c r="CN12" s="937"/>
      <c r="CO12" s="937"/>
      <c r="CP12" s="937"/>
      <c r="CQ12" s="937"/>
      <c r="CR12" s="937"/>
      <c r="CS12" s="937"/>
      <c r="CT12" s="937"/>
      <c r="CU12" s="937"/>
      <c r="CV12" s="937"/>
      <c r="CW12" s="937"/>
      <c r="CX12" s="937"/>
      <c r="CY12" s="937"/>
      <c r="CZ12" s="937"/>
      <c r="DA12" s="937"/>
      <c r="DB12" s="937"/>
    </row>
    <row r="13" spans="1:106" s="940" customFormat="1">
      <c r="A13" s="941"/>
      <c r="B13" s="942"/>
      <c r="C13" s="943"/>
      <c r="D13" s="943"/>
      <c r="E13" s="943"/>
      <c r="F13" s="944"/>
      <c r="G13" s="944"/>
      <c r="H13" s="945"/>
      <c r="I13" s="946"/>
      <c r="J13" s="945"/>
      <c r="K13" s="943"/>
      <c r="L13" s="947"/>
      <c r="M13" s="947"/>
      <c r="N13" s="947"/>
      <c r="O13" s="947">
        <v>11.63</v>
      </c>
      <c r="P13" s="947"/>
      <c r="Q13" s="944"/>
      <c r="R13" s="946"/>
      <c r="S13" s="943"/>
      <c r="T13" s="947"/>
      <c r="U13" s="947"/>
      <c r="V13" s="944"/>
      <c r="W13" s="943"/>
      <c r="X13" s="944"/>
      <c r="Y13" s="944"/>
      <c r="Z13" s="944"/>
      <c r="AA13" s="944"/>
      <c r="AB13" s="948"/>
      <c r="AC13" s="936"/>
      <c r="AD13" s="949"/>
      <c r="AE13" s="950"/>
      <c r="AF13" s="949"/>
      <c r="AG13" s="949"/>
      <c r="AH13" s="950"/>
      <c r="AI13" s="949"/>
      <c r="AJ13" s="951"/>
      <c r="AK13" s="951"/>
      <c r="AL13" s="950"/>
      <c r="AM13" s="937"/>
      <c r="AN13" s="938"/>
      <c r="AO13" s="937"/>
      <c r="AP13" s="937"/>
      <c r="AQ13" s="937"/>
      <c r="AR13" s="937"/>
      <c r="AS13" s="937"/>
      <c r="AT13" s="937"/>
      <c r="AU13" s="937"/>
      <c r="AV13" s="937"/>
      <c r="AW13" s="937"/>
      <c r="AX13" s="937"/>
      <c r="AY13" s="937"/>
      <c r="AZ13" s="937"/>
      <c r="BA13" s="931"/>
      <c r="BB13" s="932"/>
      <c r="BC13" s="937"/>
      <c r="BD13" s="936"/>
      <c r="BE13" s="939"/>
      <c r="BF13" s="937"/>
      <c r="BG13" s="937"/>
      <c r="BH13" s="937"/>
      <c r="BI13" s="937"/>
      <c r="BJ13" s="937"/>
      <c r="BK13" s="937"/>
      <c r="BL13" s="937"/>
      <c r="CI13" s="937"/>
      <c r="CJ13" s="937"/>
      <c r="CK13" s="937"/>
      <c r="CL13" s="937"/>
      <c r="CM13" s="937"/>
      <c r="CN13" s="937"/>
      <c r="CO13" s="937"/>
      <c r="CP13" s="937"/>
      <c r="CQ13" s="937"/>
      <c r="CR13" s="937"/>
      <c r="CS13" s="937"/>
      <c r="CT13" s="937"/>
      <c r="CU13" s="937"/>
      <c r="CV13" s="937"/>
      <c r="CW13" s="937"/>
      <c r="CX13" s="937"/>
      <c r="CY13" s="937"/>
      <c r="CZ13" s="937"/>
      <c r="DA13" s="937"/>
      <c r="DB13" s="937"/>
    </row>
    <row r="14" spans="1:106" s="962" customFormat="1">
      <c r="A14" s="952"/>
      <c r="B14" s="953"/>
      <c r="C14" s="954"/>
      <c r="D14" s="954"/>
      <c r="E14" s="954"/>
      <c r="F14" s="1296" t="s">
        <v>152</v>
      </c>
      <c r="G14" s="1296"/>
      <c r="H14" s="1296"/>
      <c r="I14" s="1296"/>
      <c r="J14" s="1296"/>
      <c r="K14" s="1296"/>
      <c r="L14" s="1296"/>
      <c r="M14" s="1296"/>
      <c r="N14" s="1296"/>
      <c r="O14" s="955">
        <v>11.61</v>
      </c>
      <c r="P14" s="955"/>
      <c r="Q14" s="956"/>
      <c r="R14" s="954"/>
      <c r="S14" s="955"/>
      <c r="T14" s="954"/>
      <c r="U14" s="956"/>
      <c r="V14" s="956"/>
      <c r="W14" s="956"/>
      <c r="X14" s="957"/>
      <c r="Y14" s="956"/>
      <c r="Z14" s="956"/>
      <c r="AA14" s="955"/>
      <c r="AB14" s="958"/>
      <c r="AC14" s="959"/>
      <c r="AD14" s="913"/>
      <c r="AE14" s="913"/>
      <c r="AF14" s="913"/>
      <c r="AG14" s="913"/>
      <c r="AH14" s="913"/>
      <c r="AI14" s="913"/>
      <c r="AJ14" s="913"/>
      <c r="AK14" s="913"/>
      <c r="AL14" s="960"/>
      <c r="AM14" s="959"/>
      <c r="AN14" s="959"/>
      <c r="AO14" s="959"/>
      <c r="AP14" s="959"/>
      <c r="AQ14" s="959"/>
      <c r="AR14" s="959"/>
      <c r="AS14" s="959"/>
      <c r="AT14" s="959"/>
      <c r="AU14" s="959"/>
      <c r="AV14" s="959"/>
      <c r="AW14" s="959"/>
      <c r="AX14" s="959"/>
      <c r="AY14" s="959"/>
      <c r="AZ14" s="959"/>
      <c r="BA14" s="902"/>
      <c r="BB14" s="903"/>
      <c r="BC14" s="959"/>
      <c r="BD14" s="920"/>
      <c r="BE14" s="961"/>
      <c r="BF14" s="901"/>
      <c r="BG14" s="959"/>
      <c r="BH14" s="959"/>
      <c r="BI14" s="959"/>
      <c r="BJ14" s="959"/>
      <c r="BK14" s="959"/>
      <c r="CH14" s="959"/>
      <c r="CI14" s="959"/>
      <c r="CJ14" s="959"/>
      <c r="CK14" s="959"/>
      <c r="CL14" s="959"/>
      <c r="CM14" s="959"/>
      <c r="CN14" s="959"/>
      <c r="CO14" s="959"/>
      <c r="CP14" s="959"/>
      <c r="CQ14" s="959"/>
      <c r="CR14" s="959"/>
      <c r="CS14" s="959"/>
      <c r="CT14" s="959"/>
      <c r="CU14" s="959"/>
      <c r="CV14" s="959"/>
      <c r="CW14" s="959"/>
      <c r="CX14" s="959"/>
      <c r="CY14" s="959"/>
      <c r="CZ14" s="959"/>
      <c r="DA14" s="959"/>
    </row>
    <row r="15" spans="1:106" s="962" customFormat="1">
      <c r="A15" s="952"/>
      <c r="B15" s="953"/>
      <c r="C15" s="954"/>
      <c r="D15" s="954"/>
      <c r="E15" s="954"/>
      <c r="F15" s="901" t="s">
        <v>153</v>
      </c>
      <c r="G15" s="963" t="s">
        <v>154</v>
      </c>
      <c r="H15" s="963" t="s">
        <v>155</v>
      </c>
      <c r="I15" s="963" t="s">
        <v>156</v>
      </c>
      <c r="J15" s="963" t="s">
        <v>157</v>
      </c>
      <c r="K15" s="1296" t="s">
        <v>158</v>
      </c>
      <c r="L15" s="1296"/>
      <c r="M15" s="1273" t="s">
        <v>159</v>
      </c>
      <c r="N15" s="1273"/>
      <c r="O15" s="955"/>
      <c r="P15" s="901" t="s">
        <v>1461</v>
      </c>
      <c r="Q15" s="956"/>
      <c r="R15" s="954"/>
      <c r="S15" s="955"/>
      <c r="T15" s="954"/>
      <c r="U15" s="956"/>
      <c r="V15" s="956"/>
      <c r="W15" s="956"/>
      <c r="X15" s="957"/>
      <c r="Y15" s="956"/>
      <c r="Z15" s="956"/>
      <c r="AA15" s="955"/>
      <c r="AB15" s="958"/>
      <c r="AC15" s="959"/>
      <c r="AD15" s="913"/>
      <c r="AE15" s="913"/>
      <c r="AF15" s="913"/>
      <c r="AG15" s="913"/>
      <c r="AH15" s="913"/>
      <c r="AI15" s="913"/>
      <c r="AJ15" s="913"/>
      <c r="AK15" s="913"/>
      <c r="AL15" s="960"/>
      <c r="AM15" s="959"/>
      <c r="AN15" s="959"/>
      <c r="AO15" s="959"/>
      <c r="AP15" s="959"/>
      <c r="AQ15" s="959"/>
      <c r="AR15" s="959"/>
      <c r="AS15" s="959"/>
      <c r="AT15" s="959"/>
      <c r="AU15" s="959"/>
      <c r="AV15" s="959"/>
      <c r="AW15" s="959"/>
      <c r="AX15" s="959"/>
      <c r="AY15" s="959"/>
      <c r="AZ15" s="959"/>
      <c r="BA15" s="902"/>
      <c r="BB15" s="903"/>
      <c r="BC15" s="959"/>
      <c r="BD15" s="920"/>
      <c r="BE15" s="961"/>
      <c r="BF15" s="901"/>
      <c r="BG15" s="959"/>
      <c r="BH15" s="959"/>
      <c r="BI15" s="959"/>
      <c r="BJ15" s="959"/>
      <c r="BK15" s="959"/>
      <c r="CH15" s="959"/>
      <c r="CI15" s="959"/>
      <c r="CJ15" s="959"/>
      <c r="CK15" s="959"/>
      <c r="CL15" s="959"/>
      <c r="CM15" s="959"/>
      <c r="CN15" s="959"/>
      <c r="CO15" s="959"/>
      <c r="CP15" s="959"/>
      <c r="CQ15" s="959"/>
      <c r="CR15" s="959"/>
      <c r="CS15" s="959"/>
      <c r="CT15" s="959"/>
      <c r="CU15" s="959"/>
      <c r="CV15" s="959"/>
      <c r="CW15" s="959"/>
      <c r="CX15" s="959"/>
      <c r="CY15" s="959"/>
      <c r="CZ15" s="959"/>
      <c r="DA15" s="959"/>
    </row>
    <row r="16" spans="1:106" s="962" customFormat="1">
      <c r="A16" s="952"/>
      <c r="B16" s="953"/>
      <c r="C16" s="954"/>
      <c r="D16" s="954"/>
      <c r="E16" s="954"/>
      <c r="F16" s="964">
        <v>0.4</v>
      </c>
      <c r="G16" s="964">
        <v>1</v>
      </c>
      <c r="H16" s="964">
        <v>0.06</v>
      </c>
      <c r="I16" s="965">
        <v>0.1</v>
      </c>
      <c r="J16" s="965">
        <v>0.1</v>
      </c>
      <c r="K16" s="1272">
        <f t="shared" ref="K16:K21" si="3">(I16+J16)*G16-((3.1416*(F16+H16*2)^2)/12-((F16+H16*2)^2*SQRT(3))/16)</f>
        <v>0.15848093864791402</v>
      </c>
      <c r="L16" s="1272"/>
      <c r="M16" s="1273">
        <f t="shared" ref="M16:M21" si="4">F16+2*H16</f>
        <v>0.52</v>
      </c>
      <c r="N16" s="1273"/>
      <c r="O16" s="955"/>
      <c r="P16" s="901" t="s">
        <v>1462</v>
      </c>
      <c r="Q16" s="956"/>
      <c r="R16" s="954"/>
      <c r="S16" s="955"/>
      <c r="T16" s="954"/>
      <c r="U16" s="966"/>
      <c r="V16" s="966" t="s">
        <v>1463</v>
      </c>
      <c r="W16" s="956"/>
      <c r="X16" s="967">
        <f>SUMIFS($I$6:$I$11,$R$6:$R$11,"60")</f>
        <v>0</v>
      </c>
      <c r="Y16" s="956"/>
      <c r="Z16" s="956"/>
      <c r="AA16" s="955"/>
      <c r="AB16" s="958"/>
      <c r="AC16" s="959"/>
      <c r="AD16" s="934"/>
      <c r="AE16" s="934"/>
      <c r="AF16" s="934"/>
      <c r="AG16" s="934"/>
      <c r="AH16" s="934"/>
      <c r="AI16" s="934"/>
      <c r="AJ16" s="934"/>
      <c r="AK16" s="934"/>
      <c r="AL16" s="959"/>
      <c r="AM16" s="959"/>
      <c r="AN16" s="959"/>
      <c r="AO16" s="959"/>
      <c r="AP16" s="959"/>
      <c r="AQ16" s="959"/>
      <c r="AR16" s="959"/>
      <c r="AS16" s="959"/>
      <c r="AT16" s="959"/>
      <c r="AU16" s="959"/>
      <c r="AV16" s="959"/>
      <c r="AW16" s="959"/>
      <c r="AX16" s="959"/>
      <c r="AY16" s="959"/>
      <c r="AZ16" s="959"/>
      <c r="BA16" s="902"/>
      <c r="BB16" s="903"/>
      <c r="BC16" s="959"/>
      <c r="BD16" s="920"/>
      <c r="BE16" s="961"/>
      <c r="BF16" s="901"/>
      <c r="BG16" s="959"/>
      <c r="BH16" s="959"/>
      <c r="BI16" s="959"/>
      <c r="BJ16" s="959"/>
      <c r="BK16" s="959"/>
      <c r="CH16" s="959"/>
      <c r="CI16" s="959"/>
      <c r="CJ16" s="959"/>
      <c r="CK16" s="959"/>
      <c r="CL16" s="959"/>
      <c r="CM16" s="959"/>
      <c r="CN16" s="959"/>
      <c r="CO16" s="959"/>
      <c r="CP16" s="959"/>
      <c r="CQ16" s="959"/>
      <c r="CR16" s="959"/>
      <c r="CS16" s="959"/>
      <c r="CT16" s="959"/>
      <c r="CU16" s="959"/>
      <c r="CV16" s="959"/>
      <c r="CW16" s="959"/>
      <c r="CX16" s="959"/>
      <c r="CY16" s="959"/>
      <c r="CZ16" s="959"/>
      <c r="DA16" s="959"/>
    </row>
    <row r="17" spans="1:105" s="962" customFormat="1">
      <c r="A17" s="952"/>
      <c r="B17" s="953"/>
      <c r="C17" s="954"/>
      <c r="D17" s="954"/>
      <c r="E17" s="954"/>
      <c r="F17" s="964">
        <v>0.6</v>
      </c>
      <c r="G17" s="964">
        <v>1.4</v>
      </c>
      <c r="H17" s="964">
        <v>0.08</v>
      </c>
      <c r="I17" s="965">
        <v>0.1</v>
      </c>
      <c r="J17" s="965">
        <v>0.15</v>
      </c>
      <c r="K17" s="1272">
        <f t="shared" si="3"/>
        <v>0.26131135415323647</v>
      </c>
      <c r="L17" s="1272"/>
      <c r="M17" s="1273">
        <f t="shared" si="4"/>
        <v>0.76</v>
      </c>
      <c r="N17" s="1273"/>
      <c r="O17" s="955"/>
      <c r="P17" s="901" t="s">
        <v>1464</v>
      </c>
      <c r="Q17" s="956"/>
      <c r="R17" s="954"/>
      <c r="S17" s="955"/>
      <c r="T17" s="954"/>
      <c r="U17" s="966"/>
      <c r="V17" s="966" t="s">
        <v>1465</v>
      </c>
      <c r="W17" s="956"/>
      <c r="X17" s="967">
        <f>SUMIFS($I$6:$I$12,$R$6:$R$12,"80")</f>
        <v>276.82</v>
      </c>
      <c r="Y17" s="956"/>
      <c r="Z17" s="956"/>
      <c r="AA17" s="955"/>
      <c r="AB17" s="958"/>
      <c r="AC17" s="959"/>
      <c r="AD17" s="934"/>
      <c r="AE17" s="934"/>
      <c r="AF17" s="934"/>
      <c r="AG17" s="934"/>
      <c r="AH17" s="934"/>
      <c r="AI17" s="934"/>
      <c r="AJ17" s="934"/>
      <c r="AK17" s="934"/>
      <c r="AL17" s="905"/>
      <c r="AM17" s="959"/>
      <c r="AN17" s="959"/>
      <c r="AO17" s="959"/>
      <c r="AP17" s="959"/>
      <c r="AQ17" s="959"/>
      <c r="AR17" s="959"/>
      <c r="AS17" s="959"/>
      <c r="AT17" s="959"/>
      <c r="AU17" s="959"/>
      <c r="AV17" s="959"/>
      <c r="AW17" s="959"/>
      <c r="AX17" s="959"/>
      <c r="AY17" s="959"/>
      <c r="AZ17" s="959"/>
      <c r="BA17" s="902"/>
      <c r="BB17" s="903"/>
      <c r="BC17" s="959"/>
      <c r="BD17" s="920"/>
      <c r="BE17" s="961"/>
      <c r="BF17" s="901"/>
      <c r="BG17" s="959"/>
      <c r="BH17" s="959"/>
      <c r="BI17" s="959"/>
      <c r="BJ17" s="959"/>
      <c r="BK17" s="959"/>
      <c r="CH17" s="959"/>
      <c r="CI17" s="959"/>
      <c r="CJ17" s="959"/>
      <c r="CK17" s="959"/>
      <c r="CL17" s="959"/>
      <c r="CM17" s="959"/>
      <c r="CN17" s="959"/>
      <c r="CO17" s="959"/>
      <c r="CP17" s="959"/>
      <c r="CQ17" s="959"/>
      <c r="CR17" s="959"/>
      <c r="CS17" s="959"/>
      <c r="CT17" s="959"/>
      <c r="CU17" s="959"/>
      <c r="CV17" s="959"/>
      <c r="CW17" s="959"/>
      <c r="CX17" s="959"/>
      <c r="CY17" s="959"/>
      <c r="CZ17" s="959"/>
      <c r="DA17" s="959"/>
    </row>
    <row r="18" spans="1:105" s="962" customFormat="1">
      <c r="A18" s="952"/>
      <c r="B18" s="953"/>
      <c r="C18" s="954"/>
      <c r="D18" s="954"/>
      <c r="E18" s="954"/>
      <c r="F18" s="964">
        <v>0.8</v>
      </c>
      <c r="G18" s="964">
        <v>1.6</v>
      </c>
      <c r="H18" s="964">
        <v>0.1</v>
      </c>
      <c r="I18" s="965">
        <v>0.1</v>
      </c>
      <c r="J18" s="965">
        <v>0.2</v>
      </c>
      <c r="K18" s="1272">
        <f t="shared" si="3"/>
        <v>0.32645317547305497</v>
      </c>
      <c r="L18" s="1272"/>
      <c r="M18" s="1273">
        <f t="shared" si="4"/>
        <v>1</v>
      </c>
      <c r="N18" s="1273"/>
      <c r="O18" s="955"/>
      <c r="P18" s="901" t="s">
        <v>1466</v>
      </c>
      <c r="Q18" s="956"/>
      <c r="R18" s="954"/>
      <c r="S18" s="955"/>
      <c r="T18" s="954"/>
      <c r="U18" s="956"/>
      <c r="V18" s="966" t="s">
        <v>1467</v>
      </c>
      <c r="W18" s="956"/>
      <c r="X18" s="967">
        <f>SUMIFS($I$6:$I$12,$R$6:$R$12,"100")</f>
        <v>15</v>
      </c>
      <c r="Y18" s="956"/>
      <c r="Z18" s="956"/>
      <c r="AA18" s="955"/>
      <c r="AB18" s="958"/>
      <c r="AC18" s="959"/>
      <c r="AD18" s="934"/>
      <c r="AE18" s="934"/>
      <c r="AF18" s="934"/>
      <c r="AG18" s="934"/>
      <c r="AH18" s="934"/>
      <c r="AI18" s="934"/>
      <c r="AJ18" s="934"/>
      <c r="AK18" s="934"/>
      <c r="AL18" s="968"/>
      <c r="AM18" s="959"/>
      <c r="AN18" s="959"/>
      <c r="AO18" s="959"/>
      <c r="AP18" s="959"/>
      <c r="AQ18" s="959"/>
      <c r="AR18" s="959"/>
      <c r="AS18" s="959"/>
      <c r="AT18" s="959"/>
      <c r="AU18" s="959"/>
      <c r="AV18" s="959"/>
      <c r="AW18" s="959"/>
      <c r="AX18" s="959"/>
      <c r="AY18" s="959"/>
      <c r="AZ18" s="959"/>
      <c r="BA18" s="902"/>
      <c r="BB18" s="903"/>
      <c r="BC18" s="959"/>
      <c r="BD18" s="920"/>
      <c r="BE18" s="961"/>
      <c r="BF18" s="901"/>
      <c r="BG18" s="959"/>
      <c r="BH18" s="959"/>
      <c r="BI18" s="959"/>
      <c r="BJ18" s="959"/>
      <c r="BK18" s="959"/>
      <c r="CH18" s="959"/>
      <c r="CI18" s="959"/>
      <c r="CJ18" s="959"/>
      <c r="CK18" s="959"/>
      <c r="CL18" s="959"/>
      <c r="CM18" s="959"/>
      <c r="CN18" s="959"/>
      <c r="CO18" s="959"/>
      <c r="CP18" s="959"/>
      <c r="CQ18" s="959"/>
      <c r="CR18" s="959"/>
      <c r="CS18" s="959"/>
      <c r="CT18" s="959"/>
      <c r="CU18" s="959"/>
      <c r="CV18" s="959"/>
      <c r="CW18" s="959"/>
      <c r="CX18" s="959"/>
      <c r="CY18" s="959"/>
      <c r="CZ18" s="959"/>
      <c r="DA18" s="959"/>
    </row>
    <row r="19" spans="1:105" s="962" customFormat="1">
      <c r="A19" s="952"/>
      <c r="B19" s="953"/>
      <c r="C19" s="954"/>
      <c r="D19" s="954"/>
      <c r="E19" s="954"/>
      <c r="F19" s="964">
        <v>1</v>
      </c>
      <c r="G19" s="964">
        <v>1.8</v>
      </c>
      <c r="H19" s="964">
        <v>0.12</v>
      </c>
      <c r="I19" s="965">
        <v>0.15</v>
      </c>
      <c r="J19" s="965">
        <v>0.25</v>
      </c>
      <c r="K19" s="1272">
        <f t="shared" si="3"/>
        <v>0.48390640260736917</v>
      </c>
      <c r="L19" s="1272"/>
      <c r="M19" s="1273">
        <f t="shared" si="4"/>
        <v>1.24</v>
      </c>
      <c r="N19" s="1273"/>
      <c r="O19" s="955"/>
      <c r="P19" s="901" t="s">
        <v>1468</v>
      </c>
      <c r="Q19" s="956"/>
      <c r="R19" s="954"/>
      <c r="S19" s="955"/>
      <c r="T19" s="954"/>
      <c r="U19" s="956"/>
      <c r="V19" s="956"/>
      <c r="W19" s="956"/>
      <c r="X19" s="957"/>
      <c r="Y19" s="956"/>
      <c r="Z19" s="956"/>
      <c r="AA19" s="955"/>
      <c r="AB19" s="958"/>
      <c r="AC19" s="959"/>
      <c r="AD19" s="934"/>
      <c r="AE19" s="934"/>
      <c r="AF19" s="934"/>
      <c r="AG19" s="934"/>
      <c r="AH19" s="934"/>
      <c r="AI19" s="934"/>
      <c r="AJ19" s="934"/>
      <c r="AK19" s="934"/>
      <c r="AL19" s="968"/>
      <c r="AM19" s="959"/>
      <c r="AN19" s="959"/>
      <c r="AO19" s="959"/>
      <c r="AP19" s="959"/>
      <c r="AQ19" s="959"/>
      <c r="AR19" s="959"/>
      <c r="AS19" s="959"/>
      <c r="AT19" s="959"/>
      <c r="AU19" s="959"/>
      <c r="AV19" s="959"/>
      <c r="AW19" s="959"/>
      <c r="AX19" s="959"/>
      <c r="AY19" s="959"/>
      <c r="AZ19" s="959"/>
      <c r="BA19" s="902"/>
      <c r="BB19" s="903"/>
      <c r="BC19" s="959"/>
      <c r="BD19" s="920"/>
      <c r="BE19" s="961"/>
      <c r="BF19" s="901"/>
      <c r="BG19" s="959"/>
      <c r="BH19" s="959"/>
      <c r="BI19" s="959"/>
      <c r="BJ19" s="959"/>
      <c r="BK19" s="959"/>
      <c r="CH19" s="959"/>
      <c r="CI19" s="959"/>
      <c r="CJ19" s="959"/>
      <c r="CK19" s="959"/>
      <c r="CL19" s="959"/>
      <c r="CM19" s="959"/>
      <c r="CN19" s="959"/>
      <c r="CO19" s="959"/>
      <c r="CP19" s="959"/>
      <c r="CQ19" s="959"/>
      <c r="CR19" s="959"/>
      <c r="CS19" s="959"/>
      <c r="CT19" s="959"/>
      <c r="CU19" s="959"/>
      <c r="CV19" s="959"/>
      <c r="CW19" s="959"/>
      <c r="CX19" s="959"/>
      <c r="CY19" s="959"/>
      <c r="CZ19" s="959"/>
      <c r="DA19" s="959"/>
    </row>
    <row r="20" spans="1:105" s="962" customFormat="1">
      <c r="A20" s="952"/>
      <c r="B20" s="953"/>
      <c r="C20" s="954"/>
      <c r="D20" s="954"/>
      <c r="E20" s="954"/>
      <c r="F20" s="964">
        <v>1.2</v>
      </c>
      <c r="G20" s="964">
        <v>2</v>
      </c>
      <c r="H20" s="964">
        <v>0.13</v>
      </c>
      <c r="I20" s="965">
        <v>0.15</v>
      </c>
      <c r="J20" s="965">
        <v>0.3</v>
      </c>
      <c r="K20" s="1272">
        <f t="shared" si="3"/>
        <v>0.57269958883836369</v>
      </c>
      <c r="L20" s="1272"/>
      <c r="M20" s="1273">
        <f t="shared" si="4"/>
        <v>1.46</v>
      </c>
      <c r="N20" s="1273"/>
      <c r="O20" s="955"/>
      <c r="P20" s="955"/>
      <c r="Q20" s="956"/>
      <c r="R20" s="954"/>
      <c r="S20" s="955"/>
      <c r="T20" s="954"/>
      <c r="U20" s="956"/>
      <c r="V20" s="956"/>
      <c r="W20" s="956"/>
      <c r="X20" s="957"/>
      <c r="Y20" s="956"/>
      <c r="Z20" s="956"/>
      <c r="AA20" s="955"/>
      <c r="AB20" s="958"/>
      <c r="AC20" s="959"/>
      <c r="AD20" s="934"/>
      <c r="AE20" s="934"/>
      <c r="AF20" s="934"/>
      <c r="AG20" s="934"/>
      <c r="AH20" s="934"/>
      <c r="AI20" s="934"/>
      <c r="AJ20" s="934"/>
      <c r="AK20" s="934"/>
      <c r="AL20" s="968"/>
      <c r="AM20" s="959"/>
      <c r="AN20" s="959"/>
      <c r="AO20" s="959"/>
      <c r="AP20" s="959"/>
      <c r="AQ20" s="959"/>
      <c r="AR20" s="959"/>
      <c r="AS20" s="959"/>
      <c r="AT20" s="959"/>
      <c r="AU20" s="959"/>
      <c r="AV20" s="959"/>
      <c r="AW20" s="959"/>
      <c r="AX20" s="959"/>
      <c r="AY20" s="959"/>
      <c r="AZ20" s="959"/>
      <c r="BA20" s="902"/>
      <c r="BB20" s="903"/>
      <c r="BC20" s="959"/>
      <c r="BD20" s="920"/>
      <c r="BE20" s="961"/>
      <c r="BF20" s="901"/>
      <c r="BG20" s="959"/>
      <c r="BH20" s="959"/>
      <c r="BI20" s="959"/>
      <c r="BJ20" s="959"/>
      <c r="BK20" s="959"/>
      <c r="CH20" s="959"/>
      <c r="CI20" s="959"/>
      <c r="CJ20" s="959"/>
      <c r="CK20" s="959"/>
      <c r="CL20" s="959"/>
      <c r="CM20" s="959"/>
      <c r="CN20" s="959"/>
      <c r="CO20" s="959"/>
      <c r="CP20" s="959"/>
      <c r="CQ20" s="959"/>
      <c r="CR20" s="959"/>
      <c r="CS20" s="959"/>
      <c r="CT20" s="959"/>
      <c r="CU20" s="959"/>
      <c r="CV20" s="959"/>
      <c r="CW20" s="959"/>
      <c r="CX20" s="959"/>
      <c r="CY20" s="959"/>
      <c r="CZ20" s="959"/>
      <c r="DA20" s="959"/>
    </row>
    <row r="21" spans="1:105" s="962" customFormat="1">
      <c r="A21" s="952"/>
      <c r="B21" s="953"/>
      <c r="C21" s="954"/>
      <c r="D21" s="954"/>
      <c r="E21" s="954"/>
      <c r="F21" s="964">
        <v>1.5</v>
      </c>
      <c r="G21" s="964">
        <v>2.2999999999999998</v>
      </c>
      <c r="H21" s="964">
        <v>0.13</v>
      </c>
      <c r="I21" s="965">
        <v>0.15</v>
      </c>
      <c r="J21" s="965">
        <v>0.375</v>
      </c>
      <c r="K21" s="1272">
        <f t="shared" si="3"/>
        <v>0.73187335634533468</v>
      </c>
      <c r="L21" s="1272"/>
      <c r="M21" s="1273">
        <f t="shared" si="4"/>
        <v>1.76</v>
      </c>
      <c r="N21" s="1273"/>
      <c r="O21" s="969"/>
      <c r="P21" s="969"/>
      <c r="Q21" s="970"/>
      <c r="R21" s="970"/>
      <c r="S21" s="970"/>
      <c r="T21" s="970"/>
      <c r="U21" s="970"/>
      <c r="V21" s="956"/>
      <c r="W21" s="956"/>
      <c r="X21" s="957"/>
      <c r="Y21" s="956"/>
      <c r="Z21" s="956"/>
      <c r="AA21" s="955"/>
      <c r="AB21" s="958"/>
      <c r="AC21" s="959"/>
      <c r="AD21" s="934"/>
      <c r="AE21" s="934"/>
      <c r="AF21" s="934"/>
      <c r="AG21" s="934"/>
      <c r="AH21" s="934"/>
      <c r="AI21" s="934"/>
      <c r="AJ21" s="934"/>
      <c r="AK21" s="934"/>
      <c r="AL21" s="968"/>
      <c r="AM21" s="959"/>
      <c r="AN21" s="959"/>
      <c r="AO21" s="959"/>
      <c r="AP21" s="959"/>
      <c r="AQ21" s="959"/>
      <c r="AR21" s="959"/>
      <c r="AS21" s="959"/>
      <c r="AT21" s="959"/>
      <c r="AU21" s="959"/>
      <c r="AV21" s="959"/>
      <c r="AW21" s="959"/>
      <c r="AX21" s="959"/>
      <c r="AY21" s="959"/>
      <c r="AZ21" s="959"/>
      <c r="BA21" s="902"/>
      <c r="BB21" s="903"/>
      <c r="BC21" s="959"/>
      <c r="BD21" s="920"/>
      <c r="BE21" s="961"/>
      <c r="BF21" s="901"/>
      <c r="BG21" s="959"/>
      <c r="BH21" s="959"/>
      <c r="BI21" s="959"/>
      <c r="BJ21" s="959"/>
      <c r="BK21" s="959"/>
      <c r="CH21" s="959"/>
      <c r="CI21" s="959"/>
      <c r="CJ21" s="959"/>
      <c r="CK21" s="959"/>
      <c r="CL21" s="959"/>
      <c r="CM21" s="959"/>
      <c r="CN21" s="959"/>
      <c r="CO21" s="959"/>
      <c r="CP21" s="959"/>
      <c r="CQ21" s="959"/>
      <c r="CR21" s="959"/>
      <c r="CS21" s="959"/>
      <c r="CT21" s="959"/>
      <c r="CU21" s="959"/>
      <c r="CV21" s="959"/>
      <c r="CW21" s="959"/>
      <c r="CX21" s="959"/>
      <c r="CY21" s="959"/>
      <c r="CZ21" s="959"/>
      <c r="DA21" s="959"/>
    </row>
    <row r="22" spans="1:105">
      <c r="A22" s="971"/>
      <c r="B22" s="972"/>
      <c r="C22" s="901"/>
      <c r="D22" s="901"/>
      <c r="E22" s="901"/>
      <c r="F22" s="973"/>
      <c r="G22" s="964"/>
      <c r="H22" s="964"/>
      <c r="I22" s="965"/>
      <c r="J22" s="965"/>
      <c r="K22" s="1272"/>
      <c r="L22" s="1272"/>
      <c r="M22" s="1273"/>
      <c r="N22" s="1273"/>
      <c r="O22" s="974"/>
      <c r="P22" s="975"/>
      <c r="Q22" s="901"/>
      <c r="R22" s="954"/>
      <c r="S22" s="955"/>
      <c r="T22" s="954"/>
      <c r="U22" s="956"/>
      <c r="V22" s="956"/>
      <c r="W22" s="956"/>
      <c r="X22" s="957"/>
      <c r="Y22" s="956"/>
      <c r="Z22" s="956"/>
      <c r="AA22" s="955"/>
      <c r="AB22" s="958"/>
      <c r="AD22" s="934"/>
      <c r="AE22" s="934"/>
      <c r="AF22" s="934"/>
      <c r="AG22" s="934"/>
      <c r="AH22" s="934"/>
      <c r="AI22" s="934"/>
      <c r="AJ22" s="934"/>
      <c r="AK22" s="934"/>
      <c r="AL22" s="968"/>
      <c r="BA22" s="902"/>
      <c r="BB22" s="903"/>
      <c r="BD22" s="920"/>
      <c r="BE22" s="961"/>
      <c r="BF22" s="901"/>
    </row>
    <row r="23" spans="1:105">
      <c r="A23" s="971"/>
      <c r="B23" s="972"/>
      <c r="C23" s="976"/>
      <c r="D23" s="901"/>
      <c r="E23" s="901"/>
      <c r="F23" s="977"/>
      <c r="G23" s="977"/>
      <c r="H23" s="977"/>
      <c r="I23" s="977"/>
      <c r="J23" s="977"/>
      <c r="K23" s="977"/>
      <c r="L23" s="977"/>
      <c r="M23" s="978"/>
      <c r="N23" s="978"/>
      <c r="O23" s="979"/>
      <c r="P23" s="979"/>
      <c r="Q23" s="978"/>
      <c r="R23" s="980"/>
      <c r="S23" s="981"/>
      <c r="T23" s="982"/>
      <c r="U23" s="982"/>
      <c r="X23" s="963"/>
      <c r="Y23" s="963"/>
      <c r="Z23" s="963"/>
      <c r="AA23" s="963"/>
      <c r="AB23" s="983"/>
      <c r="AD23" s="934"/>
      <c r="AE23" s="934"/>
      <c r="AF23" s="934"/>
      <c r="AG23" s="934"/>
      <c r="AH23" s="934"/>
      <c r="AI23" s="934"/>
      <c r="AJ23" s="934"/>
      <c r="AK23" s="934"/>
      <c r="AL23" s="968"/>
      <c r="BA23" s="902"/>
      <c r="BB23" s="903"/>
      <c r="BD23" s="920"/>
      <c r="BE23" s="961"/>
      <c r="BF23" s="901"/>
    </row>
    <row r="24" spans="1:105">
      <c r="A24" s="971"/>
      <c r="B24" s="972"/>
      <c r="C24" s="976"/>
      <c r="D24" s="901"/>
      <c r="E24" s="901"/>
      <c r="F24" s="977"/>
      <c r="G24" s="977"/>
      <c r="H24" s="977"/>
      <c r="I24" s="977"/>
      <c r="J24" s="977"/>
      <c r="K24" s="977"/>
      <c r="L24" s="977"/>
      <c r="M24" s="978"/>
      <c r="N24" s="978"/>
      <c r="O24" s="979"/>
      <c r="P24" s="979"/>
      <c r="Q24" s="978"/>
      <c r="R24" s="980"/>
      <c r="S24" s="981"/>
      <c r="T24" s="982"/>
      <c r="U24" s="982"/>
      <c r="X24" s="963"/>
      <c r="Y24" s="963"/>
      <c r="Z24" s="963"/>
      <c r="AA24" s="963"/>
      <c r="AB24" s="983"/>
      <c r="AD24" s="908"/>
      <c r="AE24" s="908"/>
      <c r="AF24" s="908"/>
      <c r="AG24" s="908"/>
      <c r="AH24" s="908"/>
      <c r="AI24" s="908"/>
      <c r="AJ24" s="908"/>
      <c r="AK24" s="908"/>
      <c r="AL24" s="968"/>
      <c r="BA24" s="902"/>
      <c r="BB24" s="903"/>
      <c r="BD24" s="920"/>
      <c r="BE24" s="961"/>
      <c r="BF24" s="901"/>
    </row>
    <row r="25" spans="1:105" ht="16" thickBot="1">
      <c r="A25" s="984"/>
      <c r="B25" s="985"/>
      <c r="C25" s="986"/>
      <c r="D25" s="987"/>
      <c r="E25" s="987"/>
      <c r="F25" s="988"/>
      <c r="G25" s="988"/>
      <c r="H25" s="988"/>
      <c r="I25" s="988"/>
      <c r="J25" s="988"/>
      <c r="K25" s="988"/>
      <c r="L25" s="988"/>
      <c r="M25" s="989"/>
      <c r="N25" s="989"/>
      <c r="O25" s="990"/>
      <c r="P25" s="991"/>
      <c r="Q25" s="989"/>
      <c r="R25" s="992"/>
      <c r="S25" s="993"/>
      <c r="T25" s="994"/>
      <c r="U25" s="994"/>
      <c r="V25" s="987"/>
      <c r="W25" s="987"/>
      <c r="X25" s="987"/>
      <c r="Y25" s="987"/>
      <c r="Z25" s="987"/>
      <c r="AA25" s="987"/>
      <c r="AB25" s="995"/>
      <c r="AD25" s="908"/>
      <c r="AE25" s="908"/>
      <c r="AF25" s="908"/>
      <c r="AG25" s="908"/>
      <c r="AH25" s="908"/>
      <c r="AI25" s="908"/>
      <c r="AJ25" s="908"/>
      <c r="AK25" s="908"/>
      <c r="AL25" s="996"/>
      <c r="BA25" s="902"/>
      <c r="BB25" s="903"/>
      <c r="BD25" s="920"/>
      <c r="BE25" s="961"/>
      <c r="BF25" s="901"/>
    </row>
    <row r="26" spans="1:105">
      <c r="AD26" s="908"/>
      <c r="AE26" s="908"/>
      <c r="AF26" s="908"/>
      <c r="AG26" s="908"/>
      <c r="AH26" s="908"/>
      <c r="AI26" s="908"/>
      <c r="AJ26" s="908"/>
      <c r="AK26" s="908"/>
      <c r="AL26" s="996"/>
      <c r="BA26" s="902"/>
      <c r="BB26" s="903"/>
      <c r="BD26" s="920"/>
      <c r="BE26" s="961"/>
      <c r="BF26" s="901"/>
    </row>
    <row r="27" spans="1:105">
      <c r="AD27" s="908"/>
      <c r="AE27" s="908"/>
      <c r="AF27" s="908"/>
      <c r="AG27" s="908"/>
      <c r="AH27" s="908"/>
      <c r="AI27" s="908"/>
      <c r="AJ27" s="908"/>
      <c r="AK27" s="908"/>
      <c r="AL27" s="996"/>
      <c r="BA27" s="902"/>
      <c r="BB27" s="903"/>
      <c r="BD27" s="920"/>
      <c r="BE27" s="961"/>
      <c r="BF27" s="901"/>
    </row>
    <row r="28" spans="1:105">
      <c r="BA28" s="902"/>
      <c r="BB28" s="903"/>
      <c r="BD28" s="920"/>
      <c r="BE28" s="961"/>
      <c r="BF28" s="901"/>
    </row>
    <row r="29" spans="1:105">
      <c r="BA29" s="902"/>
      <c r="BB29" s="903"/>
      <c r="BD29" s="920"/>
      <c r="BE29" s="961"/>
      <c r="BF29" s="901"/>
    </row>
    <row r="30" spans="1:105">
      <c r="BA30" s="902"/>
      <c r="BB30" s="903"/>
      <c r="BD30" s="920"/>
      <c r="BE30" s="961"/>
      <c r="BF30" s="901"/>
    </row>
    <row r="31" spans="1:105">
      <c r="BA31" s="902"/>
      <c r="BB31" s="903"/>
      <c r="BD31" s="920"/>
      <c r="BE31" s="961"/>
      <c r="BF31" s="901"/>
    </row>
    <row r="32" spans="1:105">
      <c r="BA32" s="902"/>
      <c r="BB32" s="903"/>
      <c r="BD32" s="920"/>
      <c r="BE32" s="961"/>
      <c r="BF32" s="901"/>
    </row>
    <row r="33" spans="53:58">
      <c r="BA33" s="902"/>
      <c r="BB33" s="903"/>
      <c r="BD33" s="920"/>
      <c r="BE33" s="961"/>
      <c r="BF33" s="901"/>
    </row>
    <row r="34" spans="53:58">
      <c r="BA34" s="902"/>
      <c r="BB34" s="903"/>
      <c r="BD34" s="920"/>
      <c r="BE34" s="961"/>
      <c r="BF34" s="901"/>
    </row>
    <row r="35" spans="53:58">
      <c r="BA35" s="902"/>
      <c r="BB35" s="903"/>
      <c r="BD35" s="920"/>
      <c r="BE35" s="961"/>
      <c r="BF35" s="901"/>
    </row>
    <row r="36" spans="53:58">
      <c r="BA36" s="902"/>
      <c r="BB36" s="903"/>
      <c r="BD36" s="920"/>
      <c r="BE36" s="961"/>
      <c r="BF36" s="901"/>
    </row>
    <row r="37" spans="53:58">
      <c r="BA37" s="902"/>
      <c r="BB37" s="903"/>
      <c r="BD37" s="920"/>
      <c r="BE37" s="961"/>
      <c r="BF37" s="901"/>
    </row>
    <row r="38" spans="53:58">
      <c r="BA38" s="902"/>
      <c r="BB38" s="903"/>
      <c r="BD38" s="920"/>
      <c r="BE38" s="961"/>
      <c r="BF38" s="901"/>
    </row>
    <row r="39" spans="53:58">
      <c r="BA39" s="902"/>
      <c r="BB39" s="903"/>
      <c r="BD39" s="920"/>
      <c r="BE39" s="961"/>
      <c r="BF39" s="901"/>
    </row>
    <row r="40" spans="53:58">
      <c r="BA40" s="902"/>
      <c r="BB40" s="903"/>
      <c r="BD40" s="920"/>
      <c r="BE40" s="961"/>
      <c r="BF40" s="901"/>
    </row>
    <row r="41" spans="53:58">
      <c r="BA41" s="902"/>
      <c r="BB41" s="902"/>
      <c r="BD41" s="920"/>
      <c r="BE41" s="961"/>
      <c r="BF41" s="901"/>
    </row>
    <row r="42" spans="53:58">
      <c r="BA42" s="902"/>
      <c r="BB42" s="903"/>
      <c r="BD42" s="920"/>
      <c r="BE42" s="961"/>
      <c r="BF42" s="901"/>
    </row>
    <row r="43" spans="53:58">
      <c r="BA43" s="902"/>
      <c r="BB43" s="903"/>
      <c r="BD43" s="920"/>
      <c r="BE43" s="961"/>
      <c r="BF43" s="901"/>
    </row>
    <row r="44" spans="53:58">
      <c r="BA44" s="902"/>
      <c r="BB44" s="903"/>
      <c r="BD44" s="920"/>
      <c r="BE44" s="961"/>
      <c r="BF44" s="901"/>
    </row>
    <row r="45" spans="53:58">
      <c r="BA45" s="902"/>
      <c r="BB45" s="903"/>
      <c r="BD45" s="920"/>
      <c r="BE45" s="961"/>
      <c r="BF45" s="901"/>
    </row>
    <row r="46" spans="53:58">
      <c r="BA46" s="902"/>
      <c r="BB46" s="903"/>
      <c r="BD46" s="920"/>
      <c r="BE46" s="961"/>
      <c r="BF46" s="901"/>
    </row>
    <row r="47" spans="53:58">
      <c r="BA47" s="902"/>
      <c r="BB47" s="903"/>
      <c r="BD47" s="920"/>
      <c r="BE47" s="961"/>
      <c r="BF47" s="901"/>
    </row>
    <row r="48" spans="53:58">
      <c r="BA48" s="902"/>
      <c r="BB48" s="903"/>
      <c r="BD48" s="920"/>
      <c r="BE48" s="961"/>
      <c r="BF48" s="901"/>
    </row>
    <row r="49" spans="53:58">
      <c r="BA49" s="902"/>
      <c r="BB49" s="903"/>
      <c r="BD49" s="920"/>
      <c r="BE49" s="961"/>
      <c r="BF49" s="901"/>
    </row>
    <row r="50" spans="53:58">
      <c r="BA50" s="902"/>
      <c r="BB50" s="903"/>
      <c r="BD50" s="920"/>
      <c r="BE50" s="961"/>
      <c r="BF50" s="901"/>
    </row>
    <row r="51" spans="53:58">
      <c r="BA51" s="902"/>
      <c r="BB51" s="903"/>
      <c r="BD51" s="920"/>
      <c r="BE51" s="961"/>
      <c r="BF51" s="901"/>
    </row>
    <row r="52" spans="53:58">
      <c r="BA52" s="902"/>
      <c r="BB52" s="903"/>
      <c r="BD52" s="920"/>
      <c r="BE52" s="961"/>
      <c r="BF52" s="901"/>
    </row>
    <row r="53" spans="53:58">
      <c r="BA53" s="902"/>
      <c r="BB53" s="903"/>
      <c r="BD53" s="920"/>
      <c r="BE53" s="961"/>
      <c r="BF53" s="901"/>
    </row>
    <row r="54" spans="53:58">
      <c r="BA54" s="902"/>
      <c r="BB54" s="903"/>
      <c r="BD54" s="920"/>
      <c r="BE54" s="961"/>
      <c r="BF54" s="901"/>
    </row>
    <row r="55" spans="53:58">
      <c r="BA55" s="902"/>
      <c r="BB55" s="903"/>
      <c r="BD55" s="920"/>
      <c r="BE55" s="961"/>
      <c r="BF55" s="901"/>
    </row>
    <row r="56" spans="53:58">
      <c r="BA56" s="902"/>
      <c r="BB56" s="903"/>
      <c r="BD56" s="920"/>
      <c r="BE56" s="961"/>
      <c r="BF56" s="901"/>
    </row>
    <row r="57" spans="53:58">
      <c r="BA57" s="902"/>
      <c r="BB57" s="903"/>
      <c r="BD57" s="920"/>
      <c r="BE57" s="961"/>
      <c r="BF57" s="901"/>
    </row>
    <row r="58" spans="53:58">
      <c r="BA58" s="902"/>
      <c r="BB58" s="903"/>
      <c r="BD58" s="920"/>
      <c r="BE58" s="961"/>
      <c r="BF58" s="901"/>
    </row>
    <row r="59" spans="53:58">
      <c r="BA59" s="902"/>
      <c r="BB59" s="903"/>
      <c r="BD59" s="920"/>
      <c r="BE59" s="961"/>
      <c r="BF59" s="901"/>
    </row>
    <row r="60" spans="53:58">
      <c r="BA60" s="902"/>
      <c r="BB60" s="903"/>
      <c r="BD60" s="920"/>
      <c r="BE60" s="961"/>
      <c r="BF60" s="901"/>
    </row>
    <row r="61" spans="53:58">
      <c r="BA61" s="902"/>
      <c r="BB61" s="903"/>
      <c r="BD61" s="920"/>
      <c r="BE61" s="961"/>
      <c r="BF61" s="901"/>
    </row>
    <row r="62" spans="53:58">
      <c r="BA62" s="902"/>
      <c r="BB62" s="903"/>
      <c r="BD62" s="920"/>
      <c r="BE62" s="961"/>
      <c r="BF62" s="901"/>
    </row>
    <row r="63" spans="53:58">
      <c r="BA63" s="902"/>
      <c r="BB63" s="903"/>
      <c r="BD63" s="920"/>
      <c r="BE63" s="961"/>
      <c r="BF63" s="901"/>
    </row>
    <row r="64" spans="53:58">
      <c r="BA64" s="902"/>
      <c r="BB64" s="903"/>
      <c r="BD64" s="920"/>
      <c r="BE64" s="961"/>
      <c r="BF64" s="901"/>
    </row>
    <row r="65" spans="53:58">
      <c r="BA65" s="902"/>
      <c r="BB65" s="903"/>
      <c r="BD65" s="920"/>
      <c r="BE65" s="961"/>
      <c r="BF65" s="901"/>
    </row>
    <row r="66" spans="53:58">
      <c r="BA66" s="902"/>
      <c r="BB66" s="903"/>
      <c r="BD66" s="920"/>
      <c r="BE66" s="961"/>
      <c r="BF66" s="901"/>
    </row>
    <row r="67" spans="53:58">
      <c r="BA67" s="902"/>
      <c r="BB67" s="903"/>
      <c r="BD67" s="920"/>
      <c r="BE67" s="961"/>
      <c r="BF67" s="901"/>
    </row>
    <row r="68" spans="53:58">
      <c r="BA68" s="902"/>
      <c r="BB68" s="903"/>
      <c r="BD68" s="920"/>
      <c r="BE68" s="961"/>
      <c r="BF68" s="901"/>
    </row>
    <row r="69" spans="53:58">
      <c r="BA69" s="902"/>
      <c r="BB69" s="903"/>
      <c r="BD69" s="920"/>
      <c r="BE69" s="961"/>
      <c r="BF69" s="901"/>
    </row>
    <row r="70" spans="53:58">
      <c r="BA70" s="902"/>
      <c r="BB70" s="903"/>
      <c r="BD70" s="920"/>
      <c r="BE70" s="961"/>
    </row>
    <row r="71" spans="53:58">
      <c r="BA71" s="902"/>
      <c r="BB71" s="903"/>
      <c r="BD71" s="920"/>
      <c r="BE71" s="961"/>
    </row>
    <row r="72" spans="53:58">
      <c r="BA72" s="902"/>
      <c r="BB72" s="903"/>
      <c r="BD72" s="920"/>
      <c r="BE72" s="961"/>
    </row>
    <row r="73" spans="53:58">
      <c r="BA73" s="902"/>
      <c r="BB73" s="903"/>
      <c r="BD73" s="920"/>
      <c r="BE73" s="961"/>
    </row>
    <row r="74" spans="53:58">
      <c r="BA74" s="902"/>
      <c r="BB74" s="903"/>
      <c r="BD74" s="920"/>
      <c r="BE74" s="961"/>
    </row>
    <row r="75" spans="53:58">
      <c r="BA75" s="902"/>
      <c r="BB75" s="903"/>
      <c r="BD75" s="920"/>
      <c r="BE75" s="961"/>
    </row>
    <row r="76" spans="53:58">
      <c r="BA76" s="902"/>
      <c r="BB76" s="903"/>
    </row>
    <row r="77" spans="53:58">
      <c r="BA77" s="902"/>
      <c r="BB77" s="903"/>
    </row>
    <row r="78" spans="53:58">
      <c r="BA78" s="902"/>
      <c r="BB78" s="903"/>
    </row>
    <row r="79" spans="53:58">
      <c r="BA79" s="902"/>
      <c r="BB79" s="903"/>
    </row>
    <row r="80" spans="53:58">
      <c r="BA80" s="902"/>
      <c r="BB80" s="903"/>
    </row>
    <row r="81" spans="53:54">
      <c r="BA81" s="902"/>
      <c r="BB81" s="903"/>
    </row>
    <row r="82" spans="53:54">
      <c r="BA82" s="902"/>
      <c r="BB82" s="903"/>
    </row>
    <row r="83" spans="53:54">
      <c r="BA83" s="902"/>
      <c r="BB83" s="903"/>
    </row>
    <row r="84" spans="53:54">
      <c r="BA84" s="902"/>
      <c r="BB84" s="903"/>
    </row>
    <row r="85" spans="53:54">
      <c r="BA85" s="902"/>
      <c r="BB85" s="903"/>
    </row>
    <row r="86" spans="53:54">
      <c r="BA86" s="902"/>
      <c r="BB86" s="903"/>
    </row>
    <row r="87" spans="53:54">
      <c r="BA87" s="902"/>
      <c r="BB87" s="903"/>
    </row>
    <row r="88" spans="53:54">
      <c r="BA88" s="902"/>
      <c r="BB88" s="903"/>
    </row>
    <row r="89" spans="53:54">
      <c r="BA89" s="902"/>
      <c r="BB89" s="903"/>
    </row>
    <row r="90" spans="53:54">
      <c r="BA90" s="902"/>
      <c r="BB90" s="903"/>
    </row>
    <row r="91" spans="53:54">
      <c r="BA91" s="902"/>
      <c r="BB91" s="903"/>
    </row>
    <row r="92" spans="53:54">
      <c r="BA92" s="902"/>
      <c r="BB92" s="903"/>
    </row>
    <row r="93" spans="53:54">
      <c r="BA93" s="902"/>
      <c r="BB93" s="903"/>
    </row>
    <row r="94" spans="53:54">
      <c r="BA94" s="902"/>
      <c r="BB94" s="903"/>
    </row>
    <row r="95" spans="53:54">
      <c r="BA95" s="902"/>
      <c r="BB95" s="903"/>
    </row>
    <row r="96" spans="53:54">
      <c r="BA96" s="902"/>
      <c r="BB96" s="903"/>
    </row>
    <row r="97" spans="53:54">
      <c r="BA97" s="902"/>
      <c r="BB97" s="903"/>
    </row>
    <row r="98" spans="53:54">
      <c r="BA98" s="902"/>
      <c r="BB98" s="903"/>
    </row>
    <row r="99" spans="53:54">
      <c r="BA99" s="902"/>
      <c r="BB99" s="903"/>
    </row>
    <row r="100" spans="53:54">
      <c r="BA100" s="902"/>
      <c r="BB100" s="903"/>
    </row>
    <row r="101" spans="53:54">
      <c r="BA101" s="902"/>
      <c r="BB101" s="903"/>
    </row>
    <row r="102" spans="53:54">
      <c r="BA102" s="902"/>
      <c r="BB102" s="903"/>
    </row>
    <row r="103" spans="53:54">
      <c r="BA103" s="902"/>
      <c r="BB103" s="903"/>
    </row>
    <row r="104" spans="53:54">
      <c r="BA104" s="902"/>
      <c r="BB104" s="903"/>
    </row>
    <row r="105" spans="53:54">
      <c r="BA105" s="902"/>
      <c r="BB105" s="903"/>
    </row>
    <row r="106" spans="53:54">
      <c r="BA106" s="902"/>
      <c r="BB106" s="903"/>
    </row>
    <row r="107" spans="53:54">
      <c r="BA107" s="902"/>
      <c r="BB107" s="903"/>
    </row>
    <row r="108" spans="53:54">
      <c r="BA108" s="902"/>
      <c r="BB108" s="903"/>
    </row>
    <row r="109" spans="53:54">
      <c r="BA109" s="902"/>
      <c r="BB109" s="903"/>
    </row>
    <row r="110" spans="53:54">
      <c r="BA110" s="902"/>
      <c r="BB110" s="903"/>
    </row>
    <row r="111" spans="53:54">
      <c r="BA111" s="902"/>
      <c r="BB111" s="903"/>
    </row>
    <row r="112" spans="53:54">
      <c r="BA112" s="902"/>
      <c r="BB112" s="903"/>
    </row>
    <row r="113" spans="53:54">
      <c r="BA113" s="902"/>
      <c r="BB113" s="903"/>
    </row>
    <row r="114" spans="53:54">
      <c r="BA114" s="902"/>
      <c r="BB114" s="903"/>
    </row>
    <row r="115" spans="53:54">
      <c r="BA115" s="902"/>
      <c r="BB115" s="903"/>
    </row>
    <row r="116" spans="53:54">
      <c r="BA116" s="902"/>
      <c r="BB116" s="903"/>
    </row>
    <row r="117" spans="53:54">
      <c r="BA117" s="902"/>
      <c r="BB117" s="903"/>
    </row>
    <row r="118" spans="53:54">
      <c r="BA118" s="902"/>
      <c r="BB118" s="903"/>
    </row>
    <row r="119" spans="53:54">
      <c r="BA119" s="902"/>
      <c r="BB119" s="903"/>
    </row>
    <row r="120" spans="53:54">
      <c r="BA120" s="902"/>
      <c r="BB120" s="903"/>
    </row>
    <row r="121" spans="53:54">
      <c r="BA121" s="902"/>
      <c r="BB121" s="903"/>
    </row>
    <row r="122" spans="53:54">
      <c r="BA122" s="902"/>
      <c r="BB122" s="903"/>
    </row>
    <row r="123" spans="53:54">
      <c r="BA123" s="902"/>
      <c r="BB123" s="903"/>
    </row>
    <row r="124" spans="53:54">
      <c r="BA124" s="902"/>
      <c r="BB124" s="903"/>
    </row>
    <row r="125" spans="53:54">
      <c r="BA125" s="902"/>
      <c r="BB125" s="903"/>
    </row>
    <row r="126" spans="53:54">
      <c r="BA126" s="902"/>
      <c r="BB126" s="903"/>
    </row>
    <row r="127" spans="53:54">
      <c r="BA127" s="902"/>
      <c r="BB127" s="903"/>
    </row>
    <row r="128" spans="53:54">
      <c r="BA128" s="902"/>
      <c r="BB128" s="903"/>
    </row>
    <row r="129" spans="53:54">
      <c r="BA129" s="902"/>
      <c r="BB129" s="903"/>
    </row>
    <row r="130" spans="53:54">
      <c r="BA130" s="902"/>
      <c r="BB130" s="903"/>
    </row>
    <row r="131" spans="53:54">
      <c r="BA131" s="902"/>
      <c r="BB131" s="903"/>
    </row>
    <row r="132" spans="53:54">
      <c r="BA132" s="902"/>
      <c r="BB132" s="903"/>
    </row>
    <row r="133" spans="53:54">
      <c r="BA133" s="902"/>
      <c r="BB133" s="903"/>
    </row>
    <row r="134" spans="53:54">
      <c r="BA134" s="902"/>
      <c r="BB134" s="903"/>
    </row>
    <row r="135" spans="53:54">
      <c r="BA135" s="902"/>
      <c r="BB135" s="903"/>
    </row>
    <row r="136" spans="53:54">
      <c r="BA136" s="902"/>
      <c r="BB136" s="903"/>
    </row>
    <row r="137" spans="53:54">
      <c r="BA137" s="902"/>
      <c r="BB137" s="903"/>
    </row>
    <row r="138" spans="53:54">
      <c r="BA138" s="902"/>
      <c r="BB138" s="903"/>
    </row>
    <row r="139" spans="53:54">
      <c r="BA139" s="902"/>
      <c r="BB139" s="903"/>
    </row>
    <row r="140" spans="53:54">
      <c r="BA140" s="902"/>
      <c r="BB140" s="903"/>
    </row>
    <row r="141" spans="53:54">
      <c r="BA141" s="902"/>
      <c r="BB141" s="902"/>
    </row>
    <row r="142" spans="53:54">
      <c r="BA142" s="902"/>
      <c r="BB142" s="903"/>
    </row>
    <row r="143" spans="53:54">
      <c r="BA143" s="902"/>
      <c r="BB143" s="903"/>
    </row>
    <row r="144" spans="53:54">
      <c r="BA144" s="902"/>
      <c r="BB144" s="903"/>
    </row>
    <row r="145" spans="53:54">
      <c r="BA145" s="902"/>
      <c r="BB145" s="903"/>
    </row>
    <row r="146" spans="53:54">
      <c r="BA146" s="902"/>
      <c r="BB146" s="903"/>
    </row>
    <row r="147" spans="53:54">
      <c r="BA147" s="902"/>
      <c r="BB147" s="903"/>
    </row>
    <row r="148" spans="53:54">
      <c r="BA148" s="902"/>
      <c r="BB148" s="903"/>
    </row>
    <row r="149" spans="53:54">
      <c r="BA149" s="902"/>
      <c r="BB149" s="903"/>
    </row>
    <row r="150" spans="53:54">
      <c r="BA150" s="902"/>
      <c r="BB150" s="903"/>
    </row>
    <row r="151" spans="53:54">
      <c r="BA151" s="902"/>
      <c r="BB151" s="903"/>
    </row>
    <row r="152" spans="53:54">
      <c r="BA152" s="902"/>
      <c r="BB152" s="903"/>
    </row>
    <row r="153" spans="53:54">
      <c r="BA153" s="902"/>
      <c r="BB153" s="903"/>
    </row>
    <row r="154" spans="53:54">
      <c r="BA154" s="902"/>
      <c r="BB154" s="903"/>
    </row>
    <row r="155" spans="53:54">
      <c r="BA155" s="902"/>
      <c r="BB155" s="903"/>
    </row>
    <row r="156" spans="53:54">
      <c r="BA156" s="902"/>
      <c r="BB156" s="903"/>
    </row>
    <row r="157" spans="53:54">
      <c r="BA157" s="902"/>
      <c r="BB157" s="903"/>
    </row>
    <row r="158" spans="53:54">
      <c r="BA158" s="902"/>
      <c r="BB158" s="903"/>
    </row>
    <row r="159" spans="53:54">
      <c r="BA159" s="902"/>
      <c r="BB159" s="903"/>
    </row>
    <row r="160" spans="53:54">
      <c r="BA160" s="902"/>
      <c r="BB160" s="903"/>
    </row>
    <row r="161" spans="53:54">
      <c r="BA161" s="902"/>
      <c r="BB161" s="903"/>
    </row>
    <row r="162" spans="53:54">
      <c r="BA162" s="902"/>
      <c r="BB162" s="903"/>
    </row>
    <row r="163" spans="53:54">
      <c r="BA163" s="902"/>
      <c r="BB163" s="903"/>
    </row>
    <row r="164" spans="53:54">
      <c r="BA164" s="902"/>
      <c r="BB164" s="903"/>
    </row>
    <row r="165" spans="53:54">
      <c r="BA165" s="902"/>
      <c r="BB165" s="903"/>
    </row>
    <row r="166" spans="53:54">
      <c r="BA166" s="902"/>
      <c r="BB166" s="903"/>
    </row>
    <row r="167" spans="53:54">
      <c r="BA167" s="902"/>
      <c r="BB167" s="903"/>
    </row>
    <row r="168" spans="53:54">
      <c r="BA168" s="902"/>
      <c r="BB168" s="903"/>
    </row>
    <row r="169" spans="53:54">
      <c r="BA169" s="902"/>
      <c r="BB169" s="903"/>
    </row>
    <row r="170" spans="53:54">
      <c r="BA170" s="902"/>
      <c r="BB170" s="903"/>
    </row>
    <row r="171" spans="53:54">
      <c r="BA171" s="902"/>
      <c r="BB171" s="903"/>
    </row>
    <row r="172" spans="53:54">
      <c r="BA172" s="902"/>
      <c r="BB172" s="903"/>
    </row>
    <row r="173" spans="53:54">
      <c r="BA173" s="902"/>
      <c r="BB173" s="903"/>
    </row>
    <row r="174" spans="53:54">
      <c r="BA174" s="902"/>
      <c r="BB174" s="903"/>
    </row>
    <row r="175" spans="53:54">
      <c r="BA175" s="902"/>
      <c r="BB175" s="903"/>
    </row>
    <row r="176" spans="53:54">
      <c r="BA176" s="902"/>
      <c r="BB176" s="903"/>
    </row>
    <row r="177" spans="53:54">
      <c r="BA177" s="902"/>
      <c r="BB177" s="903"/>
    </row>
    <row r="178" spans="53:54">
      <c r="BA178" s="902"/>
      <c r="BB178" s="903"/>
    </row>
    <row r="179" spans="53:54">
      <c r="BA179" s="902"/>
      <c r="BB179" s="903"/>
    </row>
    <row r="180" spans="53:54">
      <c r="BA180" s="902"/>
      <c r="BB180" s="903"/>
    </row>
    <row r="181" spans="53:54">
      <c r="BA181" s="902"/>
      <c r="BB181" s="903"/>
    </row>
    <row r="182" spans="53:54">
      <c r="BA182" s="902"/>
      <c r="BB182" s="903"/>
    </row>
    <row r="183" spans="53:54">
      <c r="BA183" s="902"/>
      <c r="BB183" s="903"/>
    </row>
    <row r="184" spans="53:54">
      <c r="BA184" s="902"/>
      <c r="BB184" s="903"/>
    </row>
    <row r="185" spans="53:54">
      <c r="BA185" s="902"/>
      <c r="BB185" s="903"/>
    </row>
    <row r="186" spans="53:54">
      <c r="BA186" s="902"/>
      <c r="BB186" s="903"/>
    </row>
    <row r="187" spans="53:54">
      <c r="BA187" s="902"/>
      <c r="BB187" s="903"/>
    </row>
    <row r="188" spans="53:54">
      <c r="BA188" s="902"/>
      <c r="BB188" s="903"/>
    </row>
    <row r="189" spans="53:54">
      <c r="BA189" s="902"/>
      <c r="BB189" s="903"/>
    </row>
    <row r="190" spans="53:54">
      <c r="BA190" s="902"/>
      <c r="BB190" s="903"/>
    </row>
    <row r="191" spans="53:54">
      <c r="BA191" s="902"/>
      <c r="BB191" s="903"/>
    </row>
  </sheetData>
  <mergeCells count="30">
    <mergeCell ref="K21:L21"/>
    <mergeCell ref="M21:N21"/>
    <mergeCell ref="K22:L22"/>
    <mergeCell ref="M22:N22"/>
    <mergeCell ref="K18:L18"/>
    <mergeCell ref="M18:N18"/>
    <mergeCell ref="K19:L19"/>
    <mergeCell ref="M19:N19"/>
    <mergeCell ref="K20:L20"/>
    <mergeCell ref="M20:N20"/>
    <mergeCell ref="K17:L17"/>
    <mergeCell ref="M17:N17"/>
    <mergeCell ref="AD2:AI2"/>
    <mergeCell ref="AJ2:AK2"/>
    <mergeCell ref="AD3:AF4"/>
    <mergeCell ref="AG3:AI4"/>
    <mergeCell ref="B6:AB6"/>
    <mergeCell ref="R7:AB7"/>
    <mergeCell ref="F14:N14"/>
    <mergeCell ref="K15:L15"/>
    <mergeCell ref="M15:N15"/>
    <mergeCell ref="K16:L16"/>
    <mergeCell ref="M16:N16"/>
    <mergeCell ref="A1:AB1"/>
    <mergeCell ref="A2:A4"/>
    <mergeCell ref="B2:C3"/>
    <mergeCell ref="D2:E2"/>
    <mergeCell ref="F2:G2"/>
    <mergeCell ref="N2:O2"/>
    <mergeCell ref="AA2:AB2"/>
  </mergeCells>
  <printOptions horizontalCentered="1"/>
  <pageMargins left="0.43307086614173229" right="0.23622047244094491" top="0.78740157480314965" bottom="3.937007874015748E-2" header="3.937007874015748E-2" footer="3.937007874015748E-2"/>
  <pageSetup paperSize="9" scale="54"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P16"/>
  <sheetViews>
    <sheetView view="pageBreakPreview" zoomScale="132" zoomScaleNormal="100" zoomScaleSheetLayoutView="132" workbookViewId="0">
      <selection activeCell="L8" sqref="L8"/>
    </sheetView>
  </sheetViews>
  <sheetFormatPr defaultColWidth="9.1796875" defaultRowHeight="15.5"/>
  <cols>
    <col min="1" max="1" width="32.1796875" style="181" customWidth="1"/>
    <col min="2" max="2" width="7.7265625" style="181" customWidth="1"/>
    <col min="3" max="3" width="2" style="181" bestFit="1" customWidth="1"/>
    <col min="4" max="5" width="7.7265625" style="181" customWidth="1"/>
    <col min="6" max="6" width="2" style="181" bestFit="1" customWidth="1"/>
    <col min="7" max="7" width="7.7265625" style="181" customWidth="1"/>
    <col min="8" max="8" width="10.453125" style="181" bestFit="1" customWidth="1"/>
    <col min="9" max="10" width="12" style="181" customWidth="1"/>
    <col min="11" max="11" width="12.453125" style="181" customWidth="1"/>
    <col min="12" max="13" width="9.1796875" style="181"/>
    <col min="14" max="15" width="9.26953125" style="181" bestFit="1" customWidth="1"/>
    <col min="16" max="16" width="9.54296875" style="181" bestFit="1" customWidth="1"/>
    <col min="17" max="16384" width="9.1796875" style="181"/>
  </cols>
  <sheetData>
    <row r="1" spans="1:16" ht="15" customHeight="1">
      <c r="A1" s="1130" t="s">
        <v>67</v>
      </c>
      <c r="B1" s="1130"/>
      <c r="C1" s="1130"/>
      <c r="D1" s="1130"/>
      <c r="E1" s="1130"/>
      <c r="F1" s="1130"/>
      <c r="G1" s="1130"/>
      <c r="H1" s="1130"/>
      <c r="I1" s="1130"/>
      <c r="J1" s="1130"/>
      <c r="K1" s="1130"/>
    </row>
    <row r="2" spans="1:16" ht="15" customHeight="1">
      <c r="A2" s="1137" t="str">
        <f>[209]QUANT!A2</f>
        <v>BAIRRO: NOVA ESPERANÇA</v>
      </c>
      <c r="B2" s="1137"/>
      <c r="C2" s="1137"/>
      <c r="D2" s="1137"/>
      <c r="E2" s="1137"/>
      <c r="F2" s="1137"/>
      <c r="G2" s="1137"/>
      <c r="H2" s="1137"/>
      <c r="I2" s="1137"/>
      <c r="J2" s="1137"/>
      <c r="K2" s="1137"/>
    </row>
    <row r="3" spans="1:16" ht="15" customHeight="1">
      <c r="A3" s="1137" t="str">
        <f>[209]QUANT!A3</f>
        <v>RUAS: NOVA ESPERAÇA</v>
      </c>
      <c r="B3" s="1137"/>
      <c r="C3" s="1137"/>
      <c r="D3" s="1137"/>
      <c r="E3" s="1137"/>
      <c r="F3" s="1137"/>
      <c r="G3" s="1137"/>
      <c r="H3" s="1137"/>
      <c r="I3" s="1137"/>
      <c r="J3" s="1137"/>
      <c r="K3" s="1137"/>
    </row>
    <row r="4" spans="1:16" ht="15" customHeight="1">
      <c r="A4" s="1137" t="s">
        <v>124</v>
      </c>
      <c r="B4" s="1137"/>
      <c r="C4" s="1137"/>
      <c r="D4" s="1137"/>
      <c r="E4" s="1137"/>
      <c r="F4" s="1137"/>
      <c r="G4" s="1137"/>
      <c r="H4" s="1137"/>
      <c r="I4" s="1137"/>
      <c r="J4" s="1137"/>
      <c r="K4" s="1137"/>
    </row>
    <row r="5" spans="1:16" ht="46.5">
      <c r="A5" s="378" t="s">
        <v>822</v>
      </c>
      <c r="B5" s="1050" t="s">
        <v>823</v>
      </c>
      <c r="C5" s="1050"/>
      <c r="D5" s="1050"/>
      <c r="E5" s="1050" t="s">
        <v>824</v>
      </c>
      <c r="F5" s="1050"/>
      <c r="G5" s="1050"/>
      <c r="H5" s="378" t="s">
        <v>825</v>
      </c>
      <c r="I5" s="378" t="s">
        <v>826</v>
      </c>
      <c r="J5" s="378" t="s">
        <v>905</v>
      </c>
      <c r="K5" s="378" t="s">
        <v>827</v>
      </c>
    </row>
    <row r="6" spans="1:16" ht="31">
      <c r="A6" s="319" t="s">
        <v>1332</v>
      </c>
      <c r="B6" s="387">
        <v>17</v>
      </c>
      <c r="C6" s="388" t="s">
        <v>50</v>
      </c>
      <c r="D6" s="237">
        <v>0</v>
      </c>
      <c r="E6" s="387">
        <v>21</v>
      </c>
      <c r="F6" s="387" t="s">
        <v>50</v>
      </c>
      <c r="G6" s="389">
        <v>0</v>
      </c>
      <c r="H6" s="390">
        <f>(E6*20+G6)-(B6*20+D6)</f>
        <v>80</v>
      </c>
      <c r="I6" s="872">
        <f>(19.68+19.48+19.08+18.05+17.57)/5</f>
        <v>18.771999999999998</v>
      </c>
      <c r="J6" s="872">
        <v>1.6</v>
      </c>
      <c r="K6" s="873">
        <f>ROUND((H6*I6*J6),2)</f>
        <v>2402.8200000000002</v>
      </c>
    </row>
    <row r="7" spans="1:16">
      <c r="A7" s="1045" t="s">
        <v>14</v>
      </c>
      <c r="B7" s="1046"/>
      <c r="C7" s="1046"/>
      <c r="D7" s="1046"/>
      <c r="E7" s="1046"/>
      <c r="F7" s="1046"/>
      <c r="G7" s="1047"/>
      <c r="H7" s="411">
        <f>SUM(H6:H6)</f>
        <v>80</v>
      </c>
      <c r="I7" s="1298"/>
      <c r="J7" s="1299"/>
      <c r="K7" s="412">
        <f>SUM(K6:K6)</f>
        <v>2402.8200000000002</v>
      </c>
    </row>
    <row r="8" spans="1:16">
      <c r="A8" s="1300"/>
      <c r="B8" s="1301"/>
      <c r="C8" s="1301"/>
      <c r="D8" s="1301"/>
      <c r="E8" s="1301"/>
      <c r="F8" s="1301"/>
      <c r="G8" s="1301"/>
      <c r="H8" s="1301"/>
      <c r="I8" s="1301"/>
      <c r="J8" s="1301"/>
      <c r="K8" s="1302"/>
    </row>
    <row r="9" spans="1:16">
      <c r="A9" s="1297" t="s">
        <v>828</v>
      </c>
      <c r="B9" s="1297"/>
      <c r="C9" s="1297"/>
      <c r="D9" s="1297"/>
      <c r="E9" s="1297"/>
      <c r="F9" s="1297"/>
      <c r="G9" s="1297"/>
      <c r="H9" s="1297"/>
      <c r="I9" s="1297"/>
      <c r="J9" s="1297"/>
      <c r="K9" s="1297"/>
    </row>
    <row r="13" spans="1:16">
      <c r="N13" s="181">
        <v>162.83799999999999</v>
      </c>
      <c r="O13" s="181">
        <v>1.6</v>
      </c>
      <c r="P13" s="181">
        <v>161.238</v>
      </c>
    </row>
    <row r="14" spans="1:16">
      <c r="N14" s="181">
        <v>162.63800000000001</v>
      </c>
      <c r="O14" s="181">
        <v>1.6</v>
      </c>
      <c r="P14" s="181">
        <v>161.03800000000001</v>
      </c>
    </row>
    <row r="15" spans="1:16">
      <c r="N15" s="181">
        <v>162.63</v>
      </c>
      <c r="O15" s="181">
        <v>1.6</v>
      </c>
      <c r="P15" s="307">
        <v>161.03</v>
      </c>
    </row>
    <row r="16" spans="1:16">
      <c r="N16" s="181">
        <v>162.767</v>
      </c>
      <c r="O16" s="181">
        <v>1.6</v>
      </c>
      <c r="P16" s="181">
        <v>161.167</v>
      </c>
    </row>
  </sheetData>
  <mergeCells count="10">
    <mergeCell ref="A9:K9"/>
    <mergeCell ref="A7:G7"/>
    <mergeCell ref="I7:J7"/>
    <mergeCell ref="A8:K8"/>
    <mergeCell ref="A1:K1"/>
    <mergeCell ref="A2:K2"/>
    <mergeCell ref="A3:K3"/>
    <mergeCell ref="A4:K4"/>
    <mergeCell ref="B5:D5"/>
    <mergeCell ref="E5:G5"/>
  </mergeCells>
  <pageMargins left="0.511811024" right="0.511811024" top="0.78740157499999996" bottom="0.78740157499999996" header="0.31496062000000002" footer="0.31496062000000002"/>
  <pageSetup paperSize="9" scale="8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C739E-C2FC-4A06-90D6-3EB23CC12560}">
  <sheetPr>
    <tabColor rgb="FF00B050"/>
  </sheetPr>
  <dimension ref="A1:IA84"/>
  <sheetViews>
    <sheetView workbookViewId="0">
      <selection activeCell="F21" sqref="F21"/>
    </sheetView>
  </sheetViews>
  <sheetFormatPr defaultColWidth="9.1796875" defaultRowHeight="15.5"/>
  <cols>
    <col min="1" max="1" width="9.1796875" style="181"/>
    <col min="2" max="2" width="6" style="181" customWidth="1"/>
    <col min="3" max="3" width="45.81640625" style="181" customWidth="1"/>
    <col min="4" max="5" width="15.7265625" style="181" customWidth="1"/>
    <col min="6" max="6" width="8.26953125" style="181" customWidth="1"/>
    <col min="7" max="7" width="3.26953125" style="181" customWidth="1"/>
    <col min="8" max="9" width="8.26953125" style="181" customWidth="1"/>
    <col min="10" max="10" width="3.26953125" style="181" customWidth="1"/>
    <col min="11" max="11" width="8.26953125" style="181" customWidth="1"/>
    <col min="12" max="17" width="13.7265625" style="181" customWidth="1"/>
    <col min="18" max="18" width="14.7265625" style="181" customWidth="1"/>
    <col min="19" max="19" width="9.1796875" style="181"/>
    <col min="20" max="20" width="10.453125" style="181" bestFit="1" customWidth="1"/>
    <col min="21" max="16384" width="9.1796875" style="181"/>
  </cols>
  <sheetData>
    <row r="1" spans="1:21" s="892" customFormat="1">
      <c r="A1" s="1303" t="str">
        <f>ADM!A1</f>
        <v>PREFEITURA MUNICIPAL DE VÁRZEA GRANDE</v>
      </c>
      <c r="B1" s="1304"/>
      <c r="C1" s="1304"/>
      <c r="D1" s="1304"/>
      <c r="E1" s="1304"/>
      <c r="F1" s="1304"/>
      <c r="G1" s="1304"/>
      <c r="H1" s="1304"/>
      <c r="I1" s="1304"/>
      <c r="J1" s="1304"/>
      <c r="K1" s="1304"/>
      <c r="L1" s="1304"/>
      <c r="M1" s="1304"/>
      <c r="N1" s="1304"/>
      <c r="O1" s="1304"/>
      <c r="P1" s="1304"/>
      <c r="Q1" s="1304"/>
      <c r="R1" s="1305"/>
    </row>
    <row r="2" spans="1:21" s="892" customFormat="1" ht="15" customHeight="1">
      <c r="A2" s="1317" t="str">
        <f>ADM!A2</f>
        <v>BAIRRO: NOVA ESPEANÇA</v>
      </c>
      <c r="B2" s="1318"/>
      <c r="C2" s="1318"/>
      <c r="D2" s="1318"/>
      <c r="E2" s="1318"/>
      <c r="F2" s="1318"/>
      <c r="G2" s="1318"/>
      <c r="H2" s="1318"/>
      <c r="I2" s="1318"/>
      <c r="J2" s="1318"/>
      <c r="K2" s="1318"/>
      <c r="L2" s="1318"/>
      <c r="M2" s="1318"/>
      <c r="N2" s="1318"/>
      <c r="O2" s="1318"/>
      <c r="P2" s="1318"/>
      <c r="Q2" s="1318"/>
      <c r="R2" s="1319"/>
    </row>
    <row r="3" spans="1:21" s="892" customFormat="1">
      <c r="A3" s="1317" t="str">
        <f>ADM!A3</f>
        <v>RUAS: NOVA ESPERANÇA</v>
      </c>
      <c r="B3" s="1318"/>
      <c r="C3" s="1318"/>
      <c r="D3" s="1318"/>
      <c r="E3" s="1318"/>
      <c r="F3" s="1318"/>
      <c r="G3" s="1318"/>
      <c r="H3" s="1318"/>
      <c r="I3" s="1318"/>
      <c r="J3" s="1318"/>
      <c r="K3" s="1318"/>
      <c r="L3" s="1318"/>
      <c r="M3" s="1318"/>
      <c r="N3" s="1318"/>
      <c r="O3" s="1318"/>
      <c r="P3" s="1318"/>
      <c r="Q3" s="1318"/>
      <c r="R3" s="1319"/>
    </row>
    <row r="4" spans="1:21" s="892" customFormat="1">
      <c r="A4" s="1317" t="str">
        <f>ADM!A4</f>
        <v>OBRA: PAVIMENTAÇÃO DE VIAS URBANAS</v>
      </c>
      <c r="B4" s="1318"/>
      <c r="C4" s="1318"/>
      <c r="D4" s="1318"/>
      <c r="E4" s="1318"/>
      <c r="F4" s="1318"/>
      <c r="G4" s="1318"/>
      <c r="H4" s="1318"/>
      <c r="I4" s="1318"/>
      <c r="J4" s="1318"/>
      <c r="K4" s="1318"/>
      <c r="L4" s="1318"/>
      <c r="M4" s="1318"/>
      <c r="N4" s="1318"/>
      <c r="O4" s="1318"/>
      <c r="P4" s="1318"/>
      <c r="Q4" s="1318"/>
      <c r="R4" s="1319"/>
    </row>
    <row r="5" spans="1:21" s="892" customFormat="1" ht="22.5" customHeight="1">
      <c r="A5" s="1326" t="s">
        <v>1392</v>
      </c>
      <c r="B5" s="1326"/>
      <c r="C5" s="1326"/>
      <c r="D5" s="1326"/>
      <c r="E5" s="1326"/>
      <c r="F5" s="1326"/>
      <c r="G5" s="1326"/>
      <c r="H5" s="1326"/>
      <c r="I5" s="1326"/>
      <c r="J5" s="1326"/>
      <c r="K5" s="1326"/>
      <c r="L5" s="1326"/>
      <c r="M5" s="1326"/>
      <c r="N5" s="1326"/>
      <c r="O5" s="1326"/>
      <c r="P5" s="1326"/>
      <c r="Q5" s="1326"/>
      <c r="R5" s="1326"/>
    </row>
    <row r="6" spans="1:21" s="892" customFormat="1" ht="46.5">
      <c r="A6" s="1326" t="s">
        <v>27</v>
      </c>
      <c r="B6" s="1327" t="s">
        <v>43</v>
      </c>
      <c r="C6" s="1327"/>
      <c r="D6" s="1328" t="s">
        <v>1393</v>
      </c>
      <c r="E6" s="1328"/>
      <c r="F6" s="1329" t="s">
        <v>44</v>
      </c>
      <c r="G6" s="1329"/>
      <c r="H6" s="1329"/>
      <c r="I6" s="1329"/>
      <c r="J6" s="1329"/>
      <c r="K6" s="1329"/>
      <c r="L6" s="895" t="s">
        <v>1394</v>
      </c>
      <c r="M6" s="896" t="s">
        <v>143</v>
      </c>
      <c r="N6" s="895" t="s">
        <v>1395</v>
      </c>
      <c r="O6" s="896" t="s">
        <v>145</v>
      </c>
      <c r="P6" s="896" t="s">
        <v>1406</v>
      </c>
      <c r="Q6" s="896" t="s">
        <v>1407</v>
      </c>
      <c r="R6" s="896" t="s">
        <v>1396</v>
      </c>
      <c r="T6" s="897"/>
    </row>
    <row r="7" spans="1:21" s="892" customFormat="1" ht="22.5" customHeight="1">
      <c r="A7" s="1326"/>
      <c r="B7" s="1327"/>
      <c r="C7" s="1327"/>
      <c r="D7" s="898" t="s">
        <v>46</v>
      </c>
      <c r="E7" s="898" t="s">
        <v>47</v>
      </c>
      <c r="F7" s="1328" t="s">
        <v>46</v>
      </c>
      <c r="G7" s="1328"/>
      <c r="H7" s="1328"/>
      <c r="I7" s="1328" t="s">
        <v>47</v>
      </c>
      <c r="J7" s="1328"/>
      <c r="K7" s="1328"/>
      <c r="L7" s="895" t="s">
        <v>330</v>
      </c>
      <c r="M7" s="895"/>
      <c r="N7" s="895" t="s">
        <v>330</v>
      </c>
      <c r="O7" s="895"/>
      <c r="P7" s="895" t="s">
        <v>331</v>
      </c>
      <c r="Q7" s="895" t="s">
        <v>331</v>
      </c>
      <c r="R7" s="895" t="s">
        <v>331</v>
      </c>
      <c r="T7" s="897"/>
      <c r="U7" s="897"/>
    </row>
    <row r="8" spans="1:21" s="892" customFormat="1" ht="14.25" customHeight="1">
      <c r="A8" s="1311">
        <v>1</v>
      </c>
      <c r="B8" s="1313" t="s">
        <v>821</v>
      </c>
      <c r="C8" s="1314"/>
      <c r="D8" s="899" t="s">
        <v>1398</v>
      </c>
      <c r="E8" s="899" t="s">
        <v>1400</v>
      </c>
      <c r="F8" s="1320">
        <v>0</v>
      </c>
      <c r="G8" s="1322" t="s">
        <v>50</v>
      </c>
      <c r="H8" s="1324">
        <v>0</v>
      </c>
      <c r="I8" s="1320">
        <v>5</v>
      </c>
      <c r="J8" s="1330" t="s">
        <v>50</v>
      </c>
      <c r="K8" s="1307">
        <v>13.358000000000001</v>
      </c>
      <c r="L8" s="1307">
        <f>(I8*20+K8)-(F8*20+H8)</f>
        <v>113.358</v>
      </c>
      <c r="M8" s="1324">
        <v>2</v>
      </c>
      <c r="N8" s="1309">
        <v>7</v>
      </c>
      <c r="O8" s="1309">
        <v>2</v>
      </c>
      <c r="P8" s="1309">
        <f>TRUNC(N8*L8,2)</f>
        <v>793.5</v>
      </c>
      <c r="Q8" s="1309">
        <f>(M8+O8)*L8</f>
        <v>453.43200000000002</v>
      </c>
      <c r="R8" s="1309">
        <f>P8+Q8</f>
        <v>1246.932</v>
      </c>
    </row>
    <row r="9" spans="1:21" s="892" customFormat="1" ht="15" customHeight="1">
      <c r="A9" s="1312"/>
      <c r="B9" s="1315"/>
      <c r="C9" s="1316"/>
      <c r="D9" s="899" t="s">
        <v>1399</v>
      </c>
      <c r="E9" s="899" t="s">
        <v>1401</v>
      </c>
      <c r="F9" s="1321"/>
      <c r="G9" s="1323"/>
      <c r="H9" s="1325"/>
      <c r="I9" s="1321"/>
      <c r="J9" s="1331"/>
      <c r="K9" s="1308"/>
      <c r="L9" s="1308"/>
      <c r="M9" s="1325"/>
      <c r="N9" s="1310"/>
      <c r="O9" s="1310"/>
      <c r="P9" s="1310"/>
      <c r="Q9" s="1310"/>
      <c r="R9" s="1310"/>
    </row>
    <row r="10" spans="1:21" s="892" customFormat="1" ht="15" customHeight="1">
      <c r="A10" s="1311">
        <f>A8+1</f>
        <v>2</v>
      </c>
      <c r="B10" s="1313" t="s">
        <v>821</v>
      </c>
      <c r="C10" s="1314"/>
      <c r="D10" s="899" t="s">
        <v>1400</v>
      </c>
      <c r="E10" s="899" t="s">
        <v>1402</v>
      </c>
      <c r="F10" s="1320">
        <v>5</v>
      </c>
      <c r="G10" s="1322" t="s">
        <v>50</v>
      </c>
      <c r="H10" s="1307">
        <v>13.358000000000001</v>
      </c>
      <c r="I10" s="1320">
        <v>10</v>
      </c>
      <c r="J10" s="1330" t="s">
        <v>50</v>
      </c>
      <c r="K10" s="1307">
        <v>9.8160000000000007</v>
      </c>
      <c r="L10" s="1307">
        <f>(I10*20+K10)-(F10*20+H10)</f>
        <v>96.457999999999998</v>
      </c>
      <c r="M10" s="1324">
        <v>2</v>
      </c>
      <c r="N10" s="1309">
        <v>7</v>
      </c>
      <c r="O10" s="1309">
        <v>2</v>
      </c>
      <c r="P10" s="1309">
        <f>TRUNC(N10*L10,2)</f>
        <v>675.2</v>
      </c>
      <c r="Q10" s="1309">
        <f>(M10+O10)*L10</f>
        <v>385.83199999999999</v>
      </c>
      <c r="R10" s="1309">
        <f>P10+Q10</f>
        <v>1061.0320000000002</v>
      </c>
    </row>
    <row r="11" spans="1:21" s="892" customFormat="1" ht="15" customHeight="1">
      <c r="A11" s="1312"/>
      <c r="B11" s="1315"/>
      <c r="C11" s="1316"/>
      <c r="D11" s="899" t="s">
        <v>1401</v>
      </c>
      <c r="E11" s="899" t="s">
        <v>1403</v>
      </c>
      <c r="F11" s="1321"/>
      <c r="G11" s="1323"/>
      <c r="H11" s="1308"/>
      <c r="I11" s="1321"/>
      <c r="J11" s="1331"/>
      <c r="K11" s="1308"/>
      <c r="L11" s="1308"/>
      <c r="M11" s="1325"/>
      <c r="N11" s="1310"/>
      <c r="O11" s="1310"/>
      <c r="P11" s="1310"/>
      <c r="Q11" s="1310"/>
      <c r="R11" s="1310"/>
    </row>
    <row r="12" spans="1:21" s="892" customFormat="1" ht="15" customHeight="1">
      <c r="A12" s="1311">
        <f>A10+1</f>
        <v>3</v>
      </c>
      <c r="B12" s="1313" t="s">
        <v>821</v>
      </c>
      <c r="C12" s="1314"/>
      <c r="D12" s="899" t="s">
        <v>1402</v>
      </c>
      <c r="E12" s="899" t="s">
        <v>1404</v>
      </c>
      <c r="F12" s="1320">
        <v>10</v>
      </c>
      <c r="G12" s="1330" t="s">
        <v>50</v>
      </c>
      <c r="H12" s="1307">
        <v>9.8160000000000007</v>
      </c>
      <c r="I12" s="1320">
        <v>23</v>
      </c>
      <c r="J12" s="1330" t="s">
        <v>50</v>
      </c>
      <c r="K12" s="1307">
        <v>9.5739999999999998</v>
      </c>
      <c r="L12" s="1307">
        <f>(I12*20+K12)-(F12*20+H12)</f>
        <v>259.75800000000004</v>
      </c>
      <c r="M12" s="1324">
        <v>2</v>
      </c>
      <c r="N12" s="1309">
        <v>7</v>
      </c>
      <c r="O12" s="1309">
        <v>2</v>
      </c>
      <c r="P12" s="1309">
        <f>TRUNC(N12*L12,2)</f>
        <v>1818.3</v>
      </c>
      <c r="Q12" s="1309">
        <f>(M12+O12)*L12</f>
        <v>1039.0320000000002</v>
      </c>
      <c r="R12" s="1309">
        <f>P12+Q12</f>
        <v>2857.3320000000003</v>
      </c>
      <c r="T12" s="897"/>
      <c r="U12" s="897"/>
    </row>
    <row r="13" spans="1:21" s="892" customFormat="1" ht="15" customHeight="1">
      <c r="A13" s="1312"/>
      <c r="B13" s="1315"/>
      <c r="C13" s="1316"/>
      <c r="D13" s="899" t="s">
        <v>1403</v>
      </c>
      <c r="E13" s="899" t="s">
        <v>1405</v>
      </c>
      <c r="F13" s="1321"/>
      <c r="G13" s="1331"/>
      <c r="H13" s="1308"/>
      <c r="I13" s="1321"/>
      <c r="J13" s="1331"/>
      <c r="K13" s="1308"/>
      <c r="L13" s="1308"/>
      <c r="M13" s="1325"/>
      <c r="N13" s="1310"/>
      <c r="O13" s="1310"/>
      <c r="P13" s="1310"/>
      <c r="Q13" s="1310"/>
      <c r="R13" s="1310"/>
      <c r="T13" s="897"/>
      <c r="U13" s="897"/>
    </row>
    <row r="14" spans="1:21" s="892" customFormat="1" ht="15" customHeight="1">
      <c r="A14" s="1306" t="s">
        <v>1397</v>
      </c>
      <c r="B14" s="1306"/>
      <c r="C14" s="1306"/>
      <c r="D14" s="1306"/>
      <c r="E14" s="1306"/>
      <c r="F14" s="1306"/>
      <c r="G14" s="1306"/>
      <c r="H14" s="1306"/>
      <c r="I14" s="1306"/>
      <c r="J14" s="1306"/>
      <c r="K14" s="1306"/>
      <c r="L14" s="893">
        <f>TRUNC(SUM(L8:L13),3)</f>
        <v>469.57400000000001</v>
      </c>
      <c r="M14" s="893"/>
      <c r="N14" s="894"/>
      <c r="O14" s="894"/>
      <c r="P14" s="894">
        <f>SUM(P8:P13)</f>
        <v>3287</v>
      </c>
      <c r="Q14" s="894">
        <f>TRUNC(SUM(Q8:Q13),2)</f>
        <v>1878.29</v>
      </c>
      <c r="R14" s="894">
        <f>TRUNC(SUM(R8:R13),2)</f>
        <v>5165.29</v>
      </c>
    </row>
    <row r="15" spans="1:21" s="892" customFormat="1" ht="15" customHeight="1">
      <c r="A15" s="181"/>
      <c r="B15" s="181"/>
      <c r="C15" s="181"/>
      <c r="D15" s="181"/>
      <c r="E15" s="181"/>
      <c r="F15" s="181"/>
      <c r="G15" s="181"/>
      <c r="H15" s="181"/>
      <c r="I15" s="181"/>
      <c r="J15" s="181"/>
      <c r="K15" s="181"/>
      <c r="L15" s="181"/>
      <c r="M15" s="181"/>
      <c r="N15" s="181"/>
      <c r="O15" s="181"/>
      <c r="P15" s="181"/>
      <c r="Q15" s="181"/>
      <c r="R15" s="181"/>
    </row>
    <row r="16" spans="1:21" s="892" customFormat="1" ht="15" customHeight="1">
      <c r="A16" s="181"/>
      <c r="B16" s="181"/>
      <c r="C16" s="181"/>
      <c r="D16" s="181"/>
      <c r="E16" s="181"/>
      <c r="F16" s="181"/>
      <c r="G16" s="181"/>
      <c r="H16" s="181"/>
      <c r="I16" s="181"/>
      <c r="J16" s="181"/>
      <c r="K16" s="181"/>
      <c r="L16" s="181"/>
      <c r="M16" s="181"/>
      <c r="N16" s="181"/>
      <c r="O16" s="181"/>
      <c r="P16" s="181"/>
      <c r="Q16" s="181"/>
      <c r="R16" s="181"/>
    </row>
    <row r="17" spans="1:18" s="892" customFormat="1" ht="15" customHeight="1">
      <c r="A17" s="181"/>
      <c r="B17" s="181"/>
      <c r="C17" s="181"/>
      <c r="D17" s="181"/>
      <c r="E17" s="181"/>
      <c r="F17" s="181"/>
      <c r="G17" s="181"/>
      <c r="H17" s="181"/>
      <c r="I17" s="181"/>
      <c r="J17" s="181"/>
      <c r="K17" s="181"/>
      <c r="L17" s="181"/>
      <c r="M17" s="181"/>
      <c r="N17" s="181"/>
      <c r="O17" s="181"/>
      <c r="P17" s="181"/>
      <c r="Q17" s="181"/>
      <c r="R17" s="181"/>
    </row>
    <row r="18" spans="1:18" s="892" customFormat="1" ht="15" customHeight="1">
      <c r="A18" s="181"/>
      <c r="B18" s="181"/>
      <c r="C18" s="181"/>
      <c r="D18" s="181"/>
      <c r="E18" s="181"/>
      <c r="F18" s="181"/>
      <c r="G18" s="181"/>
      <c r="H18" s="181"/>
      <c r="I18" s="181"/>
      <c r="J18" s="181"/>
      <c r="K18" s="181"/>
      <c r="L18" s="181"/>
      <c r="M18" s="181"/>
      <c r="N18" s="181"/>
      <c r="O18" s="181"/>
      <c r="P18" s="181"/>
      <c r="Q18" s="181"/>
      <c r="R18" s="181"/>
    </row>
    <row r="19" spans="1:18" s="892" customFormat="1" ht="15" customHeight="1">
      <c r="A19" s="181"/>
      <c r="B19" s="181"/>
      <c r="C19" s="181"/>
      <c r="D19" s="181"/>
      <c r="E19" s="181"/>
      <c r="F19" s="181"/>
      <c r="G19" s="181"/>
      <c r="H19" s="181"/>
      <c r="I19" s="181"/>
      <c r="J19" s="181"/>
      <c r="K19" s="181"/>
      <c r="L19" s="181"/>
      <c r="M19" s="181"/>
      <c r="N19" s="181"/>
      <c r="O19" s="181"/>
      <c r="P19" s="181"/>
      <c r="Q19" s="181"/>
      <c r="R19" s="181"/>
    </row>
    <row r="20" spans="1:18" s="892" customFormat="1" ht="15" customHeight="1">
      <c r="A20" s="181"/>
      <c r="B20" s="181"/>
      <c r="C20" s="181"/>
      <c r="D20" s="181"/>
      <c r="E20" s="181"/>
      <c r="F20" s="181"/>
      <c r="G20" s="181"/>
      <c r="H20" s="181"/>
      <c r="I20" s="181"/>
      <c r="J20" s="181"/>
      <c r="K20" s="181"/>
      <c r="L20" s="181"/>
      <c r="M20" s="181"/>
      <c r="N20" s="181"/>
      <c r="O20" s="181"/>
      <c r="P20" s="181"/>
      <c r="Q20" s="181"/>
      <c r="R20" s="181"/>
    </row>
    <row r="21" spans="1:18" s="892" customFormat="1" ht="15" customHeight="1">
      <c r="A21" s="181"/>
      <c r="B21" s="181"/>
      <c r="C21" s="181"/>
      <c r="D21" s="181"/>
      <c r="E21" s="181"/>
      <c r="F21" s="181"/>
      <c r="G21" s="181"/>
      <c r="H21" s="181"/>
      <c r="I21" s="181"/>
      <c r="J21" s="181"/>
      <c r="K21" s="181"/>
      <c r="L21" s="181"/>
      <c r="M21" s="181"/>
      <c r="N21" s="181"/>
      <c r="O21" s="181"/>
      <c r="P21" s="181"/>
      <c r="Q21" s="181"/>
      <c r="R21" s="181"/>
    </row>
    <row r="22" spans="1:18" s="892" customFormat="1" ht="15" customHeight="1">
      <c r="A22" s="181"/>
      <c r="B22" s="181"/>
      <c r="C22" s="181"/>
      <c r="D22" s="181"/>
      <c r="E22" s="181"/>
      <c r="F22" s="181"/>
      <c r="G22" s="181"/>
      <c r="H22" s="181"/>
      <c r="I22" s="181"/>
      <c r="J22" s="181"/>
      <c r="K22" s="181"/>
      <c r="L22" s="181"/>
      <c r="M22" s="181"/>
      <c r="N22" s="181"/>
      <c r="O22" s="181"/>
      <c r="P22" s="181"/>
      <c r="Q22" s="181"/>
      <c r="R22" s="181"/>
    </row>
    <row r="23" spans="1:18" s="892" customFormat="1" ht="15" customHeight="1">
      <c r="A23" s="181"/>
      <c r="B23" s="181"/>
      <c r="C23" s="181"/>
      <c r="D23" s="181"/>
      <c r="E23" s="181"/>
      <c r="F23" s="181"/>
      <c r="G23" s="181"/>
      <c r="H23" s="181"/>
      <c r="I23" s="181"/>
      <c r="J23" s="181"/>
      <c r="K23" s="181"/>
      <c r="L23" s="181"/>
      <c r="M23" s="181"/>
      <c r="N23" s="181"/>
      <c r="O23" s="181"/>
      <c r="P23" s="181"/>
      <c r="Q23" s="181"/>
      <c r="R23" s="181"/>
    </row>
    <row r="24" spans="1:18" s="892" customFormat="1" ht="15" customHeight="1">
      <c r="A24" s="181"/>
      <c r="B24" s="181"/>
      <c r="C24" s="181"/>
      <c r="D24" s="181"/>
      <c r="E24" s="181"/>
      <c r="F24" s="181"/>
      <c r="G24" s="181"/>
      <c r="H24" s="181"/>
      <c r="I24" s="181"/>
      <c r="J24" s="181"/>
      <c r="K24" s="181"/>
      <c r="L24" s="181"/>
      <c r="M24" s="181"/>
      <c r="N24" s="181"/>
      <c r="O24" s="181"/>
      <c r="P24" s="181"/>
      <c r="Q24" s="181"/>
      <c r="R24" s="181"/>
    </row>
    <row r="25" spans="1:18" s="892" customFormat="1" ht="15" customHeight="1">
      <c r="A25" s="181"/>
      <c r="B25" s="181"/>
      <c r="C25" s="181"/>
      <c r="D25" s="181"/>
      <c r="E25" s="181"/>
      <c r="F25" s="181"/>
      <c r="G25" s="181"/>
      <c r="H25" s="181"/>
      <c r="I25" s="181"/>
      <c r="J25" s="181"/>
      <c r="K25" s="181"/>
      <c r="L25" s="181"/>
      <c r="M25" s="181"/>
      <c r="N25" s="181"/>
      <c r="O25" s="181"/>
      <c r="P25" s="181"/>
      <c r="Q25" s="181"/>
      <c r="R25" s="181"/>
    </row>
    <row r="26" spans="1:18" s="892" customFormat="1">
      <c r="A26" s="181"/>
      <c r="B26" s="181"/>
      <c r="C26" s="181"/>
      <c r="D26" s="181"/>
      <c r="E26" s="181"/>
      <c r="F26" s="181"/>
      <c r="G26" s="181"/>
      <c r="H26" s="181"/>
      <c r="I26" s="181"/>
      <c r="J26" s="181"/>
      <c r="K26" s="181"/>
      <c r="L26" s="181"/>
      <c r="M26" s="181"/>
      <c r="N26" s="181"/>
      <c r="O26" s="181"/>
      <c r="P26" s="181"/>
      <c r="Q26" s="181"/>
      <c r="R26" s="181"/>
    </row>
    <row r="27" spans="1:18" s="892" customFormat="1" ht="15" customHeight="1">
      <c r="A27" s="181"/>
      <c r="B27" s="181"/>
      <c r="C27" s="181"/>
      <c r="D27" s="181"/>
      <c r="E27" s="181"/>
      <c r="F27" s="181"/>
      <c r="G27" s="181"/>
      <c r="H27" s="181"/>
      <c r="I27" s="181"/>
      <c r="J27" s="181"/>
      <c r="K27" s="181"/>
      <c r="L27" s="181"/>
      <c r="M27" s="181"/>
      <c r="N27" s="181"/>
      <c r="O27" s="181"/>
      <c r="P27" s="181"/>
      <c r="Q27" s="181"/>
      <c r="R27" s="181"/>
    </row>
    <row r="28" spans="1:18" s="892" customFormat="1" ht="15" customHeight="1">
      <c r="A28" s="181"/>
      <c r="B28" s="181"/>
      <c r="C28" s="181"/>
      <c r="D28" s="181"/>
      <c r="E28" s="181"/>
      <c r="F28" s="181"/>
      <c r="G28" s="181"/>
      <c r="H28" s="181"/>
      <c r="I28" s="181"/>
      <c r="J28" s="181"/>
      <c r="K28" s="181"/>
      <c r="L28" s="181"/>
      <c r="M28" s="181"/>
      <c r="N28" s="181"/>
      <c r="O28" s="181"/>
      <c r="P28" s="181"/>
      <c r="Q28" s="181"/>
      <c r="R28" s="181"/>
    </row>
    <row r="29" spans="1:18" s="892" customFormat="1" ht="15" customHeight="1">
      <c r="A29" s="181"/>
      <c r="B29" s="181"/>
      <c r="C29" s="181"/>
      <c r="D29" s="181"/>
      <c r="E29" s="181"/>
      <c r="F29" s="181"/>
      <c r="G29" s="181"/>
      <c r="H29" s="181"/>
      <c r="I29" s="181"/>
      <c r="J29" s="181"/>
      <c r="K29" s="181"/>
      <c r="L29" s="181"/>
      <c r="M29" s="181"/>
      <c r="N29" s="181"/>
      <c r="O29" s="181"/>
      <c r="P29" s="181"/>
      <c r="Q29" s="181"/>
      <c r="R29" s="181"/>
    </row>
    <row r="30" spans="1:18" s="892" customFormat="1" ht="15" customHeight="1">
      <c r="A30" s="181"/>
      <c r="B30" s="181"/>
      <c r="C30" s="181"/>
      <c r="D30" s="181"/>
      <c r="E30" s="181"/>
      <c r="F30" s="181"/>
      <c r="G30" s="181"/>
      <c r="H30" s="181"/>
      <c r="I30" s="181"/>
      <c r="J30" s="181"/>
      <c r="K30" s="181"/>
      <c r="L30" s="181"/>
      <c r="M30" s="181"/>
      <c r="N30" s="181"/>
      <c r="O30" s="181"/>
      <c r="P30" s="181"/>
      <c r="Q30" s="181"/>
      <c r="R30" s="181"/>
    </row>
    <row r="31" spans="1:18" s="892" customFormat="1" ht="15" customHeight="1">
      <c r="A31" s="181"/>
      <c r="B31" s="181"/>
      <c r="C31" s="181"/>
      <c r="D31" s="181"/>
      <c r="E31" s="181"/>
      <c r="F31" s="181"/>
      <c r="G31" s="181"/>
      <c r="H31" s="181"/>
      <c r="I31" s="181"/>
      <c r="J31" s="181"/>
      <c r="K31" s="181"/>
      <c r="L31" s="181"/>
      <c r="M31" s="181"/>
      <c r="N31" s="181"/>
      <c r="O31" s="181"/>
      <c r="P31" s="181"/>
      <c r="Q31" s="181"/>
      <c r="R31" s="181"/>
    </row>
    <row r="32" spans="1:18" s="892" customFormat="1" ht="15" customHeight="1">
      <c r="A32" s="181"/>
      <c r="B32" s="181"/>
      <c r="C32" s="181"/>
      <c r="D32" s="181"/>
      <c r="E32" s="181"/>
      <c r="F32" s="181"/>
      <c r="G32" s="181"/>
      <c r="H32" s="181"/>
      <c r="I32" s="181"/>
      <c r="J32" s="181"/>
      <c r="K32" s="181"/>
      <c r="L32" s="181"/>
      <c r="M32" s="181"/>
      <c r="N32" s="181"/>
      <c r="O32" s="181"/>
      <c r="P32" s="181"/>
      <c r="Q32" s="181"/>
      <c r="R32" s="181"/>
    </row>
    <row r="33" spans="1:18" s="892" customFormat="1" ht="15" customHeight="1">
      <c r="A33" s="181"/>
      <c r="B33" s="181"/>
      <c r="C33" s="181"/>
      <c r="D33" s="181"/>
      <c r="E33" s="181"/>
      <c r="F33" s="181"/>
      <c r="G33" s="181"/>
      <c r="H33" s="181"/>
      <c r="I33" s="181"/>
      <c r="J33" s="181"/>
      <c r="K33" s="181"/>
      <c r="L33" s="181"/>
      <c r="M33" s="181"/>
      <c r="N33" s="181"/>
      <c r="O33" s="181"/>
      <c r="P33" s="181"/>
      <c r="Q33" s="181"/>
      <c r="R33" s="181"/>
    </row>
    <row r="34" spans="1:18" s="892" customFormat="1" ht="15" customHeight="1">
      <c r="A34" s="181"/>
      <c r="B34" s="181"/>
      <c r="C34" s="181"/>
      <c r="D34" s="181"/>
      <c r="E34" s="181"/>
      <c r="F34" s="181"/>
      <c r="G34" s="181"/>
      <c r="H34" s="181"/>
      <c r="I34" s="181"/>
      <c r="J34" s="181"/>
      <c r="K34" s="181"/>
      <c r="L34" s="181"/>
      <c r="M34" s="181"/>
      <c r="N34" s="181"/>
      <c r="O34" s="181"/>
      <c r="P34" s="181"/>
      <c r="Q34" s="181"/>
      <c r="R34" s="181"/>
    </row>
    <row r="35" spans="1:18" s="892" customFormat="1" ht="15" customHeight="1">
      <c r="A35" s="181"/>
      <c r="B35" s="181"/>
      <c r="C35" s="181"/>
      <c r="D35" s="181"/>
      <c r="E35" s="181"/>
      <c r="F35" s="181"/>
      <c r="G35" s="181"/>
      <c r="H35" s="181"/>
      <c r="I35" s="181"/>
      <c r="J35" s="181"/>
      <c r="K35" s="181"/>
      <c r="L35" s="181"/>
      <c r="M35" s="181"/>
      <c r="N35" s="181"/>
      <c r="O35" s="181"/>
      <c r="P35" s="181"/>
      <c r="Q35" s="181"/>
      <c r="R35" s="181"/>
    </row>
    <row r="36" spans="1:18" s="892" customFormat="1" ht="15" customHeight="1">
      <c r="A36" s="181"/>
      <c r="B36" s="181"/>
      <c r="C36" s="181"/>
      <c r="D36" s="181"/>
      <c r="E36" s="181"/>
      <c r="F36" s="181"/>
      <c r="G36" s="181"/>
      <c r="H36" s="181"/>
      <c r="I36" s="181"/>
      <c r="J36" s="181"/>
      <c r="K36" s="181"/>
      <c r="L36" s="181"/>
      <c r="M36" s="181"/>
      <c r="N36" s="181"/>
      <c r="O36" s="181"/>
      <c r="P36" s="181"/>
      <c r="Q36" s="181"/>
      <c r="R36" s="181"/>
    </row>
    <row r="37" spans="1:18" s="892" customFormat="1" ht="15" customHeight="1">
      <c r="A37" s="181"/>
      <c r="B37" s="181"/>
      <c r="C37" s="181"/>
      <c r="D37" s="181"/>
      <c r="E37" s="181"/>
      <c r="F37" s="181"/>
      <c r="G37" s="181"/>
      <c r="H37" s="181"/>
      <c r="I37" s="181"/>
      <c r="J37" s="181"/>
      <c r="K37" s="181"/>
      <c r="L37" s="181"/>
      <c r="M37" s="181"/>
      <c r="N37" s="181"/>
      <c r="O37" s="181"/>
      <c r="P37" s="181"/>
      <c r="Q37" s="181"/>
      <c r="R37" s="181"/>
    </row>
    <row r="38" spans="1:18" s="892" customFormat="1" ht="15" customHeight="1">
      <c r="A38" s="181"/>
      <c r="B38" s="181"/>
      <c r="C38" s="181"/>
      <c r="D38" s="181"/>
      <c r="E38" s="181"/>
      <c r="F38" s="181"/>
      <c r="G38" s="181"/>
      <c r="H38" s="181"/>
      <c r="I38" s="181"/>
      <c r="J38" s="181"/>
      <c r="K38" s="181"/>
      <c r="L38" s="181"/>
      <c r="M38" s="181"/>
      <c r="N38" s="181"/>
      <c r="O38" s="181"/>
      <c r="P38" s="181"/>
      <c r="Q38" s="181"/>
      <c r="R38" s="181"/>
    </row>
    <row r="39" spans="1:18" s="892" customFormat="1" ht="15" customHeight="1">
      <c r="A39" s="181"/>
      <c r="B39" s="181"/>
      <c r="C39" s="181"/>
      <c r="D39" s="181"/>
      <c r="E39" s="181"/>
      <c r="F39" s="181"/>
      <c r="G39" s="181"/>
      <c r="H39" s="181"/>
      <c r="I39" s="181"/>
      <c r="J39" s="181"/>
      <c r="K39" s="181"/>
      <c r="L39" s="181"/>
      <c r="M39" s="181"/>
      <c r="N39" s="181"/>
      <c r="O39" s="181"/>
      <c r="P39" s="181"/>
      <c r="Q39" s="181"/>
      <c r="R39" s="181"/>
    </row>
    <row r="40" spans="1:18" s="892" customFormat="1" ht="15" customHeight="1">
      <c r="A40" s="181"/>
      <c r="B40" s="181"/>
      <c r="C40" s="181"/>
      <c r="D40" s="181"/>
      <c r="E40" s="181"/>
      <c r="F40" s="181"/>
      <c r="G40" s="181"/>
      <c r="H40" s="181"/>
      <c r="I40" s="181"/>
      <c r="J40" s="181"/>
      <c r="K40" s="181"/>
      <c r="L40" s="181"/>
      <c r="M40" s="181"/>
      <c r="N40" s="181"/>
      <c r="O40" s="181"/>
      <c r="P40" s="181"/>
      <c r="Q40" s="181"/>
      <c r="R40" s="181"/>
    </row>
    <row r="41" spans="1:18" s="892" customFormat="1" ht="15" customHeight="1">
      <c r="A41" s="181"/>
      <c r="B41" s="181"/>
      <c r="C41" s="181"/>
      <c r="D41" s="181"/>
      <c r="E41" s="181"/>
      <c r="F41" s="181"/>
      <c r="G41" s="181"/>
      <c r="H41" s="181"/>
      <c r="I41" s="181"/>
      <c r="J41" s="181"/>
      <c r="K41" s="181"/>
      <c r="L41" s="181"/>
      <c r="M41" s="181"/>
      <c r="N41" s="181"/>
      <c r="O41" s="181"/>
      <c r="P41" s="181"/>
      <c r="Q41" s="181"/>
      <c r="R41" s="181"/>
    </row>
    <row r="42" spans="1:18" s="892" customFormat="1" ht="15" customHeight="1">
      <c r="A42" s="181"/>
      <c r="B42" s="181"/>
      <c r="C42" s="181"/>
      <c r="D42" s="181"/>
      <c r="E42" s="181"/>
      <c r="F42" s="181"/>
      <c r="G42" s="181"/>
      <c r="H42" s="181"/>
      <c r="I42" s="181"/>
      <c r="J42" s="181"/>
      <c r="K42" s="181"/>
      <c r="L42" s="181"/>
      <c r="M42" s="181"/>
      <c r="N42" s="181"/>
      <c r="O42" s="181"/>
      <c r="P42" s="181"/>
      <c r="Q42" s="181"/>
      <c r="R42" s="181"/>
    </row>
    <row r="43" spans="1:18" s="892" customFormat="1" ht="15" customHeight="1">
      <c r="A43" s="181"/>
      <c r="B43" s="181"/>
      <c r="C43" s="181"/>
      <c r="D43" s="181"/>
      <c r="E43" s="181"/>
      <c r="F43" s="181"/>
      <c r="G43" s="181"/>
      <c r="H43" s="181"/>
      <c r="I43" s="181"/>
      <c r="J43" s="181"/>
      <c r="K43" s="181"/>
      <c r="L43" s="181"/>
      <c r="M43" s="181"/>
      <c r="N43" s="181"/>
      <c r="O43" s="181"/>
      <c r="P43" s="181"/>
      <c r="Q43" s="181"/>
      <c r="R43" s="181"/>
    </row>
    <row r="44" spans="1:18" s="892" customFormat="1" ht="15" customHeight="1">
      <c r="A44" s="181"/>
      <c r="B44" s="181"/>
      <c r="C44" s="181"/>
      <c r="D44" s="181"/>
      <c r="E44" s="181"/>
      <c r="F44" s="181"/>
      <c r="G44" s="181"/>
      <c r="H44" s="181"/>
      <c r="I44" s="181"/>
      <c r="J44" s="181"/>
      <c r="K44" s="181"/>
      <c r="L44" s="181"/>
      <c r="M44" s="181"/>
      <c r="N44" s="181"/>
      <c r="O44" s="181"/>
      <c r="P44" s="181"/>
      <c r="Q44" s="181"/>
      <c r="R44" s="181"/>
    </row>
    <row r="45" spans="1:18" s="892" customFormat="1" ht="15" customHeight="1">
      <c r="A45" s="181"/>
      <c r="B45" s="181"/>
      <c r="C45" s="181"/>
      <c r="D45" s="181"/>
      <c r="E45" s="181"/>
      <c r="F45" s="181"/>
      <c r="G45" s="181"/>
      <c r="H45" s="181"/>
      <c r="I45" s="181"/>
      <c r="J45" s="181"/>
      <c r="K45" s="181"/>
      <c r="L45" s="181"/>
      <c r="M45" s="181"/>
      <c r="N45" s="181"/>
      <c r="O45" s="181"/>
      <c r="P45" s="181"/>
      <c r="Q45" s="181"/>
      <c r="R45" s="181"/>
    </row>
    <row r="46" spans="1:18" s="892" customFormat="1">
      <c r="A46" s="181"/>
      <c r="B46" s="181"/>
      <c r="C46" s="181"/>
      <c r="D46" s="181"/>
      <c r="E46" s="181"/>
      <c r="F46" s="181"/>
      <c r="G46" s="181"/>
      <c r="H46" s="181"/>
      <c r="I46" s="181"/>
      <c r="J46" s="181"/>
      <c r="K46" s="181"/>
      <c r="L46" s="181"/>
      <c r="M46" s="181"/>
      <c r="N46" s="181"/>
      <c r="O46" s="181"/>
      <c r="P46" s="181"/>
      <c r="Q46" s="181"/>
      <c r="R46" s="181"/>
    </row>
    <row r="47" spans="1:18" s="892" customFormat="1" ht="15" customHeight="1">
      <c r="A47" s="181"/>
      <c r="B47" s="181"/>
      <c r="C47" s="181"/>
      <c r="D47" s="181"/>
      <c r="E47" s="181"/>
      <c r="F47" s="181"/>
      <c r="G47" s="181"/>
      <c r="H47" s="181"/>
      <c r="I47" s="181"/>
      <c r="J47" s="181"/>
      <c r="K47" s="181"/>
      <c r="L47" s="181"/>
      <c r="M47" s="181"/>
      <c r="N47" s="181"/>
      <c r="O47" s="181"/>
      <c r="P47" s="181"/>
      <c r="Q47" s="181"/>
      <c r="R47" s="181"/>
    </row>
    <row r="48" spans="1:18" s="892" customFormat="1" ht="15" customHeight="1">
      <c r="A48" s="181"/>
      <c r="B48" s="181"/>
      <c r="C48" s="181"/>
      <c r="D48" s="181"/>
      <c r="E48" s="181"/>
      <c r="F48" s="181"/>
      <c r="G48" s="181"/>
      <c r="H48" s="181"/>
      <c r="I48" s="181"/>
      <c r="J48" s="181"/>
      <c r="K48" s="181"/>
      <c r="L48" s="181"/>
      <c r="M48" s="181"/>
      <c r="N48" s="181"/>
      <c r="O48" s="181"/>
      <c r="P48" s="181"/>
      <c r="Q48" s="181"/>
      <c r="R48" s="181"/>
    </row>
    <row r="49" spans="1:18" s="892" customFormat="1" ht="15" customHeight="1">
      <c r="A49" s="181"/>
      <c r="B49" s="181"/>
      <c r="C49" s="181"/>
      <c r="D49" s="181"/>
      <c r="E49" s="181"/>
      <c r="F49" s="181"/>
      <c r="G49" s="181"/>
      <c r="H49" s="181"/>
      <c r="I49" s="181"/>
      <c r="J49" s="181"/>
      <c r="K49" s="181"/>
      <c r="L49" s="181"/>
      <c r="M49" s="181"/>
      <c r="N49" s="181"/>
      <c r="O49" s="181"/>
      <c r="P49" s="181"/>
      <c r="Q49" s="181"/>
      <c r="R49" s="181"/>
    </row>
    <row r="50" spans="1:18" s="892" customFormat="1" ht="15" customHeight="1">
      <c r="A50" s="181"/>
      <c r="B50" s="181"/>
      <c r="C50" s="181"/>
      <c r="D50" s="181"/>
      <c r="E50" s="181"/>
      <c r="F50" s="181"/>
      <c r="G50" s="181"/>
      <c r="H50" s="181"/>
      <c r="I50" s="181"/>
      <c r="J50" s="181"/>
      <c r="K50" s="181"/>
      <c r="L50" s="181"/>
      <c r="M50" s="181"/>
      <c r="N50" s="181"/>
      <c r="O50" s="181"/>
      <c r="P50" s="181"/>
      <c r="Q50" s="181"/>
      <c r="R50" s="181"/>
    </row>
    <row r="51" spans="1:18" s="892" customFormat="1" ht="15" customHeight="1">
      <c r="A51" s="181"/>
      <c r="B51" s="181"/>
      <c r="C51" s="181"/>
      <c r="D51" s="181"/>
      <c r="E51" s="181"/>
      <c r="F51" s="181"/>
      <c r="G51" s="181"/>
      <c r="H51" s="181"/>
      <c r="I51" s="181"/>
      <c r="J51" s="181"/>
      <c r="K51" s="181"/>
      <c r="L51" s="181"/>
      <c r="M51" s="181"/>
      <c r="N51" s="181"/>
      <c r="O51" s="181"/>
      <c r="P51" s="181"/>
      <c r="Q51" s="181"/>
      <c r="R51" s="181"/>
    </row>
    <row r="52" spans="1:18" s="892" customFormat="1" ht="15" customHeight="1">
      <c r="A52" s="181"/>
      <c r="B52" s="181"/>
      <c r="C52" s="181"/>
      <c r="D52" s="181"/>
      <c r="E52" s="181"/>
      <c r="F52" s="181"/>
      <c r="G52" s="181"/>
      <c r="H52" s="181"/>
      <c r="I52" s="181"/>
      <c r="J52" s="181"/>
      <c r="K52" s="181"/>
      <c r="L52" s="181"/>
      <c r="M52" s="181"/>
      <c r="N52" s="181"/>
      <c r="O52" s="181"/>
      <c r="P52" s="181"/>
      <c r="Q52" s="181"/>
      <c r="R52" s="181"/>
    </row>
    <row r="53" spans="1:18" s="892" customFormat="1" ht="15" customHeight="1">
      <c r="A53" s="181"/>
      <c r="B53" s="181"/>
      <c r="C53" s="181"/>
      <c r="D53" s="181"/>
      <c r="E53" s="181"/>
      <c r="F53" s="181"/>
      <c r="G53" s="181"/>
      <c r="H53" s="181"/>
      <c r="I53" s="181"/>
      <c r="J53" s="181"/>
      <c r="K53" s="181"/>
      <c r="L53" s="181"/>
      <c r="M53" s="181"/>
      <c r="N53" s="181"/>
      <c r="O53" s="181"/>
      <c r="P53" s="181"/>
      <c r="Q53" s="181"/>
      <c r="R53" s="181"/>
    </row>
    <row r="54" spans="1:18" s="892" customFormat="1" ht="15" customHeight="1">
      <c r="A54" s="181"/>
      <c r="B54" s="181"/>
      <c r="C54" s="181"/>
      <c r="D54" s="181"/>
      <c r="E54" s="181"/>
      <c r="F54" s="181"/>
      <c r="G54" s="181"/>
      <c r="H54" s="181"/>
      <c r="I54" s="181"/>
      <c r="J54" s="181"/>
      <c r="K54" s="181"/>
      <c r="L54" s="181"/>
      <c r="M54" s="181"/>
      <c r="N54" s="181"/>
      <c r="O54" s="181"/>
      <c r="P54" s="181"/>
      <c r="Q54" s="181"/>
      <c r="R54" s="181"/>
    </row>
    <row r="55" spans="1:18" s="892" customFormat="1" ht="15" customHeight="1">
      <c r="A55" s="181"/>
      <c r="B55" s="181"/>
      <c r="C55" s="181"/>
      <c r="D55" s="181"/>
      <c r="E55" s="181"/>
      <c r="F55" s="181"/>
      <c r="G55" s="181"/>
      <c r="H55" s="181"/>
      <c r="I55" s="181"/>
      <c r="J55" s="181"/>
      <c r="K55" s="181"/>
      <c r="L55" s="181"/>
      <c r="M55" s="181"/>
      <c r="N55" s="181"/>
      <c r="O55" s="181"/>
      <c r="P55" s="181"/>
      <c r="Q55" s="181"/>
      <c r="R55" s="181"/>
    </row>
    <row r="56" spans="1:18" s="892" customFormat="1" ht="15" customHeight="1">
      <c r="A56" s="181"/>
      <c r="B56" s="181"/>
      <c r="C56" s="181"/>
      <c r="D56" s="181"/>
      <c r="E56" s="181"/>
      <c r="F56" s="181"/>
      <c r="G56" s="181"/>
      <c r="H56" s="181"/>
      <c r="I56" s="181"/>
      <c r="J56" s="181"/>
      <c r="K56" s="181"/>
      <c r="L56" s="181"/>
      <c r="M56" s="181"/>
      <c r="N56" s="181"/>
      <c r="O56" s="181"/>
      <c r="P56" s="181"/>
      <c r="Q56" s="181"/>
      <c r="R56" s="181"/>
    </row>
    <row r="57" spans="1:18" s="892" customFormat="1" ht="15" customHeight="1">
      <c r="A57" s="181"/>
      <c r="B57" s="181"/>
      <c r="C57" s="181"/>
      <c r="D57" s="181"/>
      <c r="E57" s="181"/>
      <c r="F57" s="181"/>
      <c r="G57" s="181"/>
      <c r="H57" s="181"/>
      <c r="I57" s="181"/>
      <c r="J57" s="181"/>
      <c r="K57" s="181"/>
      <c r="L57" s="181"/>
      <c r="M57" s="181"/>
      <c r="N57" s="181"/>
      <c r="O57" s="181"/>
      <c r="P57" s="181"/>
      <c r="Q57" s="181"/>
      <c r="R57" s="181"/>
    </row>
    <row r="58" spans="1:18" s="892" customFormat="1" ht="15" customHeight="1">
      <c r="A58" s="181"/>
      <c r="B58" s="181"/>
      <c r="C58" s="181"/>
      <c r="D58" s="181"/>
      <c r="E58" s="181"/>
      <c r="F58" s="181"/>
      <c r="G58" s="181"/>
      <c r="H58" s="181"/>
      <c r="I58" s="181"/>
      <c r="J58" s="181"/>
      <c r="K58" s="181"/>
      <c r="L58" s="181"/>
      <c r="M58" s="181"/>
      <c r="N58" s="181"/>
      <c r="O58" s="181"/>
      <c r="P58" s="181"/>
      <c r="Q58" s="181"/>
      <c r="R58" s="181"/>
    </row>
    <row r="59" spans="1:18" s="892" customFormat="1" ht="15" customHeight="1">
      <c r="A59" s="181"/>
      <c r="B59" s="181"/>
      <c r="C59" s="181"/>
      <c r="D59" s="181"/>
      <c r="E59" s="181"/>
      <c r="F59" s="181"/>
      <c r="G59" s="181"/>
      <c r="H59" s="181"/>
      <c r="I59" s="181"/>
      <c r="J59" s="181"/>
      <c r="K59" s="181"/>
      <c r="L59" s="181"/>
      <c r="M59" s="181"/>
      <c r="N59" s="181"/>
      <c r="O59" s="181"/>
      <c r="P59" s="181"/>
      <c r="Q59" s="181"/>
      <c r="R59" s="181"/>
    </row>
    <row r="60" spans="1:18" s="892" customFormat="1" ht="15" customHeight="1">
      <c r="A60" s="181"/>
      <c r="B60" s="181"/>
      <c r="C60" s="181"/>
      <c r="D60" s="181"/>
      <c r="E60" s="181"/>
      <c r="F60" s="181"/>
      <c r="G60" s="181"/>
      <c r="H60" s="181"/>
      <c r="I60" s="181"/>
      <c r="J60" s="181"/>
      <c r="K60" s="181"/>
      <c r="L60" s="181"/>
      <c r="M60" s="181"/>
      <c r="N60" s="181"/>
      <c r="O60" s="181"/>
      <c r="P60" s="181"/>
      <c r="Q60" s="181"/>
      <c r="R60" s="181"/>
    </row>
    <row r="61" spans="1:18" s="892" customFormat="1" ht="15" customHeight="1">
      <c r="A61" s="181"/>
      <c r="B61" s="181"/>
      <c r="C61" s="181"/>
      <c r="D61" s="181"/>
      <c r="E61" s="181"/>
      <c r="F61" s="181"/>
      <c r="G61" s="181"/>
      <c r="H61" s="181"/>
      <c r="I61" s="181"/>
      <c r="J61" s="181"/>
      <c r="K61" s="181"/>
      <c r="L61" s="181"/>
      <c r="M61" s="181"/>
      <c r="N61" s="181"/>
      <c r="O61" s="181"/>
      <c r="P61" s="181"/>
      <c r="Q61" s="181"/>
      <c r="R61" s="181"/>
    </row>
    <row r="62" spans="1:18" s="892" customFormat="1" ht="15" customHeight="1">
      <c r="A62" s="181"/>
      <c r="B62" s="181"/>
      <c r="C62" s="181"/>
      <c r="D62" s="181"/>
      <c r="E62" s="181"/>
      <c r="F62" s="181"/>
      <c r="G62" s="181"/>
      <c r="H62" s="181"/>
      <c r="I62" s="181"/>
      <c r="J62" s="181"/>
      <c r="K62" s="181"/>
      <c r="L62" s="181"/>
      <c r="M62" s="181"/>
      <c r="N62" s="181"/>
      <c r="O62" s="181"/>
      <c r="P62" s="181"/>
      <c r="Q62" s="181"/>
      <c r="R62" s="181"/>
    </row>
    <row r="63" spans="1:18" s="892" customFormat="1" ht="15" customHeight="1">
      <c r="A63" s="181"/>
      <c r="B63" s="181"/>
      <c r="C63" s="181"/>
      <c r="D63" s="181"/>
      <c r="E63" s="181"/>
      <c r="F63" s="181"/>
      <c r="G63" s="181"/>
      <c r="H63" s="181"/>
      <c r="I63" s="181"/>
      <c r="J63" s="181"/>
      <c r="K63" s="181"/>
      <c r="L63" s="181"/>
      <c r="M63" s="181"/>
      <c r="N63" s="181"/>
      <c r="O63" s="181"/>
      <c r="P63" s="181"/>
      <c r="Q63" s="181"/>
      <c r="R63" s="181"/>
    </row>
    <row r="64" spans="1:18" s="892" customFormat="1" ht="15" customHeight="1">
      <c r="A64" s="181"/>
      <c r="B64" s="181"/>
      <c r="C64" s="181"/>
      <c r="D64" s="181"/>
      <c r="E64" s="181"/>
      <c r="F64" s="181"/>
      <c r="G64" s="181"/>
      <c r="H64" s="181"/>
      <c r="I64" s="181"/>
      <c r="J64" s="181"/>
      <c r="K64" s="181"/>
      <c r="L64" s="181"/>
      <c r="M64" s="181"/>
      <c r="N64" s="181"/>
      <c r="O64" s="181"/>
      <c r="P64" s="181"/>
      <c r="Q64" s="181"/>
      <c r="R64" s="181"/>
    </row>
    <row r="65" spans="1:18" s="892" customFormat="1" ht="15" customHeight="1">
      <c r="A65" s="181"/>
      <c r="B65" s="181"/>
      <c r="C65" s="181"/>
      <c r="D65" s="181"/>
      <c r="E65" s="181"/>
      <c r="F65" s="181"/>
      <c r="G65" s="181"/>
      <c r="H65" s="181"/>
      <c r="I65" s="181"/>
      <c r="J65" s="181"/>
      <c r="K65" s="181"/>
      <c r="L65" s="181"/>
      <c r="M65" s="181"/>
      <c r="N65" s="181"/>
      <c r="O65" s="181"/>
      <c r="P65" s="181"/>
      <c r="Q65" s="181"/>
      <c r="R65" s="181"/>
    </row>
    <row r="66" spans="1:18" s="892" customFormat="1" ht="15" customHeight="1">
      <c r="A66" s="181"/>
      <c r="B66" s="181"/>
      <c r="C66" s="181"/>
      <c r="D66" s="181"/>
      <c r="E66" s="181"/>
      <c r="F66" s="181"/>
      <c r="G66" s="181"/>
      <c r="H66" s="181"/>
      <c r="I66" s="181"/>
      <c r="J66" s="181"/>
      <c r="K66" s="181"/>
      <c r="L66" s="181"/>
      <c r="M66" s="181"/>
      <c r="N66" s="181"/>
      <c r="O66" s="181"/>
      <c r="P66" s="181"/>
      <c r="Q66" s="181"/>
      <c r="R66" s="181"/>
    </row>
    <row r="67" spans="1:18" s="892" customFormat="1" ht="15" customHeight="1">
      <c r="A67" s="181"/>
      <c r="B67" s="181"/>
      <c r="C67" s="181"/>
      <c r="D67" s="181"/>
      <c r="E67" s="181"/>
      <c r="F67" s="181"/>
      <c r="G67" s="181"/>
      <c r="H67" s="181"/>
      <c r="I67" s="181"/>
      <c r="J67" s="181"/>
      <c r="K67" s="181"/>
      <c r="L67" s="181"/>
      <c r="M67" s="181"/>
      <c r="N67" s="181"/>
      <c r="O67" s="181"/>
      <c r="P67" s="181"/>
      <c r="Q67" s="181"/>
      <c r="R67" s="181"/>
    </row>
    <row r="68" spans="1:18" s="892" customFormat="1" ht="15" customHeight="1">
      <c r="A68" s="181"/>
      <c r="B68" s="181"/>
      <c r="C68" s="181"/>
      <c r="D68" s="181"/>
      <c r="E68" s="181"/>
      <c r="F68" s="181"/>
      <c r="G68" s="181"/>
      <c r="H68" s="181"/>
      <c r="I68" s="181"/>
      <c r="J68" s="181"/>
      <c r="K68" s="181"/>
      <c r="L68" s="181"/>
      <c r="M68" s="181"/>
      <c r="N68" s="181"/>
      <c r="O68" s="181"/>
      <c r="P68" s="181"/>
      <c r="Q68" s="181"/>
      <c r="R68" s="181"/>
    </row>
    <row r="69" spans="1:18" s="892" customFormat="1" ht="15" customHeight="1">
      <c r="A69" s="181"/>
      <c r="B69" s="181"/>
      <c r="C69" s="181"/>
      <c r="D69" s="181"/>
      <c r="E69" s="181"/>
      <c r="F69" s="181"/>
      <c r="G69" s="181"/>
      <c r="H69" s="181"/>
      <c r="I69" s="181"/>
      <c r="J69" s="181"/>
      <c r="K69" s="181"/>
      <c r="L69" s="181"/>
      <c r="M69" s="181"/>
      <c r="N69" s="181"/>
      <c r="O69" s="181"/>
      <c r="P69" s="181"/>
      <c r="Q69" s="181"/>
      <c r="R69" s="181"/>
    </row>
    <row r="70" spans="1:18" s="892" customFormat="1" ht="15" customHeight="1">
      <c r="A70" s="181"/>
      <c r="B70" s="181"/>
      <c r="C70" s="181"/>
      <c r="D70" s="181"/>
      <c r="E70" s="181"/>
      <c r="F70" s="181"/>
      <c r="G70" s="181"/>
      <c r="H70" s="181"/>
      <c r="I70" s="181"/>
      <c r="J70" s="181"/>
      <c r="K70" s="181"/>
      <c r="L70" s="181"/>
      <c r="M70" s="181"/>
      <c r="N70" s="181"/>
      <c r="O70" s="181"/>
      <c r="P70" s="181"/>
      <c r="Q70" s="181"/>
      <c r="R70" s="181"/>
    </row>
    <row r="71" spans="1:18" s="892" customFormat="1" ht="15" customHeight="1">
      <c r="A71" s="181"/>
      <c r="B71" s="181"/>
      <c r="C71" s="181"/>
      <c r="D71" s="181"/>
      <c r="E71" s="181"/>
      <c r="F71" s="181"/>
      <c r="G71" s="181"/>
      <c r="H71" s="181"/>
      <c r="I71" s="181"/>
      <c r="J71" s="181"/>
      <c r="K71" s="181"/>
      <c r="L71" s="181"/>
      <c r="M71" s="181"/>
      <c r="N71" s="181"/>
      <c r="O71" s="181"/>
      <c r="P71" s="181"/>
      <c r="Q71" s="181"/>
      <c r="R71" s="181"/>
    </row>
    <row r="72" spans="1:18" s="892" customFormat="1" ht="15" customHeight="1">
      <c r="A72" s="181"/>
      <c r="B72" s="181"/>
      <c r="C72" s="181"/>
      <c r="D72" s="181"/>
      <c r="E72" s="181"/>
      <c r="F72" s="181"/>
      <c r="G72" s="181"/>
      <c r="H72" s="181"/>
      <c r="I72" s="181"/>
      <c r="J72" s="181"/>
      <c r="K72" s="181"/>
      <c r="L72" s="181"/>
      <c r="M72" s="181"/>
      <c r="N72" s="181"/>
      <c r="O72" s="181"/>
      <c r="P72" s="181"/>
      <c r="Q72" s="181"/>
      <c r="R72" s="181"/>
    </row>
    <row r="73" spans="1:18" s="892" customFormat="1" ht="15" customHeight="1">
      <c r="A73" s="181"/>
      <c r="B73" s="181"/>
      <c r="C73" s="181"/>
      <c r="D73" s="181"/>
      <c r="E73" s="181"/>
      <c r="F73" s="181"/>
      <c r="G73" s="181"/>
      <c r="H73" s="181"/>
      <c r="I73" s="181"/>
      <c r="J73" s="181"/>
      <c r="K73" s="181"/>
      <c r="L73" s="181"/>
      <c r="M73" s="181"/>
      <c r="N73" s="181"/>
      <c r="O73" s="181"/>
      <c r="P73" s="181"/>
      <c r="Q73" s="181"/>
      <c r="R73" s="181"/>
    </row>
    <row r="74" spans="1:18" s="892" customFormat="1" ht="15" customHeight="1">
      <c r="A74" s="181"/>
      <c r="B74" s="181"/>
      <c r="C74" s="181"/>
      <c r="D74" s="181"/>
      <c r="E74" s="181"/>
      <c r="F74" s="181"/>
      <c r="G74" s="181"/>
      <c r="H74" s="181"/>
      <c r="I74" s="181"/>
      <c r="J74" s="181"/>
      <c r="K74" s="181"/>
      <c r="L74" s="181"/>
      <c r="M74" s="181"/>
      <c r="N74" s="181"/>
      <c r="O74" s="181"/>
      <c r="P74" s="181"/>
      <c r="Q74" s="181"/>
      <c r="R74" s="181"/>
    </row>
    <row r="75" spans="1:18" s="892" customFormat="1" ht="15" customHeight="1">
      <c r="A75" s="181"/>
      <c r="B75" s="181"/>
      <c r="C75" s="181"/>
      <c r="D75" s="181"/>
      <c r="E75" s="181"/>
      <c r="F75" s="181"/>
      <c r="G75" s="181"/>
      <c r="H75" s="181"/>
      <c r="I75" s="181"/>
      <c r="J75" s="181"/>
      <c r="K75" s="181"/>
      <c r="L75" s="181"/>
      <c r="M75" s="181"/>
      <c r="N75" s="181"/>
      <c r="O75" s="181"/>
      <c r="P75" s="181"/>
      <c r="Q75" s="181"/>
      <c r="R75" s="181"/>
    </row>
    <row r="76" spans="1:18" s="892" customFormat="1" ht="15" customHeight="1">
      <c r="A76" s="181"/>
      <c r="B76" s="181"/>
      <c r="C76" s="181"/>
      <c r="D76" s="181"/>
      <c r="E76" s="181"/>
      <c r="F76" s="181"/>
      <c r="G76" s="181"/>
      <c r="H76" s="181"/>
      <c r="I76" s="181"/>
      <c r="J76" s="181"/>
      <c r="K76" s="181"/>
      <c r="L76" s="181"/>
      <c r="M76" s="181"/>
      <c r="N76" s="181"/>
      <c r="O76" s="181"/>
      <c r="P76" s="181"/>
      <c r="Q76" s="181"/>
      <c r="R76" s="181"/>
    </row>
    <row r="77" spans="1:18" s="892" customFormat="1" ht="15" customHeight="1">
      <c r="A77" s="181"/>
      <c r="B77" s="181"/>
      <c r="C77" s="181"/>
      <c r="D77" s="181"/>
      <c r="E77" s="181"/>
      <c r="F77" s="181"/>
      <c r="G77" s="181"/>
      <c r="H77" s="181"/>
      <c r="I77" s="181"/>
      <c r="J77" s="181"/>
      <c r="K77" s="181"/>
      <c r="L77" s="181"/>
      <c r="M77" s="181"/>
      <c r="N77" s="181"/>
      <c r="O77" s="181"/>
      <c r="P77" s="181"/>
      <c r="Q77" s="181"/>
      <c r="R77" s="181"/>
    </row>
    <row r="78" spans="1:18" s="892" customFormat="1" ht="15" customHeight="1">
      <c r="A78" s="181"/>
      <c r="B78" s="181"/>
      <c r="C78" s="181"/>
      <c r="D78" s="181"/>
      <c r="E78" s="181"/>
      <c r="F78" s="181"/>
      <c r="G78" s="181"/>
      <c r="H78" s="181"/>
      <c r="I78" s="181"/>
      <c r="J78" s="181"/>
      <c r="K78" s="181"/>
      <c r="L78" s="181"/>
      <c r="M78" s="181"/>
      <c r="N78" s="181"/>
      <c r="O78" s="181"/>
      <c r="P78" s="181"/>
      <c r="Q78" s="181"/>
      <c r="R78" s="181"/>
    </row>
    <row r="79" spans="1:18" s="892" customFormat="1" ht="15" customHeight="1">
      <c r="A79" s="181"/>
      <c r="B79" s="181"/>
      <c r="C79" s="181"/>
      <c r="D79" s="181"/>
      <c r="E79" s="181"/>
      <c r="F79" s="181"/>
      <c r="G79" s="181"/>
      <c r="H79" s="181"/>
      <c r="I79" s="181"/>
      <c r="J79" s="181"/>
      <c r="K79" s="181"/>
      <c r="L79" s="181"/>
      <c r="M79" s="181"/>
      <c r="N79" s="181"/>
      <c r="O79" s="181"/>
      <c r="P79" s="181"/>
      <c r="Q79" s="181"/>
      <c r="R79" s="181"/>
    </row>
    <row r="80" spans="1:18" s="892" customFormat="1" ht="15" customHeight="1">
      <c r="A80" s="181"/>
      <c r="B80" s="181"/>
      <c r="C80" s="181"/>
      <c r="D80" s="181"/>
      <c r="E80" s="181"/>
      <c r="F80" s="181"/>
      <c r="G80" s="181"/>
      <c r="H80" s="181"/>
      <c r="I80" s="181"/>
      <c r="J80" s="181"/>
      <c r="K80" s="181"/>
      <c r="L80" s="181"/>
      <c r="M80" s="181"/>
      <c r="N80" s="181"/>
      <c r="O80" s="181"/>
      <c r="P80" s="181"/>
      <c r="Q80" s="181"/>
      <c r="R80" s="181"/>
    </row>
    <row r="81" spans="1:235" s="892" customFormat="1" ht="15" customHeight="1">
      <c r="A81" s="181"/>
      <c r="B81" s="181"/>
      <c r="C81" s="181"/>
      <c r="D81" s="181"/>
      <c r="E81" s="181"/>
      <c r="F81" s="181"/>
      <c r="G81" s="181"/>
      <c r="H81" s="181"/>
      <c r="I81" s="181"/>
      <c r="J81" s="181"/>
      <c r="K81" s="181"/>
      <c r="L81" s="181"/>
      <c r="M81" s="181"/>
      <c r="N81" s="181"/>
      <c r="O81" s="181"/>
      <c r="P81" s="181"/>
      <c r="Q81" s="181"/>
      <c r="R81" s="181"/>
    </row>
    <row r="82" spans="1:235" s="892" customFormat="1" ht="15" customHeight="1">
      <c r="A82" s="181"/>
      <c r="B82" s="181"/>
      <c r="C82" s="181"/>
      <c r="D82" s="181"/>
      <c r="E82" s="181"/>
      <c r="F82" s="181"/>
      <c r="G82" s="181"/>
      <c r="H82" s="181"/>
      <c r="I82" s="181"/>
      <c r="J82" s="181"/>
      <c r="K82" s="181"/>
      <c r="L82" s="181"/>
      <c r="M82" s="181"/>
      <c r="N82" s="181"/>
      <c r="O82" s="181"/>
      <c r="P82" s="181"/>
      <c r="Q82" s="181"/>
      <c r="R82" s="181"/>
    </row>
    <row r="83" spans="1:235" s="892" customFormat="1" ht="15" customHeight="1">
      <c r="A83" s="181"/>
      <c r="B83" s="181"/>
      <c r="C83" s="181"/>
      <c r="D83" s="181"/>
      <c r="E83" s="181"/>
      <c r="F83" s="181"/>
      <c r="G83" s="181"/>
      <c r="H83" s="181"/>
      <c r="I83" s="181"/>
      <c r="J83" s="181"/>
      <c r="K83" s="181"/>
      <c r="L83" s="181"/>
      <c r="M83" s="181"/>
      <c r="N83" s="181"/>
      <c r="O83" s="181"/>
      <c r="P83" s="181"/>
      <c r="Q83" s="181"/>
      <c r="R83" s="181"/>
    </row>
    <row r="84" spans="1:235" s="892" customFormat="1" ht="20.149999999999999" customHeight="1">
      <c r="A84" s="181"/>
      <c r="B84" s="181"/>
      <c r="C84" s="181"/>
      <c r="D84" s="181"/>
      <c r="E84" s="181"/>
      <c r="F84" s="181"/>
      <c r="G84" s="181"/>
      <c r="H84" s="181"/>
      <c r="I84" s="181"/>
      <c r="J84" s="181"/>
      <c r="K84" s="181"/>
      <c r="L84" s="181"/>
      <c r="M84" s="181"/>
      <c r="N84" s="181"/>
      <c r="O84" s="181"/>
      <c r="P84" s="181"/>
      <c r="Q84" s="181"/>
      <c r="R84" s="181"/>
      <c r="S84" s="889"/>
      <c r="T84" s="889"/>
      <c r="U84" s="890"/>
      <c r="V84" s="891"/>
      <c r="W84" s="889"/>
      <c r="X84" s="889"/>
      <c r="Y84" s="889"/>
      <c r="Z84" s="889"/>
      <c r="AA84" s="890"/>
      <c r="AB84" s="891"/>
      <c r="AC84" s="889"/>
      <c r="AD84" s="889"/>
      <c r="AE84" s="889"/>
      <c r="AF84" s="889"/>
      <c r="AG84" s="890"/>
      <c r="AH84" s="891"/>
      <c r="AI84" s="889"/>
      <c r="AJ84" s="889"/>
      <c r="AK84" s="889"/>
      <c r="AL84" s="889"/>
      <c r="AM84" s="890"/>
      <c r="AN84" s="891"/>
      <c r="AO84" s="889"/>
      <c r="AP84" s="889"/>
      <c r="AQ84" s="889"/>
      <c r="AR84" s="889"/>
      <c r="AS84" s="890"/>
      <c r="AT84" s="891"/>
      <c r="AU84" s="889"/>
      <c r="AV84" s="889"/>
      <c r="AW84" s="889"/>
      <c r="AX84" s="889"/>
      <c r="AY84" s="890"/>
      <c r="AZ84" s="891"/>
      <c r="BA84" s="889"/>
      <c r="BB84" s="889"/>
      <c r="BC84" s="889"/>
      <c r="BD84" s="889"/>
      <c r="BE84" s="890"/>
      <c r="BF84" s="891"/>
      <c r="BG84" s="889"/>
      <c r="BH84" s="889"/>
      <c r="BI84" s="889"/>
      <c r="BJ84" s="889"/>
      <c r="BK84" s="890"/>
      <c r="BL84" s="891"/>
      <c r="BM84" s="889"/>
      <c r="BN84" s="889"/>
      <c r="BO84" s="889"/>
      <c r="BP84" s="889"/>
      <c r="BQ84" s="890"/>
      <c r="BR84" s="891"/>
      <c r="BS84" s="889"/>
      <c r="BT84" s="889"/>
      <c r="BU84" s="889"/>
      <c r="BV84" s="889"/>
      <c r="BW84" s="890"/>
      <c r="BX84" s="891"/>
      <c r="BY84" s="889"/>
      <c r="BZ84" s="889"/>
      <c r="CA84" s="889"/>
      <c r="CB84" s="889"/>
      <c r="CC84" s="890"/>
      <c r="CD84" s="891"/>
      <c r="CE84" s="889"/>
      <c r="CF84" s="889"/>
      <c r="CG84" s="889"/>
      <c r="CH84" s="889"/>
      <c r="CI84" s="890"/>
      <c r="CJ84" s="891"/>
      <c r="CK84" s="889"/>
      <c r="CL84" s="889"/>
      <c r="CM84" s="889"/>
      <c r="CN84" s="889"/>
      <c r="CO84" s="890"/>
      <c r="CP84" s="891"/>
      <c r="CQ84" s="889"/>
      <c r="CR84" s="889"/>
      <c r="CS84" s="889"/>
      <c r="CT84" s="889"/>
      <c r="CU84" s="890"/>
      <c r="CV84" s="891"/>
      <c r="CW84" s="889"/>
      <c r="CX84" s="889"/>
      <c r="CY84" s="889"/>
      <c r="CZ84" s="889"/>
      <c r="DA84" s="890"/>
      <c r="DB84" s="891"/>
      <c r="DC84" s="889"/>
      <c r="DD84" s="889"/>
      <c r="DE84" s="889"/>
      <c r="DF84" s="889"/>
      <c r="DG84" s="890"/>
      <c r="DH84" s="891"/>
      <c r="DI84" s="889"/>
      <c r="DJ84" s="889"/>
      <c r="DK84" s="889"/>
      <c r="DL84" s="889"/>
      <c r="DM84" s="890"/>
      <c r="DN84" s="891"/>
      <c r="DO84" s="889"/>
      <c r="DP84" s="889"/>
      <c r="DQ84" s="889"/>
      <c r="DR84" s="889"/>
      <c r="DS84" s="890"/>
      <c r="DT84" s="891"/>
      <c r="DU84" s="889"/>
      <c r="DV84" s="889"/>
      <c r="DW84" s="889"/>
      <c r="DX84" s="889"/>
      <c r="DY84" s="890"/>
      <c r="DZ84" s="891"/>
      <c r="EA84" s="889"/>
      <c r="EB84" s="889"/>
      <c r="EC84" s="889"/>
      <c r="ED84" s="889"/>
      <c r="EE84" s="890"/>
      <c r="EF84" s="891"/>
      <c r="EG84" s="889"/>
      <c r="EH84" s="889"/>
      <c r="EI84" s="889"/>
      <c r="EJ84" s="889"/>
      <c r="EK84" s="890"/>
      <c r="EL84" s="891"/>
      <c r="EM84" s="889"/>
      <c r="EN84" s="889"/>
      <c r="EO84" s="889"/>
      <c r="EP84" s="889"/>
      <c r="EQ84" s="890"/>
      <c r="ER84" s="891"/>
      <c r="ES84" s="889"/>
      <c r="ET84" s="889"/>
      <c r="EU84" s="889"/>
      <c r="EV84" s="889"/>
      <c r="EW84" s="890"/>
      <c r="EX84" s="891"/>
      <c r="EY84" s="889"/>
      <c r="EZ84" s="889"/>
      <c r="FA84" s="889"/>
      <c r="FB84" s="889"/>
      <c r="FC84" s="890"/>
      <c r="FD84" s="891"/>
      <c r="FE84" s="889"/>
      <c r="FF84" s="889"/>
      <c r="FG84" s="889"/>
      <c r="FH84" s="889"/>
      <c r="FI84" s="890"/>
      <c r="FJ84" s="891"/>
      <c r="FK84" s="889"/>
      <c r="FL84" s="889"/>
      <c r="FM84" s="889"/>
      <c r="FN84" s="889"/>
      <c r="FO84" s="890"/>
      <c r="FP84" s="891"/>
      <c r="FQ84" s="889"/>
      <c r="FR84" s="889"/>
      <c r="FS84" s="889"/>
      <c r="FT84" s="889"/>
      <c r="FU84" s="890"/>
      <c r="FV84" s="891"/>
      <c r="FW84" s="889"/>
      <c r="FX84" s="889"/>
      <c r="FY84" s="889"/>
      <c r="FZ84" s="889"/>
      <c r="GA84" s="890"/>
      <c r="GB84" s="891"/>
      <c r="GC84" s="889"/>
      <c r="GD84" s="889"/>
      <c r="GE84" s="889"/>
      <c r="GF84" s="889"/>
      <c r="GG84" s="890"/>
      <c r="GH84" s="891"/>
      <c r="GI84" s="889"/>
      <c r="GJ84" s="889"/>
      <c r="GK84" s="889"/>
      <c r="GL84" s="889"/>
      <c r="GM84" s="890"/>
      <c r="GN84" s="891"/>
      <c r="GO84" s="889"/>
      <c r="GP84" s="889"/>
      <c r="GQ84" s="889"/>
      <c r="GR84" s="889"/>
      <c r="GS84" s="890"/>
      <c r="GT84" s="891"/>
      <c r="GU84" s="889"/>
      <c r="GV84" s="889"/>
      <c r="GW84" s="889"/>
      <c r="GX84" s="889"/>
      <c r="GY84" s="890"/>
      <c r="GZ84" s="891"/>
      <c r="HA84" s="889"/>
      <c r="HB84" s="889"/>
      <c r="HC84" s="889"/>
      <c r="HD84" s="889"/>
      <c r="HE84" s="890"/>
      <c r="HF84" s="891"/>
      <c r="HG84" s="889"/>
      <c r="HH84" s="889"/>
      <c r="HI84" s="889"/>
      <c r="HJ84" s="889"/>
      <c r="HK84" s="890"/>
      <c r="HL84" s="891"/>
      <c r="HM84" s="889"/>
      <c r="HN84" s="889"/>
      <c r="HO84" s="889"/>
      <c r="HP84" s="889"/>
      <c r="HQ84" s="890"/>
      <c r="HR84" s="891"/>
      <c r="HS84" s="889"/>
      <c r="HT84" s="889"/>
      <c r="HU84" s="889"/>
      <c r="HV84" s="889"/>
      <c r="HW84" s="890"/>
      <c r="HX84" s="891"/>
      <c r="HY84" s="889"/>
      <c r="HZ84" s="889"/>
      <c r="IA84" s="889"/>
    </row>
  </sheetData>
  <mergeCells count="57">
    <mergeCell ref="R12:R13"/>
    <mergeCell ref="M8:M9"/>
    <mergeCell ref="M10:M11"/>
    <mergeCell ref="M12:M13"/>
    <mergeCell ref="O8:O9"/>
    <mergeCell ref="O10:O11"/>
    <mergeCell ref="O12:O13"/>
    <mergeCell ref="Q10:Q11"/>
    <mergeCell ref="R10:R11"/>
    <mergeCell ref="R8:R9"/>
    <mergeCell ref="N8:N9"/>
    <mergeCell ref="P8:P9"/>
    <mergeCell ref="Q8:Q9"/>
    <mergeCell ref="F12:F13"/>
    <mergeCell ref="G12:G13"/>
    <mergeCell ref="H12:H13"/>
    <mergeCell ref="I12:I13"/>
    <mergeCell ref="J12:J13"/>
    <mergeCell ref="K12:K13"/>
    <mergeCell ref="K10:K11"/>
    <mergeCell ref="L10:L11"/>
    <mergeCell ref="P10:P11"/>
    <mergeCell ref="N10:N11"/>
    <mergeCell ref="A10:A11"/>
    <mergeCell ref="B10:C11"/>
    <mergeCell ref="F10:F11"/>
    <mergeCell ref="G10:G11"/>
    <mergeCell ref="H10:H11"/>
    <mergeCell ref="I10:I11"/>
    <mergeCell ref="J10:J11"/>
    <mergeCell ref="J8:J9"/>
    <mergeCell ref="K8:K9"/>
    <mergeCell ref="L8:L9"/>
    <mergeCell ref="I8:I9"/>
    <mergeCell ref="A5:R5"/>
    <mergeCell ref="A6:A7"/>
    <mergeCell ref="B6:C7"/>
    <mergeCell ref="D6:E6"/>
    <mergeCell ref="F6:K6"/>
    <mergeCell ref="F7:H7"/>
    <mergeCell ref="I7:K7"/>
    <mergeCell ref="A1:R1"/>
    <mergeCell ref="A14:K14"/>
    <mergeCell ref="L12:L13"/>
    <mergeCell ref="N12:N13"/>
    <mergeCell ref="P12:P13"/>
    <mergeCell ref="Q12:Q13"/>
    <mergeCell ref="A12:A13"/>
    <mergeCell ref="B12:C13"/>
    <mergeCell ref="A2:R2"/>
    <mergeCell ref="A3:R3"/>
    <mergeCell ref="A4:R4"/>
    <mergeCell ref="A8:A9"/>
    <mergeCell ref="B8:C9"/>
    <mergeCell ref="F8:F9"/>
    <mergeCell ref="G8:G9"/>
    <mergeCell ref="H8:H9"/>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2305C-BF27-49BD-9550-8A2E56F4B229}">
  <sheetPr>
    <tabColor rgb="FF00B050"/>
  </sheetPr>
  <dimension ref="A1:R43"/>
  <sheetViews>
    <sheetView workbookViewId="0">
      <pane ySplit="8" topLeftCell="A12" activePane="bottomLeft" state="frozen"/>
      <selection pane="bottomLeft" activeCell="N39" sqref="A1:O39"/>
    </sheetView>
  </sheetViews>
  <sheetFormatPr defaultColWidth="9.1796875" defaultRowHeight="14.5"/>
  <cols>
    <col min="1" max="1" width="16.54296875" style="733" bestFit="1" customWidth="1"/>
    <col min="2" max="2" width="3.81640625" style="688" customWidth="1"/>
    <col min="3" max="3" width="9.7265625" style="734" customWidth="1"/>
    <col min="4" max="4" width="14" style="735" customWidth="1"/>
    <col min="5" max="5" width="9.26953125" style="688" bestFit="1" customWidth="1"/>
    <col min="6" max="6" width="14.26953125" style="736" customWidth="1"/>
    <col min="7" max="7" width="14" style="688" customWidth="1"/>
    <col min="8" max="8" width="13.26953125" style="737" customWidth="1"/>
    <col min="9" max="9" width="17.81640625" style="688" customWidth="1"/>
    <col min="10" max="10" width="16.7265625" style="688" customWidth="1"/>
    <col min="11" max="12" width="11.54296875" style="688" customWidth="1"/>
    <col min="13" max="13" width="2.7265625" style="739" customWidth="1"/>
    <col min="14" max="14" width="14.26953125" style="688" bestFit="1" customWidth="1"/>
    <col min="15" max="15" width="14" style="688" bestFit="1" customWidth="1"/>
    <col min="16" max="16" width="9.1796875" style="688"/>
    <col min="17" max="18" width="12.54296875" style="688" customWidth="1"/>
    <col min="19" max="20" width="9.1796875" style="688" customWidth="1"/>
    <col min="21" max="21" width="12.54296875" style="688" customWidth="1"/>
    <col min="22" max="22" width="12.54296875" style="688" bestFit="1" customWidth="1"/>
    <col min="23" max="16384" width="9.1796875" style="688"/>
  </cols>
  <sheetData>
    <row r="1" spans="1:18" ht="17.25" customHeight="1">
      <c r="A1" s="685" t="s">
        <v>1163</v>
      </c>
      <c r="B1" s="744" t="s">
        <v>1164</v>
      </c>
      <c r="C1" s="745"/>
      <c r="D1" s="746"/>
      <c r="E1" s="747"/>
      <c r="F1" s="748"/>
      <c r="G1" s="747"/>
      <c r="H1" s="745"/>
      <c r="I1" s="747"/>
      <c r="J1" s="747"/>
      <c r="K1" s="747"/>
      <c r="L1" s="747"/>
      <c r="M1" s="747"/>
      <c r="N1" s="686"/>
      <c r="O1" s="687"/>
    </row>
    <row r="2" spans="1:18" ht="16.5" customHeight="1">
      <c r="A2" s="689" t="s">
        <v>1161</v>
      </c>
      <c r="B2" s="741" t="s">
        <v>1162</v>
      </c>
      <c r="C2" s="696"/>
      <c r="D2" s="742"/>
      <c r="E2" s="741"/>
      <c r="F2" s="695"/>
      <c r="G2" s="741"/>
      <c r="H2" s="696"/>
      <c r="I2" s="741"/>
      <c r="J2" s="741"/>
      <c r="K2" s="741"/>
      <c r="L2" s="741"/>
      <c r="M2" s="741"/>
      <c r="N2" s="743"/>
      <c r="O2" s="692"/>
    </row>
    <row r="3" spans="1:18" ht="17.25" customHeight="1">
      <c r="A3" s="689" t="s">
        <v>1179</v>
      </c>
      <c r="B3" s="749" t="s">
        <v>1162</v>
      </c>
      <c r="C3" s="690"/>
      <c r="D3" s="750"/>
      <c r="E3" s="749"/>
      <c r="F3" s="691"/>
      <c r="G3" s="749"/>
      <c r="H3" s="690"/>
      <c r="I3" s="749"/>
      <c r="J3" s="749"/>
      <c r="K3" s="749"/>
      <c r="L3" s="749"/>
      <c r="M3" s="749"/>
      <c r="N3" s="743"/>
      <c r="O3" s="692"/>
    </row>
    <row r="4" spans="1:18" ht="16" thickBot="1">
      <c r="A4" s="751" t="s">
        <v>1165</v>
      </c>
      <c r="B4" s="1332" t="s">
        <v>1166</v>
      </c>
      <c r="C4" s="1332"/>
      <c r="D4" s="752"/>
      <c r="E4" s="753"/>
      <c r="F4" s="754"/>
      <c r="G4" s="753"/>
      <c r="H4" s="755"/>
      <c r="I4" s="753"/>
      <c r="J4" s="753"/>
      <c r="K4" s="753"/>
      <c r="L4" s="753"/>
      <c r="M4" s="753"/>
      <c r="N4" s="753"/>
      <c r="O4" s="756"/>
    </row>
    <row r="5" spans="1:18" ht="3.75" customHeight="1" thickBot="1">
      <c r="A5" s="689"/>
      <c r="B5" s="1333"/>
      <c r="C5" s="1333"/>
      <c r="D5" s="693"/>
      <c r="E5" s="694"/>
      <c r="F5" s="695"/>
      <c r="G5" s="694"/>
      <c r="H5" s="696"/>
      <c r="I5" s="694"/>
      <c r="J5" s="694"/>
      <c r="K5" s="694"/>
      <c r="L5" s="694"/>
      <c r="M5" s="694"/>
      <c r="N5" s="694"/>
      <c r="O5" s="697"/>
    </row>
    <row r="6" spans="1:18">
      <c r="A6" s="1334" t="s">
        <v>1167</v>
      </c>
      <c r="B6" s="1335"/>
      <c r="C6" s="1335"/>
      <c r="D6" s="1335"/>
      <c r="E6" s="1335"/>
      <c r="F6" s="1335"/>
      <c r="G6" s="1335"/>
      <c r="H6" s="1335"/>
      <c r="I6" s="1335"/>
      <c r="J6" s="1335"/>
      <c r="K6" s="1335"/>
      <c r="L6" s="1335"/>
      <c r="M6" s="1335"/>
      <c r="N6" s="1335"/>
      <c r="O6" s="1336"/>
    </row>
    <row r="7" spans="1:18">
      <c r="A7" s="1337"/>
      <c r="B7" s="1338"/>
      <c r="C7" s="1338"/>
      <c r="D7" s="1338"/>
      <c r="E7" s="1338"/>
      <c r="F7" s="1338"/>
      <c r="G7" s="1338"/>
      <c r="H7" s="1338"/>
      <c r="I7" s="1338"/>
      <c r="J7" s="1338"/>
      <c r="K7" s="1338"/>
      <c r="L7" s="1338"/>
      <c r="M7" s="1338"/>
      <c r="N7" s="1338"/>
      <c r="O7" s="1339"/>
    </row>
    <row r="8" spans="1:18" ht="45">
      <c r="A8" s="1340" t="s">
        <v>189</v>
      </c>
      <c r="B8" s="1341"/>
      <c r="C8" s="1341"/>
      <c r="D8" s="698" t="s">
        <v>1168</v>
      </c>
      <c r="E8" s="699" t="s">
        <v>1169</v>
      </c>
      <c r="F8" s="700" t="s">
        <v>1170</v>
      </c>
      <c r="G8" s="699" t="s">
        <v>1171</v>
      </c>
      <c r="H8" s="701" t="s">
        <v>1172</v>
      </c>
      <c r="I8" s="699" t="s">
        <v>1173</v>
      </c>
      <c r="J8" s="699" t="s">
        <v>1174</v>
      </c>
      <c r="K8" s="702"/>
      <c r="L8" s="702"/>
      <c r="M8" s="699"/>
      <c r="N8" s="703" t="s">
        <v>1175</v>
      </c>
      <c r="O8" s="704" t="s">
        <v>1176</v>
      </c>
    </row>
    <row r="9" spans="1:18">
      <c r="A9" s="705">
        <v>0</v>
      </c>
      <c r="B9" s="706" t="s">
        <v>50</v>
      </c>
      <c r="C9" s="707">
        <v>0</v>
      </c>
      <c r="D9" s="708">
        <v>0</v>
      </c>
      <c r="E9" s="861">
        <v>3</v>
      </c>
      <c r="F9" s="861">
        <v>0</v>
      </c>
      <c r="G9" s="861">
        <v>0.15</v>
      </c>
      <c r="H9" s="861">
        <v>0</v>
      </c>
      <c r="I9" s="710"/>
      <c r="J9" s="710"/>
      <c r="K9" s="712"/>
      <c r="L9" s="712"/>
      <c r="M9" s="713"/>
      <c r="N9" s="714"/>
      <c r="O9" s="715"/>
    </row>
    <row r="10" spans="1:18">
      <c r="A10" s="705">
        <v>1</v>
      </c>
      <c r="B10" s="706" t="s">
        <v>50</v>
      </c>
      <c r="C10" s="707">
        <v>0</v>
      </c>
      <c r="D10" s="708">
        <f>((A10-A9)*20+C10-C9)/2</f>
        <v>10</v>
      </c>
      <c r="E10" s="861">
        <v>0.05</v>
      </c>
      <c r="F10" s="861">
        <v>30.44</v>
      </c>
      <c r="G10" s="861">
        <v>29.79</v>
      </c>
      <c r="H10" s="861">
        <v>299.33999999999997</v>
      </c>
      <c r="I10" s="710">
        <f>TRUNC(I9+F10,2)</f>
        <v>30.44</v>
      </c>
      <c r="J10" s="710">
        <f>J9+H10</f>
        <v>299.33999999999997</v>
      </c>
      <c r="K10" s="712">
        <f>IF(G10&gt;(9.61),(9.61),G10)</f>
        <v>9.61</v>
      </c>
      <c r="L10" s="712">
        <f>G10-K10</f>
        <v>20.18</v>
      </c>
      <c r="M10" s="716"/>
      <c r="N10" s="714">
        <f>ROUND((L10+L9)*D10,3)</f>
        <v>201.8</v>
      </c>
      <c r="O10" s="715">
        <f t="shared" ref="O10:O36" si="0">H10-N10</f>
        <v>97.539999999999964</v>
      </c>
      <c r="Q10" s="688">
        <f>IF(G10&gt;(15.7006/2),15.7006/2,G10)</f>
        <v>7.8502999999999998</v>
      </c>
    </row>
    <row r="11" spans="1:18">
      <c r="A11" s="705">
        <v>2</v>
      </c>
      <c r="B11" s="706" t="s">
        <v>50</v>
      </c>
      <c r="C11" s="707">
        <v>0</v>
      </c>
      <c r="D11" s="708">
        <f t="shared" ref="D11:D36" si="1">((A11-A10)*20+C11-C10)/2</f>
        <v>10</v>
      </c>
      <c r="E11" s="861">
        <v>0.12</v>
      </c>
      <c r="F11" s="861">
        <v>1.67</v>
      </c>
      <c r="G11" s="861">
        <v>64.540000000000006</v>
      </c>
      <c r="H11" s="861">
        <v>943.31</v>
      </c>
      <c r="I11" s="710">
        <f t="shared" ref="I11:I36" si="2">TRUNC(I10+F11,2)</f>
        <v>32.11</v>
      </c>
      <c r="J11" s="710">
        <f t="shared" ref="J11:J36" si="3">J10+H11</f>
        <v>1242.6499999999999</v>
      </c>
      <c r="K11" s="712">
        <f t="shared" ref="K11:K36" si="4">IF(G11&gt;(9.61),(9.61),G11)</f>
        <v>9.61</v>
      </c>
      <c r="L11" s="712">
        <f>G11-K11</f>
        <v>54.930000000000007</v>
      </c>
      <c r="M11" s="716"/>
      <c r="N11" s="714">
        <f>ROUND((L11+L10)*D11,3)</f>
        <v>751.1</v>
      </c>
      <c r="O11" s="715">
        <f t="shared" si="0"/>
        <v>192.20999999999992</v>
      </c>
    </row>
    <row r="12" spans="1:18">
      <c r="A12" s="705">
        <v>3</v>
      </c>
      <c r="B12" s="706" t="s">
        <v>50</v>
      </c>
      <c r="C12" s="707">
        <v>0</v>
      </c>
      <c r="D12" s="708">
        <f t="shared" si="1"/>
        <v>10</v>
      </c>
      <c r="E12" s="861">
        <v>0</v>
      </c>
      <c r="F12" s="861">
        <v>1.21</v>
      </c>
      <c r="G12" s="861">
        <v>62.74</v>
      </c>
      <c r="H12" s="861">
        <v>1272.79</v>
      </c>
      <c r="I12" s="710">
        <f t="shared" si="2"/>
        <v>33.32</v>
      </c>
      <c r="J12" s="710">
        <f t="shared" si="3"/>
        <v>2515.4399999999996</v>
      </c>
      <c r="K12" s="712">
        <f t="shared" si="4"/>
        <v>9.61</v>
      </c>
      <c r="L12" s="712">
        <f t="shared" ref="L12:L36" si="5">G12-K12</f>
        <v>53.13</v>
      </c>
      <c r="M12" s="716"/>
      <c r="N12" s="714">
        <f>ROUND((L12+L11)*D12,3)</f>
        <v>1080.5999999999999</v>
      </c>
      <c r="O12" s="715">
        <f t="shared" si="0"/>
        <v>192.19000000000005</v>
      </c>
      <c r="R12" s="717"/>
    </row>
    <row r="13" spans="1:18">
      <c r="A13" s="705">
        <v>4</v>
      </c>
      <c r="B13" s="706" t="s">
        <v>50</v>
      </c>
      <c r="C13" s="707">
        <v>0</v>
      </c>
      <c r="D13" s="708">
        <f t="shared" si="1"/>
        <v>10</v>
      </c>
      <c r="E13" s="861">
        <v>0.22</v>
      </c>
      <c r="F13" s="861">
        <v>2.2400000000000002</v>
      </c>
      <c r="G13" s="861">
        <v>39.78</v>
      </c>
      <c r="H13" s="861">
        <v>1025.2</v>
      </c>
      <c r="I13" s="710">
        <f t="shared" si="2"/>
        <v>35.56</v>
      </c>
      <c r="J13" s="710">
        <f t="shared" si="3"/>
        <v>3540.6399999999994</v>
      </c>
      <c r="K13" s="712">
        <f t="shared" si="4"/>
        <v>9.61</v>
      </c>
      <c r="L13" s="712">
        <f t="shared" si="5"/>
        <v>30.17</v>
      </c>
      <c r="M13" s="716"/>
      <c r="N13" s="714">
        <f>ROUND((L13+L12)*D13,3)</f>
        <v>833</v>
      </c>
      <c r="O13" s="715">
        <f t="shared" si="0"/>
        <v>192.20000000000005</v>
      </c>
    </row>
    <row r="14" spans="1:18">
      <c r="A14" s="705">
        <v>4</v>
      </c>
      <c r="B14" s="706" t="s">
        <v>50</v>
      </c>
      <c r="C14" s="707">
        <v>17.32</v>
      </c>
      <c r="D14" s="708">
        <f t="shared" si="1"/>
        <v>8.66</v>
      </c>
      <c r="E14" s="861">
        <v>0.03</v>
      </c>
      <c r="F14" s="861">
        <v>2.23</v>
      </c>
      <c r="G14" s="861">
        <v>25.57</v>
      </c>
      <c r="H14" s="861">
        <v>565.98</v>
      </c>
      <c r="I14" s="710">
        <f t="shared" si="2"/>
        <v>37.79</v>
      </c>
      <c r="J14" s="710">
        <f t="shared" si="3"/>
        <v>4106.619999999999</v>
      </c>
      <c r="K14" s="712">
        <f t="shared" si="4"/>
        <v>9.61</v>
      </c>
      <c r="L14" s="712">
        <f t="shared" si="5"/>
        <v>15.96</v>
      </c>
      <c r="M14" s="716"/>
      <c r="N14" s="714">
        <f t="shared" ref="N14:N36" si="6">ROUND((L14+L13)*D14,3)</f>
        <v>399.48599999999999</v>
      </c>
      <c r="O14" s="715">
        <f t="shared" si="0"/>
        <v>166.49400000000003</v>
      </c>
    </row>
    <row r="15" spans="1:18">
      <c r="A15" s="705">
        <v>5</v>
      </c>
      <c r="B15" s="706" t="s">
        <v>50</v>
      </c>
      <c r="C15" s="707">
        <v>0</v>
      </c>
      <c r="D15" s="708">
        <f t="shared" si="1"/>
        <v>1.3399999999999999</v>
      </c>
      <c r="E15" s="861">
        <v>0.01</v>
      </c>
      <c r="F15" s="861">
        <v>0.05</v>
      </c>
      <c r="G15" s="861">
        <v>23.83</v>
      </c>
      <c r="H15" s="861">
        <v>64.72</v>
      </c>
      <c r="I15" s="710">
        <f t="shared" si="2"/>
        <v>37.840000000000003</v>
      </c>
      <c r="J15" s="710">
        <f t="shared" si="3"/>
        <v>4171.3399999999992</v>
      </c>
      <c r="K15" s="712">
        <f t="shared" si="4"/>
        <v>9.61</v>
      </c>
      <c r="L15" s="712">
        <f t="shared" si="5"/>
        <v>14.219999999999999</v>
      </c>
      <c r="M15" s="716"/>
      <c r="N15" s="714">
        <f t="shared" si="6"/>
        <v>40.441000000000003</v>
      </c>
      <c r="O15" s="715">
        <f t="shared" si="0"/>
        <v>24.278999999999996</v>
      </c>
    </row>
    <row r="16" spans="1:18">
      <c r="A16" s="705">
        <v>5</v>
      </c>
      <c r="B16" s="706" t="s">
        <v>50</v>
      </c>
      <c r="C16" s="707">
        <v>13.35</v>
      </c>
      <c r="D16" s="708">
        <f t="shared" si="1"/>
        <v>6.6749999999999998</v>
      </c>
      <c r="E16" s="861">
        <v>0</v>
      </c>
      <c r="F16" s="861">
        <v>0.09</v>
      </c>
      <c r="G16" s="861">
        <v>25.88</v>
      </c>
      <c r="H16" s="861">
        <v>332.01</v>
      </c>
      <c r="I16" s="710">
        <f t="shared" si="2"/>
        <v>37.93</v>
      </c>
      <c r="J16" s="710">
        <f t="shared" si="3"/>
        <v>4503.3499999999995</v>
      </c>
      <c r="K16" s="712">
        <f t="shared" si="4"/>
        <v>9.61</v>
      </c>
      <c r="L16" s="712">
        <f t="shared" si="5"/>
        <v>16.27</v>
      </c>
      <c r="M16" s="716"/>
      <c r="N16" s="714">
        <f t="shared" si="6"/>
        <v>203.52099999999999</v>
      </c>
      <c r="O16" s="715">
        <f t="shared" si="0"/>
        <v>128.489</v>
      </c>
    </row>
    <row r="17" spans="1:15">
      <c r="A17" s="705">
        <v>6</v>
      </c>
      <c r="B17" s="706" t="s">
        <v>50</v>
      </c>
      <c r="C17" s="707">
        <v>0</v>
      </c>
      <c r="D17" s="708">
        <f t="shared" si="1"/>
        <v>3.3250000000000002</v>
      </c>
      <c r="E17" s="861">
        <v>0.01</v>
      </c>
      <c r="F17" s="861">
        <v>0.2</v>
      </c>
      <c r="G17" s="861">
        <v>39.270000000000003</v>
      </c>
      <c r="H17" s="861">
        <v>100.32</v>
      </c>
      <c r="I17" s="710">
        <f t="shared" si="2"/>
        <v>38.130000000000003</v>
      </c>
      <c r="J17" s="710">
        <f t="shared" si="3"/>
        <v>4603.6699999999992</v>
      </c>
      <c r="K17" s="712">
        <f t="shared" si="4"/>
        <v>9.61</v>
      </c>
      <c r="L17" s="712">
        <f t="shared" si="5"/>
        <v>29.660000000000004</v>
      </c>
      <c r="M17" s="716"/>
      <c r="N17" s="714">
        <f t="shared" si="6"/>
        <v>152.71700000000001</v>
      </c>
      <c r="O17" s="715">
        <f t="shared" si="0"/>
        <v>-52.39700000000002</v>
      </c>
    </row>
    <row r="18" spans="1:15">
      <c r="A18" s="705">
        <v>7</v>
      </c>
      <c r="B18" s="706" t="s">
        <v>50</v>
      </c>
      <c r="C18" s="707">
        <v>0</v>
      </c>
      <c r="D18" s="708">
        <f t="shared" si="1"/>
        <v>10</v>
      </c>
      <c r="E18" s="861">
        <v>0.64</v>
      </c>
      <c r="F18" s="861">
        <v>6.55</v>
      </c>
      <c r="G18" s="861">
        <v>39.72</v>
      </c>
      <c r="H18" s="861">
        <v>789.97</v>
      </c>
      <c r="I18" s="710">
        <f t="shared" si="2"/>
        <v>44.68</v>
      </c>
      <c r="J18" s="710">
        <f t="shared" si="3"/>
        <v>5393.6399999999994</v>
      </c>
      <c r="K18" s="712">
        <f t="shared" si="4"/>
        <v>9.61</v>
      </c>
      <c r="L18" s="712">
        <f t="shared" si="5"/>
        <v>30.11</v>
      </c>
      <c r="M18" s="716"/>
      <c r="N18" s="714">
        <f t="shared" si="6"/>
        <v>597.70000000000005</v>
      </c>
      <c r="O18" s="715">
        <f t="shared" si="0"/>
        <v>192.26999999999998</v>
      </c>
    </row>
    <row r="19" spans="1:15">
      <c r="A19" s="705">
        <v>8</v>
      </c>
      <c r="B19" s="706" t="s">
        <v>50</v>
      </c>
      <c r="C19" s="707">
        <v>0</v>
      </c>
      <c r="D19" s="708">
        <f t="shared" si="1"/>
        <v>10</v>
      </c>
      <c r="E19" s="861">
        <v>0.01</v>
      </c>
      <c r="F19" s="861">
        <v>6.53</v>
      </c>
      <c r="G19" s="861">
        <v>32.090000000000003</v>
      </c>
      <c r="H19" s="861">
        <v>718.1</v>
      </c>
      <c r="I19" s="710">
        <f t="shared" si="2"/>
        <v>51.21</v>
      </c>
      <c r="J19" s="710">
        <f t="shared" si="3"/>
        <v>6111.74</v>
      </c>
      <c r="K19" s="712">
        <f t="shared" si="4"/>
        <v>9.61</v>
      </c>
      <c r="L19" s="712">
        <f t="shared" si="5"/>
        <v>22.480000000000004</v>
      </c>
      <c r="M19" s="716"/>
      <c r="N19" s="714">
        <f t="shared" si="6"/>
        <v>525.9</v>
      </c>
      <c r="O19" s="715">
        <f t="shared" si="0"/>
        <v>192.20000000000005</v>
      </c>
    </row>
    <row r="20" spans="1:15">
      <c r="A20" s="705">
        <v>9</v>
      </c>
      <c r="B20" s="706" t="s">
        <v>50</v>
      </c>
      <c r="C20" s="707">
        <v>0</v>
      </c>
      <c r="D20" s="708">
        <f t="shared" si="1"/>
        <v>10</v>
      </c>
      <c r="E20" s="861">
        <v>0.12</v>
      </c>
      <c r="F20" s="861">
        <v>1.34</v>
      </c>
      <c r="G20" s="861">
        <v>26.25</v>
      </c>
      <c r="H20" s="861">
        <v>583.39</v>
      </c>
      <c r="I20" s="710">
        <f t="shared" si="2"/>
        <v>52.55</v>
      </c>
      <c r="J20" s="710">
        <f t="shared" si="3"/>
        <v>6695.13</v>
      </c>
      <c r="K20" s="712">
        <f t="shared" si="4"/>
        <v>9.61</v>
      </c>
      <c r="L20" s="712">
        <f t="shared" si="5"/>
        <v>16.64</v>
      </c>
      <c r="M20" s="716"/>
      <c r="N20" s="714">
        <f t="shared" si="6"/>
        <v>391.2</v>
      </c>
      <c r="O20" s="715">
        <f t="shared" si="0"/>
        <v>192.19</v>
      </c>
    </row>
    <row r="21" spans="1:15">
      <c r="A21" s="705">
        <v>10</v>
      </c>
      <c r="B21" s="706" t="s">
        <v>50</v>
      </c>
      <c r="C21" s="707">
        <v>0</v>
      </c>
      <c r="D21" s="708">
        <f t="shared" si="1"/>
        <v>10</v>
      </c>
      <c r="E21" s="861">
        <v>0.06</v>
      </c>
      <c r="F21" s="861">
        <v>1.82</v>
      </c>
      <c r="G21" s="861">
        <v>23.62</v>
      </c>
      <c r="H21" s="861">
        <v>498.69</v>
      </c>
      <c r="I21" s="710">
        <f t="shared" si="2"/>
        <v>54.37</v>
      </c>
      <c r="J21" s="710">
        <f t="shared" si="3"/>
        <v>7193.82</v>
      </c>
      <c r="K21" s="712">
        <f t="shared" si="4"/>
        <v>9.61</v>
      </c>
      <c r="L21" s="712">
        <f t="shared" si="5"/>
        <v>14.010000000000002</v>
      </c>
      <c r="M21" s="716"/>
      <c r="N21" s="714">
        <f t="shared" si="6"/>
        <v>306.5</v>
      </c>
      <c r="O21" s="715">
        <f t="shared" si="0"/>
        <v>192.19</v>
      </c>
    </row>
    <row r="22" spans="1:15">
      <c r="A22" s="705">
        <v>10</v>
      </c>
      <c r="B22" s="706" t="s">
        <v>50</v>
      </c>
      <c r="C22" s="707">
        <v>9.81</v>
      </c>
      <c r="D22" s="708">
        <f t="shared" si="1"/>
        <v>4.9050000000000002</v>
      </c>
      <c r="E22" s="861">
        <v>0</v>
      </c>
      <c r="F22" s="861">
        <v>0.3</v>
      </c>
      <c r="G22" s="861">
        <v>34.479999999999997</v>
      </c>
      <c r="H22" s="861">
        <v>285.14999999999998</v>
      </c>
      <c r="I22" s="710">
        <f t="shared" si="2"/>
        <v>54.67</v>
      </c>
      <c r="J22" s="710">
        <f t="shared" si="3"/>
        <v>7478.9699999999993</v>
      </c>
      <c r="K22" s="712">
        <f t="shared" si="4"/>
        <v>9.61</v>
      </c>
      <c r="L22" s="712">
        <f t="shared" si="5"/>
        <v>24.869999999999997</v>
      </c>
      <c r="M22" s="716"/>
      <c r="N22" s="714">
        <f t="shared" si="6"/>
        <v>190.70599999999999</v>
      </c>
      <c r="O22" s="715">
        <f t="shared" si="0"/>
        <v>94.443999999999988</v>
      </c>
    </row>
    <row r="23" spans="1:15">
      <c r="A23" s="705">
        <v>11</v>
      </c>
      <c r="B23" s="706" t="s">
        <v>50</v>
      </c>
      <c r="C23" s="707">
        <v>0</v>
      </c>
      <c r="D23" s="708">
        <f t="shared" si="1"/>
        <v>5.0949999999999998</v>
      </c>
      <c r="E23" s="861">
        <v>7.0000000000000007E-2</v>
      </c>
      <c r="F23" s="861">
        <v>-0.15</v>
      </c>
      <c r="G23" s="861">
        <v>23.22</v>
      </c>
      <c r="H23" s="861">
        <v>231.67</v>
      </c>
      <c r="I23" s="710">
        <f t="shared" si="2"/>
        <v>54.52</v>
      </c>
      <c r="J23" s="710">
        <f t="shared" si="3"/>
        <v>7710.6399999999994</v>
      </c>
      <c r="K23" s="712">
        <f t="shared" si="4"/>
        <v>9.61</v>
      </c>
      <c r="L23" s="712">
        <f t="shared" si="5"/>
        <v>13.61</v>
      </c>
      <c r="M23" s="716"/>
      <c r="N23" s="714">
        <f t="shared" si="6"/>
        <v>196.05600000000001</v>
      </c>
      <c r="O23" s="715">
        <f t="shared" si="0"/>
        <v>35.613999999999976</v>
      </c>
    </row>
    <row r="24" spans="1:15">
      <c r="A24" s="705">
        <v>12</v>
      </c>
      <c r="B24" s="706" t="s">
        <v>50</v>
      </c>
      <c r="C24" s="707">
        <v>0</v>
      </c>
      <c r="D24" s="708">
        <f t="shared" si="1"/>
        <v>10</v>
      </c>
      <c r="E24" s="861">
        <v>0</v>
      </c>
      <c r="F24" s="861">
        <v>0.67</v>
      </c>
      <c r="G24" s="861">
        <v>9.58</v>
      </c>
      <c r="H24" s="861">
        <v>328.05</v>
      </c>
      <c r="I24" s="710">
        <f t="shared" si="2"/>
        <v>55.19</v>
      </c>
      <c r="J24" s="710">
        <f t="shared" si="3"/>
        <v>8038.69</v>
      </c>
      <c r="K24" s="712">
        <f t="shared" si="4"/>
        <v>9.58</v>
      </c>
      <c r="L24" s="712">
        <f t="shared" si="5"/>
        <v>0</v>
      </c>
      <c r="M24" s="716"/>
      <c r="N24" s="714">
        <f t="shared" si="6"/>
        <v>136.1</v>
      </c>
      <c r="O24" s="715">
        <f t="shared" si="0"/>
        <v>191.95000000000002</v>
      </c>
    </row>
    <row r="25" spans="1:15">
      <c r="A25" s="705">
        <v>13</v>
      </c>
      <c r="B25" s="706" t="s">
        <v>50</v>
      </c>
      <c r="C25" s="707">
        <v>0</v>
      </c>
      <c r="D25" s="708">
        <f t="shared" si="1"/>
        <v>10</v>
      </c>
      <c r="E25" s="861">
        <v>0.34</v>
      </c>
      <c r="F25" s="861">
        <v>3.39</v>
      </c>
      <c r="G25" s="861">
        <v>3.47</v>
      </c>
      <c r="H25" s="861">
        <v>130.51</v>
      </c>
      <c r="I25" s="710">
        <f t="shared" si="2"/>
        <v>58.58</v>
      </c>
      <c r="J25" s="710">
        <f t="shared" si="3"/>
        <v>8169.2</v>
      </c>
      <c r="K25" s="712">
        <f t="shared" si="4"/>
        <v>3.47</v>
      </c>
      <c r="L25" s="712">
        <f t="shared" si="5"/>
        <v>0</v>
      </c>
      <c r="M25" s="716"/>
      <c r="N25" s="714">
        <f t="shared" si="6"/>
        <v>0</v>
      </c>
      <c r="O25" s="715">
        <f t="shared" si="0"/>
        <v>130.51</v>
      </c>
    </row>
    <row r="26" spans="1:15">
      <c r="A26" s="705">
        <v>14</v>
      </c>
      <c r="B26" s="706" t="s">
        <v>50</v>
      </c>
      <c r="C26" s="707">
        <v>0</v>
      </c>
      <c r="D26" s="708">
        <f t="shared" si="1"/>
        <v>10</v>
      </c>
      <c r="E26" s="861">
        <v>0</v>
      </c>
      <c r="F26" s="861">
        <v>3.39</v>
      </c>
      <c r="G26" s="861">
        <v>10.4</v>
      </c>
      <c r="H26" s="861">
        <v>138.63999999999999</v>
      </c>
      <c r="I26" s="710">
        <f t="shared" si="2"/>
        <v>61.97</v>
      </c>
      <c r="J26" s="710">
        <f t="shared" si="3"/>
        <v>8307.84</v>
      </c>
      <c r="K26" s="712">
        <f t="shared" si="4"/>
        <v>9.61</v>
      </c>
      <c r="L26" s="712">
        <f t="shared" si="5"/>
        <v>0.79000000000000092</v>
      </c>
      <c r="M26" s="716"/>
      <c r="N26" s="714">
        <f t="shared" si="6"/>
        <v>7.9</v>
      </c>
      <c r="O26" s="715">
        <f t="shared" si="0"/>
        <v>130.73999999999998</v>
      </c>
    </row>
    <row r="27" spans="1:15">
      <c r="A27" s="705">
        <v>15</v>
      </c>
      <c r="B27" s="706" t="s">
        <v>50</v>
      </c>
      <c r="C27" s="707">
        <v>0</v>
      </c>
      <c r="D27" s="708">
        <f t="shared" si="1"/>
        <v>10</v>
      </c>
      <c r="E27" s="861">
        <v>0.66</v>
      </c>
      <c r="F27" s="861">
        <v>6.63</v>
      </c>
      <c r="G27" s="861">
        <v>22.08</v>
      </c>
      <c r="H27" s="861">
        <v>324.73</v>
      </c>
      <c r="I27" s="710">
        <f t="shared" si="2"/>
        <v>68.599999999999994</v>
      </c>
      <c r="J27" s="710">
        <f t="shared" si="3"/>
        <v>8632.57</v>
      </c>
      <c r="K27" s="712">
        <f t="shared" si="4"/>
        <v>9.61</v>
      </c>
      <c r="L27" s="712">
        <f t="shared" si="5"/>
        <v>12.469999999999999</v>
      </c>
      <c r="M27" s="716"/>
      <c r="N27" s="714">
        <f t="shared" si="6"/>
        <v>132.6</v>
      </c>
      <c r="O27" s="715">
        <f t="shared" si="0"/>
        <v>192.13000000000002</v>
      </c>
    </row>
    <row r="28" spans="1:15">
      <c r="A28" s="705">
        <v>16</v>
      </c>
      <c r="B28" s="706" t="s">
        <v>50</v>
      </c>
      <c r="C28" s="707">
        <v>0</v>
      </c>
      <c r="D28" s="708">
        <f t="shared" si="1"/>
        <v>10</v>
      </c>
      <c r="E28" s="861">
        <v>0</v>
      </c>
      <c r="F28" s="861">
        <v>6.63</v>
      </c>
      <c r="G28" s="861">
        <v>32.36</v>
      </c>
      <c r="H28" s="861">
        <v>544.39</v>
      </c>
      <c r="I28" s="710">
        <f t="shared" si="2"/>
        <v>75.23</v>
      </c>
      <c r="J28" s="710">
        <f t="shared" si="3"/>
        <v>9176.9599999999991</v>
      </c>
      <c r="K28" s="712">
        <f t="shared" si="4"/>
        <v>9.61</v>
      </c>
      <c r="L28" s="712">
        <f t="shared" si="5"/>
        <v>22.75</v>
      </c>
      <c r="M28" s="716"/>
      <c r="N28" s="714">
        <f t="shared" si="6"/>
        <v>352.2</v>
      </c>
      <c r="O28" s="715">
        <f t="shared" si="0"/>
        <v>192.19</v>
      </c>
    </row>
    <row r="29" spans="1:15">
      <c r="A29" s="705">
        <v>17</v>
      </c>
      <c r="B29" s="706" t="s">
        <v>50</v>
      </c>
      <c r="C29" s="707">
        <v>0</v>
      </c>
      <c r="D29" s="708">
        <f t="shared" si="1"/>
        <v>10</v>
      </c>
      <c r="E29" s="861">
        <v>0</v>
      </c>
      <c r="F29" s="861">
        <v>0</v>
      </c>
      <c r="G29" s="861">
        <v>35.94</v>
      </c>
      <c r="H29" s="861">
        <v>683.03</v>
      </c>
      <c r="I29" s="710">
        <f t="shared" si="2"/>
        <v>75.23</v>
      </c>
      <c r="J29" s="710">
        <f t="shared" si="3"/>
        <v>9859.99</v>
      </c>
      <c r="K29" s="712">
        <f t="shared" si="4"/>
        <v>9.61</v>
      </c>
      <c r="L29" s="712">
        <f t="shared" si="5"/>
        <v>26.33</v>
      </c>
      <c r="M29" s="716"/>
      <c r="N29" s="714">
        <f t="shared" si="6"/>
        <v>490.8</v>
      </c>
      <c r="O29" s="715">
        <f t="shared" si="0"/>
        <v>192.22999999999996</v>
      </c>
    </row>
    <row r="30" spans="1:15">
      <c r="A30" s="705">
        <v>18</v>
      </c>
      <c r="B30" s="706" t="s">
        <v>50</v>
      </c>
      <c r="C30" s="707">
        <v>0</v>
      </c>
      <c r="D30" s="708">
        <f t="shared" si="1"/>
        <v>10</v>
      </c>
      <c r="E30" s="861">
        <v>0</v>
      </c>
      <c r="F30" s="861">
        <v>0</v>
      </c>
      <c r="G30" s="861">
        <v>35.06</v>
      </c>
      <c r="H30" s="861">
        <v>710.03</v>
      </c>
      <c r="I30" s="710">
        <f t="shared" si="2"/>
        <v>75.23</v>
      </c>
      <c r="J30" s="710">
        <f t="shared" si="3"/>
        <v>10570.02</v>
      </c>
      <c r="K30" s="712">
        <f t="shared" si="4"/>
        <v>9.61</v>
      </c>
      <c r="L30" s="712">
        <f t="shared" si="5"/>
        <v>25.450000000000003</v>
      </c>
      <c r="M30" s="716"/>
      <c r="N30" s="714">
        <f t="shared" si="6"/>
        <v>517.79999999999995</v>
      </c>
      <c r="O30" s="715">
        <f t="shared" si="0"/>
        <v>192.23000000000002</v>
      </c>
    </row>
    <row r="31" spans="1:15">
      <c r="A31" s="705">
        <v>19</v>
      </c>
      <c r="B31" s="706" t="s">
        <v>50</v>
      </c>
      <c r="C31" s="707">
        <v>0</v>
      </c>
      <c r="D31" s="708">
        <f t="shared" si="1"/>
        <v>10</v>
      </c>
      <c r="E31" s="861">
        <v>0</v>
      </c>
      <c r="F31" s="861">
        <v>0</v>
      </c>
      <c r="G31" s="861">
        <v>31.92</v>
      </c>
      <c r="H31" s="861">
        <v>669.78</v>
      </c>
      <c r="I31" s="710">
        <f t="shared" si="2"/>
        <v>75.23</v>
      </c>
      <c r="J31" s="710">
        <f t="shared" si="3"/>
        <v>11239.800000000001</v>
      </c>
      <c r="K31" s="712">
        <f t="shared" si="4"/>
        <v>9.61</v>
      </c>
      <c r="L31" s="712">
        <f t="shared" si="5"/>
        <v>22.310000000000002</v>
      </c>
      <c r="M31" s="716"/>
      <c r="N31" s="714">
        <f t="shared" si="6"/>
        <v>477.6</v>
      </c>
      <c r="O31" s="715">
        <f t="shared" si="0"/>
        <v>192.17999999999995</v>
      </c>
    </row>
    <row r="32" spans="1:15">
      <c r="A32" s="705">
        <v>20</v>
      </c>
      <c r="B32" s="706" t="s">
        <v>50</v>
      </c>
      <c r="C32" s="707">
        <v>0</v>
      </c>
      <c r="D32" s="708">
        <f t="shared" si="1"/>
        <v>10</v>
      </c>
      <c r="E32" s="861">
        <v>0</v>
      </c>
      <c r="F32" s="861">
        <v>0</v>
      </c>
      <c r="G32" s="861">
        <v>26</v>
      </c>
      <c r="H32" s="861">
        <v>579.15</v>
      </c>
      <c r="I32" s="710">
        <f>TRUNC(I31+F32,2)</f>
        <v>75.23</v>
      </c>
      <c r="J32" s="710">
        <f t="shared" si="3"/>
        <v>11818.95</v>
      </c>
      <c r="K32" s="712">
        <f t="shared" si="4"/>
        <v>9.61</v>
      </c>
      <c r="L32" s="712">
        <f t="shared" si="5"/>
        <v>16.39</v>
      </c>
      <c r="M32" s="716"/>
      <c r="N32" s="714">
        <f t="shared" si="6"/>
        <v>387</v>
      </c>
      <c r="O32" s="715">
        <f t="shared" si="0"/>
        <v>192.14999999999998</v>
      </c>
    </row>
    <row r="33" spans="1:15">
      <c r="A33" s="705">
        <v>21</v>
      </c>
      <c r="B33" s="706" t="s">
        <v>50</v>
      </c>
      <c r="C33" s="707">
        <v>0</v>
      </c>
      <c r="D33" s="708">
        <f t="shared" si="1"/>
        <v>10</v>
      </c>
      <c r="E33" s="861">
        <v>0</v>
      </c>
      <c r="F33" s="861">
        <v>0</v>
      </c>
      <c r="G33" s="861">
        <v>22.19</v>
      </c>
      <c r="H33" s="861">
        <v>481.92</v>
      </c>
      <c r="I33" s="710">
        <f t="shared" si="2"/>
        <v>75.23</v>
      </c>
      <c r="J33" s="710">
        <f t="shared" si="3"/>
        <v>12300.87</v>
      </c>
      <c r="K33" s="712">
        <f t="shared" si="4"/>
        <v>9.61</v>
      </c>
      <c r="L33" s="712">
        <f t="shared" si="5"/>
        <v>12.580000000000002</v>
      </c>
      <c r="M33" s="716"/>
      <c r="N33" s="714">
        <f t="shared" si="6"/>
        <v>289.7</v>
      </c>
      <c r="O33" s="715">
        <f t="shared" si="0"/>
        <v>192.22000000000003</v>
      </c>
    </row>
    <row r="34" spans="1:15">
      <c r="A34" s="705">
        <v>22</v>
      </c>
      <c r="B34" s="706" t="s">
        <v>50</v>
      </c>
      <c r="C34" s="707">
        <v>0</v>
      </c>
      <c r="D34" s="708">
        <f t="shared" si="1"/>
        <v>10</v>
      </c>
      <c r="E34" s="861">
        <v>0</v>
      </c>
      <c r="F34" s="861">
        <v>0</v>
      </c>
      <c r="G34" s="861">
        <v>23.08</v>
      </c>
      <c r="H34" s="861">
        <v>452.76</v>
      </c>
      <c r="I34" s="710">
        <f t="shared" si="2"/>
        <v>75.23</v>
      </c>
      <c r="J34" s="710">
        <f t="shared" si="3"/>
        <v>12753.630000000001</v>
      </c>
      <c r="K34" s="712">
        <f t="shared" si="4"/>
        <v>9.61</v>
      </c>
      <c r="L34" s="712">
        <f t="shared" si="5"/>
        <v>13.469999999999999</v>
      </c>
      <c r="M34" s="716"/>
      <c r="N34" s="714">
        <f t="shared" si="6"/>
        <v>260.5</v>
      </c>
      <c r="O34" s="715">
        <f t="shared" si="0"/>
        <v>192.26</v>
      </c>
    </row>
    <row r="35" spans="1:15">
      <c r="A35" s="705">
        <v>23</v>
      </c>
      <c r="B35" s="706" t="s">
        <v>50</v>
      </c>
      <c r="C35" s="707">
        <v>0</v>
      </c>
      <c r="D35" s="708">
        <f t="shared" si="1"/>
        <v>10</v>
      </c>
      <c r="E35" s="861">
        <v>0</v>
      </c>
      <c r="F35" s="861">
        <v>0</v>
      </c>
      <c r="G35" s="861">
        <v>22.53</v>
      </c>
      <c r="H35" s="861">
        <v>456.14</v>
      </c>
      <c r="I35" s="710">
        <f t="shared" si="2"/>
        <v>75.23</v>
      </c>
      <c r="J35" s="710">
        <f t="shared" si="3"/>
        <v>13209.77</v>
      </c>
      <c r="K35" s="712">
        <f t="shared" si="4"/>
        <v>9.61</v>
      </c>
      <c r="L35" s="712">
        <f t="shared" si="5"/>
        <v>12.920000000000002</v>
      </c>
      <c r="M35" s="716"/>
      <c r="N35" s="714">
        <f t="shared" si="6"/>
        <v>263.89999999999998</v>
      </c>
      <c r="O35" s="715">
        <f t="shared" si="0"/>
        <v>192.24</v>
      </c>
    </row>
    <row r="36" spans="1:15">
      <c r="A36" s="705">
        <v>23</v>
      </c>
      <c r="B36" s="706" t="s">
        <v>50</v>
      </c>
      <c r="C36" s="757">
        <v>9.5739999999999998</v>
      </c>
      <c r="D36" s="708">
        <f t="shared" si="1"/>
        <v>4.7869999999999999</v>
      </c>
      <c r="E36" s="861">
        <v>3.26</v>
      </c>
      <c r="F36" s="861">
        <v>15.61</v>
      </c>
      <c r="G36" s="861">
        <v>1.17</v>
      </c>
      <c r="H36" s="861">
        <v>113.47</v>
      </c>
      <c r="I36" s="710">
        <f t="shared" si="2"/>
        <v>90.84</v>
      </c>
      <c r="J36" s="710">
        <f t="shared" si="3"/>
        <v>13323.24</v>
      </c>
      <c r="K36" s="712">
        <f t="shared" si="4"/>
        <v>1.17</v>
      </c>
      <c r="L36" s="712">
        <f t="shared" si="5"/>
        <v>0</v>
      </c>
      <c r="M36" s="716"/>
      <c r="N36" s="714">
        <f t="shared" si="6"/>
        <v>61.847999999999999</v>
      </c>
      <c r="O36" s="715">
        <f t="shared" si="0"/>
        <v>51.622</v>
      </c>
    </row>
    <row r="37" spans="1:15">
      <c r="A37" s="705"/>
      <c r="B37" s="706"/>
      <c r="C37" s="707"/>
      <c r="D37" s="708"/>
      <c r="E37" s="709"/>
      <c r="F37" s="710"/>
      <c r="G37" s="711"/>
      <c r="H37" s="710"/>
      <c r="I37" s="710"/>
      <c r="J37" s="710"/>
      <c r="K37" s="712"/>
      <c r="L37" s="712"/>
      <c r="M37" s="716"/>
      <c r="N37" s="714"/>
      <c r="O37" s="715"/>
    </row>
    <row r="38" spans="1:15" ht="15.5">
      <c r="A38" s="718" t="s">
        <v>1177</v>
      </c>
      <c r="B38" s="719"/>
      <c r="C38" s="719"/>
      <c r="D38" s="719"/>
      <c r="E38" s="720"/>
      <c r="F38" s="721"/>
      <c r="G38" s="719"/>
      <c r="H38" s="722"/>
      <c r="I38" s="720"/>
      <c r="J38" s="723">
        <f>N38</f>
        <v>9248.6749999999993</v>
      </c>
      <c r="K38" s="724"/>
      <c r="L38" s="724"/>
      <c r="M38" s="724"/>
      <c r="N38" s="725">
        <f>SUM(N9:N36)</f>
        <v>9248.6749999999993</v>
      </c>
      <c r="O38" s="726">
        <f>SUM(O9:O36)</f>
        <v>4074.5650000000001</v>
      </c>
    </row>
    <row r="39" spans="1:15" ht="16" thickBot="1">
      <c r="A39" s="727" t="s">
        <v>1178</v>
      </c>
      <c r="B39" s="728"/>
      <c r="C39" s="729"/>
      <c r="D39" s="728"/>
      <c r="E39" s="728"/>
      <c r="F39" s="730"/>
      <c r="G39" s="728"/>
      <c r="H39" s="731"/>
      <c r="I39" s="728"/>
      <c r="J39" s="732">
        <f>O38</f>
        <v>4074.5650000000001</v>
      </c>
      <c r="K39" s="728"/>
      <c r="L39" s="728"/>
      <c r="M39" s="728"/>
      <c r="N39" s="1342"/>
      <c r="O39" s="1343"/>
    </row>
    <row r="41" spans="1:15">
      <c r="I41" s="738"/>
      <c r="J41" s="738"/>
      <c r="N41" s="738"/>
    </row>
    <row r="42" spans="1:15">
      <c r="G42" s="738"/>
      <c r="I42" s="740"/>
    </row>
    <row r="43" spans="1:15">
      <c r="I43" s="740"/>
      <c r="J43" s="740"/>
      <c r="N43" s="736"/>
    </row>
  </sheetData>
  <mergeCells count="5">
    <mergeCell ref="B4:C4"/>
    <mergeCell ref="B5:C5"/>
    <mergeCell ref="A6:O7"/>
    <mergeCell ref="A8:C8"/>
    <mergeCell ref="N39:O39"/>
  </mergeCells>
  <pageMargins left="0.511811024" right="0.511811024" top="0.78740157499999996" bottom="0.78740157499999996" header="0.31496062000000002" footer="0.31496062000000002"/>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65B0C-0559-4720-8148-8A45C209176E}">
  <sheetPr>
    <tabColor rgb="FF00B050"/>
  </sheetPr>
  <dimension ref="A1:Y27"/>
  <sheetViews>
    <sheetView topLeftCell="E1" zoomScale="90" zoomScaleNormal="90" workbookViewId="0">
      <pane ySplit="5" topLeftCell="A6" activePane="bottomLeft" state="frozen"/>
      <selection pane="bottomLeft" activeCell="W18" sqref="A1:X18"/>
    </sheetView>
  </sheetViews>
  <sheetFormatPr defaultColWidth="9.1796875" defaultRowHeight="15.5"/>
  <cols>
    <col min="1" max="1" width="12.7265625" style="635" bestFit="1" customWidth="1"/>
    <col min="2" max="2" width="2.54296875" style="635" customWidth="1"/>
    <col min="3" max="3" width="7.26953125" style="635" bestFit="1" customWidth="1"/>
    <col min="4" max="4" width="9.7265625" style="635" bestFit="1" customWidth="1"/>
    <col min="5" max="5" width="2.54296875" style="635" customWidth="1"/>
    <col min="6" max="6" width="8.453125" style="635" bestFit="1" customWidth="1"/>
    <col min="7" max="7" width="12.26953125" style="635" customWidth="1"/>
    <col min="8" max="8" width="35.54296875" style="635" customWidth="1"/>
    <col min="9" max="9" width="10.26953125" style="635" customWidth="1"/>
    <col min="10" max="10" width="18.1796875" style="683" customWidth="1"/>
    <col min="11" max="11" width="16" style="635" customWidth="1"/>
    <col min="12" max="12" width="9.81640625" style="635" customWidth="1"/>
    <col min="13" max="13" width="9.453125" style="635" customWidth="1"/>
    <col min="14" max="14" width="14" style="635" customWidth="1"/>
    <col min="15" max="15" width="17.1796875" style="635" customWidth="1"/>
    <col min="16" max="16" width="17.453125" style="635" customWidth="1"/>
    <col min="17" max="17" width="18.54296875" style="635" customWidth="1"/>
    <col min="18" max="18" width="2.54296875" style="635" customWidth="1"/>
    <col min="19" max="19" width="7.26953125" style="635" bestFit="1" customWidth="1"/>
    <col min="20" max="20" width="9.7265625" style="635" bestFit="1" customWidth="1"/>
    <col min="21" max="21" width="2.81640625" style="635" customWidth="1"/>
    <col min="22" max="22" width="8.453125" style="635" customWidth="1"/>
    <col min="23" max="23" width="16.1796875" style="635" customWidth="1"/>
    <col min="24" max="24" width="17.453125" style="635" customWidth="1"/>
    <col min="25" max="16384" width="9.1796875" style="635"/>
  </cols>
  <sheetData>
    <row r="1" spans="1:25">
      <c r="A1" s="1344" t="s">
        <v>1121</v>
      </c>
      <c r="B1" s="1345"/>
      <c r="C1" s="1345"/>
      <c r="D1" s="1345"/>
      <c r="E1" s="1345"/>
      <c r="F1" s="1345"/>
      <c r="G1" s="1345"/>
      <c r="H1" s="1345"/>
      <c r="I1" s="1345"/>
      <c r="J1" s="1345"/>
      <c r="K1" s="1345"/>
      <c r="L1" s="1345"/>
      <c r="M1" s="1345"/>
      <c r="N1" s="1345"/>
      <c r="O1" s="1345"/>
      <c r="P1" s="1345"/>
      <c r="Q1" s="1345"/>
      <c r="R1" s="1345"/>
      <c r="S1" s="1345"/>
      <c r="T1" s="1345"/>
      <c r="U1" s="1345"/>
      <c r="V1" s="1345"/>
      <c r="W1" s="1345"/>
      <c r="X1" s="1346"/>
    </row>
    <row r="2" spans="1:25">
      <c r="A2" s="1347" t="s">
        <v>1122</v>
      </c>
      <c r="B2" s="1348"/>
      <c r="C2" s="1348"/>
      <c r="D2" s="1348"/>
      <c r="E2" s="1348"/>
      <c r="F2" s="1348"/>
      <c r="G2" s="1348"/>
      <c r="H2" s="1348"/>
      <c r="I2" s="1348"/>
      <c r="J2" s="1348"/>
      <c r="K2" s="1348"/>
      <c r="L2" s="1348"/>
      <c r="M2" s="1348"/>
      <c r="N2" s="1348"/>
      <c r="O2" s="1349" t="s">
        <v>1123</v>
      </c>
      <c r="P2" s="1349" t="s">
        <v>1124</v>
      </c>
      <c r="Q2" s="1350" t="s">
        <v>1125</v>
      </c>
      <c r="R2" s="1351"/>
      <c r="S2" s="1351"/>
      <c r="T2" s="1351"/>
      <c r="U2" s="1351"/>
      <c r="V2" s="1352"/>
      <c r="W2" s="1348" t="s">
        <v>1126</v>
      </c>
      <c r="X2" s="1353" t="s">
        <v>1127</v>
      </c>
    </row>
    <row r="3" spans="1:25">
      <c r="A3" s="1347" t="s">
        <v>186</v>
      </c>
      <c r="B3" s="1348"/>
      <c r="C3" s="1348"/>
      <c r="D3" s="1348"/>
      <c r="E3" s="1348"/>
      <c r="F3" s="1348"/>
      <c r="G3" s="1348"/>
      <c r="H3" s="1348" t="s">
        <v>98</v>
      </c>
      <c r="I3" s="1348" t="s">
        <v>191</v>
      </c>
      <c r="J3" s="1361" t="s">
        <v>1128</v>
      </c>
      <c r="K3" s="1362" t="s">
        <v>1129</v>
      </c>
      <c r="L3" s="1363"/>
      <c r="M3" s="1363"/>
      <c r="N3" s="1364"/>
      <c r="O3" s="1349"/>
      <c r="P3" s="1349"/>
      <c r="Q3" s="1348" t="s">
        <v>186</v>
      </c>
      <c r="R3" s="1348"/>
      <c r="S3" s="1348"/>
      <c r="T3" s="1348"/>
      <c r="U3" s="1348"/>
      <c r="V3" s="1348"/>
      <c r="W3" s="1348"/>
      <c r="X3" s="1353"/>
    </row>
    <row r="4" spans="1:25">
      <c r="A4" s="1368" t="s">
        <v>1130</v>
      </c>
      <c r="B4" s="1369"/>
      <c r="C4" s="1369"/>
      <c r="D4" s="1348" t="s">
        <v>1131</v>
      </c>
      <c r="E4" s="1348"/>
      <c r="F4" s="1348"/>
      <c r="G4" s="1349" t="s">
        <v>1132</v>
      </c>
      <c r="H4" s="1348"/>
      <c r="I4" s="1348"/>
      <c r="J4" s="1361"/>
      <c r="K4" s="1365"/>
      <c r="L4" s="1366"/>
      <c r="M4" s="1366"/>
      <c r="N4" s="1367"/>
      <c r="O4" s="1349"/>
      <c r="P4" s="1349"/>
      <c r="Q4" s="1348" t="s">
        <v>1130</v>
      </c>
      <c r="R4" s="1348"/>
      <c r="S4" s="1348"/>
      <c r="T4" s="1348" t="s">
        <v>1131</v>
      </c>
      <c r="U4" s="1348"/>
      <c r="V4" s="1348"/>
      <c r="W4" s="1348"/>
      <c r="X4" s="1353"/>
    </row>
    <row r="5" spans="1:25" ht="18" customHeight="1">
      <c r="A5" s="636" t="s">
        <v>1133</v>
      </c>
      <c r="B5" s="637"/>
      <c r="C5" s="638" t="s">
        <v>1134</v>
      </c>
      <c r="D5" s="638" t="s">
        <v>1133</v>
      </c>
      <c r="E5" s="637"/>
      <c r="F5" s="638" t="s">
        <v>1134</v>
      </c>
      <c r="G5" s="1349"/>
      <c r="H5" s="639" t="s">
        <v>1135</v>
      </c>
      <c r="I5" s="1348"/>
      <c r="J5" s="1361"/>
      <c r="K5" s="639" t="s">
        <v>1136</v>
      </c>
      <c r="L5" s="639" t="s">
        <v>1137</v>
      </c>
      <c r="M5" s="639" t="s">
        <v>1138</v>
      </c>
      <c r="N5" s="639" t="s">
        <v>14</v>
      </c>
      <c r="O5" s="1349"/>
      <c r="P5" s="1349"/>
      <c r="Q5" s="638" t="s">
        <v>1133</v>
      </c>
      <c r="R5" s="640"/>
      <c r="S5" s="640" t="s">
        <v>1134</v>
      </c>
      <c r="T5" s="638" t="s">
        <v>1133</v>
      </c>
      <c r="U5" s="640"/>
      <c r="V5" s="640" t="s">
        <v>1134</v>
      </c>
      <c r="W5" s="1348"/>
      <c r="X5" s="1353"/>
    </row>
    <row r="6" spans="1:25" hidden="1">
      <c r="A6" s="641"/>
      <c r="B6" s="642"/>
      <c r="C6" s="642"/>
      <c r="E6" s="642"/>
      <c r="F6" s="642"/>
      <c r="G6" s="643"/>
      <c r="H6" s="643"/>
      <c r="I6" s="643"/>
      <c r="J6" s="644"/>
      <c r="K6" s="643"/>
      <c r="L6" s="643"/>
      <c r="M6" s="643"/>
      <c r="N6" s="643"/>
      <c r="O6" s="643"/>
      <c r="P6" s="645"/>
      <c r="Q6" s="646"/>
      <c r="R6" s="647"/>
      <c r="S6" s="647"/>
      <c r="T6" s="648"/>
      <c r="U6" s="647"/>
      <c r="V6" s="649"/>
      <c r="W6" s="649"/>
      <c r="X6" s="650"/>
    </row>
    <row r="7" spans="1:25" ht="21" customHeight="1">
      <c r="A7" s="1354" t="s">
        <v>1139</v>
      </c>
      <c r="B7" s="1355"/>
      <c r="C7" s="1355"/>
      <c r="D7" s="1355"/>
      <c r="E7" s="1355"/>
      <c r="F7" s="1355"/>
      <c r="G7" s="1355"/>
      <c r="H7" s="1355"/>
      <c r="I7" s="1355"/>
      <c r="J7" s="1355"/>
      <c r="K7" s="1355"/>
      <c r="L7" s="1355"/>
      <c r="M7" s="1355"/>
      <c r="N7" s="1355"/>
      <c r="O7" s="1355"/>
      <c r="P7" s="1355"/>
      <c r="Q7" s="1355"/>
      <c r="R7" s="1355"/>
      <c r="S7" s="1355"/>
      <c r="T7" s="1355"/>
      <c r="U7" s="1355"/>
      <c r="V7" s="1355"/>
      <c r="W7" s="1355"/>
      <c r="X7" s="1356"/>
    </row>
    <row r="8" spans="1:25" ht="15.75" customHeight="1">
      <c r="A8" s="651">
        <v>0</v>
      </c>
      <c r="B8" s="652" t="s">
        <v>50</v>
      </c>
      <c r="C8" s="653">
        <v>0</v>
      </c>
      <c r="D8" s="652">
        <v>1</v>
      </c>
      <c r="E8" s="652" t="s">
        <v>50</v>
      </c>
      <c r="F8" s="653">
        <v>0</v>
      </c>
      <c r="G8" s="654"/>
      <c r="H8" s="654" t="s">
        <v>1140</v>
      </c>
      <c r="I8" s="654" t="s">
        <v>1141</v>
      </c>
      <c r="J8" s="655">
        <f>K8/1.25</f>
        <v>72.671999999999997</v>
      </c>
      <c r="K8" s="656">
        <f>'TERRAP E PAVIM'!N11</f>
        <v>90.84</v>
      </c>
      <c r="L8" s="655"/>
      <c r="M8" s="655"/>
      <c r="N8" s="655">
        <f>K8</f>
        <v>90.84</v>
      </c>
      <c r="O8" s="655">
        <f>IF(((((T8*20+V8-Q8*20-S8))/2+(Q8*20+S8))-((((D8*20+F8-A8*20+C8))/2)+A8*20+C8))&lt;&gt;0,((((T8*20+V8-Q8*20-S8))/2+(Q8*20+S8))-((((D8*20+F8-A8*20+C8))/2)+A8*20+C8))/1000,0.05)</f>
        <v>0.05</v>
      </c>
      <c r="P8" s="655">
        <f>N8*O8</f>
        <v>4.5420000000000007</v>
      </c>
      <c r="Q8" s="652">
        <v>0</v>
      </c>
      <c r="R8" s="652" t="s">
        <v>50</v>
      </c>
      <c r="S8" s="653">
        <v>0</v>
      </c>
      <c r="T8" s="652">
        <v>1</v>
      </c>
      <c r="U8" s="652" t="s">
        <v>50</v>
      </c>
      <c r="V8" s="653">
        <v>0</v>
      </c>
      <c r="W8" s="657" t="s">
        <v>1142</v>
      </c>
      <c r="X8" s="658" t="s">
        <v>1143</v>
      </c>
    </row>
    <row r="9" spans="1:25" ht="15.75" customHeight="1">
      <c r="A9" s="651">
        <v>0</v>
      </c>
      <c r="B9" s="652" t="s">
        <v>50</v>
      </c>
      <c r="C9" s="653">
        <v>0</v>
      </c>
      <c r="D9" s="652">
        <v>0</v>
      </c>
      <c r="E9" s="652" t="s">
        <v>50</v>
      </c>
      <c r="F9" s="653">
        <v>0</v>
      </c>
      <c r="G9" s="654">
        <v>14.2</v>
      </c>
      <c r="H9" s="654" t="s">
        <v>1144</v>
      </c>
      <c r="I9" s="654" t="s">
        <v>1141</v>
      </c>
      <c r="J9" s="655">
        <f>'VOLUME DE TERRA'!J38-J8</f>
        <v>9176.0029999999988</v>
      </c>
      <c r="K9" s="656">
        <f>J9*1.25</f>
        <v>11470.003749999998</v>
      </c>
      <c r="L9" s="655"/>
      <c r="M9" s="655"/>
      <c r="N9" s="655">
        <f>K9</f>
        <v>11470.003749999998</v>
      </c>
      <c r="O9" s="654">
        <f>IF(((((T9*20+V9-Q9*20-S9))/2+(Q9*20+S9))-((((D9*20+F9-A9*20+C9))/2)+A9*20+C9))&lt;&gt;0,((((T9*20+V9-Q9*20-S9))/2+(Q9*20+S9))-((((D9*20+F9-A9*20+C9))/2)+A9*20+C9))/1000,0.05)+G9</f>
        <v>14.434785</v>
      </c>
      <c r="P9" s="655">
        <f>N9*O9</f>
        <v>165567.03808044372</v>
      </c>
      <c r="Q9" s="652">
        <v>0</v>
      </c>
      <c r="R9" s="652" t="s">
        <v>50</v>
      </c>
      <c r="S9" s="653">
        <v>0</v>
      </c>
      <c r="T9" s="652">
        <v>23</v>
      </c>
      <c r="U9" s="652" t="s">
        <v>50</v>
      </c>
      <c r="V9" s="653">
        <v>9.57</v>
      </c>
      <c r="W9" s="657" t="s">
        <v>1142</v>
      </c>
      <c r="X9" s="658" t="s">
        <v>1143</v>
      </c>
    </row>
    <row r="10" spans="1:25" ht="15.75" customHeight="1">
      <c r="A10" s="651">
        <v>0</v>
      </c>
      <c r="B10" s="652" t="s">
        <v>50</v>
      </c>
      <c r="C10" s="653">
        <v>0</v>
      </c>
      <c r="D10" s="652">
        <v>0</v>
      </c>
      <c r="E10" s="652" t="s">
        <v>50</v>
      </c>
      <c r="F10" s="653">
        <v>0</v>
      </c>
      <c r="G10" s="654">
        <v>14.2</v>
      </c>
      <c r="H10" s="654" t="s">
        <v>1144</v>
      </c>
      <c r="I10" s="654" t="s">
        <v>1141</v>
      </c>
      <c r="J10" s="656">
        <f>'VOLUME DE TERRA'!O38</f>
        <v>4074.5650000000001</v>
      </c>
      <c r="K10" s="656">
        <f>J10*1.25</f>
        <v>5093.2062500000002</v>
      </c>
      <c r="L10" s="655"/>
      <c r="M10" s="655"/>
      <c r="N10" s="655">
        <f>K10</f>
        <v>5093.2062500000002</v>
      </c>
      <c r="O10" s="654">
        <f>IF(((((T10*20+V10-Q10*20-S10))/2+(Q10*20+S10))-((((D10*20+F10-A10*20+C10))/2)+A10*20+C10))&lt;&gt;0,((((T10*20+V10-Q10*20-S10))/2+(Q10*20+S10))-((((D10*20+F10-A10*20+C10))/2)+A10*20+C10))/1000,0.05)+G10</f>
        <v>14.434785</v>
      </c>
      <c r="P10" s="655">
        <f>N10*O10</f>
        <v>73519.337179406255</v>
      </c>
      <c r="Q10" s="652">
        <v>0</v>
      </c>
      <c r="R10" s="652" t="s">
        <v>50</v>
      </c>
      <c r="S10" s="653">
        <v>0</v>
      </c>
      <c r="T10" s="652">
        <v>23</v>
      </c>
      <c r="U10" s="652" t="s">
        <v>50</v>
      </c>
      <c r="V10" s="653">
        <v>9.57</v>
      </c>
      <c r="W10" s="657" t="s">
        <v>1142</v>
      </c>
      <c r="X10" s="658" t="s">
        <v>1145</v>
      </c>
    </row>
    <row r="11" spans="1:25" s="642" customFormat="1">
      <c r="A11" s="659"/>
      <c r="B11" s="660"/>
      <c r="C11" s="661"/>
      <c r="D11" s="662"/>
      <c r="E11" s="660"/>
      <c r="F11" s="661"/>
      <c r="G11" s="663"/>
      <c r="H11" s="663"/>
      <c r="I11" s="663"/>
      <c r="J11" s="664"/>
      <c r="K11" s="664"/>
      <c r="L11" s="663"/>
      <c r="M11" s="663"/>
      <c r="N11" s="664"/>
      <c r="O11" s="664"/>
      <c r="P11" s="663"/>
      <c r="Q11" s="662"/>
      <c r="R11" s="660"/>
      <c r="S11" s="661"/>
      <c r="T11" s="662"/>
      <c r="U11" s="660"/>
      <c r="V11" s="661"/>
      <c r="W11" s="663"/>
      <c r="X11" s="665"/>
    </row>
    <row r="12" spans="1:25" ht="15" customHeight="1">
      <c r="A12" s="666"/>
      <c r="B12" s="647"/>
      <c r="C12" s="647"/>
      <c r="D12" s="647"/>
      <c r="E12" s="647"/>
      <c r="F12" s="647"/>
      <c r="G12" s="647"/>
      <c r="H12" s="647"/>
      <c r="I12" s="647"/>
      <c r="J12" s="1357">
        <f>SUM(J8:J11)</f>
        <v>13323.24</v>
      </c>
      <c r="K12" s="1357">
        <f>SUM(K8:K11)</f>
        <v>16654.05</v>
      </c>
      <c r="L12" s="647"/>
      <c r="M12" s="647"/>
      <c r="N12" s="1359">
        <f>SUM(N8:N10)</f>
        <v>16654.05</v>
      </c>
      <c r="O12" s="647"/>
      <c r="P12" s="647"/>
      <c r="Q12" s="647"/>
      <c r="R12" s="647"/>
      <c r="S12" s="647"/>
      <c r="T12" s="647"/>
      <c r="U12" s="647"/>
      <c r="V12" s="647"/>
      <c r="W12" s="647"/>
      <c r="X12" s="667"/>
      <c r="Y12" s="642"/>
    </row>
    <row r="13" spans="1:25">
      <c r="A13" s="668"/>
      <c r="B13" s="669"/>
      <c r="C13" s="669"/>
      <c r="D13" s="669"/>
      <c r="E13" s="669"/>
      <c r="F13" s="669"/>
      <c r="G13" s="669"/>
      <c r="H13" s="669"/>
      <c r="I13" s="669"/>
      <c r="J13" s="1358"/>
      <c r="K13" s="1358"/>
      <c r="L13" s="669"/>
      <c r="M13" s="669"/>
      <c r="N13" s="1360"/>
      <c r="O13" s="669"/>
      <c r="P13" s="670"/>
      <c r="Q13" s="669"/>
      <c r="R13" s="669"/>
      <c r="S13" s="669"/>
      <c r="T13" s="669"/>
      <c r="U13" s="669"/>
      <c r="V13" s="669"/>
      <c r="W13" s="669"/>
      <c r="X13" s="671"/>
    </row>
    <row r="14" spans="1:25">
      <c r="A14" s="672" t="s">
        <v>1146</v>
      </c>
      <c r="B14" s="647"/>
      <c r="C14" s="647"/>
      <c r="D14" s="647"/>
      <c r="E14" s="647"/>
      <c r="F14" s="647"/>
      <c r="G14" s="647"/>
      <c r="H14" s="647"/>
      <c r="I14" s="647"/>
      <c r="J14" s="673"/>
      <c r="K14" s="647"/>
      <c r="L14" s="647"/>
      <c r="M14" s="647"/>
      <c r="N14" s="647"/>
      <c r="O14" s="647"/>
      <c r="P14" s="647"/>
      <c r="Q14" s="647"/>
      <c r="R14" s="647"/>
      <c r="S14" s="647"/>
      <c r="T14" s="647"/>
      <c r="U14" s="647"/>
      <c r="V14" s="647"/>
      <c r="W14" s="647"/>
      <c r="X14" s="667"/>
    </row>
    <row r="15" spans="1:25">
      <c r="A15" s="674" t="s">
        <v>1147</v>
      </c>
      <c r="B15" s="675" t="s">
        <v>1148</v>
      </c>
      <c r="C15" s="642"/>
      <c r="D15" s="642"/>
      <c r="E15" s="642"/>
      <c r="F15" s="642"/>
      <c r="G15" s="642"/>
      <c r="H15" s="642"/>
      <c r="I15" s="675" t="s">
        <v>1149</v>
      </c>
      <c r="J15" s="676" t="s">
        <v>1150</v>
      </c>
      <c r="K15" s="642"/>
      <c r="L15" s="642"/>
      <c r="M15" s="642"/>
      <c r="N15" s="642"/>
      <c r="O15" s="642"/>
      <c r="P15" s="642"/>
      <c r="Q15" s="642"/>
      <c r="R15" s="642"/>
      <c r="S15" s="642"/>
      <c r="T15" s="642"/>
      <c r="U15" s="642"/>
      <c r="V15" s="642"/>
      <c r="W15" s="642"/>
      <c r="X15" s="677"/>
    </row>
    <row r="16" spans="1:25">
      <c r="A16" s="674" t="s">
        <v>1151</v>
      </c>
      <c r="B16" s="675" t="s">
        <v>1152</v>
      </c>
      <c r="C16" s="642"/>
      <c r="D16" s="642"/>
      <c r="E16" s="642"/>
      <c r="F16" s="642"/>
      <c r="G16" s="642"/>
      <c r="H16" s="642"/>
      <c r="I16" s="675" t="s">
        <v>1153</v>
      </c>
      <c r="J16" s="676" t="s">
        <v>1154</v>
      </c>
      <c r="K16" s="642"/>
      <c r="L16" s="642"/>
      <c r="M16" s="642"/>
      <c r="N16" s="642"/>
      <c r="O16" s="642"/>
      <c r="P16" s="642"/>
      <c r="Q16" s="642"/>
      <c r="R16" s="642"/>
      <c r="S16" s="642"/>
      <c r="T16" s="642"/>
      <c r="U16" s="642"/>
      <c r="V16" s="642"/>
      <c r="W16" s="642"/>
      <c r="X16" s="677"/>
    </row>
    <row r="17" spans="1:24">
      <c r="A17" s="674" t="s">
        <v>1155</v>
      </c>
      <c r="B17" s="675" t="s">
        <v>1156</v>
      </c>
      <c r="C17" s="642"/>
      <c r="D17" s="642"/>
      <c r="E17" s="642"/>
      <c r="F17" s="642"/>
      <c r="G17" s="642"/>
      <c r="H17" s="642"/>
      <c r="I17" s="675" t="s">
        <v>1157</v>
      </c>
      <c r="J17" s="676" t="s">
        <v>1158</v>
      </c>
      <c r="K17" s="642"/>
      <c r="L17" s="642"/>
      <c r="M17" s="642"/>
      <c r="N17" s="642"/>
      <c r="O17" s="642"/>
      <c r="P17" s="642"/>
      <c r="Q17" s="642"/>
      <c r="R17" s="642"/>
      <c r="S17" s="642"/>
      <c r="T17" s="642"/>
      <c r="U17" s="642"/>
      <c r="V17" s="642"/>
      <c r="W17" s="642"/>
      <c r="X17" s="677"/>
    </row>
    <row r="18" spans="1:24" ht="16" thickBot="1">
      <c r="A18" s="678"/>
      <c r="B18" s="679"/>
      <c r="C18" s="679"/>
      <c r="D18" s="679"/>
      <c r="E18" s="679"/>
      <c r="F18" s="679"/>
      <c r="G18" s="679"/>
      <c r="H18" s="679"/>
      <c r="I18" s="680" t="s">
        <v>1159</v>
      </c>
      <c r="J18" s="681" t="s">
        <v>1160</v>
      </c>
      <c r="K18" s="679"/>
      <c r="L18" s="679"/>
      <c r="M18" s="679"/>
      <c r="N18" s="679"/>
      <c r="O18" s="679"/>
      <c r="P18" s="679"/>
      <c r="Q18" s="679"/>
      <c r="R18" s="679"/>
      <c r="S18" s="679"/>
      <c r="T18" s="679"/>
      <c r="U18" s="679"/>
      <c r="V18" s="679"/>
      <c r="W18" s="679"/>
      <c r="X18" s="682"/>
    </row>
    <row r="24" spans="1:24">
      <c r="N24" s="635">
        <v>15183.629000000001</v>
      </c>
    </row>
    <row r="27" spans="1:24">
      <c r="N27" s="684">
        <f>N24-K12</f>
        <v>-1470.4209999999985</v>
      </c>
    </row>
  </sheetData>
  <autoFilter ref="A6:X10" xr:uid="{00000000-0009-0000-0000-000000000000}">
    <sortState xmlns:xlrd2="http://schemas.microsoft.com/office/spreadsheetml/2017/richdata2" ref="A7:AG103">
      <sortCondition ref="T6:T103"/>
    </sortState>
  </autoFilter>
  <mergeCells count="22">
    <mergeCell ref="A7:X7"/>
    <mergeCell ref="J12:J13"/>
    <mergeCell ref="K12:K13"/>
    <mergeCell ref="N12:N13"/>
    <mergeCell ref="J3:J5"/>
    <mergeCell ref="K3:N4"/>
    <mergeCell ref="Q3:V3"/>
    <mergeCell ref="A4:C4"/>
    <mergeCell ref="D4:F4"/>
    <mergeCell ref="G4:G5"/>
    <mergeCell ref="Q4:S4"/>
    <mergeCell ref="T4:V4"/>
    <mergeCell ref="A1:X1"/>
    <mergeCell ref="A2:N2"/>
    <mergeCell ref="O2:O5"/>
    <mergeCell ref="P2:P5"/>
    <mergeCell ref="Q2:V2"/>
    <mergeCell ref="W2:W5"/>
    <mergeCell ref="X2:X5"/>
    <mergeCell ref="A3:G3"/>
    <mergeCell ref="H3:H4"/>
    <mergeCell ref="I3:I5"/>
  </mergeCells>
  <pageMargins left="0.511811024" right="0.511811024" top="0.78740157499999996" bottom="0.78740157499999996" header="0.31496062000000002" footer="0.31496062000000002"/>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D45B1-C16A-434C-93EB-E4D10690DD7E}">
  <sheetPr>
    <tabColor rgb="FF00B050"/>
  </sheetPr>
  <dimension ref="A1:L37"/>
  <sheetViews>
    <sheetView workbookViewId="0">
      <selection activeCell="G33" sqref="G33"/>
    </sheetView>
  </sheetViews>
  <sheetFormatPr defaultColWidth="9.1796875" defaultRowHeight="11.5"/>
  <cols>
    <col min="1" max="1" width="40.1796875" style="762" bestFit="1" customWidth="1"/>
    <col min="2" max="2" width="12" style="762" bestFit="1" customWidth="1"/>
    <col min="3" max="4" width="9.1796875" style="762"/>
    <col min="5" max="6" width="13.54296875" style="762" bestFit="1" customWidth="1"/>
    <col min="7" max="7" width="15.1796875" style="762" customWidth="1"/>
    <col min="8" max="8" width="9.1796875" style="762"/>
    <col min="9" max="9" width="12" style="762" bestFit="1" customWidth="1"/>
    <col min="10" max="10" width="16.7265625" style="762" customWidth="1"/>
    <col min="11" max="11" width="13.54296875" style="762" bestFit="1" customWidth="1"/>
    <col min="12" max="12" width="14.1796875" style="762" bestFit="1" customWidth="1"/>
    <col min="13" max="16384" width="9.1796875" style="762"/>
  </cols>
  <sheetData>
    <row r="1" spans="1:12" s="760" customFormat="1" ht="18.75" customHeight="1">
      <c r="A1" s="1370" t="s">
        <v>1194</v>
      </c>
      <c r="B1" s="1371"/>
      <c r="C1" s="1371"/>
      <c r="D1" s="1371"/>
      <c r="E1" s="1371"/>
      <c r="F1" s="1371"/>
      <c r="G1" s="1371"/>
      <c r="H1" s="1371"/>
      <c r="I1" s="1371"/>
      <c r="J1" s="1371"/>
      <c r="K1" s="1371"/>
      <c r="L1" s="1372"/>
    </row>
    <row r="2" spans="1:12" ht="12" customHeight="1">
      <c r="A2" s="761" t="s">
        <v>1195</v>
      </c>
      <c r="B2" s="1373" t="s">
        <v>1196</v>
      </c>
      <c r="C2" s="1373"/>
      <c r="D2" s="1373"/>
      <c r="E2" s="1373"/>
      <c r="F2" s="1373"/>
      <c r="G2" s="1373"/>
      <c r="H2" s="1374" t="s">
        <v>1156</v>
      </c>
      <c r="I2" s="1373" t="s">
        <v>1197</v>
      </c>
      <c r="J2" s="1373"/>
      <c r="K2" s="1373"/>
      <c r="L2" s="1375"/>
    </row>
    <row r="3" spans="1:12" ht="36" customHeight="1">
      <c r="A3" s="1376" t="s">
        <v>1198</v>
      </c>
      <c r="B3" s="1377" t="s">
        <v>1199</v>
      </c>
      <c r="C3" s="1377"/>
      <c r="D3" s="1377"/>
      <c r="E3" s="1377" t="s">
        <v>1200</v>
      </c>
      <c r="F3" s="1374" t="s">
        <v>1201</v>
      </c>
      <c r="G3" s="1374" t="s">
        <v>1202</v>
      </c>
      <c r="H3" s="1374"/>
      <c r="I3" s="1374" t="s">
        <v>1203</v>
      </c>
      <c r="J3" s="1374" t="s">
        <v>1204</v>
      </c>
      <c r="K3" s="1374" t="s">
        <v>1172</v>
      </c>
      <c r="L3" s="1378" t="s">
        <v>1205</v>
      </c>
    </row>
    <row r="4" spans="1:12">
      <c r="A4" s="1376"/>
      <c r="B4" s="763" t="s">
        <v>1136</v>
      </c>
      <c r="C4" s="763" t="s">
        <v>1137</v>
      </c>
      <c r="D4" s="763" t="s">
        <v>1138</v>
      </c>
      <c r="E4" s="1377"/>
      <c r="F4" s="1374"/>
      <c r="G4" s="1374"/>
      <c r="H4" s="1374"/>
      <c r="I4" s="1374"/>
      <c r="J4" s="1374"/>
      <c r="K4" s="1374"/>
      <c r="L4" s="1378"/>
    </row>
    <row r="5" spans="1:12" s="769" customFormat="1">
      <c r="A5" s="764" t="s">
        <v>1206</v>
      </c>
      <c r="B5" s="765">
        <f>CUBAÇÃO!F30</f>
        <v>90.84</v>
      </c>
      <c r="C5" s="765"/>
      <c r="D5" s="765"/>
      <c r="E5" s="765"/>
      <c r="F5" s="765">
        <f>B5+E5</f>
        <v>90.84</v>
      </c>
      <c r="G5" s="765">
        <f>F5/1.25</f>
        <v>72.671999999999997</v>
      </c>
      <c r="H5" s="766"/>
      <c r="I5" s="765">
        <f>'DISTRIBUIÇÃO TERRA'!N8</f>
        <v>90.84</v>
      </c>
      <c r="J5" s="767">
        <f>F5-I5</f>
        <v>0</v>
      </c>
      <c r="K5" s="767">
        <f>SUM(I5:J5)</f>
        <v>90.84</v>
      </c>
      <c r="L5" s="768">
        <f>K5/1.25</f>
        <v>72.671999999999997</v>
      </c>
    </row>
    <row r="6" spans="1:12" s="769" customFormat="1">
      <c r="A6" s="764" t="s">
        <v>1207</v>
      </c>
      <c r="B6" s="765"/>
      <c r="C6" s="765"/>
      <c r="D6" s="765"/>
      <c r="E6" s="765"/>
      <c r="F6" s="765">
        <f>B6+E6</f>
        <v>0</v>
      </c>
      <c r="G6" s="765">
        <f t="shared" ref="G6:G17" si="0">F6/1.25</f>
        <v>0</v>
      </c>
      <c r="H6" s="766"/>
      <c r="I6" s="765"/>
      <c r="J6" s="767">
        <f t="shared" ref="J6:J17" si="1">F6-I6</f>
        <v>0</v>
      </c>
      <c r="K6" s="767">
        <f t="shared" ref="K6:K17" si="2">SUM(I6:J6)</f>
        <v>0</v>
      </c>
      <c r="L6" s="768">
        <f t="shared" ref="L6:L17" si="3">K6/1.25</f>
        <v>0</v>
      </c>
    </row>
    <row r="7" spans="1:12" s="769" customFormat="1">
      <c r="A7" s="764" t="s">
        <v>1208</v>
      </c>
      <c r="B7" s="765"/>
      <c r="C7" s="765"/>
      <c r="D7" s="765"/>
      <c r="E7" s="765"/>
      <c r="F7" s="765">
        <f t="shared" ref="F7:F17" si="4">B7+E7</f>
        <v>0</v>
      </c>
      <c r="G7" s="765">
        <f t="shared" si="0"/>
        <v>0</v>
      </c>
      <c r="H7" s="766"/>
      <c r="I7" s="765"/>
      <c r="J7" s="767">
        <f t="shared" si="1"/>
        <v>0</v>
      </c>
      <c r="K7" s="767">
        <f t="shared" si="2"/>
        <v>0</v>
      </c>
      <c r="L7" s="768">
        <f t="shared" si="3"/>
        <v>0</v>
      </c>
    </row>
    <row r="8" spans="1:12" s="769" customFormat="1">
      <c r="A8" s="764" t="s">
        <v>1209</v>
      </c>
      <c r="B8" s="765"/>
      <c r="C8" s="765"/>
      <c r="D8" s="765"/>
      <c r="E8" s="765"/>
      <c r="F8" s="765">
        <f t="shared" si="4"/>
        <v>0</v>
      </c>
      <c r="G8" s="765">
        <f t="shared" si="0"/>
        <v>0</v>
      </c>
      <c r="H8" s="766"/>
      <c r="I8" s="765"/>
      <c r="J8" s="767">
        <f t="shared" si="1"/>
        <v>0</v>
      </c>
      <c r="K8" s="767">
        <f t="shared" si="2"/>
        <v>0</v>
      </c>
      <c r="L8" s="768">
        <f t="shared" si="3"/>
        <v>0</v>
      </c>
    </row>
    <row r="9" spans="1:12" s="769" customFormat="1">
      <c r="A9" s="764" t="s">
        <v>1210</v>
      </c>
      <c r="B9" s="765"/>
      <c r="C9" s="765"/>
      <c r="D9" s="765"/>
      <c r="E9" s="765"/>
      <c r="F9" s="765">
        <f t="shared" si="4"/>
        <v>0</v>
      </c>
      <c r="G9" s="765">
        <f t="shared" si="0"/>
        <v>0</v>
      </c>
      <c r="H9" s="766"/>
      <c r="I9" s="765"/>
      <c r="J9" s="767">
        <f t="shared" si="1"/>
        <v>0</v>
      </c>
      <c r="K9" s="767">
        <f t="shared" si="2"/>
        <v>0</v>
      </c>
      <c r="L9" s="768">
        <f t="shared" si="3"/>
        <v>0</v>
      </c>
    </row>
    <row r="10" spans="1:12" s="769" customFormat="1">
      <c r="A10" s="764" t="s">
        <v>1211</v>
      </c>
      <c r="B10" s="765"/>
      <c r="C10" s="765"/>
      <c r="D10" s="765"/>
      <c r="E10" s="765"/>
      <c r="F10" s="765">
        <f t="shared" si="4"/>
        <v>0</v>
      </c>
      <c r="G10" s="765">
        <f t="shared" si="0"/>
        <v>0</v>
      </c>
      <c r="H10" s="766"/>
      <c r="I10" s="765"/>
      <c r="J10" s="767">
        <f t="shared" si="1"/>
        <v>0</v>
      </c>
      <c r="K10" s="767">
        <f t="shared" si="2"/>
        <v>0</v>
      </c>
      <c r="L10" s="768">
        <f t="shared" si="3"/>
        <v>0</v>
      </c>
    </row>
    <row r="11" spans="1:12" s="769" customFormat="1">
      <c r="A11" s="764" t="s">
        <v>1212</v>
      </c>
      <c r="B11" s="765"/>
      <c r="C11" s="765"/>
      <c r="D11" s="765"/>
      <c r="E11" s="765"/>
      <c r="F11" s="765">
        <f t="shared" si="4"/>
        <v>0</v>
      </c>
      <c r="G11" s="765">
        <f t="shared" si="0"/>
        <v>0</v>
      </c>
      <c r="H11" s="766"/>
      <c r="I11" s="765"/>
      <c r="J11" s="767">
        <f t="shared" si="1"/>
        <v>0</v>
      </c>
      <c r="K11" s="767">
        <f t="shared" si="2"/>
        <v>0</v>
      </c>
      <c r="L11" s="768">
        <f t="shared" si="3"/>
        <v>0</v>
      </c>
    </row>
    <row r="12" spans="1:12" s="769" customFormat="1">
      <c r="A12" s="764" t="s">
        <v>1213</v>
      </c>
      <c r="B12" s="765"/>
      <c r="C12" s="765"/>
      <c r="D12" s="765"/>
      <c r="E12" s="765"/>
      <c r="F12" s="765">
        <f t="shared" si="4"/>
        <v>0</v>
      </c>
      <c r="G12" s="765">
        <f t="shared" si="0"/>
        <v>0</v>
      </c>
      <c r="H12" s="766"/>
      <c r="I12" s="765"/>
      <c r="J12" s="767">
        <f t="shared" si="1"/>
        <v>0</v>
      </c>
      <c r="K12" s="767">
        <f t="shared" si="2"/>
        <v>0</v>
      </c>
      <c r="L12" s="768">
        <f t="shared" si="3"/>
        <v>0</v>
      </c>
    </row>
    <row r="13" spans="1:12" s="769" customFormat="1">
      <c r="A13" s="764" t="s">
        <v>1214</v>
      </c>
      <c r="B13" s="765"/>
      <c r="C13" s="765"/>
      <c r="D13" s="765"/>
      <c r="E13" s="765"/>
      <c r="F13" s="765">
        <f t="shared" si="4"/>
        <v>0</v>
      </c>
      <c r="G13" s="765">
        <f t="shared" si="0"/>
        <v>0</v>
      </c>
      <c r="H13" s="766"/>
      <c r="I13" s="765"/>
      <c r="J13" s="767">
        <f t="shared" si="1"/>
        <v>0</v>
      </c>
      <c r="K13" s="767">
        <f t="shared" si="2"/>
        <v>0</v>
      </c>
      <c r="L13" s="768">
        <f t="shared" si="3"/>
        <v>0</v>
      </c>
    </row>
    <row r="14" spans="1:12" s="769" customFormat="1">
      <c r="A14" s="764" t="s">
        <v>1215</v>
      </c>
      <c r="B14" s="765"/>
      <c r="C14" s="765"/>
      <c r="D14" s="765"/>
      <c r="E14" s="765"/>
      <c r="F14" s="765">
        <f t="shared" si="4"/>
        <v>0</v>
      </c>
      <c r="G14" s="765">
        <f t="shared" si="0"/>
        <v>0</v>
      </c>
      <c r="H14" s="765"/>
      <c r="I14" s="765"/>
      <c r="J14" s="767">
        <f t="shared" si="1"/>
        <v>0</v>
      </c>
      <c r="K14" s="767">
        <f t="shared" si="2"/>
        <v>0</v>
      </c>
      <c r="L14" s="768">
        <f t="shared" si="3"/>
        <v>0</v>
      </c>
    </row>
    <row r="15" spans="1:12" s="769" customFormat="1">
      <c r="A15" s="764" t="s">
        <v>1216</v>
      </c>
      <c r="B15" s="765"/>
      <c r="C15" s="765"/>
      <c r="D15" s="765"/>
      <c r="E15" s="765"/>
      <c r="F15" s="765">
        <f t="shared" si="4"/>
        <v>0</v>
      </c>
      <c r="G15" s="765">
        <f t="shared" si="0"/>
        <v>0</v>
      </c>
      <c r="H15" s="766"/>
      <c r="I15" s="765"/>
      <c r="J15" s="767">
        <f t="shared" si="1"/>
        <v>0</v>
      </c>
      <c r="K15" s="767">
        <f t="shared" si="2"/>
        <v>0</v>
      </c>
      <c r="L15" s="768">
        <f t="shared" si="3"/>
        <v>0</v>
      </c>
    </row>
    <row r="16" spans="1:12" s="769" customFormat="1">
      <c r="A16" s="764" t="s">
        <v>1217</v>
      </c>
      <c r="B16" s="765"/>
      <c r="C16" s="765"/>
      <c r="D16" s="765"/>
      <c r="E16" s="765"/>
      <c r="F16" s="765">
        <f t="shared" si="4"/>
        <v>0</v>
      </c>
      <c r="G16" s="765">
        <f t="shared" si="0"/>
        <v>0</v>
      </c>
      <c r="H16" s="766"/>
      <c r="I16" s="765"/>
      <c r="J16" s="767">
        <f t="shared" si="1"/>
        <v>0</v>
      </c>
      <c r="K16" s="767">
        <f t="shared" si="2"/>
        <v>0</v>
      </c>
      <c r="L16" s="768">
        <f t="shared" si="3"/>
        <v>0</v>
      </c>
    </row>
    <row r="17" spans="1:12" s="769" customFormat="1">
      <c r="A17" s="764" t="s">
        <v>1218</v>
      </c>
      <c r="B17" s="765"/>
      <c r="C17" s="765"/>
      <c r="D17" s="765"/>
      <c r="E17" s="765">
        <f>'DISTRIBUIÇÃO TERRA'!K9+'DISTRIBUIÇÃO TERRA'!K10</f>
        <v>16563.21</v>
      </c>
      <c r="F17" s="765">
        <f t="shared" si="4"/>
        <v>16563.21</v>
      </c>
      <c r="G17" s="765">
        <f t="shared" si="0"/>
        <v>13250.567999999999</v>
      </c>
      <c r="H17" s="766"/>
      <c r="I17" s="765">
        <f>'DISTRIBUIÇÃO TERRA'!K9</f>
        <v>11470.003749999998</v>
      </c>
      <c r="J17" s="767">
        <f t="shared" si="1"/>
        <v>5093.2062500000011</v>
      </c>
      <c r="K17" s="767">
        <f t="shared" si="2"/>
        <v>16563.21</v>
      </c>
      <c r="L17" s="768">
        <f t="shared" si="3"/>
        <v>13250.567999999999</v>
      </c>
    </row>
    <row r="18" spans="1:12" s="769" customFormat="1">
      <c r="A18" s="770"/>
      <c r="B18" s="771"/>
      <c r="C18" s="771"/>
      <c r="D18" s="771"/>
      <c r="E18" s="771"/>
      <c r="F18" s="771"/>
      <c r="G18" s="771"/>
      <c r="H18" s="772"/>
      <c r="I18" s="771"/>
      <c r="J18" s="773"/>
      <c r="K18" s="773"/>
      <c r="L18" s="774"/>
    </row>
    <row r="19" spans="1:12">
      <c r="A19" s="761" t="s">
        <v>14</v>
      </c>
      <c r="B19" s="775">
        <f t="shared" ref="B19:G19" si="5">SUM(B5:B17)</f>
        <v>90.84</v>
      </c>
      <c r="C19" s="775">
        <f t="shared" si="5"/>
        <v>0</v>
      </c>
      <c r="D19" s="775">
        <f t="shared" si="5"/>
        <v>0</v>
      </c>
      <c r="E19" s="775">
        <f t="shared" si="5"/>
        <v>16563.21</v>
      </c>
      <c r="F19" s="775">
        <f t="shared" si="5"/>
        <v>16654.05</v>
      </c>
      <c r="G19" s="775">
        <f t="shared" si="5"/>
        <v>13323.24</v>
      </c>
      <c r="H19" s="775"/>
      <c r="I19" s="775">
        <f>SUM(I5:I17)</f>
        <v>11560.843749999998</v>
      </c>
      <c r="J19" s="775">
        <f>SUM(J5:J17)</f>
        <v>5093.2062500000011</v>
      </c>
      <c r="K19" s="775">
        <f>SUM(K5:K17)</f>
        <v>16654.05</v>
      </c>
      <c r="L19" s="776">
        <f>SUM(L5:L17)</f>
        <v>13323.24</v>
      </c>
    </row>
    <row r="20" spans="1:12">
      <c r="A20" s="777" t="s">
        <v>1219</v>
      </c>
      <c r="B20" s="778">
        <f>B19/F19</f>
        <v>5.454529078512434E-3</v>
      </c>
      <c r="C20" s="779"/>
      <c r="D20" s="779"/>
      <c r="E20" s="778">
        <f>E19/F19</f>
        <v>0.9945454709214876</v>
      </c>
      <c r="F20" s="778">
        <f>B20+E20</f>
        <v>1</v>
      </c>
      <c r="G20" s="779"/>
      <c r="H20" s="779"/>
      <c r="I20" s="779"/>
      <c r="J20" s="779"/>
      <c r="K20" s="779"/>
      <c r="L20" s="780"/>
    </row>
    <row r="21" spans="1:12">
      <c r="A21" s="1379"/>
      <c r="B21" s="1380"/>
      <c r="C21" s="1380"/>
      <c r="D21" s="1380"/>
      <c r="E21" s="1380"/>
      <c r="F21" s="1380"/>
      <c r="G21" s="1380"/>
      <c r="H21" s="1380"/>
      <c r="I21" s="1380"/>
      <c r="J21" s="1380"/>
      <c r="K21" s="1380"/>
      <c r="L21" s="1381"/>
    </row>
    <row r="22" spans="1:12">
      <c r="A22" s="1382" t="s">
        <v>1220</v>
      </c>
      <c r="B22" s="1383"/>
      <c r="C22" s="1383"/>
      <c r="D22" s="1383"/>
      <c r="E22" s="1383"/>
      <c r="F22" s="1388" t="s">
        <v>1221</v>
      </c>
      <c r="G22" s="1391" t="s">
        <v>1222</v>
      </c>
      <c r="H22" s="1394" t="s">
        <v>1223</v>
      </c>
      <c r="I22" s="1395"/>
      <c r="J22" s="1395"/>
      <c r="K22" s="1396"/>
      <c r="L22" s="781">
        <f>L19</f>
        <v>13323.24</v>
      </c>
    </row>
    <row r="23" spans="1:12">
      <c r="A23" s="1384"/>
      <c r="B23" s="1385"/>
      <c r="C23" s="1385"/>
      <c r="D23" s="1385"/>
      <c r="E23" s="1385"/>
      <c r="F23" s="1389"/>
      <c r="G23" s="1392"/>
      <c r="H23" s="1394" t="s">
        <v>1224</v>
      </c>
      <c r="I23" s="1395"/>
      <c r="J23" s="1395"/>
      <c r="K23" s="1396"/>
      <c r="L23" s="782">
        <f>L22/0.46975</f>
        <v>28362.405534858968</v>
      </c>
    </row>
    <row r="24" spans="1:12">
      <c r="A24" s="1384"/>
      <c r="B24" s="1385"/>
      <c r="C24" s="1385"/>
      <c r="D24" s="1385"/>
      <c r="E24" s="1385"/>
      <c r="F24" s="1389"/>
      <c r="G24" s="1392"/>
      <c r="H24" s="1394" t="s">
        <v>1225</v>
      </c>
      <c r="I24" s="1395"/>
      <c r="J24" s="1395"/>
      <c r="K24" s="1396"/>
      <c r="L24" s="781">
        <f>(I19/1.25)</f>
        <v>9248.6749999999993</v>
      </c>
    </row>
    <row r="25" spans="1:12">
      <c r="A25" s="1386"/>
      <c r="B25" s="1387"/>
      <c r="C25" s="1387"/>
      <c r="D25" s="1387"/>
      <c r="E25" s="1387"/>
      <c r="F25" s="1390"/>
      <c r="G25" s="1393"/>
      <c r="H25" s="1394" t="s">
        <v>1226</v>
      </c>
      <c r="I25" s="1395"/>
      <c r="J25" s="1395"/>
      <c r="K25" s="1396"/>
      <c r="L25" s="768">
        <f>(J19/1.25)</f>
        <v>4074.565000000001</v>
      </c>
    </row>
    <row r="26" spans="1:12" ht="12">
      <c r="A26" s="1401" t="s">
        <v>1227</v>
      </c>
      <c r="B26" s="1395"/>
      <c r="C26" s="1395"/>
      <c r="D26" s="1395"/>
      <c r="E26" s="1395"/>
      <c r="F26" s="783" t="s">
        <v>1228</v>
      </c>
      <c r="G26" s="784" t="s">
        <v>1229</v>
      </c>
      <c r="H26" s="1394" t="s">
        <v>1230</v>
      </c>
      <c r="I26" s="1395"/>
      <c r="J26" s="1395"/>
      <c r="K26" s="1396"/>
      <c r="L26" s="785">
        <v>0.25</v>
      </c>
    </row>
    <row r="27" spans="1:12" ht="12">
      <c r="A27" s="1401" t="s">
        <v>1231</v>
      </c>
      <c r="B27" s="1395"/>
      <c r="C27" s="1395"/>
      <c r="D27" s="1395"/>
      <c r="E27" s="1395"/>
      <c r="F27" s="783" t="s">
        <v>1232</v>
      </c>
      <c r="G27" s="784" t="s">
        <v>1233</v>
      </c>
      <c r="H27" s="1373" t="s">
        <v>1234</v>
      </c>
      <c r="I27" s="1373"/>
      <c r="J27" s="1373"/>
      <c r="K27" s="1373"/>
      <c r="L27" s="1375"/>
    </row>
    <row r="28" spans="1:12" ht="12">
      <c r="A28" s="1401" t="s">
        <v>1235</v>
      </c>
      <c r="B28" s="1395"/>
      <c r="C28" s="1395"/>
      <c r="D28" s="1395"/>
      <c r="E28" s="1395"/>
      <c r="F28" s="783" t="s">
        <v>1232</v>
      </c>
      <c r="G28" s="784" t="s">
        <v>1233</v>
      </c>
      <c r="H28" s="1394" t="s">
        <v>1236</v>
      </c>
      <c r="I28" s="1395"/>
      <c r="J28" s="1395"/>
      <c r="K28" s="1396"/>
      <c r="L28" s="786" t="s">
        <v>1237</v>
      </c>
    </row>
    <row r="29" spans="1:12" ht="12.5" thickBot="1">
      <c r="A29" s="1397" t="s">
        <v>1238</v>
      </c>
      <c r="B29" s="1398"/>
      <c r="C29" s="1398"/>
      <c r="D29" s="1398"/>
      <c r="E29" s="1398"/>
      <c r="F29" s="787" t="s">
        <v>1239</v>
      </c>
      <c r="G29" s="788" t="s">
        <v>1240</v>
      </c>
      <c r="H29" s="1399" t="s">
        <v>1204</v>
      </c>
      <c r="I29" s="1398"/>
      <c r="J29" s="1398"/>
      <c r="K29" s="1400"/>
      <c r="L29" s="789" t="s">
        <v>1241</v>
      </c>
    </row>
    <row r="32" spans="1:12">
      <c r="E32" s="790"/>
      <c r="F32" s="790"/>
      <c r="I32" s="790"/>
    </row>
    <row r="33" spans="2:7">
      <c r="G33" s="791"/>
    </row>
    <row r="34" spans="2:7">
      <c r="B34" s="792">
        <v>12.48564</v>
      </c>
    </row>
    <row r="35" spans="2:7">
      <c r="B35" s="792">
        <v>12.63564</v>
      </c>
    </row>
    <row r="36" spans="2:7">
      <c r="B36" s="792">
        <v>10.49</v>
      </c>
    </row>
    <row r="37" spans="2:7">
      <c r="B37" s="792">
        <v>10.33</v>
      </c>
    </row>
  </sheetData>
  <mergeCells count="29">
    <mergeCell ref="A29:E29"/>
    <mergeCell ref="H29:K29"/>
    <mergeCell ref="H25:K25"/>
    <mergeCell ref="A26:E26"/>
    <mergeCell ref="H26:K26"/>
    <mergeCell ref="A27:E27"/>
    <mergeCell ref="H27:L27"/>
    <mergeCell ref="A28:E28"/>
    <mergeCell ref="H28:K28"/>
    <mergeCell ref="A21:L21"/>
    <mergeCell ref="A22:E25"/>
    <mergeCell ref="F22:F25"/>
    <mergeCell ref="G22:G25"/>
    <mergeCell ref="H22:K22"/>
    <mergeCell ref="H23:K23"/>
    <mergeCell ref="H24:K24"/>
    <mergeCell ref="A1:L1"/>
    <mergeCell ref="B2:G2"/>
    <mergeCell ref="H2:H4"/>
    <mergeCell ref="I2:L2"/>
    <mergeCell ref="A3:A4"/>
    <mergeCell ref="B3:D3"/>
    <mergeCell ref="E3:E4"/>
    <mergeCell ref="F3:F4"/>
    <mergeCell ref="G3:G4"/>
    <mergeCell ref="I3:I4"/>
    <mergeCell ref="J3:J4"/>
    <mergeCell ref="K3:K4"/>
    <mergeCell ref="L3:L4"/>
  </mergeCells>
  <pageMargins left="0.511811024" right="0.511811024" top="0.78740157499999996" bottom="0.78740157499999996" header="0.31496062000000002" footer="0.31496062000000002"/>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34E8E-6789-439F-8832-2E7EC7EC2CB7}">
  <sheetPr>
    <tabColor rgb="FF00B050"/>
  </sheetPr>
  <dimension ref="A1:Q30"/>
  <sheetViews>
    <sheetView workbookViewId="0">
      <selection activeCell="J23" sqref="J23"/>
    </sheetView>
  </sheetViews>
  <sheetFormatPr defaultColWidth="9.1796875" defaultRowHeight="13"/>
  <cols>
    <col min="1" max="1" width="11.54296875" style="858" customWidth="1"/>
    <col min="2" max="2" width="10.81640625" style="858" bestFit="1" customWidth="1"/>
    <col min="3" max="4" width="9.26953125" style="858" bestFit="1" customWidth="1"/>
    <col min="5" max="5" width="10.26953125" style="858" customWidth="1"/>
    <col min="6" max="6" width="12.81640625" style="858" customWidth="1"/>
    <col min="7" max="7" width="12.453125" style="858" customWidth="1"/>
    <col min="8" max="8" width="9.1796875" style="858"/>
    <col min="9" max="12" width="15.7265625" style="858" customWidth="1"/>
    <col min="13" max="13" width="9.1796875" style="858"/>
    <col min="14" max="17" width="15.7265625" style="858" customWidth="1"/>
    <col min="18" max="16384" width="9.1796875" style="858"/>
  </cols>
  <sheetData>
    <row r="1" spans="1:17" ht="20.149999999999999" customHeight="1">
      <c r="A1" s="1402" t="s">
        <v>1288</v>
      </c>
      <c r="B1" s="1402"/>
      <c r="C1" s="1402"/>
      <c r="D1" s="1402"/>
      <c r="E1" s="1402"/>
      <c r="F1" s="1402"/>
      <c r="G1" s="1402"/>
      <c r="H1" s="863"/>
      <c r="I1" s="1403" t="s">
        <v>1327</v>
      </c>
      <c r="J1" s="1404"/>
      <c r="K1" s="1404"/>
      <c r="L1" s="1405"/>
      <c r="M1" s="863"/>
      <c r="N1" s="1406" t="s">
        <v>1330</v>
      </c>
      <c r="O1" s="1406"/>
      <c r="P1" s="1406"/>
      <c r="Q1" s="1406"/>
    </row>
    <row r="2" spans="1:17" ht="43" customHeight="1">
      <c r="A2" s="900" t="s">
        <v>189</v>
      </c>
      <c r="B2" s="900" t="s">
        <v>1289</v>
      </c>
      <c r="C2" s="900" t="s">
        <v>814</v>
      </c>
      <c r="D2" s="900" t="s">
        <v>1290</v>
      </c>
      <c r="E2" s="900" t="s">
        <v>1291</v>
      </c>
      <c r="F2" s="900" t="s">
        <v>1292</v>
      </c>
      <c r="G2" s="900" t="s">
        <v>1293</v>
      </c>
      <c r="H2" s="863"/>
      <c r="I2" s="900" t="s">
        <v>189</v>
      </c>
      <c r="J2" s="900" t="s">
        <v>33</v>
      </c>
      <c r="K2" s="900" t="s">
        <v>1328</v>
      </c>
      <c r="L2" s="900" t="s">
        <v>1329</v>
      </c>
      <c r="M2" s="863"/>
      <c r="N2" s="900" t="s">
        <v>189</v>
      </c>
      <c r="O2" s="900" t="s">
        <v>33</v>
      </c>
      <c r="P2" s="900" t="s">
        <v>1328</v>
      </c>
      <c r="Q2" s="900" t="s">
        <v>1329</v>
      </c>
    </row>
    <row r="3" spans="1:17" ht="14.5">
      <c r="A3" s="860" t="s">
        <v>1294</v>
      </c>
      <c r="B3" s="861">
        <v>3</v>
      </c>
      <c r="C3" s="861">
        <v>0</v>
      </c>
      <c r="D3" s="861">
        <v>0.15</v>
      </c>
      <c r="E3" s="861">
        <v>0</v>
      </c>
      <c r="F3" s="861">
        <f>TRUNC((C3),2)</f>
        <v>0</v>
      </c>
      <c r="G3" s="861">
        <f>TRUNC((E3),2)</f>
        <v>0</v>
      </c>
      <c r="H3" s="859"/>
      <c r="I3" s="860" t="s">
        <v>1294</v>
      </c>
      <c r="J3" s="862">
        <v>0.96</v>
      </c>
      <c r="K3" s="862">
        <v>0</v>
      </c>
      <c r="L3" s="862">
        <v>0</v>
      </c>
      <c r="M3" s="859"/>
      <c r="N3" s="864" t="s">
        <v>1294</v>
      </c>
      <c r="O3" s="864">
        <v>1.3</v>
      </c>
      <c r="P3" s="864">
        <v>0</v>
      </c>
      <c r="Q3" s="864">
        <v>0</v>
      </c>
    </row>
    <row r="4" spans="1:17" ht="14.5">
      <c r="A4" s="860" t="s">
        <v>1295</v>
      </c>
      <c r="B4" s="861">
        <v>0.05</v>
      </c>
      <c r="C4" s="861">
        <v>30.44</v>
      </c>
      <c r="D4" s="861">
        <v>29.79</v>
      </c>
      <c r="E4" s="861">
        <v>299.33999999999997</v>
      </c>
      <c r="F4" s="861">
        <f>TRUNC((F3+C4),2)</f>
        <v>30.44</v>
      </c>
      <c r="G4" s="861">
        <f>TRUNC((G3+E4),2)</f>
        <v>299.33999999999997</v>
      </c>
      <c r="H4" s="859"/>
      <c r="I4" s="860" t="s">
        <v>1295</v>
      </c>
      <c r="J4" s="862">
        <v>0.96</v>
      </c>
      <c r="K4" s="862">
        <v>19.2</v>
      </c>
      <c r="L4" s="862">
        <v>19.2</v>
      </c>
      <c r="M4" s="859"/>
      <c r="N4" s="864" t="s">
        <v>1295</v>
      </c>
      <c r="O4" s="864">
        <v>1.3</v>
      </c>
      <c r="P4" s="864">
        <v>26.08</v>
      </c>
      <c r="Q4" s="864">
        <v>26.08</v>
      </c>
    </row>
    <row r="5" spans="1:17" ht="14.5">
      <c r="A5" s="860" t="s">
        <v>1296</v>
      </c>
      <c r="B5" s="861">
        <v>0.12</v>
      </c>
      <c r="C5" s="861">
        <v>1.67</v>
      </c>
      <c r="D5" s="861">
        <v>64.540000000000006</v>
      </c>
      <c r="E5" s="861">
        <v>943.31</v>
      </c>
      <c r="F5" s="861">
        <f>TRUNC((F4+C5),2)</f>
        <v>32.11</v>
      </c>
      <c r="G5" s="861">
        <f t="shared" ref="G5:G30" si="0">TRUNC((G4+E5),2)</f>
        <v>1242.6500000000001</v>
      </c>
      <c r="H5" s="859"/>
      <c r="I5" s="860" t="s">
        <v>1296</v>
      </c>
      <c r="J5" s="862">
        <v>0.96</v>
      </c>
      <c r="K5" s="862">
        <v>19.2</v>
      </c>
      <c r="L5" s="862">
        <v>38.4</v>
      </c>
      <c r="M5" s="859"/>
      <c r="N5" s="864" t="s">
        <v>1296</v>
      </c>
      <c r="O5" s="864">
        <v>1.3</v>
      </c>
      <c r="P5" s="864">
        <v>26.08</v>
      </c>
      <c r="Q5" s="864">
        <v>52.17</v>
      </c>
    </row>
    <row r="6" spans="1:17" ht="14.5">
      <c r="A6" s="860" t="s">
        <v>1297</v>
      </c>
      <c r="B6" s="861">
        <v>0</v>
      </c>
      <c r="C6" s="861">
        <v>1.21</v>
      </c>
      <c r="D6" s="861">
        <v>62.74</v>
      </c>
      <c r="E6" s="861">
        <v>1272.79</v>
      </c>
      <c r="F6" s="861">
        <f t="shared" ref="F6:F30" si="1">TRUNC((F5+C6),2)</f>
        <v>33.32</v>
      </c>
      <c r="G6" s="861">
        <f t="shared" si="0"/>
        <v>2515.44</v>
      </c>
      <c r="H6" s="859"/>
      <c r="I6" s="860" t="s">
        <v>1297</v>
      </c>
      <c r="J6" s="862">
        <v>0.96</v>
      </c>
      <c r="K6" s="862">
        <v>19.2</v>
      </c>
      <c r="L6" s="862">
        <v>57.6</v>
      </c>
      <c r="M6" s="859"/>
      <c r="N6" s="864" t="s">
        <v>1297</v>
      </c>
      <c r="O6" s="864">
        <v>1.3</v>
      </c>
      <c r="P6" s="864">
        <v>26.08</v>
      </c>
      <c r="Q6" s="864">
        <v>78.25</v>
      </c>
    </row>
    <row r="7" spans="1:17" ht="14.5">
      <c r="A7" s="860" t="s">
        <v>1298</v>
      </c>
      <c r="B7" s="861">
        <v>0.22</v>
      </c>
      <c r="C7" s="861">
        <v>2.2400000000000002</v>
      </c>
      <c r="D7" s="861">
        <v>39.78</v>
      </c>
      <c r="E7" s="861">
        <v>1025.2</v>
      </c>
      <c r="F7" s="861">
        <f t="shared" si="1"/>
        <v>35.56</v>
      </c>
      <c r="G7" s="861">
        <f t="shared" si="0"/>
        <v>3540.64</v>
      </c>
      <c r="H7" s="859"/>
      <c r="I7" s="860" t="s">
        <v>1298</v>
      </c>
      <c r="J7" s="862">
        <v>0.96</v>
      </c>
      <c r="K7" s="862">
        <v>19.2</v>
      </c>
      <c r="L7" s="862">
        <v>76.8</v>
      </c>
      <c r="M7" s="859"/>
      <c r="N7" s="864" t="s">
        <v>1298</v>
      </c>
      <c r="O7" s="864">
        <v>1.3</v>
      </c>
      <c r="P7" s="864">
        <v>26.08</v>
      </c>
      <c r="Q7" s="864">
        <v>104.34</v>
      </c>
    </row>
    <row r="8" spans="1:17" ht="14.5">
      <c r="A8" s="860" t="s">
        <v>1299</v>
      </c>
      <c r="B8" s="861">
        <v>0.03</v>
      </c>
      <c r="C8" s="861">
        <v>2.23</v>
      </c>
      <c r="D8" s="861">
        <v>25.57</v>
      </c>
      <c r="E8" s="861">
        <v>565.98</v>
      </c>
      <c r="F8" s="861">
        <f t="shared" si="1"/>
        <v>37.79</v>
      </c>
      <c r="G8" s="861">
        <f t="shared" si="0"/>
        <v>4106.62</v>
      </c>
      <c r="H8" s="859"/>
      <c r="I8" s="860" t="s">
        <v>1323</v>
      </c>
      <c r="J8" s="862">
        <v>0.96</v>
      </c>
      <c r="K8" s="862">
        <v>16.63</v>
      </c>
      <c r="L8" s="862">
        <v>93.43</v>
      </c>
      <c r="M8" s="859"/>
      <c r="N8" s="864" t="s">
        <v>1323</v>
      </c>
      <c r="O8" s="864">
        <v>1.3</v>
      </c>
      <c r="P8" s="864">
        <v>22.59</v>
      </c>
      <c r="Q8" s="864">
        <v>126.93</v>
      </c>
    </row>
    <row r="9" spans="1:17" ht="14.5">
      <c r="A9" s="860" t="s">
        <v>1300</v>
      </c>
      <c r="B9" s="861">
        <v>0.01</v>
      </c>
      <c r="C9" s="861">
        <v>0.05</v>
      </c>
      <c r="D9" s="861">
        <v>23.83</v>
      </c>
      <c r="E9" s="861">
        <v>64.72</v>
      </c>
      <c r="F9" s="861">
        <f t="shared" si="1"/>
        <v>37.840000000000003</v>
      </c>
      <c r="G9" s="861">
        <f t="shared" si="0"/>
        <v>4171.34</v>
      </c>
      <c r="H9" s="859"/>
      <c r="I9" s="860" t="s">
        <v>1300</v>
      </c>
      <c r="J9" s="862">
        <v>0.96</v>
      </c>
      <c r="K9" s="862">
        <v>2.57</v>
      </c>
      <c r="L9" s="862">
        <v>96</v>
      </c>
      <c r="M9" s="859"/>
      <c r="N9" s="864" t="s">
        <v>1300</v>
      </c>
      <c r="O9" s="864">
        <v>1.3</v>
      </c>
      <c r="P9" s="864">
        <v>3.49</v>
      </c>
      <c r="Q9" s="864">
        <v>130.41999999999999</v>
      </c>
    </row>
    <row r="10" spans="1:17" ht="14.5">
      <c r="A10" s="860" t="s">
        <v>1301</v>
      </c>
      <c r="B10" s="861">
        <v>0</v>
      </c>
      <c r="C10" s="861">
        <v>0.09</v>
      </c>
      <c r="D10" s="861">
        <v>25.88</v>
      </c>
      <c r="E10" s="861">
        <v>332.01</v>
      </c>
      <c r="F10" s="861">
        <f t="shared" si="1"/>
        <v>37.93</v>
      </c>
      <c r="G10" s="861">
        <f t="shared" si="0"/>
        <v>4503.3500000000004</v>
      </c>
      <c r="H10" s="859"/>
      <c r="I10" s="860" t="s">
        <v>1324</v>
      </c>
      <c r="J10" s="862">
        <v>0.96</v>
      </c>
      <c r="K10" s="862">
        <v>12.82</v>
      </c>
      <c r="L10" s="862">
        <v>108.82</v>
      </c>
      <c r="M10" s="859"/>
      <c r="N10" s="864" t="s">
        <v>1324</v>
      </c>
      <c r="O10" s="864">
        <v>1.3</v>
      </c>
      <c r="P10" s="864">
        <v>17.420000000000002</v>
      </c>
      <c r="Q10" s="864">
        <v>147.85</v>
      </c>
    </row>
    <row r="11" spans="1:17" ht="14.5">
      <c r="A11" s="860" t="s">
        <v>1302</v>
      </c>
      <c r="B11" s="861">
        <v>0.01</v>
      </c>
      <c r="C11" s="861">
        <v>0.2</v>
      </c>
      <c r="D11" s="861">
        <v>39.270000000000003</v>
      </c>
      <c r="E11" s="861">
        <v>100.32</v>
      </c>
      <c r="F11" s="861">
        <f t="shared" si="1"/>
        <v>38.130000000000003</v>
      </c>
      <c r="G11" s="861">
        <f t="shared" si="0"/>
        <v>4603.67</v>
      </c>
      <c r="H11" s="859"/>
      <c r="I11" s="860" t="s">
        <v>1302</v>
      </c>
      <c r="J11" s="862">
        <v>0.96</v>
      </c>
      <c r="K11" s="862">
        <v>6.38</v>
      </c>
      <c r="L11" s="862">
        <v>115.2</v>
      </c>
      <c r="M11" s="859"/>
      <c r="N11" s="864" t="s">
        <v>1302</v>
      </c>
      <c r="O11" s="864">
        <v>1.3</v>
      </c>
      <c r="P11" s="864">
        <v>8.66</v>
      </c>
      <c r="Q11" s="864">
        <v>156.51</v>
      </c>
    </row>
    <row r="12" spans="1:17" ht="14.5">
      <c r="A12" s="860" t="s">
        <v>1303</v>
      </c>
      <c r="B12" s="861">
        <v>0.64</v>
      </c>
      <c r="C12" s="861">
        <v>6.55</v>
      </c>
      <c r="D12" s="861">
        <v>39.72</v>
      </c>
      <c r="E12" s="861">
        <v>789.97</v>
      </c>
      <c r="F12" s="861">
        <f t="shared" si="1"/>
        <v>44.68</v>
      </c>
      <c r="G12" s="861">
        <f t="shared" si="0"/>
        <v>5393.64</v>
      </c>
      <c r="H12" s="859"/>
      <c r="I12" s="860" t="s">
        <v>1303</v>
      </c>
      <c r="J12" s="862">
        <v>0.96</v>
      </c>
      <c r="K12" s="862">
        <v>19.2</v>
      </c>
      <c r="L12" s="862">
        <v>134.4</v>
      </c>
      <c r="M12" s="859"/>
      <c r="N12" s="864" t="s">
        <v>1303</v>
      </c>
      <c r="O12" s="864">
        <v>1.3</v>
      </c>
      <c r="P12" s="864">
        <v>26.08</v>
      </c>
      <c r="Q12" s="864">
        <v>182.59</v>
      </c>
    </row>
    <row r="13" spans="1:17" ht="14.5">
      <c r="A13" s="860" t="s">
        <v>1304</v>
      </c>
      <c r="B13" s="861">
        <v>0.01</v>
      </c>
      <c r="C13" s="861">
        <v>6.53</v>
      </c>
      <c r="D13" s="861">
        <v>32.090000000000003</v>
      </c>
      <c r="E13" s="861">
        <v>718.1</v>
      </c>
      <c r="F13" s="861">
        <f t="shared" si="1"/>
        <v>51.21</v>
      </c>
      <c r="G13" s="861">
        <f t="shared" si="0"/>
        <v>6111.74</v>
      </c>
      <c r="H13" s="859"/>
      <c r="I13" s="860" t="s">
        <v>1304</v>
      </c>
      <c r="J13" s="862">
        <v>0.96</v>
      </c>
      <c r="K13" s="862">
        <v>19.2</v>
      </c>
      <c r="L13" s="862">
        <v>153.6</v>
      </c>
      <c r="M13" s="859"/>
      <c r="N13" s="864" t="s">
        <v>1304</v>
      </c>
      <c r="O13" s="864">
        <v>1.3</v>
      </c>
      <c r="P13" s="864">
        <v>26.08</v>
      </c>
      <c r="Q13" s="864">
        <v>208.68</v>
      </c>
    </row>
    <row r="14" spans="1:17" ht="14.5">
      <c r="A14" s="860" t="s">
        <v>1305</v>
      </c>
      <c r="B14" s="861">
        <v>0.12</v>
      </c>
      <c r="C14" s="861">
        <v>1.34</v>
      </c>
      <c r="D14" s="861">
        <v>26.25</v>
      </c>
      <c r="E14" s="861">
        <v>583.39</v>
      </c>
      <c r="F14" s="861">
        <f t="shared" si="1"/>
        <v>52.55</v>
      </c>
      <c r="G14" s="861">
        <f t="shared" si="0"/>
        <v>6695.13</v>
      </c>
      <c r="H14" s="859"/>
      <c r="I14" s="860" t="s">
        <v>1305</v>
      </c>
      <c r="J14" s="862">
        <v>0.96</v>
      </c>
      <c r="K14" s="862">
        <v>19.2</v>
      </c>
      <c r="L14" s="862">
        <v>172.8</v>
      </c>
      <c r="M14" s="859"/>
      <c r="N14" s="864" t="s">
        <v>1305</v>
      </c>
      <c r="O14" s="864">
        <v>1.3</v>
      </c>
      <c r="P14" s="864">
        <v>26.08</v>
      </c>
      <c r="Q14" s="864">
        <v>234.76</v>
      </c>
    </row>
    <row r="15" spans="1:17" ht="14.5">
      <c r="A15" s="860" t="s">
        <v>1306</v>
      </c>
      <c r="B15" s="861">
        <v>0.06</v>
      </c>
      <c r="C15" s="861">
        <v>1.82</v>
      </c>
      <c r="D15" s="861">
        <v>23.62</v>
      </c>
      <c r="E15" s="861">
        <v>498.69</v>
      </c>
      <c r="F15" s="861">
        <f t="shared" si="1"/>
        <v>54.37</v>
      </c>
      <c r="G15" s="861">
        <f t="shared" si="0"/>
        <v>7193.82</v>
      </c>
      <c r="H15" s="859"/>
      <c r="I15" s="860" t="s">
        <v>1306</v>
      </c>
      <c r="J15" s="862">
        <v>0.96</v>
      </c>
      <c r="K15" s="862">
        <v>19.2</v>
      </c>
      <c r="L15" s="862">
        <v>192</v>
      </c>
      <c r="M15" s="859"/>
      <c r="N15" s="864" t="s">
        <v>1306</v>
      </c>
      <c r="O15" s="864">
        <v>1.3</v>
      </c>
      <c r="P15" s="864">
        <v>26.08</v>
      </c>
      <c r="Q15" s="864">
        <v>260.85000000000002</v>
      </c>
    </row>
    <row r="16" spans="1:17" ht="14.5">
      <c r="A16" s="860" t="s">
        <v>1307</v>
      </c>
      <c r="B16" s="861">
        <v>0</v>
      </c>
      <c r="C16" s="861">
        <v>0.3</v>
      </c>
      <c r="D16" s="861">
        <v>34.479999999999997</v>
      </c>
      <c r="E16" s="861">
        <v>285.14999999999998</v>
      </c>
      <c r="F16" s="861">
        <f t="shared" si="1"/>
        <v>54.67</v>
      </c>
      <c r="G16" s="861">
        <f t="shared" si="0"/>
        <v>7478.97</v>
      </c>
      <c r="H16" s="859"/>
      <c r="I16" s="860" t="s">
        <v>1325</v>
      </c>
      <c r="J16" s="862">
        <v>0.96</v>
      </c>
      <c r="K16" s="862">
        <v>9.42</v>
      </c>
      <c r="L16" s="862">
        <v>201.42</v>
      </c>
      <c r="M16" s="859"/>
      <c r="N16" s="864" t="s">
        <v>1325</v>
      </c>
      <c r="O16" s="864">
        <v>1.3</v>
      </c>
      <c r="P16" s="864">
        <v>12.8</v>
      </c>
      <c r="Q16" s="864">
        <v>273.64999999999998</v>
      </c>
    </row>
    <row r="17" spans="1:17" ht="14.5">
      <c r="A17" s="860" t="s">
        <v>1308</v>
      </c>
      <c r="B17" s="861">
        <v>7.0000000000000007E-2</v>
      </c>
      <c r="C17" s="861">
        <v>-0.15</v>
      </c>
      <c r="D17" s="861">
        <v>23.22</v>
      </c>
      <c r="E17" s="861">
        <v>231.67</v>
      </c>
      <c r="F17" s="861">
        <f t="shared" si="1"/>
        <v>54.52</v>
      </c>
      <c r="G17" s="861">
        <f t="shared" si="0"/>
        <v>7710.64</v>
      </c>
      <c r="H17" s="859"/>
      <c r="I17" s="860" t="s">
        <v>1308</v>
      </c>
      <c r="J17" s="862">
        <v>0.96</v>
      </c>
      <c r="K17" s="862">
        <v>9.7799999999999994</v>
      </c>
      <c r="L17" s="862">
        <v>211.2</v>
      </c>
      <c r="M17" s="859"/>
      <c r="N17" s="864" t="s">
        <v>1308</v>
      </c>
      <c r="O17" s="864">
        <v>1.3</v>
      </c>
      <c r="P17" s="864">
        <v>13.28</v>
      </c>
      <c r="Q17" s="864">
        <v>286.93</v>
      </c>
    </row>
    <row r="18" spans="1:17" ht="14.5">
      <c r="A18" s="860" t="s">
        <v>1309</v>
      </c>
      <c r="B18" s="861">
        <v>0</v>
      </c>
      <c r="C18" s="861">
        <v>0.67</v>
      </c>
      <c r="D18" s="861">
        <v>9.58</v>
      </c>
      <c r="E18" s="861">
        <v>328.05</v>
      </c>
      <c r="F18" s="861">
        <f t="shared" si="1"/>
        <v>55.19</v>
      </c>
      <c r="G18" s="861">
        <f t="shared" si="0"/>
        <v>8038.69</v>
      </c>
      <c r="H18" s="859"/>
      <c r="I18" s="860" t="s">
        <v>1309</v>
      </c>
      <c r="J18" s="862">
        <v>0.96</v>
      </c>
      <c r="K18" s="862">
        <v>19.2</v>
      </c>
      <c r="L18" s="862">
        <v>230.4</v>
      </c>
      <c r="M18" s="859"/>
      <c r="N18" s="864" t="s">
        <v>1309</v>
      </c>
      <c r="O18" s="864">
        <v>1.3</v>
      </c>
      <c r="P18" s="864">
        <v>26.08</v>
      </c>
      <c r="Q18" s="864">
        <v>313.02</v>
      </c>
    </row>
    <row r="19" spans="1:17" ht="14.5">
      <c r="A19" s="860" t="s">
        <v>1310</v>
      </c>
      <c r="B19" s="861">
        <v>0.34</v>
      </c>
      <c r="C19" s="861">
        <v>3.39</v>
      </c>
      <c r="D19" s="861">
        <v>3.47</v>
      </c>
      <c r="E19" s="861">
        <v>130.51</v>
      </c>
      <c r="F19" s="861">
        <f t="shared" si="1"/>
        <v>58.58</v>
      </c>
      <c r="G19" s="861">
        <f t="shared" si="0"/>
        <v>8169.2</v>
      </c>
      <c r="H19" s="859"/>
      <c r="I19" s="860" t="s">
        <v>1310</v>
      </c>
      <c r="J19" s="862">
        <v>0.96</v>
      </c>
      <c r="K19" s="862">
        <v>19.2</v>
      </c>
      <c r="L19" s="862">
        <v>249.6</v>
      </c>
      <c r="M19" s="859"/>
      <c r="N19" s="864" t="s">
        <v>1310</v>
      </c>
      <c r="O19" s="864">
        <v>1.3</v>
      </c>
      <c r="P19" s="864">
        <v>26.08</v>
      </c>
      <c r="Q19" s="864">
        <v>339.1</v>
      </c>
    </row>
    <row r="20" spans="1:17" ht="14.5">
      <c r="A20" s="860" t="s">
        <v>1311</v>
      </c>
      <c r="B20" s="861">
        <v>0</v>
      </c>
      <c r="C20" s="861">
        <v>3.39</v>
      </c>
      <c r="D20" s="861">
        <v>10.4</v>
      </c>
      <c r="E20" s="861">
        <v>138.63999999999999</v>
      </c>
      <c r="F20" s="861">
        <f t="shared" si="1"/>
        <v>61.97</v>
      </c>
      <c r="G20" s="861">
        <f t="shared" si="0"/>
        <v>8307.84</v>
      </c>
      <c r="H20" s="859"/>
      <c r="I20" s="860" t="s">
        <v>1311</v>
      </c>
      <c r="J20" s="862">
        <v>0.96</v>
      </c>
      <c r="K20" s="862">
        <v>19.2</v>
      </c>
      <c r="L20" s="862">
        <v>268.8</v>
      </c>
      <c r="M20" s="859"/>
      <c r="N20" s="864" t="s">
        <v>1311</v>
      </c>
      <c r="O20" s="864">
        <v>1.3</v>
      </c>
      <c r="P20" s="864">
        <v>26.08</v>
      </c>
      <c r="Q20" s="864">
        <v>365.19</v>
      </c>
    </row>
    <row r="21" spans="1:17" ht="14.5">
      <c r="A21" s="860" t="s">
        <v>1312</v>
      </c>
      <c r="B21" s="861">
        <v>0.66</v>
      </c>
      <c r="C21" s="861">
        <v>6.63</v>
      </c>
      <c r="D21" s="861">
        <v>22.08</v>
      </c>
      <c r="E21" s="861">
        <v>324.73</v>
      </c>
      <c r="F21" s="861">
        <f t="shared" si="1"/>
        <v>68.599999999999994</v>
      </c>
      <c r="G21" s="861">
        <f t="shared" si="0"/>
        <v>8632.57</v>
      </c>
      <c r="H21" s="859"/>
      <c r="I21" s="860" t="s">
        <v>1312</v>
      </c>
      <c r="J21" s="862">
        <v>0.96</v>
      </c>
      <c r="K21" s="862">
        <v>19.2</v>
      </c>
      <c r="L21" s="862">
        <v>288</v>
      </c>
      <c r="M21" s="859"/>
      <c r="N21" s="864" t="s">
        <v>1312</v>
      </c>
      <c r="O21" s="864">
        <v>1.3</v>
      </c>
      <c r="P21" s="864">
        <v>26.08</v>
      </c>
      <c r="Q21" s="864">
        <v>391.27</v>
      </c>
    </row>
    <row r="22" spans="1:17" ht="14.5">
      <c r="A22" s="860" t="s">
        <v>1313</v>
      </c>
      <c r="B22" s="861">
        <v>0</v>
      </c>
      <c r="C22" s="861">
        <v>6.63</v>
      </c>
      <c r="D22" s="861">
        <v>32.36</v>
      </c>
      <c r="E22" s="861">
        <v>544.39</v>
      </c>
      <c r="F22" s="861">
        <f t="shared" si="1"/>
        <v>75.23</v>
      </c>
      <c r="G22" s="861">
        <f t="shared" si="0"/>
        <v>9176.9599999999991</v>
      </c>
      <c r="H22" s="859"/>
      <c r="I22" s="860" t="s">
        <v>1313</v>
      </c>
      <c r="J22" s="862">
        <v>0.96</v>
      </c>
      <c r="K22" s="862">
        <v>19.2</v>
      </c>
      <c r="L22" s="862">
        <v>307.2</v>
      </c>
      <c r="M22" s="859"/>
      <c r="N22" s="864" t="s">
        <v>1313</v>
      </c>
      <c r="O22" s="864">
        <v>1.3</v>
      </c>
      <c r="P22" s="864">
        <v>26.08</v>
      </c>
      <c r="Q22" s="864">
        <v>417.36</v>
      </c>
    </row>
    <row r="23" spans="1:17" ht="14.5">
      <c r="A23" s="860" t="s">
        <v>1314</v>
      </c>
      <c r="B23" s="861">
        <v>0</v>
      </c>
      <c r="C23" s="861">
        <v>0</v>
      </c>
      <c r="D23" s="861">
        <v>35.94</v>
      </c>
      <c r="E23" s="861">
        <v>683.03</v>
      </c>
      <c r="F23" s="861">
        <f t="shared" si="1"/>
        <v>75.23</v>
      </c>
      <c r="G23" s="861">
        <f t="shared" si="0"/>
        <v>9859.99</v>
      </c>
      <c r="H23" s="859"/>
      <c r="I23" s="860" t="s">
        <v>1314</v>
      </c>
      <c r="J23" s="862">
        <v>0.96</v>
      </c>
      <c r="K23" s="862">
        <v>19.2</v>
      </c>
      <c r="L23" s="862">
        <v>326.39999999999998</v>
      </c>
      <c r="M23" s="859"/>
      <c r="N23" s="864" t="s">
        <v>1314</v>
      </c>
      <c r="O23" s="864">
        <v>1.3</v>
      </c>
      <c r="P23" s="864">
        <v>26.08</v>
      </c>
      <c r="Q23" s="864">
        <v>443.44</v>
      </c>
    </row>
    <row r="24" spans="1:17" ht="14.5">
      <c r="A24" s="860" t="s">
        <v>1315</v>
      </c>
      <c r="B24" s="861">
        <v>0</v>
      </c>
      <c r="C24" s="861">
        <v>0</v>
      </c>
      <c r="D24" s="861">
        <v>35.06</v>
      </c>
      <c r="E24" s="861">
        <v>710.03</v>
      </c>
      <c r="F24" s="861">
        <f t="shared" si="1"/>
        <v>75.23</v>
      </c>
      <c r="G24" s="861">
        <f t="shared" si="0"/>
        <v>10570.02</v>
      </c>
      <c r="H24" s="859"/>
      <c r="I24" s="860" t="s">
        <v>1315</v>
      </c>
      <c r="J24" s="862">
        <v>0.96</v>
      </c>
      <c r="K24" s="862">
        <v>19.2</v>
      </c>
      <c r="L24" s="862">
        <v>345.6</v>
      </c>
      <c r="M24" s="859"/>
      <c r="N24" s="864" t="s">
        <v>1315</v>
      </c>
      <c r="O24" s="864">
        <v>1.3</v>
      </c>
      <c r="P24" s="864">
        <v>26.08</v>
      </c>
      <c r="Q24" s="864">
        <v>469.52</v>
      </c>
    </row>
    <row r="25" spans="1:17" ht="14.5">
      <c r="A25" s="860" t="s">
        <v>1316</v>
      </c>
      <c r="B25" s="861">
        <v>0</v>
      </c>
      <c r="C25" s="861">
        <v>0</v>
      </c>
      <c r="D25" s="861">
        <v>31.92</v>
      </c>
      <c r="E25" s="861">
        <v>669.78</v>
      </c>
      <c r="F25" s="861">
        <f t="shared" si="1"/>
        <v>75.23</v>
      </c>
      <c r="G25" s="861">
        <f t="shared" si="0"/>
        <v>11239.8</v>
      </c>
      <c r="H25" s="859"/>
      <c r="I25" s="860" t="s">
        <v>1316</v>
      </c>
      <c r="J25" s="862">
        <v>0.96</v>
      </c>
      <c r="K25" s="862">
        <v>19.2</v>
      </c>
      <c r="L25" s="862">
        <v>364.8</v>
      </c>
      <c r="M25" s="859"/>
      <c r="N25" s="864" t="s">
        <v>1316</v>
      </c>
      <c r="O25" s="864">
        <v>1.3</v>
      </c>
      <c r="P25" s="864">
        <v>26.08</v>
      </c>
      <c r="Q25" s="864">
        <v>495.61</v>
      </c>
    </row>
    <row r="26" spans="1:17" ht="14.5">
      <c r="A26" s="860" t="s">
        <v>1317</v>
      </c>
      <c r="B26" s="861">
        <v>0</v>
      </c>
      <c r="C26" s="861">
        <v>0</v>
      </c>
      <c r="D26" s="861">
        <v>26</v>
      </c>
      <c r="E26" s="861">
        <v>579.15</v>
      </c>
      <c r="F26" s="861">
        <f t="shared" si="1"/>
        <v>75.23</v>
      </c>
      <c r="G26" s="861">
        <f t="shared" si="0"/>
        <v>11818.95</v>
      </c>
      <c r="H26" s="859"/>
      <c r="I26" s="860" t="s">
        <v>1317</v>
      </c>
      <c r="J26" s="862">
        <v>0.96</v>
      </c>
      <c r="K26" s="862">
        <v>19.2</v>
      </c>
      <c r="L26" s="862">
        <v>384</v>
      </c>
      <c r="M26" s="859"/>
      <c r="N26" s="864" t="s">
        <v>1317</v>
      </c>
      <c r="O26" s="864">
        <v>1.3</v>
      </c>
      <c r="P26" s="864">
        <v>26.08</v>
      </c>
      <c r="Q26" s="864">
        <v>521.69000000000005</v>
      </c>
    </row>
    <row r="27" spans="1:17" ht="14.5">
      <c r="A27" s="860" t="s">
        <v>1318</v>
      </c>
      <c r="B27" s="861">
        <v>0</v>
      </c>
      <c r="C27" s="861">
        <v>0</v>
      </c>
      <c r="D27" s="861">
        <v>22.19</v>
      </c>
      <c r="E27" s="861">
        <v>481.92</v>
      </c>
      <c r="F27" s="861">
        <f t="shared" si="1"/>
        <v>75.23</v>
      </c>
      <c r="G27" s="861">
        <f t="shared" si="0"/>
        <v>12300.87</v>
      </c>
      <c r="H27" s="859"/>
      <c r="I27" s="860" t="s">
        <v>1318</v>
      </c>
      <c r="J27" s="862">
        <v>0.96</v>
      </c>
      <c r="K27" s="862">
        <v>19.2</v>
      </c>
      <c r="L27" s="862">
        <v>403.2</v>
      </c>
      <c r="M27" s="859"/>
      <c r="N27" s="864" t="s">
        <v>1318</v>
      </c>
      <c r="O27" s="864">
        <v>1.3</v>
      </c>
      <c r="P27" s="864">
        <v>26.08</v>
      </c>
      <c r="Q27" s="864">
        <v>547.78</v>
      </c>
    </row>
    <row r="28" spans="1:17" ht="14.5">
      <c r="A28" s="860" t="s">
        <v>1319</v>
      </c>
      <c r="B28" s="861">
        <v>0</v>
      </c>
      <c r="C28" s="861">
        <v>0</v>
      </c>
      <c r="D28" s="861">
        <v>23.08</v>
      </c>
      <c r="E28" s="861">
        <v>452.76</v>
      </c>
      <c r="F28" s="861">
        <f t="shared" si="1"/>
        <v>75.23</v>
      </c>
      <c r="G28" s="861">
        <f t="shared" si="0"/>
        <v>12753.63</v>
      </c>
      <c r="H28" s="859"/>
      <c r="I28" s="860" t="s">
        <v>1319</v>
      </c>
      <c r="J28" s="862">
        <v>0.96</v>
      </c>
      <c r="K28" s="862">
        <v>19.2</v>
      </c>
      <c r="L28" s="862">
        <v>422.4</v>
      </c>
      <c r="M28" s="859"/>
      <c r="N28" s="864" t="s">
        <v>1319</v>
      </c>
      <c r="O28" s="864">
        <v>1.3</v>
      </c>
      <c r="P28" s="864">
        <v>26.08</v>
      </c>
      <c r="Q28" s="864">
        <v>573.86</v>
      </c>
    </row>
    <row r="29" spans="1:17" ht="14.5">
      <c r="A29" s="860" t="s">
        <v>1320</v>
      </c>
      <c r="B29" s="861">
        <v>0</v>
      </c>
      <c r="C29" s="861">
        <v>0</v>
      </c>
      <c r="D29" s="861">
        <v>22.53</v>
      </c>
      <c r="E29" s="861">
        <v>456.14</v>
      </c>
      <c r="F29" s="861">
        <f t="shared" si="1"/>
        <v>75.23</v>
      </c>
      <c r="G29" s="861">
        <f t="shared" si="0"/>
        <v>13209.77</v>
      </c>
      <c r="H29" s="859"/>
      <c r="I29" s="860" t="s">
        <v>1320</v>
      </c>
      <c r="J29" s="862">
        <v>0.96</v>
      </c>
      <c r="K29" s="862">
        <v>19.2</v>
      </c>
      <c r="L29" s="862">
        <v>441.6</v>
      </c>
      <c r="M29" s="859"/>
      <c r="N29" s="864" t="s">
        <v>1320</v>
      </c>
      <c r="O29" s="864">
        <v>1.3</v>
      </c>
      <c r="P29" s="864">
        <v>26.08</v>
      </c>
      <c r="Q29" s="864">
        <v>599.95000000000005</v>
      </c>
    </row>
    <row r="30" spans="1:17" ht="14.5">
      <c r="A30" s="860" t="s">
        <v>1321</v>
      </c>
      <c r="B30" s="861">
        <v>3.26</v>
      </c>
      <c r="C30" s="861">
        <v>15.61</v>
      </c>
      <c r="D30" s="861">
        <v>1.17</v>
      </c>
      <c r="E30" s="861">
        <v>113.47</v>
      </c>
      <c r="F30" s="861">
        <f t="shared" si="1"/>
        <v>90.84</v>
      </c>
      <c r="G30" s="861">
        <f t="shared" si="0"/>
        <v>13323.24</v>
      </c>
      <c r="H30" s="859"/>
      <c r="I30" s="860" t="s">
        <v>1326</v>
      </c>
      <c r="J30" s="862">
        <v>0.96</v>
      </c>
      <c r="K30" s="862">
        <v>9.19</v>
      </c>
      <c r="L30" s="862">
        <v>450.79</v>
      </c>
      <c r="M30" s="859"/>
      <c r="N30" s="864" t="s">
        <v>1326</v>
      </c>
      <c r="O30" s="864">
        <v>1.3</v>
      </c>
      <c r="P30" s="864">
        <v>12.49</v>
      </c>
      <c r="Q30" s="864">
        <v>612.42999999999995</v>
      </c>
    </row>
  </sheetData>
  <mergeCells count="3">
    <mergeCell ref="A1:G1"/>
    <mergeCell ref="I1:L1"/>
    <mergeCell ref="N1:Q1"/>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7399C-F5B6-48C3-BC40-F7CB718052F3}">
  <sheetPr>
    <tabColor rgb="FF00B050"/>
  </sheetPr>
  <dimension ref="R8:U51"/>
  <sheetViews>
    <sheetView topLeftCell="A41" workbookViewId="0">
      <selection activeCell="T51" sqref="T51"/>
    </sheetView>
  </sheetViews>
  <sheetFormatPr defaultRowHeight="12.5"/>
  <sheetData>
    <row r="8" spans="18:21">
      <c r="R8" t="s">
        <v>1117</v>
      </c>
    </row>
    <row r="10" spans="18:21" ht="13">
      <c r="U10" s="633">
        <f>5*2.5</f>
        <v>12.5</v>
      </c>
    </row>
    <row r="50" spans="20:20">
      <c r="T50" s="634" t="s">
        <v>1119</v>
      </c>
    </row>
    <row r="51" spans="20:20">
      <c r="T51">
        <f>2.5*1.25</f>
        <v>3.125</v>
      </c>
    </row>
  </sheetData>
  <pageMargins left="0.511811024" right="0.511811024" top="0.78740157499999996" bottom="0.78740157499999996" header="0.31496062000000002" footer="0.31496062000000002"/>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552CB-0D90-4A3B-9FA3-15F4D4567D65}">
  <sheetPr>
    <tabColor rgb="FF00B050"/>
  </sheetPr>
  <dimension ref="T5:U6"/>
  <sheetViews>
    <sheetView workbookViewId="0">
      <selection activeCell="U6" sqref="U6"/>
    </sheetView>
  </sheetViews>
  <sheetFormatPr defaultRowHeight="12.5"/>
  <sheetData>
    <row r="5" spans="20:21">
      <c r="T5" s="634" t="s">
        <v>1118</v>
      </c>
    </row>
    <row r="6" spans="20:21">
      <c r="U6">
        <f>5*6</f>
        <v>30</v>
      </c>
    </row>
  </sheetData>
  <pageMargins left="0.511811024" right="0.511811024" top="0.78740157499999996" bottom="0.78740157499999996" header="0.31496062000000002" footer="0.31496062000000002"/>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2EA30-24DF-469D-A45B-B245C5773F6F}">
  <sheetPr>
    <tabColor rgb="FF00B050"/>
    <pageSetUpPr fitToPage="1"/>
  </sheetPr>
  <dimension ref="A1:L21"/>
  <sheetViews>
    <sheetView zoomScaleNormal="100" workbookViewId="0">
      <selection activeCell="H29" sqref="H29"/>
    </sheetView>
  </sheetViews>
  <sheetFormatPr defaultRowHeight="12.5"/>
  <cols>
    <col min="1" max="1" width="23.453125" customWidth="1"/>
    <col min="2" max="2" width="43.54296875" customWidth="1"/>
    <col min="3" max="3" width="22.1796875" customWidth="1"/>
    <col min="4" max="4" width="12.7265625" customWidth="1"/>
    <col min="5" max="5" width="7.26953125" customWidth="1"/>
    <col min="6" max="7" width="7.453125" style="596" customWidth="1"/>
    <col min="8" max="8" width="6.81640625" style="596" customWidth="1"/>
    <col min="9" max="9" width="8.1796875" style="596" customWidth="1"/>
    <col min="10" max="10" width="11" style="596" customWidth="1"/>
    <col min="257" max="257" width="23.453125" customWidth="1"/>
    <col min="258" max="258" width="23.81640625" customWidth="1"/>
    <col min="259" max="259" width="22.1796875" customWidth="1"/>
    <col min="260" max="260" width="12.7265625" customWidth="1"/>
    <col min="261" max="261" width="7.26953125" customWidth="1"/>
    <col min="262" max="263" width="7.453125" customWidth="1"/>
    <col min="264" max="264" width="6.81640625" customWidth="1"/>
    <col min="265" max="265" width="8.1796875" customWidth="1"/>
    <col min="266" max="266" width="11" customWidth="1"/>
    <col min="513" max="513" width="23.453125" customWidth="1"/>
    <col min="514" max="514" width="23.81640625" customWidth="1"/>
    <col min="515" max="515" width="22.1796875" customWidth="1"/>
    <col min="516" max="516" width="12.7265625" customWidth="1"/>
    <col min="517" max="517" width="7.26953125" customWidth="1"/>
    <col min="518" max="519" width="7.453125" customWidth="1"/>
    <col min="520" max="520" width="6.81640625" customWidth="1"/>
    <col min="521" max="521" width="8.1796875" customWidth="1"/>
    <col min="522" max="522" width="11" customWidth="1"/>
    <col min="769" max="769" width="23.453125" customWidth="1"/>
    <col min="770" max="770" width="23.81640625" customWidth="1"/>
    <col min="771" max="771" width="22.1796875" customWidth="1"/>
    <col min="772" max="772" width="12.7265625" customWidth="1"/>
    <col min="773" max="773" width="7.26953125" customWidth="1"/>
    <col min="774" max="775" width="7.453125" customWidth="1"/>
    <col min="776" max="776" width="6.81640625" customWidth="1"/>
    <col min="777" max="777" width="8.1796875" customWidth="1"/>
    <col min="778" max="778" width="11" customWidth="1"/>
    <col min="1025" max="1025" width="23.453125" customWidth="1"/>
    <col min="1026" max="1026" width="23.81640625" customWidth="1"/>
    <col min="1027" max="1027" width="22.1796875" customWidth="1"/>
    <col min="1028" max="1028" width="12.7265625" customWidth="1"/>
    <col min="1029" max="1029" width="7.26953125" customWidth="1"/>
    <col min="1030" max="1031" width="7.453125" customWidth="1"/>
    <col min="1032" max="1032" width="6.81640625" customWidth="1"/>
    <col min="1033" max="1033" width="8.1796875" customWidth="1"/>
    <col min="1034" max="1034" width="11" customWidth="1"/>
    <col min="1281" max="1281" width="23.453125" customWidth="1"/>
    <col min="1282" max="1282" width="23.81640625" customWidth="1"/>
    <col min="1283" max="1283" width="22.1796875" customWidth="1"/>
    <col min="1284" max="1284" width="12.7265625" customWidth="1"/>
    <col min="1285" max="1285" width="7.26953125" customWidth="1"/>
    <col min="1286" max="1287" width="7.453125" customWidth="1"/>
    <col min="1288" max="1288" width="6.81640625" customWidth="1"/>
    <col min="1289" max="1289" width="8.1796875" customWidth="1"/>
    <col min="1290" max="1290" width="11" customWidth="1"/>
    <col min="1537" max="1537" width="23.453125" customWidth="1"/>
    <col min="1538" max="1538" width="23.81640625" customWidth="1"/>
    <col min="1539" max="1539" width="22.1796875" customWidth="1"/>
    <col min="1540" max="1540" width="12.7265625" customWidth="1"/>
    <col min="1541" max="1541" width="7.26953125" customWidth="1"/>
    <col min="1542" max="1543" width="7.453125" customWidth="1"/>
    <col min="1544" max="1544" width="6.81640625" customWidth="1"/>
    <col min="1545" max="1545" width="8.1796875" customWidth="1"/>
    <col min="1546" max="1546" width="11" customWidth="1"/>
    <col min="1793" max="1793" width="23.453125" customWidth="1"/>
    <col min="1794" max="1794" width="23.81640625" customWidth="1"/>
    <col min="1795" max="1795" width="22.1796875" customWidth="1"/>
    <col min="1796" max="1796" width="12.7265625" customWidth="1"/>
    <col min="1797" max="1797" width="7.26953125" customWidth="1"/>
    <col min="1798" max="1799" width="7.453125" customWidth="1"/>
    <col min="1800" max="1800" width="6.81640625" customWidth="1"/>
    <col min="1801" max="1801" width="8.1796875" customWidth="1"/>
    <col min="1802" max="1802" width="11" customWidth="1"/>
    <col min="2049" max="2049" width="23.453125" customWidth="1"/>
    <col min="2050" max="2050" width="23.81640625" customWidth="1"/>
    <col min="2051" max="2051" width="22.1796875" customWidth="1"/>
    <col min="2052" max="2052" width="12.7265625" customWidth="1"/>
    <col min="2053" max="2053" width="7.26953125" customWidth="1"/>
    <col min="2054" max="2055" width="7.453125" customWidth="1"/>
    <col min="2056" max="2056" width="6.81640625" customWidth="1"/>
    <col min="2057" max="2057" width="8.1796875" customWidth="1"/>
    <col min="2058" max="2058" width="11" customWidth="1"/>
    <col min="2305" max="2305" width="23.453125" customWidth="1"/>
    <col min="2306" max="2306" width="23.81640625" customWidth="1"/>
    <col min="2307" max="2307" width="22.1796875" customWidth="1"/>
    <col min="2308" max="2308" width="12.7265625" customWidth="1"/>
    <col min="2309" max="2309" width="7.26953125" customWidth="1"/>
    <col min="2310" max="2311" width="7.453125" customWidth="1"/>
    <col min="2312" max="2312" width="6.81640625" customWidth="1"/>
    <col min="2313" max="2313" width="8.1796875" customWidth="1"/>
    <col min="2314" max="2314" width="11" customWidth="1"/>
    <col min="2561" max="2561" width="23.453125" customWidth="1"/>
    <col min="2562" max="2562" width="23.81640625" customWidth="1"/>
    <col min="2563" max="2563" width="22.1796875" customWidth="1"/>
    <col min="2564" max="2564" width="12.7265625" customWidth="1"/>
    <col min="2565" max="2565" width="7.26953125" customWidth="1"/>
    <col min="2566" max="2567" width="7.453125" customWidth="1"/>
    <col min="2568" max="2568" width="6.81640625" customWidth="1"/>
    <col min="2569" max="2569" width="8.1796875" customWidth="1"/>
    <col min="2570" max="2570" width="11" customWidth="1"/>
    <col min="2817" max="2817" width="23.453125" customWidth="1"/>
    <col min="2818" max="2818" width="23.81640625" customWidth="1"/>
    <col min="2819" max="2819" width="22.1796875" customWidth="1"/>
    <col min="2820" max="2820" width="12.7265625" customWidth="1"/>
    <col min="2821" max="2821" width="7.26953125" customWidth="1"/>
    <col min="2822" max="2823" width="7.453125" customWidth="1"/>
    <col min="2824" max="2824" width="6.81640625" customWidth="1"/>
    <col min="2825" max="2825" width="8.1796875" customWidth="1"/>
    <col min="2826" max="2826" width="11" customWidth="1"/>
    <col min="3073" max="3073" width="23.453125" customWidth="1"/>
    <col min="3074" max="3074" width="23.81640625" customWidth="1"/>
    <col min="3075" max="3075" width="22.1796875" customWidth="1"/>
    <col min="3076" max="3076" width="12.7265625" customWidth="1"/>
    <col min="3077" max="3077" width="7.26953125" customWidth="1"/>
    <col min="3078" max="3079" width="7.453125" customWidth="1"/>
    <col min="3080" max="3080" width="6.81640625" customWidth="1"/>
    <col min="3081" max="3081" width="8.1796875" customWidth="1"/>
    <col min="3082" max="3082" width="11" customWidth="1"/>
    <col min="3329" max="3329" width="23.453125" customWidth="1"/>
    <col min="3330" max="3330" width="23.81640625" customWidth="1"/>
    <col min="3331" max="3331" width="22.1796875" customWidth="1"/>
    <col min="3332" max="3332" width="12.7265625" customWidth="1"/>
    <col min="3333" max="3333" width="7.26953125" customWidth="1"/>
    <col min="3334" max="3335" width="7.453125" customWidth="1"/>
    <col min="3336" max="3336" width="6.81640625" customWidth="1"/>
    <col min="3337" max="3337" width="8.1796875" customWidth="1"/>
    <col min="3338" max="3338" width="11" customWidth="1"/>
    <col min="3585" max="3585" width="23.453125" customWidth="1"/>
    <col min="3586" max="3586" width="23.81640625" customWidth="1"/>
    <col min="3587" max="3587" width="22.1796875" customWidth="1"/>
    <col min="3588" max="3588" width="12.7265625" customWidth="1"/>
    <col min="3589" max="3589" width="7.26953125" customWidth="1"/>
    <col min="3590" max="3591" width="7.453125" customWidth="1"/>
    <col min="3592" max="3592" width="6.81640625" customWidth="1"/>
    <col min="3593" max="3593" width="8.1796875" customWidth="1"/>
    <col min="3594" max="3594" width="11" customWidth="1"/>
    <col min="3841" max="3841" width="23.453125" customWidth="1"/>
    <col min="3842" max="3842" width="23.81640625" customWidth="1"/>
    <col min="3843" max="3843" width="22.1796875" customWidth="1"/>
    <col min="3844" max="3844" width="12.7265625" customWidth="1"/>
    <col min="3845" max="3845" width="7.26953125" customWidth="1"/>
    <col min="3846" max="3847" width="7.453125" customWidth="1"/>
    <col min="3848" max="3848" width="6.81640625" customWidth="1"/>
    <col min="3849" max="3849" width="8.1796875" customWidth="1"/>
    <col min="3850" max="3850" width="11" customWidth="1"/>
    <col min="4097" max="4097" width="23.453125" customWidth="1"/>
    <col min="4098" max="4098" width="23.81640625" customWidth="1"/>
    <col min="4099" max="4099" width="22.1796875" customWidth="1"/>
    <col min="4100" max="4100" width="12.7265625" customWidth="1"/>
    <col min="4101" max="4101" width="7.26953125" customWidth="1"/>
    <col min="4102" max="4103" width="7.453125" customWidth="1"/>
    <col min="4104" max="4104" width="6.81640625" customWidth="1"/>
    <col min="4105" max="4105" width="8.1796875" customWidth="1"/>
    <col min="4106" max="4106" width="11" customWidth="1"/>
    <col min="4353" max="4353" width="23.453125" customWidth="1"/>
    <col min="4354" max="4354" width="23.81640625" customWidth="1"/>
    <col min="4355" max="4355" width="22.1796875" customWidth="1"/>
    <col min="4356" max="4356" width="12.7265625" customWidth="1"/>
    <col min="4357" max="4357" width="7.26953125" customWidth="1"/>
    <col min="4358" max="4359" width="7.453125" customWidth="1"/>
    <col min="4360" max="4360" width="6.81640625" customWidth="1"/>
    <col min="4361" max="4361" width="8.1796875" customWidth="1"/>
    <col min="4362" max="4362" width="11" customWidth="1"/>
    <col min="4609" max="4609" width="23.453125" customWidth="1"/>
    <col min="4610" max="4610" width="23.81640625" customWidth="1"/>
    <col min="4611" max="4611" width="22.1796875" customWidth="1"/>
    <col min="4612" max="4612" width="12.7265625" customWidth="1"/>
    <col min="4613" max="4613" width="7.26953125" customWidth="1"/>
    <col min="4614" max="4615" width="7.453125" customWidth="1"/>
    <col min="4616" max="4616" width="6.81640625" customWidth="1"/>
    <col min="4617" max="4617" width="8.1796875" customWidth="1"/>
    <col min="4618" max="4618" width="11" customWidth="1"/>
    <col min="4865" max="4865" width="23.453125" customWidth="1"/>
    <col min="4866" max="4866" width="23.81640625" customWidth="1"/>
    <col min="4867" max="4867" width="22.1796875" customWidth="1"/>
    <col min="4868" max="4868" width="12.7265625" customWidth="1"/>
    <col min="4869" max="4869" width="7.26953125" customWidth="1"/>
    <col min="4870" max="4871" width="7.453125" customWidth="1"/>
    <col min="4872" max="4872" width="6.81640625" customWidth="1"/>
    <col min="4873" max="4873" width="8.1796875" customWidth="1"/>
    <col min="4874" max="4874" width="11" customWidth="1"/>
    <col min="5121" max="5121" width="23.453125" customWidth="1"/>
    <col min="5122" max="5122" width="23.81640625" customWidth="1"/>
    <col min="5123" max="5123" width="22.1796875" customWidth="1"/>
    <col min="5124" max="5124" width="12.7265625" customWidth="1"/>
    <col min="5125" max="5125" width="7.26953125" customWidth="1"/>
    <col min="5126" max="5127" width="7.453125" customWidth="1"/>
    <col min="5128" max="5128" width="6.81640625" customWidth="1"/>
    <col min="5129" max="5129" width="8.1796875" customWidth="1"/>
    <col min="5130" max="5130" width="11" customWidth="1"/>
    <col min="5377" max="5377" width="23.453125" customWidth="1"/>
    <col min="5378" max="5378" width="23.81640625" customWidth="1"/>
    <col min="5379" max="5379" width="22.1796875" customWidth="1"/>
    <col min="5380" max="5380" width="12.7265625" customWidth="1"/>
    <col min="5381" max="5381" width="7.26953125" customWidth="1"/>
    <col min="5382" max="5383" width="7.453125" customWidth="1"/>
    <col min="5384" max="5384" width="6.81640625" customWidth="1"/>
    <col min="5385" max="5385" width="8.1796875" customWidth="1"/>
    <col min="5386" max="5386" width="11" customWidth="1"/>
    <col min="5633" max="5633" width="23.453125" customWidth="1"/>
    <col min="5634" max="5634" width="23.81640625" customWidth="1"/>
    <col min="5635" max="5635" width="22.1796875" customWidth="1"/>
    <col min="5636" max="5636" width="12.7265625" customWidth="1"/>
    <col min="5637" max="5637" width="7.26953125" customWidth="1"/>
    <col min="5638" max="5639" width="7.453125" customWidth="1"/>
    <col min="5640" max="5640" width="6.81640625" customWidth="1"/>
    <col min="5641" max="5641" width="8.1796875" customWidth="1"/>
    <col min="5642" max="5642" width="11" customWidth="1"/>
    <col min="5889" max="5889" width="23.453125" customWidth="1"/>
    <col min="5890" max="5890" width="23.81640625" customWidth="1"/>
    <col min="5891" max="5891" width="22.1796875" customWidth="1"/>
    <col min="5892" max="5892" width="12.7265625" customWidth="1"/>
    <col min="5893" max="5893" width="7.26953125" customWidth="1"/>
    <col min="5894" max="5895" width="7.453125" customWidth="1"/>
    <col min="5896" max="5896" width="6.81640625" customWidth="1"/>
    <col min="5897" max="5897" width="8.1796875" customWidth="1"/>
    <col min="5898" max="5898" width="11" customWidth="1"/>
    <col min="6145" max="6145" width="23.453125" customWidth="1"/>
    <col min="6146" max="6146" width="23.81640625" customWidth="1"/>
    <col min="6147" max="6147" width="22.1796875" customWidth="1"/>
    <col min="6148" max="6148" width="12.7265625" customWidth="1"/>
    <col min="6149" max="6149" width="7.26953125" customWidth="1"/>
    <col min="6150" max="6151" width="7.453125" customWidth="1"/>
    <col min="6152" max="6152" width="6.81640625" customWidth="1"/>
    <col min="6153" max="6153" width="8.1796875" customWidth="1"/>
    <col min="6154" max="6154" width="11" customWidth="1"/>
    <col min="6401" max="6401" width="23.453125" customWidth="1"/>
    <col min="6402" max="6402" width="23.81640625" customWidth="1"/>
    <col min="6403" max="6403" width="22.1796875" customWidth="1"/>
    <col min="6404" max="6404" width="12.7265625" customWidth="1"/>
    <col min="6405" max="6405" width="7.26953125" customWidth="1"/>
    <col min="6406" max="6407" width="7.453125" customWidth="1"/>
    <col min="6408" max="6408" width="6.81640625" customWidth="1"/>
    <col min="6409" max="6409" width="8.1796875" customWidth="1"/>
    <col min="6410" max="6410" width="11" customWidth="1"/>
    <col min="6657" max="6657" width="23.453125" customWidth="1"/>
    <col min="6658" max="6658" width="23.81640625" customWidth="1"/>
    <col min="6659" max="6659" width="22.1796875" customWidth="1"/>
    <col min="6660" max="6660" width="12.7265625" customWidth="1"/>
    <col min="6661" max="6661" width="7.26953125" customWidth="1"/>
    <col min="6662" max="6663" width="7.453125" customWidth="1"/>
    <col min="6664" max="6664" width="6.81640625" customWidth="1"/>
    <col min="6665" max="6665" width="8.1796875" customWidth="1"/>
    <col min="6666" max="6666" width="11" customWidth="1"/>
    <col min="6913" max="6913" width="23.453125" customWidth="1"/>
    <col min="6914" max="6914" width="23.81640625" customWidth="1"/>
    <col min="6915" max="6915" width="22.1796875" customWidth="1"/>
    <col min="6916" max="6916" width="12.7265625" customWidth="1"/>
    <col min="6917" max="6917" width="7.26953125" customWidth="1"/>
    <col min="6918" max="6919" width="7.453125" customWidth="1"/>
    <col min="6920" max="6920" width="6.81640625" customWidth="1"/>
    <col min="6921" max="6921" width="8.1796875" customWidth="1"/>
    <col min="6922" max="6922" width="11" customWidth="1"/>
    <col min="7169" max="7169" width="23.453125" customWidth="1"/>
    <col min="7170" max="7170" width="23.81640625" customWidth="1"/>
    <col min="7171" max="7171" width="22.1796875" customWidth="1"/>
    <col min="7172" max="7172" width="12.7265625" customWidth="1"/>
    <col min="7173" max="7173" width="7.26953125" customWidth="1"/>
    <col min="7174" max="7175" width="7.453125" customWidth="1"/>
    <col min="7176" max="7176" width="6.81640625" customWidth="1"/>
    <col min="7177" max="7177" width="8.1796875" customWidth="1"/>
    <col min="7178" max="7178" width="11" customWidth="1"/>
    <col min="7425" max="7425" width="23.453125" customWidth="1"/>
    <col min="7426" max="7426" width="23.81640625" customWidth="1"/>
    <col min="7427" max="7427" width="22.1796875" customWidth="1"/>
    <col min="7428" max="7428" width="12.7265625" customWidth="1"/>
    <col min="7429" max="7429" width="7.26953125" customWidth="1"/>
    <col min="7430" max="7431" width="7.453125" customWidth="1"/>
    <col min="7432" max="7432" width="6.81640625" customWidth="1"/>
    <col min="7433" max="7433" width="8.1796875" customWidth="1"/>
    <col min="7434" max="7434" width="11" customWidth="1"/>
    <col min="7681" max="7681" width="23.453125" customWidth="1"/>
    <col min="7682" max="7682" width="23.81640625" customWidth="1"/>
    <col min="7683" max="7683" width="22.1796875" customWidth="1"/>
    <col min="7684" max="7684" width="12.7265625" customWidth="1"/>
    <col min="7685" max="7685" width="7.26953125" customWidth="1"/>
    <col min="7686" max="7687" width="7.453125" customWidth="1"/>
    <col min="7688" max="7688" width="6.81640625" customWidth="1"/>
    <col min="7689" max="7689" width="8.1796875" customWidth="1"/>
    <col min="7690" max="7690" width="11" customWidth="1"/>
    <col min="7937" max="7937" width="23.453125" customWidth="1"/>
    <col min="7938" max="7938" width="23.81640625" customWidth="1"/>
    <col min="7939" max="7939" width="22.1796875" customWidth="1"/>
    <col min="7940" max="7940" width="12.7265625" customWidth="1"/>
    <col min="7941" max="7941" width="7.26953125" customWidth="1"/>
    <col min="7942" max="7943" width="7.453125" customWidth="1"/>
    <col min="7944" max="7944" width="6.81640625" customWidth="1"/>
    <col min="7945" max="7945" width="8.1796875" customWidth="1"/>
    <col min="7946" max="7946" width="11" customWidth="1"/>
    <col min="8193" max="8193" width="23.453125" customWidth="1"/>
    <col min="8194" max="8194" width="23.81640625" customWidth="1"/>
    <col min="8195" max="8195" width="22.1796875" customWidth="1"/>
    <col min="8196" max="8196" width="12.7265625" customWidth="1"/>
    <col min="8197" max="8197" width="7.26953125" customWidth="1"/>
    <col min="8198" max="8199" width="7.453125" customWidth="1"/>
    <col min="8200" max="8200" width="6.81640625" customWidth="1"/>
    <col min="8201" max="8201" width="8.1796875" customWidth="1"/>
    <col min="8202" max="8202" width="11" customWidth="1"/>
    <col min="8449" max="8449" width="23.453125" customWidth="1"/>
    <col min="8450" max="8450" width="23.81640625" customWidth="1"/>
    <col min="8451" max="8451" width="22.1796875" customWidth="1"/>
    <col min="8452" max="8452" width="12.7265625" customWidth="1"/>
    <col min="8453" max="8453" width="7.26953125" customWidth="1"/>
    <col min="8454" max="8455" width="7.453125" customWidth="1"/>
    <col min="8456" max="8456" width="6.81640625" customWidth="1"/>
    <col min="8457" max="8457" width="8.1796875" customWidth="1"/>
    <col min="8458" max="8458" width="11" customWidth="1"/>
    <col min="8705" max="8705" width="23.453125" customWidth="1"/>
    <col min="8706" max="8706" width="23.81640625" customWidth="1"/>
    <col min="8707" max="8707" width="22.1796875" customWidth="1"/>
    <col min="8708" max="8708" width="12.7265625" customWidth="1"/>
    <col min="8709" max="8709" width="7.26953125" customWidth="1"/>
    <col min="8710" max="8711" width="7.453125" customWidth="1"/>
    <col min="8712" max="8712" width="6.81640625" customWidth="1"/>
    <col min="8713" max="8713" width="8.1796875" customWidth="1"/>
    <col min="8714" max="8714" width="11" customWidth="1"/>
    <col min="8961" max="8961" width="23.453125" customWidth="1"/>
    <col min="8962" max="8962" width="23.81640625" customWidth="1"/>
    <col min="8963" max="8963" width="22.1796875" customWidth="1"/>
    <col min="8964" max="8964" width="12.7265625" customWidth="1"/>
    <col min="8965" max="8965" width="7.26953125" customWidth="1"/>
    <col min="8966" max="8967" width="7.453125" customWidth="1"/>
    <col min="8968" max="8968" width="6.81640625" customWidth="1"/>
    <col min="8969" max="8969" width="8.1796875" customWidth="1"/>
    <col min="8970" max="8970" width="11" customWidth="1"/>
    <col min="9217" max="9217" width="23.453125" customWidth="1"/>
    <col min="9218" max="9218" width="23.81640625" customWidth="1"/>
    <col min="9219" max="9219" width="22.1796875" customWidth="1"/>
    <col min="9220" max="9220" width="12.7265625" customWidth="1"/>
    <col min="9221" max="9221" width="7.26953125" customWidth="1"/>
    <col min="9222" max="9223" width="7.453125" customWidth="1"/>
    <col min="9224" max="9224" width="6.81640625" customWidth="1"/>
    <col min="9225" max="9225" width="8.1796875" customWidth="1"/>
    <col min="9226" max="9226" width="11" customWidth="1"/>
    <col min="9473" max="9473" width="23.453125" customWidth="1"/>
    <col min="9474" max="9474" width="23.81640625" customWidth="1"/>
    <col min="9475" max="9475" width="22.1796875" customWidth="1"/>
    <col min="9476" max="9476" width="12.7265625" customWidth="1"/>
    <col min="9477" max="9477" width="7.26953125" customWidth="1"/>
    <col min="9478" max="9479" width="7.453125" customWidth="1"/>
    <col min="9480" max="9480" width="6.81640625" customWidth="1"/>
    <col min="9481" max="9481" width="8.1796875" customWidth="1"/>
    <col min="9482" max="9482" width="11" customWidth="1"/>
    <col min="9729" max="9729" width="23.453125" customWidth="1"/>
    <col min="9730" max="9730" width="23.81640625" customWidth="1"/>
    <col min="9731" max="9731" width="22.1796875" customWidth="1"/>
    <col min="9732" max="9732" width="12.7265625" customWidth="1"/>
    <col min="9733" max="9733" width="7.26953125" customWidth="1"/>
    <col min="9734" max="9735" width="7.453125" customWidth="1"/>
    <col min="9736" max="9736" width="6.81640625" customWidth="1"/>
    <col min="9737" max="9737" width="8.1796875" customWidth="1"/>
    <col min="9738" max="9738" width="11" customWidth="1"/>
    <col min="9985" max="9985" width="23.453125" customWidth="1"/>
    <col min="9986" max="9986" width="23.81640625" customWidth="1"/>
    <col min="9987" max="9987" width="22.1796875" customWidth="1"/>
    <col min="9988" max="9988" width="12.7265625" customWidth="1"/>
    <col min="9989" max="9989" width="7.26953125" customWidth="1"/>
    <col min="9990" max="9991" width="7.453125" customWidth="1"/>
    <col min="9992" max="9992" width="6.81640625" customWidth="1"/>
    <col min="9993" max="9993" width="8.1796875" customWidth="1"/>
    <col min="9994" max="9994" width="11" customWidth="1"/>
    <col min="10241" max="10241" width="23.453125" customWidth="1"/>
    <col min="10242" max="10242" width="23.81640625" customWidth="1"/>
    <col min="10243" max="10243" width="22.1796875" customWidth="1"/>
    <col min="10244" max="10244" width="12.7265625" customWidth="1"/>
    <col min="10245" max="10245" width="7.26953125" customWidth="1"/>
    <col min="10246" max="10247" width="7.453125" customWidth="1"/>
    <col min="10248" max="10248" width="6.81640625" customWidth="1"/>
    <col min="10249" max="10249" width="8.1796875" customWidth="1"/>
    <col min="10250" max="10250" width="11" customWidth="1"/>
    <col min="10497" max="10497" width="23.453125" customWidth="1"/>
    <col min="10498" max="10498" width="23.81640625" customWidth="1"/>
    <col min="10499" max="10499" width="22.1796875" customWidth="1"/>
    <col min="10500" max="10500" width="12.7265625" customWidth="1"/>
    <col min="10501" max="10501" width="7.26953125" customWidth="1"/>
    <col min="10502" max="10503" width="7.453125" customWidth="1"/>
    <col min="10504" max="10504" width="6.81640625" customWidth="1"/>
    <col min="10505" max="10505" width="8.1796875" customWidth="1"/>
    <col min="10506" max="10506" width="11" customWidth="1"/>
    <col min="10753" max="10753" width="23.453125" customWidth="1"/>
    <col min="10754" max="10754" width="23.81640625" customWidth="1"/>
    <col min="10755" max="10755" width="22.1796875" customWidth="1"/>
    <col min="10756" max="10756" width="12.7265625" customWidth="1"/>
    <col min="10757" max="10757" width="7.26953125" customWidth="1"/>
    <col min="10758" max="10759" width="7.453125" customWidth="1"/>
    <col min="10760" max="10760" width="6.81640625" customWidth="1"/>
    <col min="10761" max="10761" width="8.1796875" customWidth="1"/>
    <col min="10762" max="10762" width="11" customWidth="1"/>
    <col min="11009" max="11009" width="23.453125" customWidth="1"/>
    <col min="11010" max="11010" width="23.81640625" customWidth="1"/>
    <col min="11011" max="11011" width="22.1796875" customWidth="1"/>
    <col min="11012" max="11012" width="12.7265625" customWidth="1"/>
    <col min="11013" max="11013" width="7.26953125" customWidth="1"/>
    <col min="11014" max="11015" width="7.453125" customWidth="1"/>
    <col min="11016" max="11016" width="6.81640625" customWidth="1"/>
    <col min="11017" max="11017" width="8.1796875" customWidth="1"/>
    <col min="11018" max="11018" width="11" customWidth="1"/>
    <col min="11265" max="11265" width="23.453125" customWidth="1"/>
    <col min="11266" max="11266" width="23.81640625" customWidth="1"/>
    <col min="11267" max="11267" width="22.1796875" customWidth="1"/>
    <col min="11268" max="11268" width="12.7265625" customWidth="1"/>
    <col min="11269" max="11269" width="7.26953125" customWidth="1"/>
    <col min="11270" max="11271" width="7.453125" customWidth="1"/>
    <col min="11272" max="11272" width="6.81640625" customWidth="1"/>
    <col min="11273" max="11273" width="8.1796875" customWidth="1"/>
    <col min="11274" max="11274" width="11" customWidth="1"/>
    <col min="11521" max="11521" width="23.453125" customWidth="1"/>
    <col min="11522" max="11522" width="23.81640625" customWidth="1"/>
    <col min="11523" max="11523" width="22.1796875" customWidth="1"/>
    <col min="11524" max="11524" width="12.7265625" customWidth="1"/>
    <col min="11525" max="11525" width="7.26953125" customWidth="1"/>
    <col min="11526" max="11527" width="7.453125" customWidth="1"/>
    <col min="11528" max="11528" width="6.81640625" customWidth="1"/>
    <col min="11529" max="11529" width="8.1796875" customWidth="1"/>
    <col min="11530" max="11530" width="11" customWidth="1"/>
    <col min="11777" max="11777" width="23.453125" customWidth="1"/>
    <col min="11778" max="11778" width="23.81640625" customWidth="1"/>
    <col min="11779" max="11779" width="22.1796875" customWidth="1"/>
    <col min="11780" max="11780" width="12.7265625" customWidth="1"/>
    <col min="11781" max="11781" width="7.26953125" customWidth="1"/>
    <col min="11782" max="11783" width="7.453125" customWidth="1"/>
    <col min="11784" max="11784" width="6.81640625" customWidth="1"/>
    <col min="11785" max="11785" width="8.1796875" customWidth="1"/>
    <col min="11786" max="11786" width="11" customWidth="1"/>
    <col min="12033" max="12033" width="23.453125" customWidth="1"/>
    <col min="12034" max="12034" width="23.81640625" customWidth="1"/>
    <col min="12035" max="12035" width="22.1796875" customWidth="1"/>
    <col min="12036" max="12036" width="12.7265625" customWidth="1"/>
    <col min="12037" max="12037" width="7.26953125" customWidth="1"/>
    <col min="12038" max="12039" width="7.453125" customWidth="1"/>
    <col min="12040" max="12040" width="6.81640625" customWidth="1"/>
    <col min="12041" max="12041" width="8.1796875" customWidth="1"/>
    <col min="12042" max="12042" width="11" customWidth="1"/>
    <col min="12289" max="12289" width="23.453125" customWidth="1"/>
    <col min="12290" max="12290" width="23.81640625" customWidth="1"/>
    <col min="12291" max="12291" width="22.1796875" customWidth="1"/>
    <col min="12292" max="12292" width="12.7265625" customWidth="1"/>
    <col min="12293" max="12293" width="7.26953125" customWidth="1"/>
    <col min="12294" max="12295" width="7.453125" customWidth="1"/>
    <col min="12296" max="12296" width="6.81640625" customWidth="1"/>
    <col min="12297" max="12297" width="8.1796875" customWidth="1"/>
    <col min="12298" max="12298" width="11" customWidth="1"/>
    <col min="12545" max="12545" width="23.453125" customWidth="1"/>
    <col min="12546" max="12546" width="23.81640625" customWidth="1"/>
    <col min="12547" max="12547" width="22.1796875" customWidth="1"/>
    <col min="12548" max="12548" width="12.7265625" customWidth="1"/>
    <col min="12549" max="12549" width="7.26953125" customWidth="1"/>
    <col min="12550" max="12551" width="7.453125" customWidth="1"/>
    <col min="12552" max="12552" width="6.81640625" customWidth="1"/>
    <col min="12553" max="12553" width="8.1796875" customWidth="1"/>
    <col min="12554" max="12554" width="11" customWidth="1"/>
    <col min="12801" max="12801" width="23.453125" customWidth="1"/>
    <col min="12802" max="12802" width="23.81640625" customWidth="1"/>
    <col min="12803" max="12803" width="22.1796875" customWidth="1"/>
    <col min="12804" max="12804" width="12.7265625" customWidth="1"/>
    <col min="12805" max="12805" width="7.26953125" customWidth="1"/>
    <col min="12806" max="12807" width="7.453125" customWidth="1"/>
    <col min="12808" max="12808" width="6.81640625" customWidth="1"/>
    <col min="12809" max="12809" width="8.1796875" customWidth="1"/>
    <col min="12810" max="12810" width="11" customWidth="1"/>
    <col min="13057" max="13057" width="23.453125" customWidth="1"/>
    <col min="13058" max="13058" width="23.81640625" customWidth="1"/>
    <col min="13059" max="13059" width="22.1796875" customWidth="1"/>
    <col min="13060" max="13060" width="12.7265625" customWidth="1"/>
    <col min="13061" max="13061" width="7.26953125" customWidth="1"/>
    <col min="13062" max="13063" width="7.453125" customWidth="1"/>
    <col min="13064" max="13064" width="6.81640625" customWidth="1"/>
    <col min="13065" max="13065" width="8.1796875" customWidth="1"/>
    <col min="13066" max="13066" width="11" customWidth="1"/>
    <col min="13313" max="13313" width="23.453125" customWidth="1"/>
    <col min="13314" max="13314" width="23.81640625" customWidth="1"/>
    <col min="13315" max="13315" width="22.1796875" customWidth="1"/>
    <col min="13316" max="13316" width="12.7265625" customWidth="1"/>
    <col min="13317" max="13317" width="7.26953125" customWidth="1"/>
    <col min="13318" max="13319" width="7.453125" customWidth="1"/>
    <col min="13320" max="13320" width="6.81640625" customWidth="1"/>
    <col min="13321" max="13321" width="8.1796875" customWidth="1"/>
    <col min="13322" max="13322" width="11" customWidth="1"/>
    <col min="13569" max="13569" width="23.453125" customWidth="1"/>
    <col min="13570" max="13570" width="23.81640625" customWidth="1"/>
    <col min="13571" max="13571" width="22.1796875" customWidth="1"/>
    <col min="13572" max="13572" width="12.7265625" customWidth="1"/>
    <col min="13573" max="13573" width="7.26953125" customWidth="1"/>
    <col min="13574" max="13575" width="7.453125" customWidth="1"/>
    <col min="13576" max="13576" width="6.81640625" customWidth="1"/>
    <col min="13577" max="13577" width="8.1796875" customWidth="1"/>
    <col min="13578" max="13578" width="11" customWidth="1"/>
    <col min="13825" max="13825" width="23.453125" customWidth="1"/>
    <col min="13826" max="13826" width="23.81640625" customWidth="1"/>
    <col min="13827" max="13827" width="22.1796875" customWidth="1"/>
    <col min="13828" max="13828" width="12.7265625" customWidth="1"/>
    <col min="13829" max="13829" width="7.26953125" customWidth="1"/>
    <col min="13830" max="13831" width="7.453125" customWidth="1"/>
    <col min="13832" max="13832" width="6.81640625" customWidth="1"/>
    <col min="13833" max="13833" width="8.1796875" customWidth="1"/>
    <col min="13834" max="13834" width="11" customWidth="1"/>
    <col min="14081" max="14081" width="23.453125" customWidth="1"/>
    <col min="14082" max="14082" width="23.81640625" customWidth="1"/>
    <col min="14083" max="14083" width="22.1796875" customWidth="1"/>
    <col min="14084" max="14084" width="12.7265625" customWidth="1"/>
    <col min="14085" max="14085" width="7.26953125" customWidth="1"/>
    <col min="14086" max="14087" width="7.453125" customWidth="1"/>
    <col min="14088" max="14088" width="6.81640625" customWidth="1"/>
    <col min="14089" max="14089" width="8.1796875" customWidth="1"/>
    <col min="14090" max="14090" width="11" customWidth="1"/>
    <col min="14337" max="14337" width="23.453125" customWidth="1"/>
    <col min="14338" max="14338" width="23.81640625" customWidth="1"/>
    <col min="14339" max="14339" width="22.1796875" customWidth="1"/>
    <col min="14340" max="14340" width="12.7265625" customWidth="1"/>
    <col min="14341" max="14341" width="7.26953125" customWidth="1"/>
    <col min="14342" max="14343" width="7.453125" customWidth="1"/>
    <col min="14344" max="14344" width="6.81640625" customWidth="1"/>
    <col min="14345" max="14345" width="8.1796875" customWidth="1"/>
    <col min="14346" max="14346" width="11" customWidth="1"/>
    <col min="14593" max="14593" width="23.453125" customWidth="1"/>
    <col min="14594" max="14594" width="23.81640625" customWidth="1"/>
    <col min="14595" max="14595" width="22.1796875" customWidth="1"/>
    <col min="14596" max="14596" width="12.7265625" customWidth="1"/>
    <col min="14597" max="14597" width="7.26953125" customWidth="1"/>
    <col min="14598" max="14599" width="7.453125" customWidth="1"/>
    <col min="14600" max="14600" width="6.81640625" customWidth="1"/>
    <col min="14601" max="14601" width="8.1796875" customWidth="1"/>
    <col min="14602" max="14602" width="11" customWidth="1"/>
    <col min="14849" max="14849" width="23.453125" customWidth="1"/>
    <col min="14850" max="14850" width="23.81640625" customWidth="1"/>
    <col min="14851" max="14851" width="22.1796875" customWidth="1"/>
    <col min="14852" max="14852" width="12.7265625" customWidth="1"/>
    <col min="14853" max="14853" width="7.26953125" customWidth="1"/>
    <col min="14854" max="14855" width="7.453125" customWidth="1"/>
    <col min="14856" max="14856" width="6.81640625" customWidth="1"/>
    <col min="14857" max="14857" width="8.1796875" customWidth="1"/>
    <col min="14858" max="14858" width="11" customWidth="1"/>
    <col min="15105" max="15105" width="23.453125" customWidth="1"/>
    <col min="15106" max="15106" width="23.81640625" customWidth="1"/>
    <col min="15107" max="15107" width="22.1796875" customWidth="1"/>
    <col min="15108" max="15108" width="12.7265625" customWidth="1"/>
    <col min="15109" max="15109" width="7.26953125" customWidth="1"/>
    <col min="15110" max="15111" width="7.453125" customWidth="1"/>
    <col min="15112" max="15112" width="6.81640625" customWidth="1"/>
    <col min="15113" max="15113" width="8.1796875" customWidth="1"/>
    <col min="15114" max="15114" width="11" customWidth="1"/>
    <col min="15361" max="15361" width="23.453125" customWidth="1"/>
    <col min="15362" max="15362" width="23.81640625" customWidth="1"/>
    <col min="15363" max="15363" width="22.1796875" customWidth="1"/>
    <col min="15364" max="15364" width="12.7265625" customWidth="1"/>
    <col min="15365" max="15365" width="7.26953125" customWidth="1"/>
    <col min="15366" max="15367" width="7.453125" customWidth="1"/>
    <col min="15368" max="15368" width="6.81640625" customWidth="1"/>
    <col min="15369" max="15369" width="8.1796875" customWidth="1"/>
    <col min="15370" max="15370" width="11" customWidth="1"/>
    <col min="15617" max="15617" width="23.453125" customWidth="1"/>
    <col min="15618" max="15618" width="23.81640625" customWidth="1"/>
    <col min="15619" max="15619" width="22.1796875" customWidth="1"/>
    <col min="15620" max="15620" width="12.7265625" customWidth="1"/>
    <col min="15621" max="15621" width="7.26953125" customWidth="1"/>
    <col min="15622" max="15623" width="7.453125" customWidth="1"/>
    <col min="15624" max="15624" width="6.81640625" customWidth="1"/>
    <col min="15625" max="15625" width="8.1796875" customWidth="1"/>
    <col min="15626" max="15626" width="11" customWidth="1"/>
    <col min="15873" max="15873" width="23.453125" customWidth="1"/>
    <col min="15874" max="15874" width="23.81640625" customWidth="1"/>
    <col min="15875" max="15875" width="22.1796875" customWidth="1"/>
    <col min="15876" max="15876" width="12.7265625" customWidth="1"/>
    <col min="15877" max="15877" width="7.26953125" customWidth="1"/>
    <col min="15878" max="15879" width="7.453125" customWidth="1"/>
    <col min="15880" max="15880" width="6.81640625" customWidth="1"/>
    <col min="15881" max="15881" width="8.1796875" customWidth="1"/>
    <col min="15882" max="15882" width="11" customWidth="1"/>
    <col min="16129" max="16129" width="23.453125" customWidth="1"/>
    <col min="16130" max="16130" width="23.81640625" customWidth="1"/>
    <col min="16131" max="16131" width="22.1796875" customWidth="1"/>
    <col min="16132" max="16132" width="12.7265625" customWidth="1"/>
    <col min="16133" max="16133" width="7.26953125" customWidth="1"/>
    <col min="16134" max="16135" width="7.453125" customWidth="1"/>
    <col min="16136" max="16136" width="6.81640625" customWidth="1"/>
    <col min="16137" max="16137" width="8.1796875" customWidth="1"/>
    <col min="16138" max="16138" width="11" customWidth="1"/>
  </cols>
  <sheetData>
    <row r="1" spans="1:10" ht="19.5" customHeight="1">
      <c r="A1" s="1410" t="s">
        <v>1058</v>
      </c>
      <c r="B1" s="1411"/>
      <c r="C1" s="1411"/>
      <c r="D1" s="1411"/>
      <c r="E1" s="1411"/>
      <c r="F1" s="1411"/>
      <c r="G1" s="1411"/>
      <c r="H1" s="1411"/>
      <c r="I1" s="1411"/>
      <c r="J1" s="1412"/>
    </row>
    <row r="2" spans="1:10" ht="21.75" customHeight="1">
      <c r="A2" s="1413"/>
      <c r="B2" s="1414"/>
      <c r="C2" s="1414"/>
      <c r="D2" s="1414"/>
      <c r="E2" s="1414"/>
      <c r="F2" s="1414"/>
      <c r="G2" s="1414"/>
      <c r="H2" s="1414"/>
      <c r="I2" s="1414"/>
      <c r="J2" s="1415"/>
    </row>
    <row r="3" spans="1:10" ht="13">
      <c r="A3" s="1416" t="s">
        <v>1059</v>
      </c>
      <c r="B3" s="1416" t="s">
        <v>387</v>
      </c>
      <c r="C3" s="1416" t="s">
        <v>1060</v>
      </c>
      <c r="D3" s="1416"/>
      <c r="E3" s="1418" t="s">
        <v>1061</v>
      </c>
      <c r="F3" s="1419"/>
      <c r="G3" s="1420"/>
      <c r="H3" s="1418" t="s">
        <v>1062</v>
      </c>
      <c r="I3" s="1419"/>
      <c r="J3" s="1421"/>
    </row>
    <row r="4" spans="1:10" ht="13">
      <c r="A4" s="1417"/>
      <c r="B4" s="1417"/>
      <c r="C4" s="586" t="s">
        <v>1063</v>
      </c>
      <c r="D4" s="586" t="s">
        <v>1064</v>
      </c>
      <c r="E4" s="586" t="s">
        <v>945</v>
      </c>
      <c r="F4" s="587" t="s">
        <v>518</v>
      </c>
      <c r="G4" s="588" t="s">
        <v>375</v>
      </c>
      <c r="H4" s="587" t="s">
        <v>945</v>
      </c>
      <c r="I4" s="587" t="s">
        <v>518</v>
      </c>
      <c r="J4" s="588" t="s">
        <v>375</v>
      </c>
    </row>
    <row r="5" spans="1:10">
      <c r="A5" s="793" t="s">
        <v>1065</v>
      </c>
      <c r="B5" s="590" t="s">
        <v>22</v>
      </c>
      <c r="C5" s="590" t="s">
        <v>1066</v>
      </c>
      <c r="D5" s="590" t="s">
        <v>1067</v>
      </c>
      <c r="E5" s="591">
        <v>1.5</v>
      </c>
      <c r="F5" s="591">
        <v>12.7</v>
      </c>
      <c r="G5" s="591">
        <f>SUM(E5:F5)</f>
        <v>14.2</v>
      </c>
      <c r="H5" s="591"/>
      <c r="I5" s="591">
        <v>0</v>
      </c>
      <c r="J5" s="591">
        <f>H5+I5</f>
        <v>0</v>
      </c>
    </row>
    <row r="6" spans="1:10">
      <c r="A6" s="793" t="s">
        <v>1065</v>
      </c>
      <c r="B6" s="590" t="s">
        <v>1247</v>
      </c>
      <c r="C6" s="590" t="s">
        <v>1067</v>
      </c>
      <c r="D6" s="590" t="s">
        <v>1066</v>
      </c>
      <c r="E6" s="591">
        <v>1.5</v>
      </c>
      <c r="F6" s="591">
        <v>12.5</v>
      </c>
      <c r="G6" s="591">
        <f>SUM(E6:F6)</f>
        <v>14</v>
      </c>
      <c r="H6" s="591"/>
      <c r="I6" s="591">
        <v>0</v>
      </c>
      <c r="J6" s="591">
        <f>H6+I6</f>
        <v>0</v>
      </c>
    </row>
    <row r="7" spans="1:10" ht="12.75" customHeight="1">
      <c r="A7" s="1422" t="s">
        <v>1068</v>
      </c>
      <c r="B7" s="589" t="s">
        <v>1069</v>
      </c>
      <c r="C7" s="589" t="s">
        <v>1070</v>
      </c>
      <c r="D7" s="590" t="s">
        <v>1067</v>
      </c>
      <c r="E7" s="591"/>
      <c r="F7" s="591"/>
      <c r="G7" s="591">
        <f>E7+F7</f>
        <v>0</v>
      </c>
      <c r="H7" s="591"/>
      <c r="I7" s="591">
        <v>5</v>
      </c>
      <c r="J7" s="591">
        <f>H7+I7</f>
        <v>5</v>
      </c>
    </row>
    <row r="8" spans="1:10" ht="12.75" customHeight="1">
      <c r="A8" s="1423"/>
      <c r="B8" s="589" t="s">
        <v>1071</v>
      </c>
      <c r="C8" s="589" t="s">
        <v>1072</v>
      </c>
      <c r="D8" s="589" t="s">
        <v>1067</v>
      </c>
      <c r="E8" s="591"/>
      <c r="F8" s="591"/>
      <c r="G8" s="591">
        <f>E8+F8</f>
        <v>0</v>
      </c>
      <c r="H8" s="591"/>
      <c r="I8" s="591">
        <v>6.2</v>
      </c>
      <c r="J8" s="591">
        <f>I8</f>
        <v>6.2</v>
      </c>
    </row>
    <row r="9" spans="1:10" ht="12.75" customHeight="1">
      <c r="A9" s="1424"/>
      <c r="B9" s="589" t="s">
        <v>1073</v>
      </c>
      <c r="C9" s="589" t="s">
        <v>1074</v>
      </c>
      <c r="D9" s="589" t="s">
        <v>1067</v>
      </c>
      <c r="E9" s="591"/>
      <c r="F9" s="591"/>
      <c r="G9" s="591">
        <v>0</v>
      </c>
      <c r="H9" s="591"/>
      <c r="I9" s="591">
        <v>44.7</v>
      </c>
      <c r="J9" s="591">
        <f t="shared" ref="J9:J18" si="0">H9+I9</f>
        <v>44.7</v>
      </c>
    </row>
    <row r="10" spans="1:10" ht="12.75" customHeight="1">
      <c r="A10" s="1425" t="s">
        <v>1075</v>
      </c>
      <c r="B10" s="589" t="s">
        <v>292</v>
      </c>
      <c r="C10" s="589" t="s">
        <v>1076</v>
      </c>
      <c r="D10" s="589" t="s">
        <v>1077</v>
      </c>
      <c r="E10" s="591"/>
      <c r="F10" s="591"/>
      <c r="G10" s="591">
        <v>0</v>
      </c>
      <c r="H10" s="591"/>
      <c r="I10" s="591">
        <v>27.6</v>
      </c>
      <c r="J10" s="591">
        <f t="shared" si="0"/>
        <v>27.6</v>
      </c>
    </row>
    <row r="11" spans="1:10" ht="12.75" customHeight="1">
      <c r="A11" s="1426"/>
      <c r="B11" s="589" t="s">
        <v>1078</v>
      </c>
      <c r="C11" s="589" t="s">
        <v>1074</v>
      </c>
      <c r="D11" s="589" t="s">
        <v>1077</v>
      </c>
      <c r="E11" s="591"/>
      <c r="F11" s="591"/>
      <c r="G11" s="591">
        <f>E11+F11</f>
        <v>0</v>
      </c>
      <c r="H11" s="591"/>
      <c r="I11" s="591">
        <v>43.7</v>
      </c>
      <c r="J11" s="591">
        <f t="shared" si="0"/>
        <v>43.7</v>
      </c>
    </row>
    <row r="12" spans="1:10" ht="12.75" customHeight="1">
      <c r="A12" s="1426"/>
      <c r="B12" s="589" t="s">
        <v>1071</v>
      </c>
      <c r="C12" s="589" t="s">
        <v>1072</v>
      </c>
      <c r="D12" s="589" t="s">
        <v>1077</v>
      </c>
      <c r="E12" s="591"/>
      <c r="F12" s="591"/>
      <c r="G12" s="591">
        <f>E12+F12</f>
        <v>0</v>
      </c>
      <c r="H12" s="591"/>
      <c r="I12" s="591">
        <v>6</v>
      </c>
      <c r="J12" s="591">
        <f t="shared" si="0"/>
        <v>6</v>
      </c>
    </row>
    <row r="13" spans="1:10" ht="12.75" customHeight="1">
      <c r="A13" s="1426"/>
      <c r="B13" s="589" t="s">
        <v>1069</v>
      </c>
      <c r="C13" s="589" t="s">
        <v>757</v>
      </c>
      <c r="D13" s="589" t="s">
        <v>1077</v>
      </c>
      <c r="E13" s="591"/>
      <c r="F13" s="591"/>
      <c r="G13" s="591">
        <f>E13+F13</f>
        <v>0</v>
      </c>
      <c r="H13" s="591"/>
      <c r="I13" s="591">
        <v>5</v>
      </c>
      <c r="J13" s="591">
        <f t="shared" si="0"/>
        <v>5</v>
      </c>
    </row>
    <row r="14" spans="1:10" ht="12.75" customHeight="1">
      <c r="A14" s="1427"/>
      <c r="B14" s="589" t="s">
        <v>134</v>
      </c>
      <c r="C14" s="589" t="s">
        <v>1079</v>
      </c>
      <c r="D14" s="589" t="s">
        <v>1067</v>
      </c>
      <c r="E14" s="591"/>
      <c r="F14" s="591"/>
      <c r="G14" s="591">
        <v>0</v>
      </c>
      <c r="H14" s="591"/>
      <c r="I14" s="591">
        <v>5.5</v>
      </c>
      <c r="J14" s="591">
        <f t="shared" si="0"/>
        <v>5.5</v>
      </c>
    </row>
    <row r="15" spans="1:10" ht="12.75" customHeight="1">
      <c r="A15" s="1428" t="s">
        <v>1080</v>
      </c>
      <c r="B15" s="589" t="s">
        <v>1246</v>
      </c>
      <c r="C15" s="589" t="s">
        <v>1076</v>
      </c>
      <c r="D15" s="589" t="s">
        <v>1067</v>
      </c>
      <c r="E15" s="591"/>
      <c r="F15" s="591"/>
      <c r="G15" s="591">
        <v>0</v>
      </c>
      <c r="H15" s="591"/>
      <c r="I15" s="591">
        <v>29.7</v>
      </c>
      <c r="J15" s="591">
        <f t="shared" si="0"/>
        <v>29.7</v>
      </c>
    </row>
    <row r="16" spans="1:10" ht="12.75" customHeight="1">
      <c r="A16" s="1429"/>
      <c r="B16" s="589" t="s">
        <v>587</v>
      </c>
      <c r="C16" s="589" t="s">
        <v>1076</v>
      </c>
      <c r="D16" s="589" t="s">
        <v>1067</v>
      </c>
      <c r="E16" s="591"/>
      <c r="F16" s="591"/>
      <c r="G16" s="591">
        <v>0</v>
      </c>
      <c r="H16" s="591"/>
      <c r="I16" s="591">
        <v>29.7</v>
      </c>
      <c r="J16" s="591">
        <f t="shared" si="0"/>
        <v>29.7</v>
      </c>
    </row>
    <row r="17" spans="1:12">
      <c r="A17" s="592" t="s">
        <v>1081</v>
      </c>
      <c r="B17" s="589" t="s">
        <v>1082</v>
      </c>
      <c r="C17" s="589" t="s">
        <v>1070</v>
      </c>
      <c r="D17" s="589" t="s">
        <v>1067</v>
      </c>
      <c r="E17" s="591"/>
      <c r="F17" s="591"/>
      <c r="G17" s="591">
        <f>E17+F17</f>
        <v>0</v>
      </c>
      <c r="H17" s="591"/>
      <c r="I17" s="591">
        <v>10</v>
      </c>
      <c r="J17" s="591">
        <f t="shared" si="0"/>
        <v>10</v>
      </c>
    </row>
    <row r="18" spans="1:12">
      <c r="A18" s="592" t="s">
        <v>1083</v>
      </c>
      <c r="B18" s="589" t="s">
        <v>1084</v>
      </c>
      <c r="C18" s="589" t="s">
        <v>1070</v>
      </c>
      <c r="D18" s="589" t="s">
        <v>1067</v>
      </c>
      <c r="E18" s="593"/>
      <c r="F18" s="593"/>
      <c r="G18" s="593">
        <f>E18+F18</f>
        <v>0</v>
      </c>
      <c r="H18" s="594"/>
      <c r="I18" s="591">
        <v>10</v>
      </c>
      <c r="J18" s="593">
        <f t="shared" si="0"/>
        <v>10</v>
      </c>
    </row>
    <row r="19" spans="1:12" ht="13">
      <c r="A19" s="1430" t="s">
        <v>67</v>
      </c>
      <c r="B19" s="1431"/>
      <c r="C19" s="1431"/>
      <c r="D19" s="1431"/>
      <c r="E19" s="1431"/>
      <c r="F19" s="1431"/>
      <c r="G19" s="1431"/>
      <c r="H19" s="1431"/>
      <c r="I19" s="1431"/>
      <c r="J19" s="1432"/>
      <c r="K19" s="595"/>
      <c r="L19" s="595"/>
    </row>
    <row r="20" spans="1:12" ht="13">
      <c r="A20" s="1430" t="s">
        <v>1085</v>
      </c>
      <c r="B20" s="1431"/>
      <c r="C20" s="1431"/>
      <c r="D20" s="1431"/>
      <c r="E20" s="1431"/>
      <c r="F20" s="1431"/>
      <c r="G20" s="1431"/>
      <c r="H20" s="1431"/>
      <c r="I20" s="1431"/>
      <c r="J20" s="1432"/>
      <c r="K20" s="595"/>
      <c r="L20" s="595"/>
    </row>
    <row r="21" spans="1:12" ht="13">
      <c r="A21" s="1407" t="s">
        <v>1086</v>
      </c>
      <c r="B21" s="1408"/>
      <c r="C21" s="1408"/>
      <c r="D21" s="1408"/>
      <c r="E21" s="1408"/>
      <c r="F21" s="1408"/>
      <c r="G21" s="1408"/>
      <c r="H21" s="1408"/>
      <c r="I21" s="1408"/>
      <c r="J21" s="1409"/>
      <c r="K21" s="595"/>
      <c r="L21" s="595"/>
    </row>
  </sheetData>
  <mergeCells count="12">
    <mergeCell ref="A21:J21"/>
    <mergeCell ref="A1:J2"/>
    <mergeCell ref="A3:A4"/>
    <mergeCell ref="B3:B4"/>
    <mergeCell ref="C3:D3"/>
    <mergeCell ref="E3:G3"/>
    <mergeCell ref="H3:J3"/>
    <mergeCell ref="A7:A9"/>
    <mergeCell ref="A10:A14"/>
    <mergeCell ref="A15:A16"/>
    <mergeCell ref="A19:J19"/>
    <mergeCell ref="A20:J20"/>
  </mergeCells>
  <printOptions horizontalCentered="1"/>
  <pageMargins left="0.78740157480314965" right="0.78740157480314965" top="0.78740157480314965" bottom="0.78740157480314965" header="0.51181102362204722" footer="0.51181102362204722"/>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A07D8-416C-48B8-8636-4BBF0E72C718}">
  <sheetPr>
    <tabColor rgb="FF00B050"/>
  </sheetPr>
  <dimension ref="F1:Z62"/>
  <sheetViews>
    <sheetView showGridLines="0" zoomScale="80" zoomScaleNormal="80" zoomScaleSheetLayoutView="85" workbookViewId="0">
      <selection activeCell="AD51" sqref="AD51"/>
    </sheetView>
  </sheetViews>
  <sheetFormatPr defaultColWidth="9.1796875" defaultRowHeight="12.5"/>
  <cols>
    <col min="1" max="7" width="9.1796875" style="794"/>
    <col min="8" max="8" width="3.453125" style="794" customWidth="1"/>
    <col min="9" max="14" width="9.1796875" style="794"/>
    <col min="15" max="15" width="12.7265625" style="794" bestFit="1" customWidth="1"/>
    <col min="16" max="16" width="9.1796875" style="794"/>
    <col min="17" max="17" width="10.453125" style="794" bestFit="1" customWidth="1"/>
    <col min="18" max="19" width="9.26953125" style="794" bestFit="1" customWidth="1"/>
    <col min="20" max="20" width="10.453125" style="794" bestFit="1" customWidth="1"/>
    <col min="21" max="25" width="9.1796875" style="794"/>
    <col min="26" max="26" width="4.7265625" style="794" customWidth="1"/>
    <col min="27" max="16384" width="9.1796875" style="794"/>
  </cols>
  <sheetData>
    <row r="1" spans="6:26" ht="13" thickBot="1"/>
    <row r="2" spans="6:26">
      <c r="F2" s="795"/>
      <c r="G2" s="1460" t="s">
        <v>1162</v>
      </c>
      <c r="H2" s="1461"/>
      <c r="I2" s="1461"/>
      <c r="J2" s="1461"/>
      <c r="K2" s="1461"/>
      <c r="L2" s="1461"/>
      <c r="M2" s="1461"/>
      <c r="N2" s="1461"/>
      <c r="O2" s="1461"/>
      <c r="P2" s="1461"/>
      <c r="Q2" s="1461"/>
      <c r="R2" s="1461"/>
      <c r="S2" s="1461"/>
      <c r="T2" s="1461"/>
      <c r="U2" s="1461"/>
      <c r="V2" s="1461"/>
      <c r="W2" s="1461"/>
      <c r="X2" s="1461"/>
      <c r="Y2" s="1461"/>
      <c r="Z2" s="1462"/>
    </row>
    <row r="3" spans="6:26" ht="12.75" customHeight="1" thickBot="1">
      <c r="F3" s="795"/>
      <c r="G3" s="1463"/>
      <c r="H3" s="1464"/>
      <c r="I3" s="1464"/>
      <c r="J3" s="1464"/>
      <c r="K3" s="1464"/>
      <c r="L3" s="1464"/>
      <c r="M3" s="1464"/>
      <c r="N3" s="1464"/>
      <c r="O3" s="1464"/>
      <c r="P3" s="1464"/>
      <c r="Q3" s="1464"/>
      <c r="R3" s="1464"/>
      <c r="S3" s="1464"/>
      <c r="T3" s="1464"/>
      <c r="U3" s="1464"/>
      <c r="V3" s="1464"/>
      <c r="W3" s="1464"/>
      <c r="X3" s="1464"/>
      <c r="Y3" s="1464"/>
      <c r="Z3" s="1465"/>
    </row>
    <row r="4" spans="6:26" ht="27.75" customHeight="1">
      <c r="F4" s="795"/>
      <c r="L4" s="1467" t="s">
        <v>1248</v>
      </c>
      <c r="M4" s="1467"/>
      <c r="O4" s="1468"/>
      <c r="P4" s="1468"/>
      <c r="Q4" s="1468"/>
      <c r="R4" s="1468"/>
      <c r="S4" s="1468"/>
      <c r="T4" s="1468"/>
      <c r="U4" s="1468"/>
      <c r="V4" s="1468"/>
      <c r="W4" s="1468"/>
      <c r="X4" s="1468"/>
      <c r="Y4" s="1469"/>
      <c r="Z4" s="795"/>
    </row>
    <row r="5" spans="6:26" ht="7" customHeight="1">
      <c r="F5" s="795"/>
      <c r="I5" s="796"/>
      <c r="J5" s="796"/>
      <c r="K5" s="796"/>
      <c r="L5" s="1467"/>
      <c r="M5" s="1467"/>
      <c r="O5" s="797"/>
      <c r="P5" s="797"/>
      <c r="Q5" s="797"/>
      <c r="R5" s="797"/>
      <c r="S5" s="797"/>
      <c r="T5" s="797"/>
      <c r="U5" s="797"/>
      <c r="V5" s="797"/>
      <c r="W5" s="797"/>
      <c r="X5" s="797"/>
      <c r="Y5" s="1469"/>
      <c r="Z5" s="795"/>
    </row>
    <row r="6" spans="6:26" ht="7" customHeight="1">
      <c r="F6" s="795"/>
      <c r="I6" s="796"/>
      <c r="J6" s="796"/>
      <c r="K6" s="796"/>
      <c r="L6" s="796"/>
      <c r="M6" s="798"/>
      <c r="N6" s="799"/>
      <c r="O6" s="1470" t="s">
        <v>1249</v>
      </c>
      <c r="P6" s="1471"/>
      <c r="Q6" s="1471"/>
      <c r="R6" s="1471"/>
      <c r="S6" s="1471"/>
      <c r="T6" s="1471"/>
      <c r="U6" s="1471"/>
      <c r="V6" s="1471"/>
      <c r="W6" s="1471"/>
      <c r="X6" s="1472"/>
      <c r="Z6" s="795"/>
    </row>
    <row r="7" spans="6:26" ht="7" customHeight="1">
      <c r="F7" s="795"/>
      <c r="L7" s="796"/>
      <c r="M7" s="1443" t="s">
        <v>1250</v>
      </c>
      <c r="O7" s="1470"/>
      <c r="P7" s="1471"/>
      <c r="Q7" s="1471"/>
      <c r="R7" s="1471"/>
      <c r="S7" s="1471"/>
      <c r="T7" s="1471"/>
      <c r="U7" s="1471"/>
      <c r="V7" s="1471"/>
      <c r="W7" s="1471"/>
      <c r="X7" s="1472"/>
      <c r="Z7" s="795"/>
    </row>
    <row r="8" spans="6:26" ht="7" customHeight="1">
      <c r="F8" s="795"/>
      <c r="I8" s="1466"/>
      <c r="J8" s="1466"/>
      <c r="K8" s="1466"/>
      <c r="L8" s="1466"/>
      <c r="M8" s="1443"/>
      <c r="O8" s="1470"/>
      <c r="P8" s="1471"/>
      <c r="Q8" s="1471"/>
      <c r="R8" s="1471"/>
      <c r="S8" s="1471"/>
      <c r="T8" s="1471"/>
      <c r="U8" s="1471"/>
      <c r="V8" s="1471"/>
      <c r="W8" s="1471"/>
      <c r="X8" s="1472"/>
      <c r="Z8" s="795"/>
    </row>
    <row r="9" spans="6:26" ht="7" customHeight="1">
      <c r="F9" s="795"/>
      <c r="I9" s="1466"/>
      <c r="J9" s="1466"/>
      <c r="K9" s="1466"/>
      <c r="L9" s="1466"/>
      <c r="M9" s="800"/>
      <c r="N9" s="801"/>
      <c r="O9" s="1470"/>
      <c r="P9" s="1471"/>
      <c r="Q9" s="1471"/>
      <c r="R9" s="1471"/>
      <c r="S9" s="1471"/>
      <c r="T9" s="1471"/>
      <c r="U9" s="1471"/>
      <c r="V9" s="1471"/>
      <c r="W9" s="1471"/>
      <c r="X9" s="1472"/>
      <c r="Z9" s="795"/>
    </row>
    <row r="10" spans="6:26" ht="7" customHeight="1">
      <c r="F10" s="795"/>
      <c r="I10" s="1438" t="s">
        <v>1253</v>
      </c>
      <c r="J10" s="1438"/>
      <c r="K10" s="1438"/>
      <c r="L10" s="796"/>
      <c r="M10" s="800"/>
      <c r="N10" s="799"/>
      <c r="O10" s="1473" t="s">
        <v>1251</v>
      </c>
      <c r="P10" s="1441"/>
      <c r="Q10" s="1441"/>
      <c r="R10" s="1441"/>
      <c r="S10" s="1441"/>
      <c r="T10" s="1441"/>
      <c r="U10" s="1441"/>
      <c r="V10" s="1441"/>
      <c r="W10" s="1441"/>
      <c r="X10" s="1442"/>
      <c r="Z10" s="795"/>
    </row>
    <row r="11" spans="6:26" ht="7" customHeight="1">
      <c r="F11" s="795"/>
      <c r="I11" s="1438"/>
      <c r="J11" s="1438"/>
      <c r="K11" s="1438"/>
      <c r="L11" s="1443" t="s">
        <v>1252</v>
      </c>
      <c r="M11" s="1443"/>
      <c r="O11" s="1473"/>
      <c r="P11" s="1441"/>
      <c r="Q11" s="1441"/>
      <c r="R11" s="1441"/>
      <c r="S11" s="1441"/>
      <c r="T11" s="1441"/>
      <c r="U11" s="1441"/>
      <c r="V11" s="1441"/>
      <c r="W11" s="1441"/>
      <c r="X11" s="1442"/>
      <c r="Z11" s="795"/>
    </row>
    <row r="12" spans="6:26" ht="7" customHeight="1">
      <c r="F12" s="795"/>
      <c r="I12" s="796"/>
      <c r="J12" s="796"/>
      <c r="K12" s="796"/>
      <c r="L12" s="1443"/>
      <c r="M12" s="1443"/>
      <c r="N12" s="1443"/>
      <c r="O12" s="1473"/>
      <c r="P12" s="1441"/>
      <c r="Q12" s="1441"/>
      <c r="R12" s="1441"/>
      <c r="S12" s="1441"/>
      <c r="T12" s="1441"/>
      <c r="U12" s="1441"/>
      <c r="V12" s="1441"/>
      <c r="W12" s="1441"/>
      <c r="X12" s="1442"/>
      <c r="Z12" s="795"/>
    </row>
    <row r="13" spans="6:26" ht="7" customHeight="1" thickBot="1">
      <c r="F13" s="795"/>
      <c r="I13" s="796"/>
      <c r="J13" s="796"/>
      <c r="K13" s="796"/>
      <c r="N13" s="1444"/>
      <c r="O13" s="1473"/>
      <c r="P13" s="1441"/>
      <c r="Q13" s="1441"/>
      <c r="R13" s="1441"/>
      <c r="S13" s="1441"/>
      <c r="T13" s="1441"/>
      <c r="U13" s="1441"/>
      <c r="V13" s="1441"/>
      <c r="W13" s="1441"/>
      <c r="X13" s="1442"/>
      <c r="Z13" s="795"/>
    </row>
    <row r="14" spans="6:26" ht="7" customHeight="1">
      <c r="F14" s="795"/>
      <c r="I14" s="796"/>
      <c r="J14" s="796"/>
      <c r="K14" s="796"/>
      <c r="L14" s="1458" t="s">
        <v>1471</v>
      </c>
      <c r="M14" s="1458"/>
      <c r="N14" s="1459"/>
      <c r="O14" s="1454" t="s">
        <v>1251</v>
      </c>
      <c r="P14" s="1455"/>
      <c r="Q14" s="1455"/>
      <c r="R14" s="1455"/>
      <c r="S14" s="1455"/>
      <c r="T14" s="1455"/>
      <c r="U14" s="1455"/>
      <c r="V14" s="1455"/>
      <c r="W14" s="1455"/>
      <c r="X14" s="1457"/>
      <c r="Z14" s="795"/>
    </row>
    <row r="15" spans="6:26" ht="7" customHeight="1">
      <c r="F15" s="795"/>
      <c r="I15" s="796"/>
      <c r="J15" s="796"/>
      <c r="K15" s="796"/>
      <c r="L15" s="1458"/>
      <c r="M15" s="1458"/>
      <c r="N15" s="1459"/>
      <c r="O15" s="1454"/>
      <c r="P15" s="1455"/>
      <c r="Q15" s="1455"/>
      <c r="R15" s="1455"/>
      <c r="S15" s="1455"/>
      <c r="T15" s="1455"/>
      <c r="U15" s="1455"/>
      <c r="V15" s="1455"/>
      <c r="W15" s="1455"/>
      <c r="X15" s="1457"/>
      <c r="Z15" s="795"/>
    </row>
    <row r="16" spans="6:26" ht="7" customHeight="1">
      <c r="F16" s="795"/>
      <c r="I16" s="796"/>
      <c r="J16" s="796"/>
      <c r="K16" s="796"/>
      <c r="L16" s="1458"/>
      <c r="M16" s="1458"/>
      <c r="N16" s="1459"/>
      <c r="O16" s="1454"/>
      <c r="P16" s="1455"/>
      <c r="Q16" s="1455"/>
      <c r="R16" s="1455"/>
      <c r="S16" s="1455"/>
      <c r="T16" s="1455"/>
      <c r="U16" s="1455"/>
      <c r="V16" s="1455"/>
      <c r="W16" s="1455"/>
      <c r="X16" s="1457"/>
      <c r="Z16" s="795"/>
    </row>
    <row r="17" spans="6:26" ht="7" customHeight="1" thickBot="1">
      <c r="F17" s="795"/>
      <c r="I17" s="796"/>
      <c r="J17" s="796"/>
      <c r="K17" s="796"/>
      <c r="L17" s="1458"/>
      <c r="M17" s="1458"/>
      <c r="N17" s="1459"/>
      <c r="O17" s="1454"/>
      <c r="P17" s="1455"/>
      <c r="Q17" s="1455"/>
      <c r="R17" s="1455"/>
      <c r="S17" s="1455"/>
      <c r="T17" s="1455"/>
      <c r="U17" s="1455"/>
      <c r="V17" s="1455"/>
      <c r="W17" s="1455"/>
      <c r="X17" s="1457"/>
      <c r="Z17" s="795"/>
    </row>
    <row r="18" spans="6:26" ht="7" customHeight="1">
      <c r="F18" s="795"/>
      <c r="I18" s="796"/>
      <c r="J18" s="796"/>
      <c r="K18" s="796"/>
      <c r="L18" s="1445" t="s">
        <v>1472</v>
      </c>
      <c r="M18" s="1445"/>
      <c r="N18" s="1446" t="s">
        <v>1254</v>
      </c>
      <c r="O18" s="1449"/>
      <c r="P18" s="1450"/>
      <c r="Q18" s="1450"/>
      <c r="R18" s="1450"/>
      <c r="S18" s="1450"/>
      <c r="T18" s="1451"/>
      <c r="U18" s="1452"/>
      <c r="V18" s="1453"/>
      <c r="W18" s="1450"/>
      <c r="X18" s="1456"/>
      <c r="Z18" s="795"/>
    </row>
    <row r="19" spans="6:26" ht="7" customHeight="1">
      <c r="F19" s="795"/>
      <c r="I19" s="796"/>
      <c r="J19" s="796"/>
      <c r="K19" s="796"/>
      <c r="L19" s="1445"/>
      <c r="M19" s="1445"/>
      <c r="N19" s="1447"/>
      <c r="O19" s="1449"/>
      <c r="P19" s="1450"/>
      <c r="Q19" s="1450"/>
      <c r="R19" s="1450"/>
      <c r="S19" s="1450"/>
      <c r="T19" s="1451"/>
      <c r="U19" s="1452"/>
      <c r="V19" s="1453"/>
      <c r="W19" s="1450"/>
      <c r="X19" s="1456"/>
      <c r="Z19" s="795"/>
    </row>
    <row r="20" spans="6:26" ht="7" customHeight="1">
      <c r="F20" s="795"/>
      <c r="I20" s="796"/>
      <c r="J20" s="796"/>
      <c r="K20" s="796"/>
      <c r="L20" s="1445"/>
      <c r="M20" s="1445"/>
      <c r="N20" s="1447"/>
      <c r="O20" s="1449"/>
      <c r="P20" s="1450"/>
      <c r="Q20" s="1450"/>
      <c r="R20" s="1450"/>
      <c r="S20" s="1450"/>
      <c r="T20" s="1451"/>
      <c r="U20" s="1452"/>
      <c r="V20" s="1453"/>
      <c r="W20" s="1450"/>
      <c r="X20" s="1456"/>
      <c r="Z20" s="795"/>
    </row>
    <row r="21" spans="6:26" ht="7" customHeight="1">
      <c r="F21" s="795"/>
      <c r="I21" s="796"/>
      <c r="J21" s="796"/>
      <c r="K21" s="796"/>
      <c r="L21" s="1445"/>
      <c r="M21" s="1445"/>
      <c r="N21" s="1447"/>
      <c r="O21" s="1449"/>
      <c r="P21" s="1450"/>
      <c r="Q21" s="1450"/>
      <c r="R21" s="1450"/>
      <c r="S21" s="1450"/>
      <c r="T21" s="1451"/>
      <c r="U21" s="1452"/>
      <c r="V21" s="1453"/>
      <c r="W21" s="1450"/>
      <c r="X21" s="1456"/>
      <c r="Z21" s="795"/>
    </row>
    <row r="22" spans="6:26" ht="7" customHeight="1">
      <c r="F22" s="795"/>
      <c r="I22" s="796"/>
      <c r="J22" s="796"/>
      <c r="K22" s="796"/>
      <c r="L22" s="1445"/>
      <c r="M22" s="1445"/>
      <c r="N22" s="1447"/>
      <c r="O22" s="1449"/>
      <c r="P22" s="1450"/>
      <c r="Q22" s="1450"/>
      <c r="R22" s="1450"/>
      <c r="S22" s="1450"/>
      <c r="T22" s="1451"/>
      <c r="U22" s="1452"/>
      <c r="V22" s="1453"/>
      <c r="W22" s="1450"/>
      <c r="X22" s="1456"/>
      <c r="Z22" s="795"/>
    </row>
    <row r="23" spans="6:26" ht="7" customHeight="1">
      <c r="F23" s="795"/>
      <c r="I23" s="796"/>
      <c r="J23" s="796"/>
      <c r="K23" s="796"/>
      <c r="L23" s="1445"/>
      <c r="M23" s="1445"/>
      <c r="N23" s="1447"/>
      <c r="O23" s="1449"/>
      <c r="P23" s="1450"/>
      <c r="Q23" s="1450"/>
      <c r="R23" s="1450"/>
      <c r="S23" s="1450"/>
      <c r="T23" s="1451"/>
      <c r="U23" s="1452"/>
      <c r="V23" s="1453"/>
      <c r="W23" s="1450"/>
      <c r="X23" s="1456"/>
      <c r="Z23" s="795"/>
    </row>
    <row r="24" spans="6:26" ht="7" customHeight="1" thickBot="1">
      <c r="F24" s="795"/>
      <c r="I24" s="796"/>
      <c r="J24" s="796"/>
      <c r="K24" s="796"/>
      <c r="L24" s="1445"/>
      <c r="M24" s="1445"/>
      <c r="N24" s="1448"/>
      <c r="O24" s="1449"/>
      <c r="P24" s="1450"/>
      <c r="Q24" s="1450"/>
      <c r="R24" s="1450"/>
      <c r="S24" s="1450"/>
      <c r="T24" s="1451"/>
      <c r="U24" s="1452"/>
      <c r="V24" s="1453"/>
      <c r="W24" s="1450"/>
      <c r="X24" s="1456"/>
      <c r="Z24" s="795"/>
    </row>
    <row r="25" spans="6:26" ht="7" customHeight="1">
      <c r="F25" s="795"/>
      <c r="I25" s="796"/>
      <c r="J25" s="796"/>
      <c r="K25" s="796"/>
      <c r="L25" s="796"/>
      <c r="M25" s="800"/>
      <c r="O25" s="802"/>
      <c r="Q25" s="803"/>
      <c r="Z25" s="795"/>
    </row>
    <row r="26" spans="6:26">
      <c r="F26" s="795"/>
      <c r="I26" s="796"/>
      <c r="J26" s="796"/>
      <c r="K26" s="796"/>
      <c r="L26" s="796"/>
      <c r="M26" s="800"/>
      <c r="O26" s="1440" t="s">
        <v>1255</v>
      </c>
      <c r="P26" s="1440"/>
      <c r="Q26" s="1440"/>
      <c r="R26" s="1440"/>
      <c r="S26" s="1440"/>
      <c r="T26" s="1440" t="s">
        <v>1409</v>
      </c>
      <c r="U26" s="1440"/>
      <c r="V26" s="1440"/>
      <c r="Z26" s="795"/>
    </row>
    <row r="27" spans="6:26">
      <c r="F27" s="795"/>
      <c r="I27" s="796"/>
      <c r="J27" s="796"/>
      <c r="K27" s="796"/>
      <c r="L27" s="796"/>
      <c r="M27" s="800"/>
      <c r="O27" s="1440"/>
      <c r="P27" s="1440"/>
      <c r="Q27" s="1440"/>
      <c r="T27" s="1440"/>
      <c r="U27" s="1440"/>
      <c r="V27" s="1440"/>
      <c r="W27" s="1440"/>
      <c r="X27" s="1440"/>
      <c r="Z27" s="795"/>
    </row>
    <row r="28" spans="6:26">
      <c r="F28" s="795"/>
      <c r="I28" s="796"/>
      <c r="J28" s="796"/>
      <c r="K28" s="796"/>
      <c r="L28" s="796"/>
      <c r="M28" s="800"/>
      <c r="O28" s="802"/>
      <c r="Q28" s="803"/>
      <c r="T28" s="1440"/>
      <c r="U28" s="1440"/>
      <c r="V28" s="1440"/>
      <c r="Z28" s="795"/>
    </row>
    <row r="29" spans="6:26" ht="7" customHeight="1">
      <c r="F29" s="795"/>
      <c r="I29" s="796"/>
      <c r="J29" s="796"/>
      <c r="K29" s="796"/>
      <c r="L29" s="796"/>
      <c r="M29" s="800"/>
      <c r="O29" s="802"/>
      <c r="Q29" s="803"/>
      <c r="Z29" s="795"/>
    </row>
    <row r="30" spans="6:26" ht="7" customHeight="1">
      <c r="F30" s="795"/>
      <c r="I30" s="796"/>
      <c r="J30" s="796"/>
      <c r="K30" s="796"/>
      <c r="L30" s="796"/>
      <c r="M30" s="800"/>
      <c r="O30" s="802"/>
      <c r="Q30" s="803"/>
      <c r="Z30" s="795"/>
    </row>
    <row r="31" spans="6:26" ht="7" customHeight="1">
      <c r="F31" s="795"/>
      <c r="I31" s="796"/>
      <c r="J31" s="796"/>
      <c r="K31" s="796"/>
      <c r="L31" s="796"/>
      <c r="M31" s="800"/>
      <c r="O31" s="802"/>
      <c r="Q31" s="803"/>
      <c r="Z31" s="795"/>
    </row>
    <row r="32" spans="6:26" ht="7" customHeight="1">
      <c r="F32" s="795"/>
      <c r="I32" s="796"/>
      <c r="J32" s="796"/>
      <c r="K32" s="796"/>
      <c r="L32" s="796"/>
      <c r="M32" s="800"/>
      <c r="O32" s="802"/>
      <c r="Q32" s="803"/>
      <c r="Z32" s="795"/>
    </row>
    <row r="33" spans="6:26" ht="7" customHeight="1">
      <c r="F33" s="795"/>
      <c r="I33" s="796"/>
      <c r="J33" s="796"/>
      <c r="K33" s="796"/>
      <c r="L33" s="796"/>
      <c r="M33" s="800"/>
      <c r="O33" s="802"/>
      <c r="Q33" s="803"/>
      <c r="Z33" s="795"/>
    </row>
    <row r="34" spans="6:26" ht="7" customHeight="1">
      <c r="F34" s="795"/>
      <c r="I34" s="796"/>
      <c r="J34" s="796"/>
      <c r="K34" s="796"/>
      <c r="L34" s="796"/>
      <c r="M34" s="800"/>
      <c r="O34" s="802"/>
      <c r="Q34" s="803"/>
      <c r="Z34" s="795"/>
    </row>
    <row r="35" spans="6:26" ht="2.25" customHeight="1">
      <c r="F35" s="795"/>
      <c r="I35" s="796"/>
      <c r="J35" s="796"/>
      <c r="K35" s="796"/>
      <c r="L35" s="804" t="s">
        <v>1250</v>
      </c>
      <c r="M35" s="804"/>
      <c r="O35" s="805"/>
      <c r="P35" s="805"/>
      <c r="Q35" s="806"/>
      <c r="R35" s="805"/>
      <c r="S35" s="805"/>
      <c r="T35" s="805"/>
      <c r="U35" s="805"/>
      <c r="V35" s="805"/>
      <c r="W35" s="805"/>
      <c r="X35" s="805"/>
      <c r="Z35" s="795"/>
    </row>
    <row r="36" spans="6:26" ht="14.15" customHeight="1">
      <c r="F36" s="795"/>
      <c r="I36" s="796"/>
      <c r="J36" s="796"/>
      <c r="K36" s="796"/>
      <c r="L36" s="1436" t="s">
        <v>1248</v>
      </c>
      <c r="M36" s="1436"/>
      <c r="N36" s="799" t="s">
        <v>1256</v>
      </c>
      <c r="O36" s="1437"/>
      <c r="P36" s="1437"/>
      <c r="Q36" s="1437"/>
      <c r="R36" s="1437"/>
      <c r="S36" s="1437"/>
      <c r="T36" s="1437"/>
      <c r="U36" s="1437"/>
      <c r="V36" s="1437"/>
      <c r="W36" s="1437"/>
      <c r="X36" s="1437"/>
      <c r="Z36" s="795"/>
    </row>
    <row r="37" spans="6:26" ht="14.15" customHeight="1">
      <c r="F37" s="795"/>
      <c r="I37" s="1438" t="s">
        <v>1257</v>
      </c>
      <c r="J37" s="1438"/>
      <c r="K37" s="1438"/>
      <c r="L37" s="1439" t="s">
        <v>1258</v>
      </c>
      <c r="M37" s="1439"/>
      <c r="O37" s="804"/>
      <c r="P37" s="802"/>
      <c r="Q37" s="802"/>
      <c r="R37" s="802"/>
      <c r="Z37" s="795"/>
    </row>
    <row r="38" spans="6:26" ht="14.15" customHeight="1">
      <c r="F38" s="795"/>
      <c r="I38" s="796"/>
      <c r="M38" s="807"/>
      <c r="P38" s="794" t="s">
        <v>1255</v>
      </c>
      <c r="V38" s="808"/>
      <c r="Z38" s="795"/>
    </row>
    <row r="39" spans="6:26" ht="14.15" customHeight="1">
      <c r="F39" s="795"/>
      <c r="I39" s="796"/>
      <c r="Z39" s="795"/>
    </row>
    <row r="40" spans="6:26" ht="14.15" customHeight="1">
      <c r="F40" s="795"/>
      <c r="Q40" s="1440"/>
      <c r="R40" s="1440"/>
      <c r="U40" s="1440"/>
      <c r="V40" s="1440"/>
      <c r="Z40" s="795"/>
    </row>
    <row r="41" spans="6:26">
      <c r="F41" s="795"/>
      <c r="Z41" s="795"/>
    </row>
    <row r="42" spans="6:26">
      <c r="F42" s="795"/>
      <c r="Z42" s="795"/>
    </row>
    <row r="43" spans="6:26">
      <c r="F43" s="795"/>
      <c r="Z43" s="795"/>
    </row>
    <row r="44" spans="6:26">
      <c r="F44" s="795"/>
      <c r="Z44" s="795"/>
    </row>
    <row r="45" spans="6:26" ht="12.75" customHeight="1">
      <c r="F45" s="795"/>
      <c r="Z45" s="795"/>
    </row>
    <row r="46" spans="6:26" ht="12.75" customHeight="1">
      <c r="F46" s="795"/>
      <c r="N46" s="809"/>
      <c r="Z46" s="795"/>
    </row>
    <row r="47" spans="6:26">
      <c r="F47" s="795"/>
      <c r="Z47" s="795"/>
    </row>
    <row r="48" spans="6:26">
      <c r="F48" s="795"/>
      <c r="M48" s="810"/>
      <c r="P48" s="811"/>
      <c r="Z48" s="795"/>
    </row>
    <row r="49" spans="6:26">
      <c r="F49" s="795"/>
      <c r="P49" s="811"/>
      <c r="S49" s="808"/>
      <c r="Z49" s="795"/>
    </row>
    <row r="50" spans="6:26">
      <c r="F50" s="795"/>
      <c r="P50" s="811"/>
      <c r="Z50" s="795"/>
    </row>
    <row r="51" spans="6:26" ht="15.5">
      <c r="F51" s="795"/>
      <c r="O51" s="812"/>
      <c r="P51" s="811"/>
      <c r="Q51" s="813"/>
      <c r="R51" s="813"/>
      <c r="S51" s="813"/>
      <c r="T51" s="814"/>
      <c r="U51" s="813"/>
      <c r="V51" s="813"/>
      <c r="W51" s="813"/>
      <c r="X51" s="815"/>
      <c r="Z51" s="795"/>
    </row>
    <row r="52" spans="6:26" ht="16" thickBot="1">
      <c r="F52" s="795"/>
      <c r="M52" s="812"/>
      <c r="N52" s="812"/>
      <c r="O52" s="816"/>
      <c r="P52" s="817" t="s">
        <v>1259</v>
      </c>
      <c r="Q52" s="816"/>
      <c r="R52" s="816"/>
      <c r="S52" s="816"/>
      <c r="T52" s="816"/>
      <c r="U52" s="816"/>
      <c r="V52" s="816"/>
      <c r="W52" s="816"/>
      <c r="X52" s="816"/>
      <c r="Z52" s="795"/>
    </row>
    <row r="53" spans="6:26" ht="13" thickTop="1">
      <c r="F53" s="795"/>
      <c r="O53" s="797"/>
      <c r="P53" s="1433" t="s">
        <v>1075</v>
      </c>
      <c r="Q53" s="797"/>
      <c r="R53" s="797"/>
      <c r="S53" s="797"/>
      <c r="T53" s="797"/>
      <c r="U53" s="797"/>
      <c r="V53" s="797"/>
      <c r="W53" s="797"/>
      <c r="X53" s="797"/>
      <c r="Z53" s="795"/>
    </row>
    <row r="54" spans="6:26" s="813" customFormat="1" ht="15.5">
      <c r="F54" s="818"/>
      <c r="L54" s="812"/>
      <c r="M54" s="794"/>
      <c r="N54" s="794"/>
      <c r="O54" s="819"/>
      <c r="P54" s="1434"/>
      <c r="Q54" s="820"/>
      <c r="R54" s="821"/>
      <c r="S54" s="820"/>
      <c r="T54" s="821"/>
      <c r="U54" s="820"/>
      <c r="V54" s="821"/>
      <c r="W54" s="820"/>
      <c r="X54" s="821"/>
      <c r="Z54" s="818"/>
    </row>
    <row r="55" spans="6:26" ht="9.75" customHeight="1">
      <c r="F55" s="795"/>
      <c r="O55" s="797"/>
      <c r="P55" s="1434"/>
      <c r="Q55" s="797"/>
      <c r="R55" s="797"/>
      <c r="S55" s="797"/>
      <c r="T55" s="797"/>
      <c r="U55" s="797"/>
      <c r="V55" s="797"/>
      <c r="W55" s="797"/>
      <c r="X55" s="797"/>
      <c r="Z55" s="795"/>
    </row>
    <row r="56" spans="6:26">
      <c r="F56" s="795"/>
      <c r="O56" s="822"/>
      <c r="P56" s="823" t="s">
        <v>1260</v>
      </c>
      <c r="Q56" s="822"/>
      <c r="R56" s="822"/>
      <c r="S56" s="822"/>
      <c r="T56" s="822"/>
      <c r="U56" s="822"/>
      <c r="V56" s="822"/>
      <c r="W56" s="822"/>
      <c r="X56" s="822"/>
      <c r="Z56" s="795"/>
    </row>
    <row r="57" spans="6:26" ht="3.75" customHeight="1">
      <c r="F57" s="795"/>
      <c r="O57" s="824"/>
      <c r="P57" s="813"/>
      <c r="Q57" s="813"/>
      <c r="R57" s="813"/>
      <c r="S57" s="813"/>
      <c r="T57" s="814">
        <v>629.6</v>
      </c>
      <c r="U57" s="813"/>
      <c r="V57" s="813"/>
      <c r="W57" s="813"/>
      <c r="X57" s="815"/>
      <c r="Z57" s="795"/>
    </row>
    <row r="58" spans="6:26" ht="15.5">
      <c r="F58" s="795"/>
      <c r="M58" s="812"/>
      <c r="N58" s="824"/>
      <c r="Z58" s="795"/>
    </row>
    <row r="59" spans="6:26" ht="9.75" customHeight="1">
      <c r="F59" s="795"/>
      <c r="Z59" s="795"/>
    </row>
    <row r="60" spans="6:26" s="813" customFormat="1" ht="15.5">
      <c r="F60" s="818"/>
      <c r="L60" s="1435" t="s">
        <v>1261</v>
      </c>
      <c r="M60" s="1435"/>
      <c r="N60" s="794"/>
      <c r="O60" s="794"/>
      <c r="P60" s="794"/>
      <c r="Q60" s="794"/>
      <c r="R60" s="794"/>
      <c r="S60" s="794"/>
      <c r="T60" s="794"/>
      <c r="U60" s="794"/>
      <c r="V60" s="794"/>
      <c r="W60" s="794"/>
      <c r="X60" s="794"/>
      <c r="Z60" s="818"/>
    </row>
    <row r="61" spans="6:26">
      <c r="F61" s="795"/>
      <c r="Z61" s="795"/>
    </row>
    <row r="62" spans="6:26" ht="13" thickBot="1">
      <c r="F62" s="795"/>
      <c r="G62" s="825"/>
      <c r="H62" s="825"/>
      <c r="I62" s="825"/>
      <c r="J62" s="825"/>
      <c r="K62" s="825"/>
      <c r="L62" s="825"/>
      <c r="M62" s="825"/>
      <c r="N62" s="825"/>
      <c r="O62" s="825"/>
      <c r="P62" s="825"/>
      <c r="Q62" s="825"/>
      <c r="R62" s="825"/>
      <c r="S62" s="825"/>
      <c r="T62" s="825"/>
      <c r="U62" s="825"/>
      <c r="V62" s="825"/>
      <c r="W62" s="825"/>
      <c r="X62" s="825"/>
      <c r="Y62" s="825"/>
      <c r="Z62" s="826"/>
    </row>
  </sheetData>
  <mergeCells count="40">
    <mergeCell ref="W14:X17"/>
    <mergeCell ref="L14:N17"/>
    <mergeCell ref="G2:Z3"/>
    <mergeCell ref="I10:K11"/>
    <mergeCell ref="I8:L9"/>
    <mergeCell ref="L4:M5"/>
    <mergeCell ref="O4:S4"/>
    <mergeCell ref="T4:V4"/>
    <mergeCell ref="W4:X4"/>
    <mergeCell ref="Y4:Y5"/>
    <mergeCell ref="O6:S9"/>
    <mergeCell ref="T6:V9"/>
    <mergeCell ref="W6:X9"/>
    <mergeCell ref="M7:M8"/>
    <mergeCell ref="O10:S13"/>
    <mergeCell ref="T10:V13"/>
    <mergeCell ref="W10:X13"/>
    <mergeCell ref="L11:M12"/>
    <mergeCell ref="N12:N13"/>
    <mergeCell ref="T28:V28"/>
    <mergeCell ref="L18:M24"/>
    <mergeCell ref="N18:N24"/>
    <mergeCell ref="O18:S24"/>
    <mergeCell ref="T18:V24"/>
    <mergeCell ref="O14:S17"/>
    <mergeCell ref="T14:V17"/>
    <mergeCell ref="W18:X24"/>
    <mergeCell ref="O26:S26"/>
    <mergeCell ref="T26:V26"/>
    <mergeCell ref="O27:Q27"/>
    <mergeCell ref="T27:V27"/>
    <mergeCell ref="W27:X27"/>
    <mergeCell ref="P53:P55"/>
    <mergeCell ref="L60:M60"/>
    <mergeCell ref="L36:M36"/>
    <mergeCell ref="O36:X36"/>
    <mergeCell ref="I37:K37"/>
    <mergeCell ref="L37:M37"/>
    <mergeCell ref="Q40:R40"/>
    <mergeCell ref="U40:V40"/>
  </mergeCells>
  <printOptions horizontalCentered="1" verticalCentered="1"/>
  <pageMargins left="0.19685039370078741" right="0.19685039370078741" top="0.19685039370078741" bottom="0.19685039370078741" header="0.31496062992125984" footer="0.31496062992125984"/>
  <pageSetup paperSize="9" scale="32" orientation="landscape" horizontalDpi="300" verticalDpi="300" copies="12"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S148"/>
  <sheetViews>
    <sheetView showGridLines="0" view="pageBreakPreview" zoomScale="85" zoomScaleNormal="100" zoomScaleSheetLayoutView="85" workbookViewId="0">
      <pane ySplit="6" topLeftCell="A7" activePane="bottomLeft" state="frozen"/>
      <selection pane="bottomLeft" activeCell="W29" sqref="W29"/>
    </sheetView>
  </sheetViews>
  <sheetFormatPr defaultColWidth="9.1796875" defaultRowHeight="15" customHeight="1"/>
  <cols>
    <col min="1" max="1" width="27.453125" style="322" customWidth="1"/>
    <col min="2" max="2" width="3.81640625" style="322" bestFit="1" customWidth="1"/>
    <col min="3" max="3" width="2.54296875" style="322" bestFit="1" customWidth="1"/>
    <col min="4" max="4" width="8.26953125" style="322" bestFit="1" customWidth="1"/>
    <col min="5" max="5" width="3.81640625" style="322" bestFit="1" customWidth="1"/>
    <col min="6" max="6" width="2.54296875" style="322" bestFit="1" customWidth="1"/>
    <col min="7" max="7" width="9.54296875" style="322" bestFit="1" customWidth="1"/>
    <col min="8" max="8" width="8.26953125" style="322" bestFit="1" customWidth="1"/>
    <col min="9" max="9" width="21" style="322" customWidth="1"/>
    <col min="10" max="10" width="12" style="322" bestFit="1" customWidth="1"/>
    <col min="11" max="11" width="8.81640625" style="322" customWidth="1"/>
    <col min="12" max="12" width="2.81640625" style="322" bestFit="1" customWidth="1"/>
    <col min="13" max="13" width="12.1796875" style="384" customWidth="1"/>
    <col min="14" max="15" width="12.1796875" style="322" customWidth="1"/>
    <col min="16" max="16" width="14.7265625" style="322" bestFit="1" customWidth="1"/>
    <col min="17" max="17" width="14.453125" style="322" customWidth="1"/>
    <col min="18" max="18" width="11.7265625" style="322" bestFit="1" customWidth="1"/>
    <col min="19" max="19" width="8.453125" style="322" customWidth="1"/>
    <col min="20" max="16384" width="9.1796875" style="322"/>
  </cols>
  <sheetData>
    <row r="1" spans="1:19" ht="25" customHeight="1">
      <c r="A1" s="1068" t="s">
        <v>906</v>
      </c>
      <c r="B1" s="1069"/>
      <c r="C1" s="1069"/>
      <c r="D1" s="1069"/>
      <c r="E1" s="1069"/>
      <c r="F1" s="1069"/>
      <c r="G1" s="1069"/>
      <c r="H1" s="1069"/>
      <c r="I1" s="1069"/>
      <c r="J1" s="1069"/>
      <c r="K1" s="1069"/>
      <c r="L1" s="1069"/>
      <c r="M1" s="1069"/>
      <c r="N1" s="1069"/>
      <c r="O1" s="1069"/>
      <c r="P1" s="1069"/>
      <c r="Q1" s="1069"/>
      <c r="R1" s="1069"/>
      <c r="S1" s="1070"/>
    </row>
    <row r="2" spans="1:19" ht="7.5" customHeight="1">
      <c r="A2" s="417"/>
      <c r="B2" s="414"/>
      <c r="C2" s="414"/>
      <c r="D2" s="414"/>
      <c r="E2" s="414"/>
      <c r="F2" s="414"/>
      <c r="G2" s="414"/>
      <c r="H2" s="414"/>
      <c r="I2" s="414"/>
      <c r="J2" s="414"/>
      <c r="K2" s="414"/>
      <c r="L2" s="414"/>
      <c r="M2" s="414"/>
      <c r="N2" s="414"/>
      <c r="O2" s="414"/>
      <c r="P2" s="414"/>
      <c r="Q2" s="414"/>
      <c r="R2" s="414"/>
      <c r="S2" s="415"/>
    </row>
    <row r="3" spans="1:19" ht="15" customHeight="1">
      <c r="A3" s="1130" t="s">
        <v>325</v>
      </c>
      <c r="B3" s="1130"/>
      <c r="C3" s="1130"/>
      <c r="D3" s="1130"/>
      <c r="E3" s="1130"/>
      <c r="F3" s="1130"/>
      <c r="G3" s="1130"/>
      <c r="H3" s="1130"/>
      <c r="I3" s="1130"/>
      <c r="J3" s="1130"/>
      <c r="K3" s="1130"/>
      <c r="L3" s="418"/>
      <c r="M3" s="1130" t="s">
        <v>326</v>
      </c>
      <c r="N3" s="1130"/>
      <c r="O3" s="1130"/>
      <c r="P3" s="1130"/>
      <c r="Q3" s="1130"/>
      <c r="R3" s="1130"/>
      <c r="S3" s="1130"/>
    </row>
    <row r="4" spans="1:19" ht="15" customHeight="1">
      <c r="A4" s="1125" t="s">
        <v>324</v>
      </c>
      <c r="B4" s="1125"/>
      <c r="C4" s="1125"/>
      <c r="D4" s="1125"/>
      <c r="E4" s="1125"/>
      <c r="F4" s="1125"/>
      <c r="G4" s="1125"/>
      <c r="H4" s="1125"/>
      <c r="I4" s="381" t="s">
        <v>327</v>
      </c>
      <c r="J4" s="381" t="s">
        <v>328</v>
      </c>
      <c r="K4" s="381" t="s">
        <v>99</v>
      </c>
      <c r="L4" s="1486"/>
      <c r="M4" s="1125" t="s">
        <v>327</v>
      </c>
      <c r="N4" s="1125"/>
      <c r="O4" s="1125"/>
      <c r="P4" s="1125"/>
      <c r="Q4" s="1125" t="s">
        <v>14</v>
      </c>
      <c r="R4" s="1487" t="s">
        <v>328</v>
      </c>
      <c r="S4" s="1487" t="s">
        <v>329</v>
      </c>
    </row>
    <row r="5" spans="1:19" ht="15" customHeight="1">
      <c r="A5" s="1125"/>
      <c r="B5" s="1125"/>
      <c r="C5" s="1125"/>
      <c r="D5" s="1125"/>
      <c r="E5" s="1125"/>
      <c r="F5" s="1125"/>
      <c r="G5" s="1125"/>
      <c r="H5" s="1125"/>
      <c r="I5" s="1125" t="s">
        <v>330</v>
      </c>
      <c r="J5" s="1125" t="s">
        <v>330</v>
      </c>
      <c r="K5" s="1125" t="s">
        <v>331</v>
      </c>
      <c r="L5" s="1486"/>
      <c r="M5" s="1125" t="s">
        <v>748</v>
      </c>
      <c r="N5" s="1125"/>
      <c r="O5" s="1125" t="s">
        <v>185</v>
      </c>
      <c r="P5" s="1125"/>
      <c r="Q5" s="1125"/>
      <c r="R5" s="1488"/>
      <c r="S5" s="1488"/>
    </row>
    <row r="6" spans="1:19" ht="15" customHeight="1">
      <c r="A6" s="1125"/>
      <c r="B6" s="1125"/>
      <c r="C6" s="1125"/>
      <c r="D6" s="1125"/>
      <c r="E6" s="1125"/>
      <c r="F6" s="1125"/>
      <c r="G6" s="1125"/>
      <c r="H6" s="1125"/>
      <c r="I6" s="1125"/>
      <c r="J6" s="1125"/>
      <c r="K6" s="1125"/>
      <c r="L6" s="386"/>
      <c r="M6" s="381" t="s">
        <v>749</v>
      </c>
      <c r="N6" s="381" t="s">
        <v>750</v>
      </c>
      <c r="O6" s="381" t="s">
        <v>749</v>
      </c>
      <c r="P6" s="381" t="s">
        <v>750</v>
      </c>
      <c r="Q6" s="1125"/>
      <c r="R6" s="381" t="s">
        <v>330</v>
      </c>
      <c r="S6" s="381" t="s">
        <v>331</v>
      </c>
    </row>
    <row r="7" spans="1:19" ht="15" customHeight="1">
      <c r="A7" s="1068" t="str">
        <f>'[209]TERRAP E PAVIM'!A8</f>
        <v>RUA NOVA ESPERANÇA</v>
      </c>
      <c r="B7" s="1069"/>
      <c r="C7" s="1069"/>
      <c r="D7" s="1069"/>
      <c r="E7" s="1069"/>
      <c r="F7" s="1069"/>
      <c r="G7" s="1069"/>
      <c r="H7" s="1069"/>
      <c r="I7" s="1069"/>
      <c r="J7" s="1069"/>
      <c r="K7" s="1069"/>
      <c r="L7" s="1069"/>
      <c r="M7" s="1069"/>
      <c r="N7" s="1069"/>
      <c r="O7" s="1069"/>
      <c r="P7" s="1069"/>
      <c r="Q7" s="1069"/>
      <c r="R7" s="1069"/>
      <c r="S7" s="1070"/>
    </row>
    <row r="8" spans="1:19" ht="15" customHeight="1">
      <c r="A8" s="1477" t="s">
        <v>747</v>
      </c>
      <c r="B8" s="387">
        <v>0</v>
      </c>
      <c r="C8" s="387" t="s">
        <v>50</v>
      </c>
      <c r="D8" s="302">
        <v>15</v>
      </c>
      <c r="E8" s="387">
        <v>4</v>
      </c>
      <c r="F8" s="387" t="s">
        <v>50</v>
      </c>
      <c r="G8" s="302">
        <v>15.68</v>
      </c>
      <c r="H8" s="419">
        <f t="shared" ref="H8:H14" si="0">(E8*20+G8)-(B8*20+D8)</f>
        <v>80.680000000000007</v>
      </c>
      <c r="I8" s="1492">
        <f>SUM(H8:H10)</f>
        <v>392.94</v>
      </c>
      <c r="J8" s="1119">
        <v>0.1</v>
      </c>
      <c r="K8" s="1483">
        <f>J8*I8*0.25</f>
        <v>9.823500000000001</v>
      </c>
      <c r="L8" s="420"/>
      <c r="M8" s="1489">
        <f>106.02+87.03+252.6</f>
        <v>445.65</v>
      </c>
      <c r="N8" s="1489">
        <f>8.33+6.82+8.45</f>
        <v>23.6</v>
      </c>
      <c r="O8" s="1489">
        <f>100.69+109.71+247.79</f>
        <v>458.18999999999994</v>
      </c>
      <c r="P8" s="1119">
        <f>8.29+8.82+8.05+7.63</f>
        <v>32.79</v>
      </c>
      <c r="Q8" s="1119">
        <f>SUM(M8:P14)</f>
        <v>960.2299999999999</v>
      </c>
      <c r="R8" s="1119">
        <v>0.1</v>
      </c>
      <c r="S8" s="1119">
        <f>Q8*R8</f>
        <v>96.022999999999996</v>
      </c>
    </row>
    <row r="9" spans="1:19" ht="15" customHeight="1">
      <c r="A9" s="1478"/>
      <c r="B9" s="387">
        <v>5</v>
      </c>
      <c r="C9" s="387" t="s">
        <v>50</v>
      </c>
      <c r="D9" s="302">
        <v>12.31</v>
      </c>
      <c r="E9" s="387">
        <v>9</v>
      </c>
      <c r="F9" s="387" t="s">
        <v>50</v>
      </c>
      <c r="G9" s="302">
        <v>14.81</v>
      </c>
      <c r="H9" s="419">
        <f t="shared" si="0"/>
        <v>82.5</v>
      </c>
      <c r="I9" s="1493"/>
      <c r="J9" s="1120"/>
      <c r="K9" s="1484"/>
      <c r="L9" s="421"/>
      <c r="M9" s="1490"/>
      <c r="N9" s="1490"/>
      <c r="O9" s="1490"/>
      <c r="P9" s="1120"/>
      <c r="Q9" s="1120"/>
      <c r="R9" s="1120"/>
      <c r="S9" s="1120"/>
    </row>
    <row r="10" spans="1:19" ht="15" customHeight="1">
      <c r="A10" s="1479"/>
      <c r="B10" s="387">
        <v>11</v>
      </c>
      <c r="C10" s="387" t="s">
        <v>50</v>
      </c>
      <c r="D10" s="302">
        <v>4.8099999999999996</v>
      </c>
      <c r="E10" s="387">
        <v>22</v>
      </c>
      <c r="F10" s="387" t="s">
        <v>50</v>
      </c>
      <c r="G10" s="302">
        <v>14.57</v>
      </c>
      <c r="H10" s="419">
        <f t="shared" si="0"/>
        <v>229.76</v>
      </c>
      <c r="I10" s="1494"/>
      <c r="J10" s="1121"/>
      <c r="K10" s="1485"/>
      <c r="L10" s="421"/>
      <c r="M10" s="1490"/>
      <c r="N10" s="1490"/>
      <c r="O10" s="1490"/>
      <c r="P10" s="1120"/>
      <c r="Q10" s="1120"/>
      <c r="R10" s="1120"/>
      <c r="S10" s="1120"/>
    </row>
    <row r="11" spans="1:19" ht="15" customHeight="1">
      <c r="A11" s="1477" t="s">
        <v>746</v>
      </c>
      <c r="B11" s="387">
        <v>0</v>
      </c>
      <c r="C11" s="388" t="s">
        <v>50</v>
      </c>
      <c r="D11" s="392">
        <v>0</v>
      </c>
      <c r="E11" s="387">
        <v>0</v>
      </c>
      <c r="F11" s="387" t="s">
        <v>50</v>
      </c>
      <c r="G11" s="302">
        <v>15</v>
      </c>
      <c r="H11" s="419">
        <f t="shared" si="0"/>
        <v>15</v>
      </c>
      <c r="I11" s="1480">
        <f>SUM(H11:H14)</f>
        <v>75.004000000000019</v>
      </c>
      <c r="J11" s="1119">
        <v>0.1</v>
      </c>
      <c r="K11" s="1483">
        <f>J11*I11</f>
        <v>7.5004000000000026</v>
      </c>
      <c r="L11" s="421"/>
      <c r="M11" s="1490"/>
      <c r="N11" s="1490"/>
      <c r="O11" s="1490"/>
      <c r="P11" s="1120"/>
      <c r="Q11" s="1120"/>
      <c r="R11" s="1120"/>
      <c r="S11" s="1120"/>
    </row>
    <row r="12" spans="1:19" ht="15" customHeight="1">
      <c r="A12" s="1478"/>
      <c r="B12" s="387">
        <v>4</v>
      </c>
      <c r="C12" s="387" t="s">
        <v>50</v>
      </c>
      <c r="D12" s="302">
        <v>15.68</v>
      </c>
      <c r="E12" s="387">
        <v>5</v>
      </c>
      <c r="F12" s="387" t="s">
        <v>50</v>
      </c>
      <c r="G12" s="302">
        <v>10.68</v>
      </c>
      <c r="H12" s="419">
        <f t="shared" si="0"/>
        <v>15</v>
      </c>
      <c r="I12" s="1481"/>
      <c r="J12" s="1120"/>
      <c r="K12" s="1484"/>
      <c r="L12" s="421"/>
      <c r="M12" s="1490"/>
      <c r="N12" s="1490"/>
      <c r="O12" s="1490"/>
      <c r="P12" s="1120"/>
      <c r="Q12" s="1120"/>
      <c r="R12" s="1120"/>
      <c r="S12" s="1120"/>
    </row>
    <row r="13" spans="1:19" ht="15" customHeight="1">
      <c r="A13" s="1478"/>
      <c r="B13" s="387">
        <v>9</v>
      </c>
      <c r="C13" s="387" t="s">
        <v>50</v>
      </c>
      <c r="D13" s="302">
        <v>14.81</v>
      </c>
      <c r="E13" s="387">
        <v>11</v>
      </c>
      <c r="F13" s="387" t="s">
        <v>50</v>
      </c>
      <c r="G13" s="302">
        <v>4.8099999999999996</v>
      </c>
      <c r="H13" s="419">
        <f t="shared" si="0"/>
        <v>30</v>
      </c>
      <c r="I13" s="1481"/>
      <c r="J13" s="1120"/>
      <c r="K13" s="1484"/>
      <c r="L13" s="421"/>
      <c r="M13" s="1490"/>
      <c r="N13" s="1490"/>
      <c r="O13" s="1490"/>
      <c r="P13" s="1120"/>
      <c r="Q13" s="1120"/>
      <c r="R13" s="1120"/>
      <c r="S13" s="1120"/>
    </row>
    <row r="14" spans="1:19" ht="15" customHeight="1">
      <c r="A14" s="1479"/>
      <c r="B14" s="387">
        <v>22</v>
      </c>
      <c r="C14" s="387" t="s">
        <v>50</v>
      </c>
      <c r="D14" s="302">
        <v>14.57</v>
      </c>
      <c r="E14" s="387">
        <v>23</v>
      </c>
      <c r="F14" s="387" t="s">
        <v>50</v>
      </c>
      <c r="G14" s="302">
        <v>9.5739999999999998</v>
      </c>
      <c r="H14" s="419">
        <f t="shared" si="0"/>
        <v>15.004000000000019</v>
      </c>
      <c r="I14" s="1482"/>
      <c r="J14" s="1121"/>
      <c r="K14" s="1485"/>
      <c r="L14" s="422"/>
      <c r="M14" s="1491"/>
      <c r="N14" s="1491"/>
      <c r="O14" s="1491"/>
      <c r="P14" s="1121"/>
      <c r="Q14" s="1121"/>
      <c r="R14" s="1121"/>
      <c r="S14" s="1121"/>
    </row>
    <row r="15" spans="1:19" ht="15" customHeight="1">
      <c r="A15" s="417"/>
      <c r="B15" s="414"/>
      <c r="C15" s="414"/>
      <c r="D15" s="414"/>
      <c r="E15" s="414"/>
      <c r="F15" s="414"/>
      <c r="G15" s="414"/>
      <c r="H15" s="414"/>
      <c r="I15" s="414"/>
      <c r="J15" s="414"/>
      <c r="K15" s="414"/>
      <c r="L15" s="414"/>
      <c r="M15" s="414"/>
      <c r="N15" s="414"/>
      <c r="O15" s="414"/>
      <c r="P15" s="414"/>
      <c r="Q15" s="414"/>
      <c r="R15" s="414"/>
      <c r="S15" s="415"/>
    </row>
    <row r="16" spans="1:19" ht="15" customHeight="1">
      <c r="A16" s="1130" t="s">
        <v>820</v>
      </c>
      <c r="B16" s="1130"/>
      <c r="C16" s="1130"/>
      <c r="D16" s="1130"/>
      <c r="E16" s="1130"/>
      <c r="F16" s="1130"/>
      <c r="G16" s="1130"/>
      <c r="H16" s="1130"/>
      <c r="I16" s="1130"/>
      <c r="J16" s="1130"/>
      <c r="K16" s="1130"/>
      <c r="L16" s="1130"/>
      <c r="M16" s="1130"/>
      <c r="N16" s="1130"/>
      <c r="O16" s="1130"/>
      <c r="P16" s="1130"/>
      <c r="Q16" s="1130"/>
      <c r="R16" s="1130"/>
      <c r="S16" s="1130"/>
    </row>
    <row r="17" spans="1:19" ht="15" customHeight="1">
      <c r="A17" s="423"/>
      <c r="B17" s="424"/>
      <c r="C17" s="424"/>
      <c r="D17" s="424"/>
      <c r="E17" s="424"/>
      <c r="F17" s="424"/>
      <c r="G17" s="424"/>
      <c r="H17" s="424"/>
      <c r="I17" s="310"/>
      <c r="J17" s="310"/>
      <c r="K17" s="310"/>
      <c r="L17" s="310"/>
      <c r="M17" s="310"/>
      <c r="N17" s="310"/>
      <c r="O17" s="310"/>
      <c r="P17" s="310"/>
      <c r="Q17" s="310"/>
      <c r="R17" s="310"/>
      <c r="S17" s="425"/>
    </row>
    <row r="18" spans="1:19" ht="15" customHeight="1">
      <c r="A18" s="1068" t="s">
        <v>325</v>
      </c>
      <c r="B18" s="1069"/>
      <c r="C18" s="1069"/>
      <c r="D18" s="1069"/>
      <c r="E18" s="1069"/>
      <c r="F18" s="1069"/>
      <c r="G18" s="1069"/>
      <c r="H18" s="1070"/>
      <c r="I18" s="382" t="s">
        <v>753</v>
      </c>
      <c r="J18" s="1130" t="s">
        <v>754</v>
      </c>
      <c r="K18" s="1130"/>
      <c r="L18" s="416"/>
      <c r="M18" s="322"/>
      <c r="S18" s="426"/>
    </row>
    <row r="19" spans="1:19" ht="15" customHeight="1">
      <c r="A19" s="1138" t="s">
        <v>752</v>
      </c>
      <c r="B19" s="1138"/>
      <c r="C19" s="1138"/>
      <c r="D19" s="1138"/>
      <c r="E19" s="1138"/>
      <c r="F19" s="1138"/>
      <c r="G19" s="1138"/>
      <c r="H19" s="1138"/>
      <c r="I19" s="427">
        <f>I8</f>
        <v>392.94</v>
      </c>
      <c r="J19" s="1102">
        <f>K8</f>
        <v>9.823500000000001</v>
      </c>
      <c r="K19" s="1138"/>
      <c r="L19" s="326"/>
      <c r="M19" s="322"/>
      <c r="S19" s="426"/>
    </row>
    <row r="20" spans="1:19" ht="15" customHeight="1">
      <c r="A20" s="1138" t="s">
        <v>751</v>
      </c>
      <c r="B20" s="1138"/>
      <c r="C20" s="1138"/>
      <c r="D20" s="1138"/>
      <c r="E20" s="1138"/>
      <c r="F20" s="1138"/>
      <c r="G20" s="1138"/>
      <c r="H20" s="1138"/>
      <c r="I20" s="427">
        <f>I11</f>
        <v>75.004000000000019</v>
      </c>
      <c r="J20" s="1102">
        <f>K11</f>
        <v>7.5004000000000026</v>
      </c>
      <c r="K20" s="1138"/>
      <c r="L20" s="326"/>
      <c r="M20" s="322"/>
      <c r="S20" s="426"/>
    </row>
    <row r="21" spans="1:19" ht="15" customHeight="1">
      <c r="A21" s="417"/>
      <c r="B21" s="414"/>
      <c r="C21" s="428"/>
      <c r="D21" s="429"/>
      <c r="E21" s="430"/>
      <c r="F21" s="431"/>
      <c r="G21" s="431"/>
      <c r="H21" s="431"/>
      <c r="I21" s="430"/>
      <c r="J21" s="430"/>
      <c r="K21" s="430"/>
      <c r="L21" s="326"/>
      <c r="M21" s="322"/>
      <c r="S21" s="426"/>
    </row>
    <row r="22" spans="1:19" ht="15" customHeight="1">
      <c r="A22" s="1068" t="s">
        <v>326</v>
      </c>
      <c r="B22" s="1069"/>
      <c r="C22" s="1069"/>
      <c r="D22" s="1069"/>
      <c r="E22" s="1069"/>
      <c r="F22" s="1069"/>
      <c r="G22" s="1069"/>
      <c r="H22" s="1070"/>
      <c r="I22" s="382" t="s">
        <v>753</v>
      </c>
      <c r="J22" s="1130" t="s">
        <v>754</v>
      </c>
      <c r="K22" s="1130"/>
      <c r="L22" s="310"/>
      <c r="M22" s="322"/>
      <c r="S22" s="426"/>
    </row>
    <row r="23" spans="1:19" ht="15" customHeight="1">
      <c r="A23" s="1138" t="s">
        <v>751</v>
      </c>
      <c r="B23" s="1138"/>
      <c r="C23" s="1138"/>
      <c r="D23" s="1138"/>
      <c r="E23" s="1138"/>
      <c r="F23" s="1138"/>
      <c r="G23" s="1138"/>
      <c r="H23" s="1138"/>
      <c r="I23" s="427">
        <f>Q8</f>
        <v>960.2299999999999</v>
      </c>
      <c r="J23" s="1102">
        <f>S8</f>
        <v>96.022999999999996</v>
      </c>
      <c r="K23" s="1138"/>
      <c r="L23" s="432"/>
      <c r="M23" s="322"/>
      <c r="S23" s="426"/>
    </row>
    <row r="24" spans="1:19" ht="15" customHeight="1">
      <c r="A24" s="423"/>
      <c r="B24" s="424"/>
      <c r="C24" s="424"/>
      <c r="D24" s="424"/>
      <c r="E24" s="424"/>
      <c r="F24" s="424"/>
      <c r="G24" s="424"/>
      <c r="H24" s="424"/>
      <c r="I24" s="433"/>
      <c r="J24" s="432"/>
      <c r="K24" s="310"/>
      <c r="L24" s="432"/>
      <c r="M24" s="322"/>
      <c r="S24" s="426"/>
    </row>
    <row r="25" spans="1:19" ht="15" customHeight="1">
      <c r="A25" s="1068" t="s">
        <v>332</v>
      </c>
      <c r="B25" s="1069"/>
      <c r="C25" s="1069"/>
      <c r="D25" s="1069"/>
      <c r="E25" s="1069"/>
      <c r="F25" s="1069"/>
      <c r="G25" s="1069"/>
      <c r="H25" s="1070"/>
      <c r="I25" s="310"/>
      <c r="J25" s="310"/>
      <c r="K25" s="310"/>
      <c r="L25" s="310"/>
      <c r="M25" s="322"/>
      <c r="S25" s="426"/>
    </row>
    <row r="26" spans="1:19" ht="15" customHeight="1">
      <c r="A26" s="1474" t="s">
        <v>333</v>
      </c>
      <c r="B26" s="1475"/>
      <c r="C26" s="1475"/>
      <c r="D26" s="1475"/>
      <c r="E26" s="1475"/>
      <c r="F26" s="1476"/>
      <c r="G26" s="434">
        <f>J23</f>
        <v>96.022999999999996</v>
      </c>
      <c r="H26" s="236" t="s">
        <v>5</v>
      </c>
      <c r="I26" s="432"/>
      <c r="J26" s="432"/>
      <c r="K26" s="432"/>
      <c r="L26" s="310"/>
      <c r="M26" s="322"/>
      <c r="S26" s="426"/>
    </row>
    <row r="27" spans="1:19" ht="15" customHeight="1">
      <c r="A27" s="1474" t="s">
        <v>334</v>
      </c>
      <c r="B27" s="1475"/>
      <c r="C27" s="1475"/>
      <c r="D27" s="1475"/>
      <c r="E27" s="1475"/>
      <c r="F27" s="1476"/>
      <c r="G27" s="434">
        <v>0</v>
      </c>
      <c r="H27" s="236" t="s">
        <v>5</v>
      </c>
      <c r="I27" s="432"/>
      <c r="J27" s="432"/>
      <c r="K27" s="432"/>
      <c r="L27" s="310"/>
      <c r="M27" s="322"/>
      <c r="S27" s="426"/>
    </row>
    <row r="28" spans="1:19" ht="15" customHeight="1">
      <c r="A28" s="1474" t="s">
        <v>335</v>
      </c>
      <c r="B28" s="1475"/>
      <c r="C28" s="1475"/>
      <c r="D28" s="1475"/>
      <c r="E28" s="1475"/>
      <c r="F28" s="1476"/>
      <c r="G28" s="434">
        <f>3*1.2</f>
        <v>3.5999999999999996</v>
      </c>
      <c r="H28" s="236" t="s">
        <v>5</v>
      </c>
      <c r="I28" s="310"/>
      <c r="J28" s="310"/>
      <c r="K28" s="310"/>
      <c r="L28" s="432"/>
      <c r="M28" s="322"/>
      <c r="S28" s="426"/>
    </row>
    <row r="29" spans="1:19" ht="15" customHeight="1">
      <c r="A29" s="1474" t="s">
        <v>336</v>
      </c>
      <c r="B29" s="1475"/>
      <c r="C29" s="1475"/>
      <c r="D29" s="1475"/>
      <c r="E29" s="1475"/>
      <c r="F29" s="1476"/>
      <c r="G29" s="434">
        <f>J19</f>
        <v>9.823500000000001</v>
      </c>
      <c r="H29" s="236" t="s">
        <v>5</v>
      </c>
      <c r="I29" s="310"/>
      <c r="J29" s="310"/>
      <c r="K29" s="310"/>
      <c r="L29" s="310"/>
      <c r="M29" s="322"/>
      <c r="S29" s="426"/>
    </row>
    <row r="30" spans="1:19" ht="15" customHeight="1">
      <c r="A30" s="1474" t="s">
        <v>337</v>
      </c>
      <c r="B30" s="1475"/>
      <c r="C30" s="1475"/>
      <c r="D30" s="1475"/>
      <c r="E30" s="1475"/>
      <c r="F30" s="1476"/>
      <c r="G30" s="434">
        <f>J20</f>
        <v>7.5004000000000026</v>
      </c>
      <c r="H30" s="236" t="s">
        <v>5</v>
      </c>
      <c r="I30" s="310"/>
      <c r="J30" s="310"/>
      <c r="K30" s="310"/>
      <c r="L30" s="310"/>
      <c r="M30" s="322"/>
      <c r="S30" s="426"/>
    </row>
    <row r="31" spans="1:19" ht="15" customHeight="1">
      <c r="A31" s="1474" t="s">
        <v>338</v>
      </c>
      <c r="B31" s="1475"/>
      <c r="C31" s="1475"/>
      <c r="D31" s="1475"/>
      <c r="E31" s="1475"/>
      <c r="F31" s="1476"/>
      <c r="G31" s="434">
        <f>G26+G27+G28+G29+G30</f>
        <v>116.94689999999999</v>
      </c>
      <c r="H31" s="236" t="s">
        <v>5</v>
      </c>
      <c r="I31" s="310"/>
      <c r="J31" s="310"/>
      <c r="K31" s="310"/>
      <c r="M31" s="322"/>
      <c r="S31" s="426"/>
    </row>
    <row r="32" spans="1:19" ht="15" customHeight="1">
      <c r="A32" s="1474" t="s">
        <v>339</v>
      </c>
      <c r="B32" s="1475"/>
      <c r="C32" s="1475"/>
      <c r="D32" s="1475"/>
      <c r="E32" s="1475"/>
      <c r="F32" s="1476"/>
      <c r="G32" s="434">
        <v>0</v>
      </c>
      <c r="H32" s="236" t="s">
        <v>5</v>
      </c>
      <c r="I32" s="310"/>
      <c r="J32" s="310"/>
      <c r="K32" s="310"/>
      <c r="M32" s="322"/>
      <c r="S32" s="426"/>
    </row>
    <row r="33" spans="1:19" ht="15" customHeight="1">
      <c r="A33" s="1474" t="s">
        <v>340</v>
      </c>
      <c r="B33" s="1475"/>
      <c r="C33" s="1475"/>
      <c r="D33" s="1475"/>
      <c r="E33" s="1475"/>
      <c r="F33" s="1476"/>
      <c r="G33" s="434">
        <f>3*3.89+G28</f>
        <v>15.27</v>
      </c>
      <c r="H33" s="236" t="s">
        <v>5</v>
      </c>
      <c r="I33" s="423"/>
      <c r="J33" s="424"/>
      <c r="K33" s="424"/>
      <c r="L33" s="435"/>
      <c r="M33" s="435"/>
      <c r="N33" s="435"/>
      <c r="O33" s="435"/>
      <c r="P33" s="435"/>
      <c r="Q33" s="435"/>
      <c r="R33" s="435"/>
      <c r="S33" s="436"/>
    </row>
    <row r="34" spans="1:19" ht="15" customHeight="1">
      <c r="M34" s="322"/>
    </row>
    <row r="35" spans="1:19" ht="15" customHeight="1">
      <c r="M35" s="322"/>
    </row>
    <row r="36" spans="1:19" ht="15" customHeight="1">
      <c r="M36" s="322"/>
    </row>
    <row r="37" spans="1:19" ht="15" customHeight="1">
      <c r="M37" s="322"/>
    </row>
    <row r="38" spans="1:19" ht="15" customHeight="1">
      <c r="M38" s="322"/>
    </row>
    <row r="39" spans="1:19" ht="15" customHeight="1">
      <c r="M39" s="322"/>
    </row>
    <row r="40" spans="1:19" ht="15" customHeight="1">
      <c r="M40" s="322"/>
    </row>
    <row r="41" spans="1:19" ht="15" customHeight="1">
      <c r="M41" s="322"/>
    </row>
    <row r="42" spans="1:19" ht="15" customHeight="1">
      <c r="M42" s="322"/>
    </row>
    <row r="43" spans="1:19" ht="15" customHeight="1">
      <c r="M43" s="322"/>
    </row>
    <row r="44" spans="1:19" ht="15" customHeight="1">
      <c r="M44" s="322"/>
    </row>
    <row r="45" spans="1:19" ht="15" customHeight="1">
      <c r="M45" s="322"/>
    </row>
    <row r="46" spans="1:19" ht="15" customHeight="1">
      <c r="M46" s="322"/>
    </row>
    <row r="47" spans="1:19" ht="15" customHeight="1">
      <c r="M47" s="322"/>
    </row>
    <row r="48" spans="1:19" ht="15" customHeight="1">
      <c r="M48" s="322"/>
    </row>
    <row r="49" s="322" customFormat="1" ht="15" customHeight="1"/>
    <row r="50" s="322" customFormat="1" ht="15" customHeight="1"/>
    <row r="51" s="322" customFormat="1" ht="15" customHeight="1"/>
    <row r="52" s="322" customFormat="1" ht="15" customHeight="1"/>
    <row r="53" s="322" customFormat="1" ht="15" customHeight="1"/>
    <row r="54" s="322" customFormat="1" ht="15" customHeight="1"/>
    <row r="55" s="322" customFormat="1" ht="15" customHeight="1"/>
    <row r="56" s="322" customFormat="1" ht="15" customHeight="1"/>
    <row r="57" s="322" customFormat="1" ht="15" customHeight="1"/>
    <row r="58" s="322" customFormat="1" ht="15" customHeight="1"/>
    <row r="59" s="322" customFormat="1" ht="15" customHeight="1"/>
    <row r="60" s="322" customFormat="1" ht="15" customHeight="1"/>
    <row r="61" s="322" customFormat="1" ht="15" customHeight="1"/>
    <row r="62" s="322" customFormat="1" ht="15" customHeight="1"/>
    <row r="63" s="322" customFormat="1" ht="15" customHeight="1"/>
    <row r="64" s="322" customFormat="1" ht="15" customHeight="1"/>
    <row r="65" s="322" customFormat="1" ht="15" customHeight="1"/>
    <row r="66" s="322" customFormat="1" ht="15" customHeight="1"/>
    <row r="67" s="322" customFormat="1" ht="15" customHeight="1"/>
    <row r="68" s="322" customFormat="1" ht="15" customHeight="1"/>
    <row r="69" s="322" customFormat="1" ht="15" customHeight="1"/>
    <row r="70" s="322" customFormat="1" ht="15" customHeight="1"/>
    <row r="71" s="322" customFormat="1" ht="15" customHeight="1"/>
    <row r="72" s="322" customFormat="1" ht="15" customHeight="1"/>
    <row r="73" s="322" customFormat="1" ht="15" customHeight="1"/>
    <row r="74" s="322" customFormat="1" ht="15" customHeight="1"/>
    <row r="75" s="322" customFormat="1" ht="15" customHeight="1"/>
    <row r="76" s="322" customFormat="1" ht="15" customHeight="1"/>
    <row r="77" s="322" customFormat="1" ht="15" customHeight="1"/>
    <row r="78" s="322" customFormat="1" ht="15" customHeight="1"/>
    <row r="79" s="322" customFormat="1" ht="15" customHeight="1"/>
    <row r="80" s="322" customFormat="1" ht="15" customHeight="1"/>
    <row r="81" s="322" customFormat="1" ht="15" customHeight="1"/>
    <row r="82" s="322" customFormat="1" ht="15" customHeight="1"/>
    <row r="83" s="322" customFormat="1" ht="15" customHeight="1"/>
    <row r="84" s="322" customFormat="1" ht="15" customHeight="1"/>
    <row r="85" s="322" customFormat="1" ht="15" customHeight="1"/>
    <row r="86" s="322" customFormat="1" ht="15" customHeight="1"/>
    <row r="87" s="322" customFormat="1" ht="15" customHeight="1"/>
    <row r="88" s="322" customFormat="1" ht="15" customHeight="1"/>
    <row r="89" s="322" customFormat="1" ht="15" customHeight="1"/>
    <row r="90" s="322" customFormat="1" ht="15" customHeight="1"/>
    <row r="91" s="322" customFormat="1" ht="15" customHeight="1"/>
    <row r="92" s="322" customFormat="1" ht="15" customHeight="1"/>
    <row r="93" s="322" customFormat="1" ht="15" customHeight="1"/>
    <row r="94" s="322" customFormat="1" ht="15" customHeight="1"/>
    <row r="95" s="322" customFormat="1" ht="15" customHeight="1"/>
    <row r="96" s="322" customFormat="1" ht="15" customHeight="1"/>
    <row r="97" s="322" customFormat="1" ht="15" customHeight="1"/>
    <row r="98" s="322" customFormat="1" ht="15" customHeight="1"/>
    <row r="99" s="322" customFormat="1" ht="15" customHeight="1"/>
    <row r="100" s="322" customFormat="1" ht="15" customHeight="1"/>
    <row r="101" s="322" customFormat="1" ht="15" customHeight="1"/>
    <row r="102" s="322" customFormat="1" ht="15" customHeight="1"/>
    <row r="103" s="322" customFormat="1" ht="15" customHeight="1"/>
    <row r="104" s="322" customFormat="1" ht="15" customHeight="1"/>
    <row r="105" s="322" customFormat="1" ht="15" customHeight="1"/>
    <row r="106" s="322" customFormat="1" ht="15" customHeight="1"/>
    <row r="107" s="322" customFormat="1" ht="15" customHeight="1"/>
    <row r="108" s="322" customFormat="1" ht="15" customHeight="1"/>
    <row r="109" s="322" customFormat="1" ht="15" customHeight="1"/>
    <row r="110" s="322" customFormat="1" ht="15" customHeight="1"/>
    <row r="111" s="322" customFormat="1" ht="15" customHeight="1"/>
    <row r="112" s="322" customFormat="1" ht="15" customHeight="1"/>
    <row r="113" s="322" customFormat="1" ht="15" customHeight="1"/>
    <row r="114" s="322" customFormat="1" ht="15" customHeight="1"/>
    <row r="115" s="322" customFormat="1" ht="15" customHeight="1"/>
    <row r="116" s="322" customFormat="1" ht="15" customHeight="1"/>
    <row r="117" s="322" customFormat="1" ht="15" customHeight="1"/>
    <row r="118" s="322" customFormat="1" ht="15" customHeight="1"/>
    <row r="119" s="322" customFormat="1" ht="15" customHeight="1"/>
    <row r="120" s="322" customFormat="1" ht="15" customHeight="1"/>
    <row r="121" s="322" customFormat="1" ht="15" customHeight="1"/>
    <row r="122" s="322" customFormat="1" ht="15" customHeight="1"/>
    <row r="123" s="322" customFormat="1" ht="15" customHeight="1"/>
    <row r="124" s="322" customFormat="1" ht="15" customHeight="1"/>
    <row r="125" s="322" customFormat="1" ht="15" customHeight="1"/>
    <row r="126" s="322" customFormat="1" ht="15" customHeight="1"/>
    <row r="127" s="322" customFormat="1" ht="15" customHeight="1"/>
    <row r="128" s="322" customFormat="1" ht="15" customHeight="1"/>
    <row r="129" s="322" customFormat="1" ht="15" customHeight="1"/>
    <row r="130" s="322" customFormat="1" ht="15" customHeight="1"/>
    <row r="131" s="322" customFormat="1" ht="15" customHeight="1"/>
    <row r="132" s="322" customFormat="1" ht="15" customHeight="1"/>
    <row r="133" s="322" customFormat="1" ht="15" customHeight="1"/>
    <row r="134" s="322" customFormat="1" ht="15" customHeight="1"/>
    <row r="135" s="322" customFormat="1" ht="15" customHeight="1"/>
    <row r="136" s="322" customFormat="1" ht="15" customHeight="1"/>
    <row r="137" s="322" customFormat="1" ht="15" customHeight="1"/>
    <row r="138" s="322" customFormat="1" ht="15" customHeight="1"/>
    <row r="139" s="322" customFormat="1" ht="15" customHeight="1"/>
    <row r="140" s="322" customFormat="1" ht="15" customHeight="1"/>
    <row r="141" s="322" customFormat="1" ht="15" customHeight="1"/>
    <row r="142" s="322" customFormat="1" ht="15" customHeight="1"/>
    <row r="143" s="322" customFormat="1" ht="15" customHeight="1"/>
    <row r="144" s="322" customFormat="1" ht="15" customHeight="1"/>
    <row r="145" spans="13:13" ht="15" customHeight="1">
      <c r="M145" s="322"/>
    </row>
    <row r="146" spans="13:13" ht="15" customHeight="1">
      <c r="M146" s="322"/>
    </row>
    <row r="147" spans="13:13" ht="15" customHeight="1">
      <c r="M147" s="322"/>
    </row>
    <row r="148" spans="13:13" ht="15" customHeight="1">
      <c r="M148" s="322"/>
    </row>
  </sheetData>
  <mergeCells count="50">
    <mergeCell ref="A23:H23"/>
    <mergeCell ref="J23:K23"/>
    <mergeCell ref="A3:K3"/>
    <mergeCell ref="A4:H6"/>
    <mergeCell ref="I5:I6"/>
    <mergeCell ref="J5:J6"/>
    <mergeCell ref="K5:K6"/>
    <mergeCell ref="A16:S16"/>
    <mergeCell ref="M8:M14"/>
    <mergeCell ref="N8:N14"/>
    <mergeCell ref="O8:O14"/>
    <mergeCell ref="A7:S7"/>
    <mergeCell ref="A8:A10"/>
    <mergeCell ref="I8:I10"/>
    <mergeCell ref="J8:J10"/>
    <mergeCell ref="K8:K10"/>
    <mergeCell ref="A1:S1"/>
    <mergeCell ref="L4:L5"/>
    <mergeCell ref="M3:S3"/>
    <mergeCell ref="M4:P4"/>
    <mergeCell ref="M5:N5"/>
    <mergeCell ref="O5:P5"/>
    <mergeCell ref="Q4:Q6"/>
    <mergeCell ref="R4:R5"/>
    <mergeCell ref="S4:S5"/>
    <mergeCell ref="S8:S14"/>
    <mergeCell ref="A11:A14"/>
    <mergeCell ref="I11:I14"/>
    <mergeCell ref="J11:J14"/>
    <mergeCell ref="K11:K14"/>
    <mergeCell ref="A22:H22"/>
    <mergeCell ref="J22:K22"/>
    <mergeCell ref="P8:P14"/>
    <mergeCell ref="Q8:Q14"/>
    <mergeCell ref="R8:R14"/>
    <mergeCell ref="A18:H18"/>
    <mergeCell ref="J18:K18"/>
    <mergeCell ref="A19:H19"/>
    <mergeCell ref="J19:K19"/>
    <mergeCell ref="A20:H20"/>
    <mergeCell ref="J20:K20"/>
    <mergeCell ref="A31:F31"/>
    <mergeCell ref="A32:F32"/>
    <mergeCell ref="A33:F33"/>
    <mergeCell ref="A25:H25"/>
    <mergeCell ref="A26:F26"/>
    <mergeCell ref="A27:F27"/>
    <mergeCell ref="A28:F28"/>
    <mergeCell ref="A29:F29"/>
    <mergeCell ref="A30:F30"/>
  </mergeCells>
  <pageMargins left="0.511811024" right="0.511811024" top="0.78740157499999996" bottom="0.78740157499999996" header="0.31496062000000002" footer="0.31496062000000002"/>
  <pageSetup paperSize="9" scale="47"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G14"/>
  <sheetViews>
    <sheetView zoomScale="93" zoomScaleNormal="93" zoomScaleSheetLayoutView="83" workbookViewId="0">
      <selection activeCell="E14" sqref="A1:G14"/>
    </sheetView>
  </sheetViews>
  <sheetFormatPr defaultColWidth="8.81640625" defaultRowHeight="15.5"/>
  <cols>
    <col min="1" max="1" width="49.81640625" style="181" customWidth="1"/>
    <col min="2" max="2" width="25.7265625" style="181" customWidth="1"/>
    <col min="3" max="6" width="15.7265625" style="181" customWidth="1"/>
    <col min="7" max="7" width="22.81640625" style="181" customWidth="1"/>
    <col min="8" max="16384" width="8.81640625" style="181"/>
  </cols>
  <sheetData>
    <row r="1" spans="1:7" ht="20.149999999999999" customHeight="1">
      <c r="A1" s="1130" t="s">
        <v>904</v>
      </c>
      <c r="B1" s="1130"/>
      <c r="C1" s="1130"/>
      <c r="D1" s="1130"/>
      <c r="E1" s="1130"/>
      <c r="F1" s="1130"/>
      <c r="G1" s="1130"/>
    </row>
    <row r="2" spans="1:7">
      <c r="A2" s="1504"/>
      <c r="B2" s="1505"/>
      <c r="C2" s="1505"/>
      <c r="D2" s="1505"/>
      <c r="E2" s="1505"/>
      <c r="F2" s="1505"/>
      <c r="G2" s="1504"/>
    </row>
    <row r="3" spans="1:7" ht="20.149999999999999" customHeight="1">
      <c r="A3" s="192" t="s">
        <v>341</v>
      </c>
      <c r="B3" s="1130" t="s">
        <v>1180</v>
      </c>
      <c r="C3" s="1130"/>
      <c r="D3" s="1130"/>
      <c r="E3" s="1130"/>
      <c r="F3" s="619" t="s">
        <v>344</v>
      </c>
      <c r="G3" s="619" t="s">
        <v>345</v>
      </c>
    </row>
    <row r="4" spans="1:7" ht="36.65" customHeight="1">
      <c r="A4" s="192" t="s">
        <v>346</v>
      </c>
      <c r="B4" s="619" t="s">
        <v>347</v>
      </c>
      <c r="C4" s="281" t="s">
        <v>15</v>
      </c>
      <c r="D4" s="759" t="s">
        <v>342</v>
      </c>
      <c r="E4" s="281" t="s">
        <v>343</v>
      </c>
      <c r="F4" s="619" t="s">
        <v>345</v>
      </c>
      <c r="G4" s="618" t="s">
        <v>1181</v>
      </c>
    </row>
    <row r="5" spans="1:7">
      <c r="A5" s="373"/>
      <c r="B5" s="374"/>
      <c r="C5" s="374"/>
      <c r="D5" s="375"/>
      <c r="E5" s="374"/>
      <c r="F5" s="374"/>
      <c r="G5" s="376"/>
    </row>
    <row r="6" spans="1:7">
      <c r="A6" s="1068" t="str">
        <f>'TERRAP E PAVIM'!A9</f>
        <v>RUA NOVA ESPERANÇA</v>
      </c>
      <c r="B6" s="1069"/>
      <c r="C6" s="1069"/>
      <c r="D6" s="1069"/>
      <c r="E6" s="1069"/>
      <c r="F6" s="1069"/>
      <c r="G6" s="1070"/>
    </row>
    <row r="7" spans="1:7" ht="46.5">
      <c r="A7" s="238" t="s">
        <v>888</v>
      </c>
      <c r="B7" s="235" t="s">
        <v>348</v>
      </c>
      <c r="C7" s="235" t="s">
        <v>349</v>
      </c>
      <c r="D7" s="331">
        <v>0.6</v>
      </c>
      <c r="E7" s="371">
        <f>0.283*1</f>
        <v>0.28299999999999997</v>
      </c>
      <c r="F7" s="371">
        <v>1</v>
      </c>
      <c r="G7" s="235">
        <v>2</v>
      </c>
    </row>
    <row r="8" spans="1:7" ht="46.5">
      <c r="A8" s="238" t="s">
        <v>887</v>
      </c>
      <c r="B8" s="235" t="s">
        <v>348</v>
      </c>
      <c r="C8" s="235" t="s">
        <v>349</v>
      </c>
      <c r="D8" s="383">
        <v>0.6</v>
      </c>
      <c r="E8" s="371">
        <f>0.283*1</f>
        <v>0.28299999999999997</v>
      </c>
      <c r="F8" s="371">
        <v>1</v>
      </c>
      <c r="G8" s="235">
        <v>2</v>
      </c>
    </row>
    <row r="9" spans="1:7" ht="46.5">
      <c r="A9" s="238" t="s">
        <v>889</v>
      </c>
      <c r="B9" s="235" t="s">
        <v>348</v>
      </c>
      <c r="C9" s="235" t="s">
        <v>349</v>
      </c>
      <c r="D9" s="383">
        <v>0.6</v>
      </c>
      <c r="E9" s="371">
        <f>0.283*1</f>
        <v>0.28299999999999997</v>
      </c>
      <c r="F9" s="371">
        <v>1</v>
      </c>
      <c r="G9" s="235">
        <v>2</v>
      </c>
    </row>
    <row r="10" spans="1:7">
      <c r="A10" s="1506" t="s">
        <v>820</v>
      </c>
      <c r="B10" s="1507"/>
      <c r="C10" s="1507"/>
      <c r="D10" s="1507"/>
      <c r="E10" s="1507"/>
      <c r="F10" s="1507"/>
      <c r="G10" s="1508"/>
    </row>
    <row r="11" spans="1:7">
      <c r="A11" s="1495" t="s">
        <v>348</v>
      </c>
      <c r="B11" s="1496"/>
      <c r="C11" s="1497"/>
      <c r="D11" s="372" t="s">
        <v>350</v>
      </c>
      <c r="E11" s="1498">
        <f>SUM(E7:E9)</f>
        <v>0.84899999999999998</v>
      </c>
      <c r="F11" s="1499"/>
      <c r="G11" s="1500"/>
    </row>
    <row r="12" spans="1:7">
      <c r="A12" s="1495" t="s">
        <v>351</v>
      </c>
      <c r="B12" s="1496"/>
      <c r="C12" s="1497"/>
      <c r="D12" s="372" t="s">
        <v>352</v>
      </c>
      <c r="E12" s="1498">
        <f>SUM(F7:F9)</f>
        <v>3</v>
      </c>
      <c r="F12" s="1499"/>
      <c r="G12" s="1500"/>
    </row>
    <row r="13" spans="1:7">
      <c r="A13" s="1115" t="s">
        <v>1264</v>
      </c>
      <c r="B13" s="1116"/>
      <c r="C13" s="1117"/>
      <c r="D13" s="1001" t="s">
        <v>352</v>
      </c>
      <c r="E13" s="1501">
        <f>SUM(F7:F9)</f>
        <v>3</v>
      </c>
      <c r="F13" s="1502"/>
      <c r="G13" s="1503"/>
    </row>
    <row r="14" spans="1:7">
      <c r="A14" s="1495" t="s">
        <v>353</v>
      </c>
      <c r="B14" s="1496"/>
      <c r="C14" s="1497"/>
      <c r="D14" s="372" t="s">
        <v>352</v>
      </c>
      <c r="E14" s="1498">
        <f>SUM(G7:G9)</f>
        <v>6</v>
      </c>
      <c r="F14" s="1499"/>
      <c r="G14" s="1500"/>
    </row>
  </sheetData>
  <mergeCells count="13">
    <mergeCell ref="B3:E3"/>
    <mergeCell ref="A1:G1"/>
    <mergeCell ref="A2:G2"/>
    <mergeCell ref="A6:G6"/>
    <mergeCell ref="A10:G10"/>
    <mergeCell ref="A11:C11"/>
    <mergeCell ref="A12:C12"/>
    <mergeCell ref="A14:C14"/>
    <mergeCell ref="E11:G11"/>
    <mergeCell ref="E12:G12"/>
    <mergeCell ref="E14:G14"/>
    <mergeCell ref="A13:C13"/>
    <mergeCell ref="E13:G13"/>
  </mergeCells>
  <pageMargins left="0.51181102362204722" right="0.51181102362204722" top="0.78740157480314965" bottom="0.78740157480314965" header="0.31496062992125984" footer="0.31496062992125984"/>
  <pageSetup paperSize="9" scale="87"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68"/>
  <sheetViews>
    <sheetView workbookViewId="0">
      <selection sqref="A1:U65536"/>
    </sheetView>
  </sheetViews>
  <sheetFormatPr defaultRowHeight="12.5"/>
  <cols>
    <col min="1" max="1" width="28" customWidth="1"/>
    <col min="2" max="2" width="16.7265625" customWidth="1"/>
    <col min="3" max="3" width="11.26953125" bestFit="1" customWidth="1"/>
    <col min="4" max="4" width="10.453125" bestFit="1" customWidth="1"/>
    <col min="5" max="5" width="18.453125" customWidth="1"/>
    <col min="6" max="6" width="13.453125" bestFit="1" customWidth="1"/>
    <col min="7" max="7" width="7.453125" bestFit="1" customWidth="1"/>
    <col min="8" max="8" width="8.1796875" bestFit="1" customWidth="1"/>
    <col min="9" max="9" width="13.1796875" customWidth="1"/>
    <col min="11" max="11" width="28.7265625" customWidth="1"/>
    <col min="12" max="12" width="15.453125" customWidth="1"/>
    <col min="13" max="13" width="11.26953125" bestFit="1" customWidth="1"/>
    <col min="14" max="14" width="10.453125" bestFit="1" customWidth="1"/>
    <col min="15" max="15" width="18.453125" customWidth="1"/>
    <col min="16" max="16" width="13.453125" bestFit="1" customWidth="1"/>
    <col min="17" max="17" width="7.453125" bestFit="1" customWidth="1"/>
    <col min="18" max="18" width="8.1796875" bestFit="1" customWidth="1"/>
    <col min="19" max="19" width="13.453125" customWidth="1"/>
  </cols>
  <sheetData>
    <row r="1" spans="1:19" ht="15" thickBot="1">
      <c r="A1" s="1553" t="s">
        <v>231</v>
      </c>
      <c r="B1" s="1554"/>
      <c r="C1" s="1554"/>
      <c r="D1" s="1554"/>
      <c r="E1" s="1554"/>
      <c r="F1" s="1554"/>
      <c r="G1" s="1554"/>
      <c r="H1" s="1554"/>
      <c r="I1" s="1555"/>
      <c r="J1" s="31"/>
      <c r="K1" s="1553"/>
      <c r="L1" s="1554"/>
      <c r="M1" s="1554"/>
      <c r="N1" s="1554"/>
      <c r="O1" s="1554"/>
      <c r="P1" s="1554"/>
      <c r="Q1" s="1554"/>
      <c r="R1" s="1554"/>
      <c r="S1" s="1555"/>
    </row>
    <row r="2" spans="1:19" ht="14.5">
      <c r="A2" s="1553" t="s">
        <v>232</v>
      </c>
      <c r="B2" s="1554"/>
      <c r="C2" s="1554"/>
      <c r="D2" s="1554"/>
      <c r="E2" s="1554"/>
      <c r="F2" s="1554"/>
      <c r="G2" s="1554"/>
      <c r="H2" s="1554"/>
      <c r="I2" s="1555"/>
      <c r="J2" s="31"/>
      <c r="K2" s="1542"/>
      <c r="L2" s="1543"/>
      <c r="M2" s="1543"/>
      <c r="N2" s="1543"/>
      <c r="O2" s="1543"/>
      <c r="P2" s="1543"/>
      <c r="Q2" s="1543"/>
      <c r="R2" s="1543"/>
      <c r="S2" s="1544"/>
    </row>
    <row r="3" spans="1:19" ht="15" thickBot="1">
      <c r="A3" s="1542" t="s">
        <v>233</v>
      </c>
      <c r="B3" s="1543"/>
      <c r="C3" s="1543"/>
      <c r="D3" s="1543"/>
      <c r="E3" s="1543"/>
      <c r="F3" s="1543"/>
      <c r="G3" s="1543"/>
      <c r="H3" s="1543"/>
      <c r="I3" s="1544"/>
      <c r="J3" s="31"/>
      <c r="K3" s="1548"/>
      <c r="L3" s="1549"/>
      <c r="M3" s="1549"/>
      <c r="N3" s="1549"/>
      <c r="O3" s="1549"/>
      <c r="P3" s="1549"/>
      <c r="Q3" s="1549"/>
      <c r="R3" s="1549"/>
      <c r="S3" s="1550"/>
    </row>
    <row r="4" spans="1:19" ht="15" thickBot="1">
      <c r="A4" s="1545" t="s">
        <v>234</v>
      </c>
      <c r="B4" s="1546"/>
      <c r="C4" s="1546"/>
      <c r="D4" s="1546"/>
      <c r="E4" s="1546"/>
      <c r="F4" s="1546"/>
      <c r="G4" s="1546"/>
      <c r="H4" s="1546"/>
      <c r="I4" s="1547"/>
      <c r="J4" s="31"/>
      <c r="K4" s="1545"/>
      <c r="L4" s="1546"/>
      <c r="M4" s="1546"/>
      <c r="N4" s="1546"/>
      <c r="O4" s="1546"/>
      <c r="P4" s="1546"/>
      <c r="Q4" s="1546"/>
      <c r="R4" s="1546"/>
      <c r="S4" s="1547"/>
    </row>
    <row r="5" spans="1:19" ht="14.5">
      <c r="A5" s="32"/>
      <c r="B5" s="33"/>
      <c r="C5" s="33"/>
      <c r="D5" s="33"/>
      <c r="E5" s="33"/>
      <c r="F5" s="33"/>
      <c r="G5" s="33"/>
      <c r="H5" s="33"/>
      <c r="I5" s="34"/>
      <c r="J5" s="31"/>
      <c r="K5" s="32"/>
      <c r="L5" s="33"/>
      <c r="M5" s="33"/>
      <c r="N5" s="33"/>
      <c r="O5" s="33"/>
      <c r="P5" s="33"/>
      <c r="Q5" s="33"/>
      <c r="R5" s="33"/>
      <c r="S5" s="34"/>
    </row>
    <row r="6" spans="1:19" ht="14.5">
      <c r="A6" s="35" t="s">
        <v>235</v>
      </c>
      <c r="B6" s="36" t="s">
        <v>236</v>
      </c>
      <c r="C6" s="33"/>
      <c r="D6" s="33"/>
      <c r="E6" s="33"/>
      <c r="F6" s="33"/>
      <c r="G6" s="33"/>
      <c r="H6" s="33"/>
      <c r="I6" s="34"/>
      <c r="J6" s="31"/>
      <c r="K6" s="35"/>
      <c r="L6" s="36"/>
      <c r="M6" s="33"/>
      <c r="N6" s="33"/>
      <c r="O6" s="33"/>
      <c r="P6" s="33"/>
      <c r="Q6" s="33"/>
      <c r="R6" s="33"/>
      <c r="S6" s="34"/>
    </row>
    <row r="7" spans="1:19" ht="14.5">
      <c r="A7" s="35" t="s">
        <v>237</v>
      </c>
      <c r="B7" s="36" t="s">
        <v>238</v>
      </c>
      <c r="C7" s="33"/>
      <c r="D7" s="33"/>
      <c r="E7" s="33"/>
      <c r="F7" s="33"/>
      <c r="G7" s="33"/>
      <c r="H7" s="33"/>
      <c r="I7" s="34"/>
      <c r="J7" s="31"/>
      <c r="K7" s="35"/>
      <c r="L7" s="36"/>
      <c r="M7" s="33"/>
      <c r="N7" s="33"/>
      <c r="O7" s="33"/>
      <c r="P7" s="33"/>
      <c r="Q7" s="33"/>
      <c r="R7" s="33"/>
      <c r="S7" s="34"/>
    </row>
    <row r="8" spans="1:19" ht="15" thickBot="1">
      <c r="A8" s="32"/>
      <c r="B8" s="36"/>
      <c r="C8" s="33"/>
      <c r="D8" s="33"/>
      <c r="E8" s="33"/>
      <c r="F8" s="33"/>
      <c r="G8" s="33"/>
      <c r="H8" s="33"/>
      <c r="I8" s="34"/>
      <c r="J8" s="31"/>
      <c r="K8" s="32"/>
      <c r="L8" s="36"/>
      <c r="M8" s="33"/>
      <c r="N8" s="33"/>
      <c r="O8" s="33"/>
      <c r="P8" s="33"/>
      <c r="Q8" s="33"/>
      <c r="R8" s="33"/>
      <c r="S8" s="34"/>
    </row>
    <row r="9" spans="1:19" ht="15" thickBot="1">
      <c r="A9" s="1558" t="s">
        <v>239</v>
      </c>
      <c r="B9" s="1559"/>
      <c r="C9" s="1559"/>
      <c r="D9" s="1559"/>
      <c r="E9" s="1559"/>
      <c r="F9" s="1559"/>
      <c r="G9" s="1559"/>
      <c r="H9" s="1559"/>
      <c r="I9" s="1560"/>
      <c r="J9" s="31"/>
      <c r="K9" s="1535"/>
      <c r="L9" s="1536"/>
      <c r="M9" s="1536"/>
      <c r="N9" s="1536"/>
      <c r="O9" s="1536"/>
      <c r="P9" s="1536"/>
      <c r="Q9" s="1536"/>
      <c r="R9" s="1536"/>
      <c r="S9" s="1537"/>
    </row>
    <row r="10" spans="1:19" ht="14.5">
      <c r="A10" s="1551" t="s">
        <v>240</v>
      </c>
      <c r="B10" s="1552" t="s">
        <v>241</v>
      </c>
      <c r="C10" s="1561" t="s">
        <v>242</v>
      </c>
      <c r="D10" s="1561" t="s">
        <v>243</v>
      </c>
      <c r="E10" s="1561" t="s">
        <v>244</v>
      </c>
      <c r="F10" s="37" t="s">
        <v>245</v>
      </c>
      <c r="G10" s="37"/>
      <c r="H10" s="37"/>
      <c r="I10" s="38" t="s">
        <v>246</v>
      </c>
      <c r="J10" s="31"/>
      <c r="K10" s="1538"/>
      <c r="L10" s="1527"/>
      <c r="M10" s="1532"/>
      <c r="N10" s="1532"/>
      <c r="O10" s="1532"/>
      <c r="P10" s="39"/>
      <c r="Q10" s="40"/>
      <c r="R10" s="41"/>
      <c r="S10" s="42"/>
    </row>
    <row r="11" spans="1:19" ht="23">
      <c r="A11" s="1551"/>
      <c r="B11" s="1552"/>
      <c r="C11" s="1561"/>
      <c r="D11" s="1561"/>
      <c r="E11" s="1561"/>
      <c r="F11" s="43" t="s">
        <v>247</v>
      </c>
      <c r="G11" s="43" t="s">
        <v>248</v>
      </c>
      <c r="H11" s="44" t="s">
        <v>249</v>
      </c>
      <c r="I11" s="38"/>
      <c r="J11" s="31"/>
      <c r="K11" s="1539"/>
      <c r="L11" s="1541"/>
      <c r="M11" s="1533"/>
      <c r="N11" s="1533"/>
      <c r="O11" s="1533"/>
      <c r="P11" s="43"/>
      <c r="Q11" s="43"/>
      <c r="R11" s="45"/>
      <c r="S11" s="46"/>
    </row>
    <row r="12" spans="1:19" ht="14.5">
      <c r="A12" s="1551"/>
      <c r="B12" s="1552"/>
      <c r="C12" s="1561"/>
      <c r="D12" s="1561"/>
      <c r="E12" s="1561"/>
      <c r="F12" s="47">
        <v>41821</v>
      </c>
      <c r="G12" s="47">
        <v>44531</v>
      </c>
      <c r="H12" s="44"/>
      <c r="I12" s="38" t="s">
        <v>250</v>
      </c>
      <c r="J12" s="31"/>
      <c r="K12" s="1540"/>
      <c r="L12" s="1528"/>
      <c r="M12" s="1534"/>
      <c r="N12" s="1534"/>
      <c r="O12" s="1534"/>
      <c r="P12" s="47"/>
      <c r="Q12" s="47"/>
      <c r="R12" s="48"/>
      <c r="S12" s="38"/>
    </row>
    <row r="13" spans="1:19" ht="14.5">
      <c r="A13" s="49" t="s">
        <v>251</v>
      </c>
      <c r="B13" s="50"/>
      <c r="C13" s="50"/>
      <c r="D13" s="50"/>
      <c r="E13" s="51"/>
      <c r="F13" s="50"/>
      <c r="G13" s="50"/>
      <c r="H13" s="50"/>
      <c r="I13" s="52"/>
      <c r="J13" s="31"/>
      <c r="K13" s="53"/>
      <c r="L13" s="54"/>
      <c r="M13" s="54"/>
      <c r="N13" s="54"/>
      <c r="O13" s="55"/>
      <c r="P13" s="54"/>
      <c r="Q13" s="54"/>
      <c r="R13" s="54"/>
      <c r="S13" s="56"/>
    </row>
    <row r="14" spans="1:19" ht="14.5">
      <c r="A14" s="57" t="s">
        <v>252</v>
      </c>
      <c r="B14" s="58" t="s">
        <v>253</v>
      </c>
      <c r="C14" s="51">
        <v>34</v>
      </c>
      <c r="D14" s="51">
        <f>26.939+0.253*C14</f>
        <v>35.540999999999997</v>
      </c>
      <c r="E14" s="51"/>
      <c r="F14" s="51">
        <v>270.23700000000002</v>
      </c>
      <c r="G14" s="59">
        <v>456.17099999999999</v>
      </c>
      <c r="H14" s="60">
        <f>G14/F14</f>
        <v>1.6880404977852772</v>
      </c>
      <c r="I14" s="61">
        <f>TRUNC((D14*H14),2)</f>
        <v>59.99</v>
      </c>
      <c r="J14" s="31"/>
      <c r="K14" s="62"/>
      <c r="L14" s="63"/>
      <c r="M14" s="64"/>
      <c r="N14" s="55"/>
      <c r="O14" s="55"/>
      <c r="P14" s="55"/>
      <c r="Q14" s="59"/>
      <c r="R14" s="65"/>
      <c r="S14" s="66"/>
    </row>
    <row r="15" spans="1:19" ht="14.5">
      <c r="A15" s="57"/>
      <c r="B15" s="58"/>
      <c r="C15" s="51"/>
      <c r="D15" s="51"/>
      <c r="E15" s="51"/>
      <c r="F15" s="51"/>
      <c r="G15" s="59"/>
      <c r="H15" s="60"/>
      <c r="I15" s="61"/>
      <c r="J15" s="31"/>
      <c r="K15" s="62"/>
      <c r="L15" s="63"/>
      <c r="M15" s="64"/>
      <c r="N15" s="55"/>
      <c r="O15" s="55"/>
      <c r="P15" s="55"/>
      <c r="Q15" s="59"/>
      <c r="R15" s="65"/>
      <c r="S15" s="66"/>
    </row>
    <row r="16" spans="1:19" ht="15" thickBot="1">
      <c r="A16" s="57"/>
      <c r="B16" s="58"/>
      <c r="C16" s="51"/>
      <c r="D16" s="51"/>
      <c r="E16" s="51"/>
      <c r="F16" s="51"/>
      <c r="G16" s="51"/>
      <c r="H16" s="60"/>
      <c r="I16" s="67"/>
      <c r="J16" s="31"/>
      <c r="K16" s="62"/>
      <c r="L16" s="63"/>
      <c r="M16" s="55"/>
      <c r="N16" s="55"/>
      <c r="O16" s="68"/>
      <c r="P16" s="68"/>
      <c r="Q16" s="68"/>
      <c r="R16" s="65"/>
      <c r="S16" s="69"/>
    </row>
    <row r="17" spans="1:19" ht="14.5">
      <c r="A17" s="57"/>
      <c r="B17" s="58"/>
      <c r="C17" s="51"/>
      <c r="D17" s="51"/>
      <c r="E17" s="51"/>
      <c r="F17" s="51"/>
      <c r="G17" s="51"/>
      <c r="H17" s="60"/>
      <c r="I17" s="67"/>
      <c r="J17" s="31"/>
      <c r="K17" s="62"/>
      <c r="L17" s="63"/>
      <c r="M17" s="55"/>
      <c r="N17" s="70"/>
      <c r="O17" s="1529"/>
      <c r="P17" s="1527"/>
      <c r="Q17" s="1519"/>
      <c r="R17" s="71"/>
      <c r="S17" s="69"/>
    </row>
    <row r="18" spans="1:19" ht="14.5">
      <c r="A18" s="57"/>
      <c r="B18" s="58"/>
      <c r="C18" s="51"/>
      <c r="D18" s="51"/>
      <c r="E18" s="51"/>
      <c r="F18" s="43" t="s">
        <v>247</v>
      </c>
      <c r="G18" s="43" t="s">
        <v>248</v>
      </c>
      <c r="H18" s="72"/>
      <c r="I18" s="73"/>
      <c r="J18" s="31"/>
      <c r="K18" s="62"/>
      <c r="L18" s="63"/>
      <c r="M18" s="55"/>
      <c r="N18" s="70"/>
      <c r="O18" s="1530"/>
      <c r="P18" s="1528"/>
      <c r="Q18" s="1520"/>
      <c r="R18" s="74"/>
      <c r="S18" s="75"/>
    </row>
    <row r="19" spans="1:19" ht="15" thickBot="1">
      <c r="A19" s="76" t="s">
        <v>254</v>
      </c>
      <c r="B19" s="77" t="s">
        <v>255</v>
      </c>
      <c r="C19" s="78" t="s">
        <v>256</v>
      </c>
      <c r="D19" s="78"/>
      <c r="E19" s="51"/>
      <c r="F19" s="47">
        <v>44044</v>
      </c>
      <c r="G19" s="47">
        <v>44317</v>
      </c>
      <c r="H19" s="79"/>
      <c r="I19" s="80"/>
      <c r="J19" s="31"/>
      <c r="K19" s="81"/>
      <c r="L19" s="82"/>
      <c r="M19" s="83"/>
      <c r="N19" s="84"/>
      <c r="O19" s="1531"/>
      <c r="P19" s="85"/>
      <c r="Q19" s="86"/>
      <c r="R19" s="87"/>
      <c r="S19" s="88"/>
    </row>
    <row r="20" spans="1:19" ht="14.5">
      <c r="A20" s="57"/>
      <c r="B20" s="89"/>
      <c r="C20" s="51"/>
      <c r="D20" s="51"/>
      <c r="E20" s="51"/>
      <c r="F20" s="51"/>
      <c r="G20" s="51"/>
      <c r="H20" s="60"/>
      <c r="I20" s="61"/>
      <c r="J20" s="31"/>
      <c r="K20" s="62"/>
      <c r="L20" s="90"/>
      <c r="M20" s="55"/>
      <c r="N20" s="55"/>
      <c r="O20" s="59"/>
      <c r="P20" s="59"/>
      <c r="Q20" s="59"/>
      <c r="R20" s="65"/>
      <c r="S20" s="66"/>
    </row>
    <row r="21" spans="1:19" ht="14.5">
      <c r="A21" s="57"/>
      <c r="B21" s="89"/>
      <c r="C21" s="51"/>
      <c r="D21" s="51"/>
      <c r="E21" s="51"/>
      <c r="F21" s="59"/>
      <c r="G21" s="59"/>
      <c r="H21" s="60"/>
      <c r="I21" s="61"/>
      <c r="J21" s="31"/>
      <c r="K21" s="62"/>
      <c r="L21" s="90"/>
      <c r="M21" s="55"/>
      <c r="N21" s="55"/>
      <c r="O21" s="55"/>
      <c r="P21" s="55"/>
      <c r="Q21" s="55"/>
      <c r="R21" s="65"/>
      <c r="S21" s="66"/>
    </row>
    <row r="22" spans="1:19" ht="14.5">
      <c r="A22" s="91"/>
      <c r="B22" s="89"/>
      <c r="C22" s="51"/>
      <c r="D22" s="51"/>
      <c r="E22" s="51"/>
      <c r="F22" s="51"/>
      <c r="G22" s="60"/>
      <c r="H22" s="92"/>
      <c r="I22" s="93"/>
      <c r="J22" s="31"/>
      <c r="K22" s="62"/>
      <c r="L22" s="90"/>
      <c r="M22" s="55"/>
      <c r="N22" s="55"/>
      <c r="O22" s="55"/>
      <c r="P22" s="55"/>
      <c r="Q22" s="94"/>
      <c r="R22" s="95"/>
      <c r="S22" s="96"/>
    </row>
    <row r="23" spans="1:19" ht="14.5">
      <c r="A23" s="57" t="s">
        <v>257</v>
      </c>
      <c r="B23" s="89"/>
      <c r="C23" s="51"/>
      <c r="D23" s="51"/>
      <c r="E23" s="51"/>
      <c r="F23" s="51"/>
      <c r="G23" s="60"/>
      <c r="H23" s="92"/>
      <c r="I23" s="93"/>
      <c r="J23" s="31"/>
      <c r="K23" s="62"/>
      <c r="L23" s="90"/>
      <c r="M23" s="55"/>
      <c r="N23" s="55"/>
      <c r="O23" s="55"/>
      <c r="P23" s="55"/>
      <c r="Q23" s="94"/>
      <c r="R23" s="95"/>
      <c r="S23" s="96"/>
    </row>
    <row r="24" spans="1:19" ht="14.5">
      <c r="A24" s="91"/>
      <c r="B24" s="50"/>
      <c r="C24" s="50"/>
      <c r="D24" s="50"/>
      <c r="E24" s="50"/>
      <c r="F24" s="50"/>
      <c r="G24" s="50"/>
      <c r="H24" s="50"/>
      <c r="I24" s="52"/>
      <c r="J24" s="31"/>
      <c r="K24" s="97"/>
      <c r="L24" s="98"/>
      <c r="M24" s="98"/>
      <c r="N24" s="98"/>
      <c r="O24" s="98"/>
      <c r="P24" s="98"/>
      <c r="Q24" s="99"/>
      <c r="R24" s="100"/>
      <c r="S24" s="101"/>
    </row>
    <row r="25" spans="1:19" ht="15" thickBot="1">
      <c r="A25" s="1556" t="s">
        <v>14</v>
      </c>
      <c r="B25" s="1557"/>
      <c r="C25" s="1557"/>
      <c r="D25" s="1557"/>
      <c r="E25" s="1557"/>
      <c r="F25" s="1557"/>
      <c r="G25" s="1557"/>
      <c r="H25" s="50"/>
      <c r="I25" s="102">
        <f>SUM(I14:I21)</f>
        <v>59.99</v>
      </c>
      <c r="J25" s="31"/>
      <c r="K25" s="1521"/>
      <c r="L25" s="1522"/>
      <c r="M25" s="1522"/>
      <c r="N25" s="1522"/>
      <c r="O25" s="1522"/>
      <c r="P25" s="1522"/>
      <c r="Q25" s="1523"/>
      <c r="R25" s="103"/>
      <c r="S25" s="104"/>
    </row>
    <row r="26" spans="1:19" ht="15" thickBot="1">
      <c r="A26" s="105"/>
      <c r="B26" s="106"/>
      <c r="C26" s="106"/>
      <c r="D26" s="106"/>
      <c r="E26" s="106"/>
      <c r="F26" s="106"/>
      <c r="G26" s="106"/>
      <c r="H26" s="106"/>
      <c r="I26" s="107"/>
      <c r="J26" s="31"/>
      <c r="K26" s="108"/>
      <c r="L26" s="109"/>
      <c r="M26" s="109"/>
      <c r="N26" s="109"/>
      <c r="O26" s="109"/>
      <c r="P26" s="109"/>
      <c r="Q26" s="109"/>
      <c r="R26" s="109"/>
      <c r="S26" s="110"/>
    </row>
    <row r="27" spans="1:19" ht="14.5">
      <c r="A27" s="111" t="s">
        <v>258</v>
      </c>
      <c r="B27" s="1524" t="s">
        <v>259</v>
      </c>
      <c r="C27" s="1525"/>
      <c r="D27" s="1526"/>
      <c r="E27" s="106"/>
      <c r="F27" s="106"/>
      <c r="G27" s="106"/>
      <c r="H27" s="106"/>
      <c r="I27" s="107"/>
      <c r="J27" s="31"/>
      <c r="K27" s="111"/>
      <c r="L27" s="1524"/>
      <c r="M27" s="1525"/>
      <c r="N27" s="1526"/>
      <c r="O27" s="106"/>
      <c r="P27" s="106"/>
      <c r="Q27" s="106"/>
      <c r="R27" s="106"/>
      <c r="S27" s="107"/>
    </row>
    <row r="28" spans="1:19" ht="14.5">
      <c r="A28" s="112" t="s">
        <v>252</v>
      </c>
      <c r="B28" s="1509" t="s">
        <v>253</v>
      </c>
      <c r="C28" s="1509"/>
      <c r="D28" s="1510"/>
      <c r="E28" s="106"/>
      <c r="F28" s="106"/>
      <c r="G28" s="106"/>
      <c r="H28" s="106"/>
      <c r="I28" s="107"/>
      <c r="J28" s="31"/>
      <c r="K28" s="112"/>
      <c r="L28" s="1511"/>
      <c r="M28" s="1512"/>
      <c r="N28" s="1513"/>
      <c r="O28" s="106"/>
      <c r="P28" s="106"/>
      <c r="Q28" s="106"/>
      <c r="R28" s="106"/>
      <c r="S28" s="107"/>
    </row>
    <row r="29" spans="1:19" ht="14.5">
      <c r="A29" s="112" t="s">
        <v>260</v>
      </c>
      <c r="B29" s="1509" t="s">
        <v>261</v>
      </c>
      <c r="C29" s="1509"/>
      <c r="D29" s="1510"/>
      <c r="E29" s="106"/>
      <c r="F29" s="106"/>
      <c r="G29" s="106"/>
      <c r="H29" s="106"/>
      <c r="I29" s="113"/>
      <c r="J29" s="31"/>
      <c r="K29" s="112"/>
      <c r="L29" s="1511"/>
      <c r="M29" s="1512"/>
      <c r="N29" s="1513"/>
      <c r="O29" s="106"/>
      <c r="P29" s="106"/>
      <c r="Q29" s="106"/>
      <c r="R29" s="106"/>
      <c r="S29" s="107"/>
    </row>
    <row r="30" spans="1:19" ht="15" thickBot="1">
      <c r="A30" s="114" t="s">
        <v>262</v>
      </c>
      <c r="B30" s="1514" t="s">
        <v>263</v>
      </c>
      <c r="C30" s="1514"/>
      <c r="D30" s="1515"/>
      <c r="E30" s="106"/>
      <c r="F30" s="106"/>
      <c r="G30" s="106"/>
      <c r="H30" s="106"/>
      <c r="I30" s="107"/>
      <c r="J30" s="31"/>
      <c r="K30" s="114"/>
      <c r="L30" s="1516"/>
      <c r="M30" s="1517"/>
      <c r="N30" s="1518"/>
      <c r="O30" s="106"/>
      <c r="P30" s="106"/>
      <c r="Q30" s="106"/>
      <c r="R30" s="106"/>
      <c r="S30" s="107"/>
    </row>
    <row r="31" spans="1:19" ht="15" thickBot="1">
      <c r="A31" s="115"/>
      <c r="B31" s="116"/>
      <c r="C31" s="116"/>
      <c r="D31" s="116"/>
      <c r="E31" s="116"/>
      <c r="F31" s="116"/>
      <c r="G31" s="116"/>
      <c r="H31" s="116"/>
      <c r="I31" s="117"/>
      <c r="J31" s="31"/>
      <c r="K31" s="115"/>
      <c r="L31" s="116"/>
      <c r="M31" s="116"/>
      <c r="N31" s="116"/>
      <c r="O31" s="116"/>
      <c r="P31" s="116"/>
      <c r="Q31" s="116"/>
      <c r="R31" s="116"/>
      <c r="S31" s="117"/>
    </row>
    <row r="32" spans="1:19" ht="15" thickBot="1">
      <c r="A32" s="31"/>
      <c r="B32" s="31"/>
      <c r="C32" s="31"/>
      <c r="D32" s="31"/>
      <c r="E32" s="31"/>
      <c r="F32" s="31"/>
      <c r="G32" s="31"/>
      <c r="H32" s="31"/>
      <c r="I32" s="31"/>
      <c r="J32" s="31"/>
      <c r="K32" s="31"/>
      <c r="L32" s="31"/>
      <c r="M32" s="31"/>
      <c r="N32" s="31"/>
      <c r="O32" s="31"/>
      <c r="P32" s="31"/>
      <c r="Q32" s="31"/>
      <c r="R32" s="31"/>
      <c r="S32" s="31"/>
    </row>
    <row r="33" spans="1:19" ht="15" thickBot="1">
      <c r="A33" s="1553" t="s">
        <v>264</v>
      </c>
      <c r="B33" s="1554"/>
      <c r="C33" s="1554"/>
      <c r="D33" s="1554"/>
      <c r="E33" s="1554"/>
      <c r="F33" s="1554"/>
      <c r="G33" s="1554"/>
      <c r="H33" s="1554"/>
      <c r="I33" s="1555"/>
      <c r="J33" s="31"/>
      <c r="K33" s="31"/>
      <c r="L33" s="31"/>
      <c r="M33" s="31"/>
      <c r="N33" s="31"/>
      <c r="O33" s="31"/>
      <c r="P33" s="31"/>
      <c r="Q33" s="31"/>
      <c r="R33" s="31"/>
      <c r="S33" s="31"/>
    </row>
    <row r="34" spans="1:19" ht="14.5">
      <c r="A34" s="1542" t="s">
        <v>232</v>
      </c>
      <c r="B34" s="1543"/>
      <c r="C34" s="1543"/>
      <c r="D34" s="1543"/>
      <c r="E34" s="1543"/>
      <c r="F34" s="1543"/>
      <c r="G34" s="1543"/>
      <c r="H34" s="1543"/>
      <c r="I34" s="1544"/>
      <c r="J34" s="31"/>
      <c r="K34" s="1553" t="s">
        <v>264</v>
      </c>
      <c r="L34" s="1554"/>
      <c r="M34" s="1554"/>
      <c r="N34" s="1554"/>
      <c r="O34" s="1554"/>
      <c r="P34" s="1554"/>
      <c r="Q34" s="1554"/>
      <c r="R34" s="1554"/>
      <c r="S34" s="1555"/>
    </row>
    <row r="35" spans="1:19" ht="15" thickBot="1">
      <c r="A35" s="1542" t="s">
        <v>233</v>
      </c>
      <c r="B35" s="1543"/>
      <c r="C35" s="1543"/>
      <c r="D35" s="1543"/>
      <c r="E35" s="1543"/>
      <c r="F35" s="1543"/>
      <c r="G35" s="1543"/>
      <c r="H35" s="1543"/>
      <c r="I35" s="1544"/>
      <c r="J35" s="31"/>
      <c r="K35" s="1542" t="s">
        <v>232</v>
      </c>
      <c r="L35" s="1543"/>
      <c r="M35" s="1543"/>
      <c r="N35" s="1543"/>
      <c r="O35" s="1543"/>
      <c r="P35" s="1543"/>
      <c r="Q35" s="1543"/>
      <c r="R35" s="1543"/>
      <c r="S35" s="1544"/>
    </row>
    <row r="36" spans="1:19" ht="15" thickBot="1">
      <c r="A36" s="1545" t="s">
        <v>265</v>
      </c>
      <c r="B36" s="1546"/>
      <c r="C36" s="1546"/>
      <c r="D36" s="1546"/>
      <c r="E36" s="1546"/>
      <c r="F36" s="1546"/>
      <c r="G36" s="1546"/>
      <c r="H36" s="1546"/>
      <c r="I36" s="1547"/>
      <c r="J36" s="31"/>
      <c r="K36" s="1548" t="s">
        <v>233</v>
      </c>
      <c r="L36" s="1549"/>
      <c r="M36" s="1549"/>
      <c r="N36" s="1549"/>
      <c r="O36" s="1549"/>
      <c r="P36" s="1549"/>
      <c r="Q36" s="1549"/>
      <c r="R36" s="1549"/>
      <c r="S36" s="1550"/>
    </row>
    <row r="37" spans="1:19" ht="15" thickBot="1">
      <c r="A37" s="32"/>
      <c r="B37" s="33"/>
      <c r="C37" s="33"/>
      <c r="D37" s="33"/>
      <c r="E37" s="33"/>
      <c r="F37" s="33"/>
      <c r="G37" s="33"/>
      <c r="H37" s="33"/>
      <c r="I37" s="34"/>
      <c r="J37" s="31"/>
      <c r="K37" s="1545" t="s">
        <v>266</v>
      </c>
      <c r="L37" s="1546"/>
      <c r="M37" s="1546"/>
      <c r="N37" s="1546"/>
      <c r="O37" s="1546"/>
      <c r="P37" s="1546"/>
      <c r="Q37" s="1546"/>
      <c r="R37" s="1546"/>
      <c r="S37" s="1547"/>
    </row>
    <row r="38" spans="1:19" ht="14.5">
      <c r="A38" s="35" t="s">
        <v>235</v>
      </c>
      <c r="B38" s="36" t="s">
        <v>267</v>
      </c>
      <c r="C38" s="33"/>
      <c r="D38" s="33"/>
      <c r="E38" s="33"/>
      <c r="F38" s="33"/>
      <c r="G38" s="33"/>
      <c r="H38" s="33"/>
      <c r="I38" s="34"/>
      <c r="J38" s="31"/>
      <c r="K38" s="32"/>
      <c r="L38" s="33"/>
      <c r="M38" s="33"/>
      <c r="N38" s="33"/>
      <c r="O38" s="33"/>
      <c r="P38" s="33"/>
      <c r="Q38" s="33"/>
      <c r="R38" s="33"/>
      <c r="S38" s="34"/>
    </row>
    <row r="39" spans="1:19" ht="14.5">
      <c r="A39" s="35" t="s">
        <v>237</v>
      </c>
      <c r="B39" s="36" t="s">
        <v>238</v>
      </c>
      <c r="C39" s="33"/>
      <c r="D39" s="33"/>
      <c r="E39" s="33"/>
      <c r="F39" s="33"/>
      <c r="G39" s="33"/>
      <c r="H39" s="33"/>
      <c r="I39" s="34"/>
      <c r="J39" s="31"/>
      <c r="K39" s="35" t="s">
        <v>235</v>
      </c>
      <c r="L39" s="36" t="s">
        <v>268</v>
      </c>
      <c r="M39" s="33"/>
      <c r="N39" s="33"/>
      <c r="O39" s="33"/>
      <c r="P39" s="33"/>
      <c r="Q39" s="33"/>
      <c r="R39" s="33"/>
      <c r="S39" s="34"/>
    </row>
    <row r="40" spans="1:19" ht="15" thickBot="1">
      <c r="A40" s="32"/>
      <c r="B40" s="36"/>
      <c r="C40" s="33"/>
      <c r="D40" s="33"/>
      <c r="E40" s="33"/>
      <c r="F40" s="33"/>
      <c r="G40" s="33"/>
      <c r="H40" s="33"/>
      <c r="I40" s="34"/>
      <c r="J40" s="31"/>
      <c r="K40" s="35" t="s">
        <v>237</v>
      </c>
      <c r="L40" s="36" t="s">
        <v>238</v>
      </c>
      <c r="M40" s="33"/>
      <c r="N40" s="33"/>
      <c r="O40" s="33"/>
      <c r="P40" s="33"/>
      <c r="Q40" s="33"/>
      <c r="R40" s="33"/>
      <c r="S40" s="34"/>
    </row>
    <row r="41" spans="1:19" ht="15" thickBot="1">
      <c r="A41" s="1535" t="s">
        <v>239</v>
      </c>
      <c r="B41" s="1536"/>
      <c r="C41" s="1536"/>
      <c r="D41" s="1536"/>
      <c r="E41" s="1536"/>
      <c r="F41" s="1536"/>
      <c r="G41" s="1536"/>
      <c r="H41" s="1536"/>
      <c r="I41" s="1537"/>
      <c r="J41" s="31"/>
      <c r="K41" s="32"/>
      <c r="L41" s="36"/>
      <c r="M41" s="33"/>
      <c r="N41" s="33"/>
      <c r="O41" s="33"/>
      <c r="P41" s="33"/>
      <c r="Q41" s="33"/>
      <c r="R41" s="33"/>
      <c r="S41" s="34"/>
    </row>
    <row r="42" spans="1:19" ht="15" thickBot="1">
      <c r="A42" s="1540" t="s">
        <v>240</v>
      </c>
      <c r="B42" s="1528" t="s">
        <v>241</v>
      </c>
      <c r="C42" s="1532" t="s">
        <v>242</v>
      </c>
      <c r="D42" s="1532" t="s">
        <v>243</v>
      </c>
      <c r="E42" s="1532" t="s">
        <v>269</v>
      </c>
      <c r="F42" s="39" t="s">
        <v>245</v>
      </c>
      <c r="G42" s="40"/>
      <c r="H42" s="41"/>
      <c r="I42" s="42" t="s">
        <v>246</v>
      </c>
      <c r="J42" s="31"/>
      <c r="K42" s="1535" t="s">
        <v>239</v>
      </c>
      <c r="L42" s="1536"/>
      <c r="M42" s="1536"/>
      <c r="N42" s="1536"/>
      <c r="O42" s="1536"/>
      <c r="P42" s="1536"/>
      <c r="Q42" s="1536"/>
      <c r="R42" s="1536"/>
      <c r="S42" s="1537"/>
    </row>
    <row r="43" spans="1:19" ht="23">
      <c r="A43" s="1551"/>
      <c r="B43" s="1552"/>
      <c r="C43" s="1533"/>
      <c r="D43" s="1533"/>
      <c r="E43" s="1533"/>
      <c r="F43" s="43" t="s">
        <v>247</v>
      </c>
      <c r="G43" s="43" t="s">
        <v>248</v>
      </c>
      <c r="H43" s="45" t="s">
        <v>249</v>
      </c>
      <c r="I43" s="46"/>
      <c r="J43" s="31"/>
      <c r="K43" s="1538" t="s">
        <v>240</v>
      </c>
      <c r="L43" s="1527" t="s">
        <v>241</v>
      </c>
      <c r="M43" s="1532" t="s">
        <v>242</v>
      </c>
      <c r="N43" s="1532" t="s">
        <v>243</v>
      </c>
      <c r="O43" s="1532" t="s">
        <v>269</v>
      </c>
      <c r="P43" s="39" t="s">
        <v>245</v>
      </c>
      <c r="Q43" s="40"/>
      <c r="R43" s="41"/>
      <c r="S43" s="42" t="s">
        <v>246</v>
      </c>
    </row>
    <row r="44" spans="1:19" ht="23">
      <c r="A44" s="1551"/>
      <c r="B44" s="1552"/>
      <c r="C44" s="1534"/>
      <c r="D44" s="1534"/>
      <c r="E44" s="1534"/>
      <c r="F44" s="47">
        <v>41821</v>
      </c>
      <c r="G44" s="47">
        <v>44531</v>
      </c>
      <c r="H44" s="48"/>
      <c r="I44" s="38" t="s">
        <v>250</v>
      </c>
      <c r="J44" s="31"/>
      <c r="K44" s="1539"/>
      <c r="L44" s="1541"/>
      <c r="M44" s="1533"/>
      <c r="N44" s="1533"/>
      <c r="O44" s="1533"/>
      <c r="P44" s="43" t="s">
        <v>247</v>
      </c>
      <c r="Q44" s="43" t="s">
        <v>248</v>
      </c>
      <c r="R44" s="45" t="s">
        <v>249</v>
      </c>
      <c r="S44" s="46"/>
    </row>
    <row r="45" spans="1:19" ht="14.5">
      <c r="A45" s="53"/>
      <c r="B45" s="54"/>
      <c r="C45" s="54"/>
      <c r="D45" s="54"/>
      <c r="E45" s="55"/>
      <c r="F45" s="54"/>
      <c r="G45" s="54"/>
      <c r="H45" s="54"/>
      <c r="I45" s="56"/>
      <c r="J45" s="31"/>
      <c r="K45" s="1540"/>
      <c r="L45" s="1528"/>
      <c r="M45" s="1534"/>
      <c r="N45" s="1534"/>
      <c r="O45" s="1534"/>
      <c r="P45" s="47">
        <v>41821</v>
      </c>
      <c r="Q45" s="47">
        <v>44531</v>
      </c>
      <c r="R45" s="48"/>
      <c r="S45" s="38" t="s">
        <v>250</v>
      </c>
    </row>
    <row r="46" spans="1:19" ht="14.5">
      <c r="A46" s="97" t="s">
        <v>252</v>
      </c>
      <c r="B46" s="63" t="s">
        <v>253</v>
      </c>
      <c r="C46" s="64">
        <v>1555</v>
      </c>
      <c r="D46" s="55">
        <f>26.939+0.253*C46</f>
        <v>420.35400000000004</v>
      </c>
      <c r="E46" s="55">
        <f>D46/(1-0.17)</f>
        <v>506.45060240963863</v>
      </c>
      <c r="F46" s="55">
        <v>270.23700000000002</v>
      </c>
      <c r="G46" s="59">
        <v>456.17099999999999</v>
      </c>
      <c r="H46" s="65">
        <f>G46/F46</f>
        <v>1.6880404977852772</v>
      </c>
      <c r="I46" s="66">
        <f>TRUNC((E46*H46),2)</f>
        <v>854.9</v>
      </c>
      <c r="J46" s="31"/>
      <c r="K46" s="53"/>
      <c r="L46" s="54"/>
      <c r="M46" s="54"/>
      <c r="N46" s="54"/>
      <c r="O46" s="55"/>
      <c r="P46" s="54"/>
      <c r="Q46" s="54"/>
      <c r="R46" s="54"/>
      <c r="S46" s="56"/>
    </row>
    <row r="47" spans="1:19" ht="14.5">
      <c r="A47" s="97"/>
      <c r="B47" s="63"/>
      <c r="C47" s="64"/>
      <c r="D47" s="55"/>
      <c r="E47" s="55"/>
      <c r="F47" s="55"/>
      <c r="G47" s="59"/>
      <c r="H47" s="65"/>
      <c r="I47" s="66"/>
      <c r="J47" s="31"/>
      <c r="K47" s="97" t="s">
        <v>252</v>
      </c>
      <c r="L47" s="63" t="s">
        <v>253</v>
      </c>
      <c r="M47" s="64">
        <v>1437</v>
      </c>
      <c r="N47" s="55">
        <f>26.939+0.253*M47</f>
        <v>390.5</v>
      </c>
      <c r="O47" s="55">
        <f>N47/(1-0.17)</f>
        <v>470.48192771084342</v>
      </c>
      <c r="P47" s="55">
        <v>270.23700000000002</v>
      </c>
      <c r="Q47" s="59">
        <v>456.17099999999999</v>
      </c>
      <c r="R47" s="65">
        <f>Q47/P47</f>
        <v>1.6880404977852772</v>
      </c>
      <c r="S47" s="66">
        <f>TRUNC((O47*R47),2)</f>
        <v>794.19</v>
      </c>
    </row>
    <row r="48" spans="1:19" ht="15" thickBot="1">
      <c r="A48" s="97"/>
      <c r="B48" s="63"/>
      <c r="C48" s="55"/>
      <c r="D48" s="55"/>
      <c r="E48" s="68"/>
      <c r="F48" s="68"/>
      <c r="G48" s="68"/>
      <c r="H48" s="65"/>
      <c r="I48" s="69"/>
      <c r="J48" s="31"/>
      <c r="K48" s="97"/>
      <c r="L48" s="63"/>
      <c r="M48" s="64"/>
      <c r="N48" s="55"/>
      <c r="O48" s="55"/>
      <c r="P48" s="55"/>
      <c r="Q48" s="59"/>
      <c r="R48" s="65"/>
      <c r="S48" s="66"/>
    </row>
    <row r="49" spans="1:19" ht="15" thickBot="1">
      <c r="A49" s="97"/>
      <c r="B49" s="63"/>
      <c r="C49" s="55"/>
      <c r="D49" s="70"/>
      <c r="E49" s="1529" t="s">
        <v>270</v>
      </c>
      <c r="F49" s="1527" t="s">
        <v>247</v>
      </c>
      <c r="G49" s="1519" t="s">
        <v>248</v>
      </c>
      <c r="H49" s="71"/>
      <c r="I49" s="69"/>
      <c r="J49" s="31"/>
      <c r="K49" s="97"/>
      <c r="L49" s="63"/>
      <c r="M49" s="55"/>
      <c r="N49" s="55"/>
      <c r="O49" s="68"/>
      <c r="P49" s="68"/>
      <c r="Q49" s="68"/>
      <c r="R49" s="65"/>
      <c r="S49" s="69"/>
    </row>
    <row r="50" spans="1:19" ht="14.5">
      <c r="A50" s="97"/>
      <c r="B50" s="63"/>
      <c r="C50" s="55"/>
      <c r="D50" s="70"/>
      <c r="E50" s="1530"/>
      <c r="F50" s="1528"/>
      <c r="G50" s="1520"/>
      <c r="H50" s="74"/>
      <c r="I50" s="75"/>
      <c r="J50" s="31"/>
      <c r="K50" s="97"/>
      <c r="L50" s="63"/>
      <c r="M50" s="55"/>
      <c r="N50" s="70"/>
      <c r="O50" s="1529" t="s">
        <v>270</v>
      </c>
      <c r="P50" s="1527" t="s">
        <v>247</v>
      </c>
      <c r="Q50" s="1519" t="s">
        <v>248</v>
      </c>
      <c r="R50" s="71"/>
      <c r="S50" s="69"/>
    </row>
    <row r="51" spans="1:19" ht="15" thickBot="1">
      <c r="A51" s="118" t="s">
        <v>254</v>
      </c>
      <c r="B51" s="82" t="s">
        <v>255</v>
      </c>
      <c r="C51" s="83" t="s">
        <v>256</v>
      </c>
      <c r="D51" s="84"/>
      <c r="E51" s="1531"/>
      <c r="F51" s="85">
        <v>44075</v>
      </c>
      <c r="G51" s="47">
        <v>44531</v>
      </c>
      <c r="H51" s="87"/>
      <c r="I51" s="88"/>
      <c r="J51" s="31"/>
      <c r="K51" s="97"/>
      <c r="L51" s="63"/>
      <c r="M51" s="55"/>
      <c r="N51" s="70"/>
      <c r="O51" s="1530"/>
      <c r="P51" s="1528"/>
      <c r="Q51" s="1520"/>
      <c r="R51" s="74"/>
      <c r="S51" s="75"/>
    </row>
    <row r="52" spans="1:19" ht="15" thickBot="1">
      <c r="A52" s="97" t="s">
        <v>271</v>
      </c>
      <c r="B52" s="90">
        <v>5.0999999999999996</v>
      </c>
      <c r="C52" s="55">
        <v>5</v>
      </c>
      <c r="D52" s="55">
        <f>B52*C52</f>
        <v>25.5</v>
      </c>
      <c r="E52" s="59">
        <f>D52/25</f>
        <v>1.02</v>
      </c>
      <c r="F52" s="59">
        <v>365.25700000000001</v>
      </c>
      <c r="G52" s="59">
        <v>399.11700000000002</v>
      </c>
      <c r="H52" s="65">
        <f>G52/F52</f>
        <v>1.0927018510254425</v>
      </c>
      <c r="I52" s="66">
        <f>TRUNC((E52*H52),2)</f>
        <v>1.1100000000000001</v>
      </c>
      <c r="J52" s="31"/>
      <c r="K52" s="118" t="s">
        <v>254</v>
      </c>
      <c r="L52" s="82" t="s">
        <v>255</v>
      </c>
      <c r="M52" s="83" t="s">
        <v>256</v>
      </c>
      <c r="N52" s="84"/>
      <c r="O52" s="1531"/>
      <c r="P52" s="47">
        <v>41821</v>
      </c>
      <c r="Q52" s="47">
        <v>44531</v>
      </c>
      <c r="R52" s="87"/>
      <c r="S52" s="88"/>
    </row>
    <row r="53" spans="1:19" ht="14.5">
      <c r="A53" s="97" t="s">
        <v>272</v>
      </c>
      <c r="B53" s="90">
        <v>4.0999999999999996</v>
      </c>
      <c r="C53" s="55">
        <v>5</v>
      </c>
      <c r="D53" s="55">
        <f>B53*C53</f>
        <v>20.5</v>
      </c>
      <c r="E53" s="59">
        <f>D53/25</f>
        <v>0.82</v>
      </c>
      <c r="F53" s="59">
        <v>365.25700000000001</v>
      </c>
      <c r="G53" s="59">
        <v>399.11700000000002</v>
      </c>
      <c r="H53" s="65">
        <f>G53/F53</f>
        <v>1.0927018510254425</v>
      </c>
      <c r="I53" s="66">
        <f>TRUNC((E53*H53),2)</f>
        <v>0.89</v>
      </c>
      <c r="J53" s="31"/>
      <c r="K53" s="97" t="s">
        <v>271</v>
      </c>
      <c r="L53" s="90">
        <v>5.0999999999999996</v>
      </c>
      <c r="M53" s="55">
        <v>5</v>
      </c>
      <c r="N53" s="55">
        <f>L53*M53</f>
        <v>25.5</v>
      </c>
      <c r="O53" s="59">
        <f>N53/25</f>
        <v>1.02</v>
      </c>
      <c r="P53" s="59">
        <v>365.25700000000001</v>
      </c>
      <c r="Q53" s="59">
        <v>399.11700000000002</v>
      </c>
      <c r="R53" s="65">
        <f>Q53/P53</f>
        <v>1.0927018510254425</v>
      </c>
      <c r="S53" s="66">
        <f>TRUNC((O53*R53),2)</f>
        <v>1.1100000000000001</v>
      </c>
    </row>
    <row r="54" spans="1:19" ht="14.5">
      <c r="A54" s="97" t="s">
        <v>273</v>
      </c>
      <c r="B54" s="90">
        <v>4.0999999999999996</v>
      </c>
      <c r="C54" s="55">
        <v>5</v>
      </c>
      <c r="D54" s="55">
        <f>B54*C54</f>
        <v>20.5</v>
      </c>
      <c r="E54" s="59">
        <f>D54/25</f>
        <v>0.82</v>
      </c>
      <c r="F54" s="59">
        <v>365.25700000000001</v>
      </c>
      <c r="G54" s="59">
        <v>399.11700000000002</v>
      </c>
      <c r="H54" s="65">
        <f>G54/F54</f>
        <v>1.0927018510254425</v>
      </c>
      <c r="I54" s="66">
        <f>TRUNC((E54*H54),2)</f>
        <v>0.89</v>
      </c>
      <c r="J54" s="31"/>
      <c r="K54" s="97" t="s">
        <v>272</v>
      </c>
      <c r="L54" s="90">
        <v>4.0999999999999996</v>
      </c>
      <c r="M54" s="55">
        <v>5</v>
      </c>
      <c r="N54" s="55">
        <f>L54*M54</f>
        <v>20.5</v>
      </c>
      <c r="O54" s="59">
        <f>N54/25</f>
        <v>0.82</v>
      </c>
      <c r="P54" s="59">
        <v>365.25700000000001</v>
      </c>
      <c r="Q54" s="59">
        <v>399.11700000000002</v>
      </c>
      <c r="R54" s="65">
        <f>Q54/P54</f>
        <v>1.0927018510254425</v>
      </c>
      <c r="S54" s="66">
        <f>TRUNC((O54*R54),2)</f>
        <v>0.89</v>
      </c>
    </row>
    <row r="55" spans="1:19" ht="14.5">
      <c r="A55" s="97"/>
      <c r="B55" s="90"/>
      <c r="C55" s="55"/>
      <c r="D55" s="55"/>
      <c r="E55" s="59"/>
      <c r="F55" s="59"/>
      <c r="G55" s="59"/>
      <c r="H55" s="65"/>
      <c r="I55" s="66"/>
      <c r="J55" s="31"/>
      <c r="K55" s="97" t="s">
        <v>273</v>
      </c>
      <c r="L55" s="90">
        <v>4.0999999999999996</v>
      </c>
      <c r="M55" s="55">
        <v>5</v>
      </c>
      <c r="N55" s="55">
        <f>L55*M55</f>
        <v>20.5</v>
      </c>
      <c r="O55" s="59">
        <f>N55/25</f>
        <v>0.82</v>
      </c>
      <c r="P55" s="59">
        <v>365.25700000000001</v>
      </c>
      <c r="Q55" s="59">
        <v>399.11700000000002</v>
      </c>
      <c r="R55" s="65">
        <f>Q55/P55</f>
        <v>1.0927018510254425</v>
      </c>
      <c r="S55" s="66">
        <f>TRUNC((O55*R55),2)</f>
        <v>0.89</v>
      </c>
    </row>
    <row r="56" spans="1:19" ht="14.5">
      <c r="A56" s="97"/>
      <c r="B56" s="90"/>
      <c r="C56" s="55"/>
      <c r="D56" s="55"/>
      <c r="E56" s="59"/>
      <c r="F56" s="59"/>
      <c r="G56" s="59"/>
      <c r="H56" s="65"/>
      <c r="I56" s="66"/>
      <c r="J56" s="31"/>
      <c r="K56" s="97"/>
      <c r="L56" s="90"/>
      <c r="M56" s="55"/>
      <c r="N56" s="55"/>
      <c r="O56" s="59"/>
      <c r="P56" s="59"/>
      <c r="Q56" s="59"/>
      <c r="R56" s="65"/>
      <c r="S56" s="66"/>
    </row>
    <row r="57" spans="1:19" ht="14.5">
      <c r="A57" s="97"/>
      <c r="B57" s="90"/>
      <c r="C57" s="55"/>
      <c r="D57" s="55"/>
      <c r="E57" s="55"/>
      <c r="F57" s="59"/>
      <c r="G57" s="59"/>
      <c r="H57" s="65"/>
      <c r="I57" s="66"/>
      <c r="J57" s="31"/>
      <c r="K57" s="97"/>
      <c r="L57" s="90"/>
      <c r="M57" s="55"/>
      <c r="N57" s="55"/>
      <c r="O57" s="59"/>
      <c r="P57" s="59"/>
      <c r="Q57" s="59"/>
      <c r="R57" s="65"/>
      <c r="S57" s="66"/>
    </row>
    <row r="58" spans="1:19" ht="14.5">
      <c r="A58" s="97"/>
      <c r="B58" s="90"/>
      <c r="C58" s="55"/>
      <c r="D58" s="55"/>
      <c r="E58" s="55"/>
      <c r="F58" s="55"/>
      <c r="G58" s="94"/>
      <c r="H58" s="95"/>
      <c r="I58" s="96"/>
      <c r="J58" s="31"/>
      <c r="K58" s="97"/>
      <c r="L58" s="90"/>
      <c r="M58" s="55"/>
      <c r="N58" s="55"/>
      <c r="O58" s="55"/>
      <c r="P58" s="59"/>
      <c r="Q58" s="59"/>
      <c r="R58" s="65"/>
      <c r="S58" s="66"/>
    </row>
    <row r="59" spans="1:19" ht="14.5">
      <c r="A59" s="97" t="s">
        <v>257</v>
      </c>
      <c r="B59" s="90"/>
      <c r="C59" s="55"/>
      <c r="D59" s="55"/>
      <c r="E59" s="55"/>
      <c r="F59" s="55"/>
      <c r="G59" s="94"/>
      <c r="H59" s="95"/>
      <c r="I59" s="96"/>
      <c r="J59" s="31"/>
      <c r="K59" s="97"/>
      <c r="L59" s="90"/>
      <c r="M59" s="55"/>
      <c r="N59" s="55"/>
      <c r="O59" s="55"/>
      <c r="P59" s="55"/>
      <c r="Q59" s="94"/>
      <c r="R59" s="95"/>
      <c r="S59" s="96"/>
    </row>
    <row r="60" spans="1:19" ht="14.5">
      <c r="A60" s="97"/>
      <c r="B60" s="98"/>
      <c r="C60" s="98"/>
      <c r="D60" s="98"/>
      <c r="E60" s="98"/>
      <c r="F60" s="98"/>
      <c r="G60" s="99"/>
      <c r="H60" s="100"/>
      <c r="I60" s="101"/>
      <c r="J60" s="31"/>
      <c r="K60" s="97" t="s">
        <v>257</v>
      </c>
      <c r="L60" s="90"/>
      <c r="M60" s="55"/>
      <c r="N60" s="55"/>
      <c r="O60" s="55"/>
      <c r="P60" s="55"/>
      <c r="Q60" s="94"/>
      <c r="R60" s="95"/>
      <c r="S60" s="96"/>
    </row>
    <row r="61" spans="1:19" ht="15" thickBot="1">
      <c r="A61" s="1521" t="s">
        <v>14</v>
      </c>
      <c r="B61" s="1522"/>
      <c r="C61" s="1522"/>
      <c r="D61" s="1522"/>
      <c r="E61" s="1522"/>
      <c r="F61" s="1522"/>
      <c r="G61" s="1523"/>
      <c r="H61" s="103"/>
      <c r="I61" s="104">
        <f>SUM(I46:I57)</f>
        <v>857.79</v>
      </c>
      <c r="J61" s="31"/>
      <c r="K61" s="97"/>
      <c r="L61" s="98"/>
      <c r="M61" s="98"/>
      <c r="N61" s="98"/>
      <c r="O61" s="98"/>
      <c r="P61" s="98"/>
      <c r="Q61" s="99"/>
      <c r="R61" s="100"/>
      <c r="S61" s="101"/>
    </row>
    <row r="62" spans="1:19" ht="15" thickBot="1">
      <c r="A62" s="108"/>
      <c r="B62" s="109"/>
      <c r="C62" s="109"/>
      <c r="D62" s="109"/>
      <c r="E62" s="109"/>
      <c r="F62" s="109"/>
      <c r="G62" s="109"/>
      <c r="H62" s="109"/>
      <c r="I62" s="110"/>
      <c r="J62" s="31"/>
      <c r="K62" s="1521" t="s">
        <v>14</v>
      </c>
      <c r="L62" s="1522"/>
      <c r="M62" s="1522"/>
      <c r="N62" s="1522"/>
      <c r="O62" s="1522"/>
      <c r="P62" s="1522"/>
      <c r="Q62" s="1523"/>
      <c r="R62" s="103"/>
      <c r="S62" s="104">
        <f>SUM(S47:S58)</f>
        <v>797.08</v>
      </c>
    </row>
    <row r="63" spans="1:19" ht="15" thickBot="1">
      <c r="A63" s="111" t="s">
        <v>258</v>
      </c>
      <c r="B63" s="1524" t="s">
        <v>259</v>
      </c>
      <c r="C63" s="1525"/>
      <c r="D63" s="1526"/>
      <c r="E63" s="106"/>
      <c r="F63" s="106"/>
      <c r="G63" s="106"/>
      <c r="H63" s="106"/>
      <c r="I63" s="107"/>
      <c r="J63" s="31"/>
      <c r="K63" s="108"/>
      <c r="L63" s="109"/>
      <c r="M63" s="109"/>
      <c r="N63" s="109"/>
      <c r="O63" s="109"/>
      <c r="P63" s="109"/>
      <c r="Q63" s="109"/>
      <c r="R63" s="109"/>
      <c r="S63" s="110"/>
    </row>
    <row r="64" spans="1:19" ht="14.5">
      <c r="A64" s="112" t="s">
        <v>252</v>
      </c>
      <c r="B64" s="1509" t="s">
        <v>253</v>
      </c>
      <c r="C64" s="1509"/>
      <c r="D64" s="1510"/>
      <c r="E64" s="106"/>
      <c r="F64" s="106"/>
      <c r="G64" s="106"/>
      <c r="H64" s="106"/>
      <c r="I64" s="107"/>
      <c r="J64" s="31"/>
      <c r="K64" s="111" t="s">
        <v>258</v>
      </c>
      <c r="L64" s="1524" t="s">
        <v>259</v>
      </c>
      <c r="M64" s="1525"/>
      <c r="N64" s="1526"/>
      <c r="O64" s="106"/>
      <c r="P64" s="106"/>
      <c r="Q64" s="106"/>
      <c r="R64" s="106"/>
      <c r="S64" s="107"/>
    </row>
    <row r="65" spans="1:19" ht="14.5">
      <c r="A65" s="112" t="s">
        <v>260</v>
      </c>
      <c r="B65" s="1509" t="s">
        <v>261</v>
      </c>
      <c r="C65" s="1509"/>
      <c r="D65" s="1510"/>
      <c r="E65" s="106"/>
      <c r="F65" s="106"/>
      <c r="G65" s="106"/>
      <c r="H65" s="106"/>
      <c r="I65" s="107"/>
      <c r="J65" s="31"/>
      <c r="K65" s="112" t="s">
        <v>252</v>
      </c>
      <c r="L65" s="1511" t="s">
        <v>253</v>
      </c>
      <c r="M65" s="1512"/>
      <c r="N65" s="1513"/>
      <c r="O65" s="106"/>
      <c r="P65" s="106"/>
      <c r="Q65" s="106"/>
      <c r="R65" s="106"/>
      <c r="S65" s="107"/>
    </row>
    <row r="66" spans="1:19" ht="15" thickBot="1">
      <c r="A66" s="114" t="s">
        <v>262</v>
      </c>
      <c r="B66" s="1514" t="s">
        <v>263</v>
      </c>
      <c r="C66" s="1514"/>
      <c r="D66" s="1515"/>
      <c r="E66" s="106"/>
      <c r="F66" s="106"/>
      <c r="G66" s="106"/>
      <c r="H66" s="106"/>
      <c r="I66" s="107"/>
      <c r="J66" s="31"/>
      <c r="K66" s="112" t="s">
        <v>260</v>
      </c>
      <c r="L66" s="1511" t="s">
        <v>261</v>
      </c>
      <c r="M66" s="1512"/>
      <c r="N66" s="1513"/>
      <c r="O66" s="106"/>
      <c r="P66" s="106"/>
      <c r="Q66" s="106"/>
      <c r="R66" s="106"/>
      <c r="S66" s="107"/>
    </row>
    <row r="67" spans="1:19" ht="15" thickBot="1">
      <c r="A67" s="115"/>
      <c r="B67" s="116"/>
      <c r="C67" s="116"/>
      <c r="D67" s="116"/>
      <c r="E67" s="116"/>
      <c r="F67" s="116"/>
      <c r="G67" s="116"/>
      <c r="H67" s="116"/>
      <c r="I67" s="117"/>
      <c r="J67" s="31"/>
      <c r="K67" s="114" t="s">
        <v>262</v>
      </c>
      <c r="L67" s="1516" t="s">
        <v>263</v>
      </c>
      <c r="M67" s="1517"/>
      <c r="N67" s="1518"/>
      <c r="O67" s="106"/>
      <c r="P67" s="106"/>
      <c r="Q67" s="106"/>
      <c r="R67" s="106"/>
      <c r="S67" s="107"/>
    </row>
    <row r="68" spans="1:19" ht="15" thickBot="1">
      <c r="A68" s="31"/>
      <c r="B68" s="31"/>
      <c r="C68" s="31"/>
      <c r="D68" s="31"/>
      <c r="E68" s="31"/>
      <c r="F68" s="31"/>
      <c r="G68" s="31"/>
      <c r="H68" s="31"/>
      <c r="I68" s="31"/>
      <c r="J68" s="31"/>
      <c r="K68" s="115"/>
      <c r="L68" s="116"/>
      <c r="M68" s="116"/>
      <c r="N68" s="116"/>
      <c r="O68" s="116"/>
      <c r="P68" s="116"/>
      <c r="Q68" s="116"/>
      <c r="R68" s="116"/>
      <c r="S68" s="117"/>
    </row>
  </sheetData>
  <mergeCells count="69">
    <mergeCell ref="A1:I1"/>
    <mergeCell ref="K1:S1"/>
    <mergeCell ref="A2:I2"/>
    <mergeCell ref="K2:S2"/>
    <mergeCell ref="A3:I3"/>
    <mergeCell ref="K3:S3"/>
    <mergeCell ref="A4:I4"/>
    <mergeCell ref="K4:S4"/>
    <mergeCell ref="A9:I9"/>
    <mergeCell ref="K9:S9"/>
    <mergeCell ref="A10:A12"/>
    <mergeCell ref="B10:B12"/>
    <mergeCell ref="C10:C12"/>
    <mergeCell ref="D10:D12"/>
    <mergeCell ref="E10:E12"/>
    <mergeCell ref="K10:K12"/>
    <mergeCell ref="L10:L12"/>
    <mergeCell ref="M10:M12"/>
    <mergeCell ref="N10:N12"/>
    <mergeCell ref="O10:O12"/>
    <mergeCell ref="O17:O19"/>
    <mergeCell ref="A34:I34"/>
    <mergeCell ref="K34:S34"/>
    <mergeCell ref="Q17:Q18"/>
    <mergeCell ref="A25:G25"/>
    <mergeCell ref="K25:Q25"/>
    <mergeCell ref="B27:D27"/>
    <mergeCell ref="L27:N27"/>
    <mergeCell ref="B28:D28"/>
    <mergeCell ref="L28:N28"/>
    <mergeCell ref="P17:P18"/>
    <mergeCell ref="B29:D29"/>
    <mergeCell ref="L29:N29"/>
    <mergeCell ref="B30:D30"/>
    <mergeCell ref="L30:N30"/>
    <mergeCell ref="A33:I33"/>
    <mergeCell ref="A41:I41"/>
    <mergeCell ref="A42:A44"/>
    <mergeCell ref="B42:B44"/>
    <mergeCell ref="C42:C44"/>
    <mergeCell ref="D42:D44"/>
    <mergeCell ref="E42:E44"/>
    <mergeCell ref="A35:I35"/>
    <mergeCell ref="K35:S35"/>
    <mergeCell ref="A36:I36"/>
    <mergeCell ref="K36:S36"/>
    <mergeCell ref="K37:S37"/>
    <mergeCell ref="N43:N45"/>
    <mergeCell ref="K42:S42"/>
    <mergeCell ref="K43:K45"/>
    <mergeCell ref="L43:L45"/>
    <mergeCell ref="M43:M45"/>
    <mergeCell ref="O43:O45"/>
    <mergeCell ref="Q50:Q51"/>
    <mergeCell ref="A61:G61"/>
    <mergeCell ref="K62:Q62"/>
    <mergeCell ref="B63:D63"/>
    <mergeCell ref="B64:D64"/>
    <mergeCell ref="L64:N64"/>
    <mergeCell ref="P50:P51"/>
    <mergeCell ref="E49:E51"/>
    <mergeCell ref="F49:F50"/>
    <mergeCell ref="G49:G50"/>
    <mergeCell ref="O50:O52"/>
    <mergeCell ref="B65:D65"/>
    <mergeCell ref="L65:N65"/>
    <mergeCell ref="B66:D66"/>
    <mergeCell ref="L66:N66"/>
    <mergeCell ref="L67:N67"/>
  </mergeCells>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68"/>
  <sheetViews>
    <sheetView workbookViewId="0">
      <selection sqref="A1:U65536"/>
    </sheetView>
  </sheetViews>
  <sheetFormatPr defaultRowHeight="12.5"/>
  <cols>
    <col min="1" max="1" width="28" customWidth="1"/>
    <col min="2" max="2" width="16.7265625" customWidth="1"/>
    <col min="3" max="3" width="11.26953125" bestFit="1" customWidth="1"/>
    <col min="4" max="4" width="10.453125" bestFit="1" customWidth="1"/>
    <col min="5" max="5" width="18.453125" customWidth="1"/>
    <col min="6" max="6" width="13.453125" bestFit="1" customWidth="1"/>
    <col min="7" max="7" width="7.453125" bestFit="1" customWidth="1"/>
    <col min="8" max="8" width="8.1796875" bestFit="1" customWidth="1"/>
    <col min="9" max="9" width="13.1796875" customWidth="1"/>
    <col min="11" max="11" width="28.7265625" customWidth="1"/>
    <col min="12" max="12" width="15.453125" customWidth="1"/>
    <col min="13" max="13" width="11.26953125" bestFit="1" customWidth="1"/>
    <col min="14" max="14" width="10.453125" bestFit="1" customWidth="1"/>
    <col min="15" max="15" width="18.453125" customWidth="1"/>
    <col min="16" max="16" width="13.453125" bestFit="1" customWidth="1"/>
    <col min="17" max="17" width="7.453125" bestFit="1" customWidth="1"/>
    <col min="18" max="18" width="8.1796875" bestFit="1" customWidth="1"/>
    <col min="19" max="19" width="13.453125" customWidth="1"/>
  </cols>
  <sheetData>
    <row r="1" spans="1:19" ht="15" thickBot="1">
      <c r="A1" s="1553" t="s">
        <v>231</v>
      </c>
      <c r="B1" s="1554"/>
      <c r="C1" s="1554"/>
      <c r="D1" s="1554"/>
      <c r="E1" s="1554"/>
      <c r="F1" s="1554"/>
      <c r="G1" s="1554"/>
      <c r="H1" s="1554"/>
      <c r="I1" s="1555"/>
      <c r="J1" s="31"/>
      <c r="K1" s="1553"/>
      <c r="L1" s="1554"/>
      <c r="M1" s="1554"/>
      <c r="N1" s="1554"/>
      <c r="O1" s="1554"/>
      <c r="P1" s="1554"/>
      <c r="Q1" s="1554"/>
      <c r="R1" s="1554"/>
      <c r="S1" s="1555"/>
    </row>
    <row r="2" spans="1:19" ht="14.5">
      <c r="A2" s="1553" t="s">
        <v>232</v>
      </c>
      <c r="B2" s="1554"/>
      <c r="C2" s="1554"/>
      <c r="D2" s="1554"/>
      <c r="E2" s="1554"/>
      <c r="F2" s="1554"/>
      <c r="G2" s="1554"/>
      <c r="H2" s="1554"/>
      <c r="I2" s="1555"/>
      <c r="J2" s="31"/>
      <c r="K2" s="1542"/>
      <c r="L2" s="1543"/>
      <c r="M2" s="1543"/>
      <c r="N2" s="1543"/>
      <c r="O2" s="1543"/>
      <c r="P2" s="1543"/>
      <c r="Q2" s="1543"/>
      <c r="R2" s="1543"/>
      <c r="S2" s="1544"/>
    </row>
    <row r="3" spans="1:19" ht="15" thickBot="1">
      <c r="A3" s="1542" t="s">
        <v>233</v>
      </c>
      <c r="B3" s="1543"/>
      <c r="C3" s="1543"/>
      <c r="D3" s="1543"/>
      <c r="E3" s="1543"/>
      <c r="F3" s="1543"/>
      <c r="G3" s="1543"/>
      <c r="H3" s="1543"/>
      <c r="I3" s="1544"/>
      <c r="J3" s="31"/>
      <c r="K3" s="1548"/>
      <c r="L3" s="1549"/>
      <c r="M3" s="1549"/>
      <c r="N3" s="1549"/>
      <c r="O3" s="1549"/>
      <c r="P3" s="1549"/>
      <c r="Q3" s="1549"/>
      <c r="R3" s="1549"/>
      <c r="S3" s="1550"/>
    </row>
    <row r="4" spans="1:19" ht="15" thickBot="1">
      <c r="A4" s="1545" t="s">
        <v>234</v>
      </c>
      <c r="B4" s="1546"/>
      <c r="C4" s="1546"/>
      <c r="D4" s="1546"/>
      <c r="E4" s="1546"/>
      <c r="F4" s="1546"/>
      <c r="G4" s="1546"/>
      <c r="H4" s="1546"/>
      <c r="I4" s="1547"/>
      <c r="J4" s="31"/>
      <c r="K4" s="1545"/>
      <c r="L4" s="1546"/>
      <c r="M4" s="1546"/>
      <c r="N4" s="1546"/>
      <c r="O4" s="1546"/>
      <c r="P4" s="1546"/>
      <c r="Q4" s="1546"/>
      <c r="R4" s="1546"/>
      <c r="S4" s="1547"/>
    </row>
    <row r="5" spans="1:19" ht="14.5">
      <c r="A5" s="32"/>
      <c r="B5" s="33"/>
      <c r="C5" s="33"/>
      <c r="D5" s="33"/>
      <c r="E5" s="33"/>
      <c r="F5" s="33"/>
      <c r="G5" s="33"/>
      <c r="H5" s="33"/>
      <c r="I5" s="34"/>
      <c r="J5" s="31"/>
      <c r="K5" s="32"/>
      <c r="L5" s="33"/>
      <c r="M5" s="33"/>
      <c r="N5" s="33"/>
      <c r="O5" s="33"/>
      <c r="P5" s="33"/>
      <c r="Q5" s="33"/>
      <c r="R5" s="33"/>
      <c r="S5" s="34"/>
    </row>
    <row r="6" spans="1:19" ht="14.5">
      <c r="A6" s="35" t="s">
        <v>235</v>
      </c>
      <c r="B6" s="36" t="s">
        <v>236</v>
      </c>
      <c r="C6" s="33"/>
      <c r="D6" s="33"/>
      <c r="E6" s="33"/>
      <c r="F6" s="33"/>
      <c r="G6" s="33"/>
      <c r="H6" s="33"/>
      <c r="I6" s="34"/>
      <c r="J6" s="31"/>
      <c r="K6" s="35"/>
      <c r="L6" s="36"/>
      <c r="M6" s="33"/>
      <c r="N6" s="33"/>
      <c r="O6" s="33"/>
      <c r="P6" s="33"/>
      <c r="Q6" s="33"/>
      <c r="R6" s="33"/>
      <c r="S6" s="34"/>
    </row>
    <row r="7" spans="1:19" ht="14.5">
      <c r="A7" s="35" t="s">
        <v>237</v>
      </c>
      <c r="B7" s="36" t="s">
        <v>238</v>
      </c>
      <c r="C7" s="33"/>
      <c r="D7" s="33"/>
      <c r="E7" s="33"/>
      <c r="F7" s="33"/>
      <c r="G7" s="33"/>
      <c r="H7" s="33"/>
      <c r="I7" s="34"/>
      <c r="J7" s="31"/>
      <c r="K7" s="35"/>
      <c r="L7" s="36"/>
      <c r="M7" s="33"/>
      <c r="N7" s="33"/>
      <c r="O7" s="33"/>
      <c r="P7" s="33"/>
      <c r="Q7" s="33"/>
      <c r="R7" s="33"/>
      <c r="S7" s="34"/>
    </row>
    <row r="8" spans="1:19" ht="15" thickBot="1">
      <c r="A8" s="32"/>
      <c r="B8" s="36"/>
      <c r="C8" s="33"/>
      <c r="D8" s="33"/>
      <c r="E8" s="33"/>
      <c r="F8" s="33"/>
      <c r="G8" s="33"/>
      <c r="H8" s="33"/>
      <c r="I8" s="34"/>
      <c r="J8" s="31"/>
      <c r="K8" s="32"/>
      <c r="L8" s="36"/>
      <c r="M8" s="33"/>
      <c r="N8" s="33"/>
      <c r="O8" s="33"/>
      <c r="P8" s="33"/>
      <c r="Q8" s="33"/>
      <c r="R8" s="33"/>
      <c r="S8" s="34"/>
    </row>
    <row r="9" spans="1:19" ht="15" thickBot="1">
      <c r="A9" s="1558" t="s">
        <v>239</v>
      </c>
      <c r="B9" s="1559"/>
      <c r="C9" s="1559"/>
      <c r="D9" s="1559"/>
      <c r="E9" s="1559"/>
      <c r="F9" s="1559"/>
      <c r="G9" s="1559"/>
      <c r="H9" s="1559"/>
      <c r="I9" s="1560"/>
      <c r="J9" s="31"/>
      <c r="K9" s="1535"/>
      <c r="L9" s="1536"/>
      <c r="M9" s="1536"/>
      <c r="N9" s="1536"/>
      <c r="O9" s="1536"/>
      <c r="P9" s="1536"/>
      <c r="Q9" s="1536"/>
      <c r="R9" s="1536"/>
      <c r="S9" s="1537"/>
    </row>
    <row r="10" spans="1:19" ht="14.5">
      <c r="A10" s="1551" t="s">
        <v>240</v>
      </c>
      <c r="B10" s="1552" t="s">
        <v>241</v>
      </c>
      <c r="C10" s="1561" t="s">
        <v>242</v>
      </c>
      <c r="D10" s="1561" t="s">
        <v>243</v>
      </c>
      <c r="E10" s="1561" t="s">
        <v>244</v>
      </c>
      <c r="F10" s="37" t="s">
        <v>245</v>
      </c>
      <c r="G10" s="37"/>
      <c r="H10" s="37"/>
      <c r="I10" s="38" t="s">
        <v>246</v>
      </c>
      <c r="J10" s="31"/>
      <c r="K10" s="1538"/>
      <c r="L10" s="1527"/>
      <c r="M10" s="1532"/>
      <c r="N10" s="1532"/>
      <c r="O10" s="1532"/>
      <c r="P10" s="39"/>
      <c r="Q10" s="40"/>
      <c r="R10" s="41"/>
      <c r="S10" s="42"/>
    </row>
    <row r="11" spans="1:19" ht="23">
      <c r="A11" s="1551"/>
      <c r="B11" s="1552"/>
      <c r="C11" s="1561"/>
      <c r="D11" s="1561"/>
      <c r="E11" s="1561"/>
      <c r="F11" s="43" t="s">
        <v>247</v>
      </c>
      <c r="G11" s="43" t="s">
        <v>248</v>
      </c>
      <c r="H11" s="44" t="s">
        <v>249</v>
      </c>
      <c r="I11" s="38"/>
      <c r="J11" s="31"/>
      <c r="K11" s="1539"/>
      <c r="L11" s="1541"/>
      <c r="M11" s="1533"/>
      <c r="N11" s="1533"/>
      <c r="O11" s="1533"/>
      <c r="P11" s="43"/>
      <c r="Q11" s="43"/>
      <c r="R11" s="45"/>
      <c r="S11" s="46"/>
    </row>
    <row r="12" spans="1:19" ht="14.5">
      <c r="A12" s="1551"/>
      <c r="B12" s="1552"/>
      <c r="C12" s="1561"/>
      <c r="D12" s="1561"/>
      <c r="E12" s="1561"/>
      <c r="F12" s="47">
        <v>41821</v>
      </c>
      <c r="G12" s="47">
        <v>44531</v>
      </c>
      <c r="H12" s="44"/>
      <c r="I12" s="38" t="s">
        <v>250</v>
      </c>
      <c r="J12" s="31"/>
      <c r="K12" s="1540"/>
      <c r="L12" s="1528"/>
      <c r="M12" s="1534"/>
      <c r="N12" s="1534"/>
      <c r="O12" s="1534"/>
      <c r="P12" s="47"/>
      <c r="Q12" s="47"/>
      <c r="R12" s="48"/>
      <c r="S12" s="38"/>
    </row>
    <row r="13" spans="1:19" ht="14.5">
      <c r="A13" s="49" t="s">
        <v>251</v>
      </c>
      <c r="B13" s="50"/>
      <c r="C13" s="50"/>
      <c r="D13" s="50"/>
      <c r="E13" s="51"/>
      <c r="F13" s="50"/>
      <c r="G13" s="50"/>
      <c r="H13" s="50"/>
      <c r="I13" s="52"/>
      <c r="J13" s="31"/>
      <c r="K13" s="53"/>
      <c r="L13" s="54"/>
      <c r="M13" s="54"/>
      <c r="N13" s="54"/>
      <c r="O13" s="55"/>
      <c r="P13" s="54"/>
      <c r="Q13" s="54"/>
      <c r="R13" s="54"/>
      <c r="S13" s="56"/>
    </row>
    <row r="14" spans="1:19" ht="14.5">
      <c r="A14" s="57" t="s">
        <v>252</v>
      </c>
      <c r="B14" s="58" t="s">
        <v>253</v>
      </c>
      <c r="C14" s="51">
        <v>29.8</v>
      </c>
      <c r="D14" s="51">
        <f>26.939+0.253*C14</f>
        <v>34.478400000000001</v>
      </c>
      <c r="E14" s="51"/>
      <c r="F14" s="51">
        <v>270.23700000000002</v>
      </c>
      <c r="G14" s="59">
        <v>456.17099999999999</v>
      </c>
      <c r="H14" s="60">
        <f>G14/F14</f>
        <v>1.6880404977852772</v>
      </c>
      <c r="I14" s="61">
        <f>TRUNC((D14*H14),2)</f>
        <v>58.2</v>
      </c>
      <c r="J14" s="31"/>
      <c r="K14" s="62"/>
      <c r="L14" s="63"/>
      <c r="M14" s="64"/>
      <c r="N14" s="55"/>
      <c r="O14" s="55"/>
      <c r="P14" s="55"/>
      <c r="Q14" s="59"/>
      <c r="R14" s="65"/>
      <c r="S14" s="66"/>
    </row>
    <row r="15" spans="1:19" ht="14.5">
      <c r="A15" s="57"/>
      <c r="B15" s="58"/>
      <c r="C15" s="51"/>
      <c r="D15" s="51"/>
      <c r="E15" s="51"/>
      <c r="F15" s="51"/>
      <c r="G15" s="59"/>
      <c r="H15" s="60"/>
      <c r="I15" s="61"/>
      <c r="J15" s="31"/>
      <c r="K15" s="62"/>
      <c r="L15" s="63"/>
      <c r="M15" s="64"/>
      <c r="N15" s="55"/>
      <c r="O15" s="55"/>
      <c r="P15" s="55"/>
      <c r="Q15" s="59"/>
      <c r="R15" s="65"/>
      <c r="S15" s="66"/>
    </row>
    <row r="16" spans="1:19" ht="15" thickBot="1">
      <c r="A16" s="57"/>
      <c r="B16" s="58"/>
      <c r="C16" s="51"/>
      <c r="D16" s="51"/>
      <c r="E16" s="51"/>
      <c r="F16" s="51"/>
      <c r="G16" s="51"/>
      <c r="H16" s="60"/>
      <c r="I16" s="67"/>
      <c r="J16" s="31"/>
      <c r="K16" s="62"/>
      <c r="L16" s="63"/>
      <c r="M16" s="55"/>
      <c r="N16" s="55"/>
      <c r="O16" s="68"/>
      <c r="P16" s="68"/>
      <c r="Q16" s="68"/>
      <c r="R16" s="65"/>
      <c r="S16" s="69"/>
    </row>
    <row r="17" spans="1:19" ht="14.5">
      <c r="A17" s="57"/>
      <c r="B17" s="58"/>
      <c r="C17" s="51"/>
      <c r="D17" s="51"/>
      <c r="E17" s="51"/>
      <c r="F17" s="51"/>
      <c r="G17" s="51"/>
      <c r="H17" s="60"/>
      <c r="I17" s="67"/>
      <c r="J17" s="31"/>
      <c r="K17" s="62"/>
      <c r="L17" s="63"/>
      <c r="M17" s="55"/>
      <c r="N17" s="70"/>
      <c r="O17" s="1529"/>
      <c r="P17" s="1527"/>
      <c r="Q17" s="1519"/>
      <c r="R17" s="71"/>
      <c r="S17" s="69"/>
    </row>
    <row r="18" spans="1:19" ht="14.5">
      <c r="A18" s="57"/>
      <c r="B18" s="58"/>
      <c r="C18" s="51"/>
      <c r="D18" s="51"/>
      <c r="E18" s="51"/>
      <c r="F18" s="43" t="s">
        <v>247</v>
      </c>
      <c r="G18" s="43" t="s">
        <v>248</v>
      </c>
      <c r="H18" s="72"/>
      <c r="I18" s="73"/>
      <c r="J18" s="31"/>
      <c r="K18" s="62"/>
      <c r="L18" s="63"/>
      <c r="M18" s="55"/>
      <c r="N18" s="70"/>
      <c r="O18" s="1530"/>
      <c r="P18" s="1528"/>
      <c r="Q18" s="1520"/>
      <c r="R18" s="74"/>
      <c r="S18" s="75"/>
    </row>
    <row r="19" spans="1:19" ht="15" thickBot="1">
      <c r="A19" s="76" t="s">
        <v>254</v>
      </c>
      <c r="B19" s="77" t="s">
        <v>255</v>
      </c>
      <c r="C19" s="78" t="s">
        <v>256</v>
      </c>
      <c r="D19" s="78"/>
      <c r="E19" s="51"/>
      <c r="F19" s="47">
        <v>44044</v>
      </c>
      <c r="G19" s="47">
        <v>44531</v>
      </c>
      <c r="H19" s="79"/>
      <c r="I19" s="80"/>
      <c r="J19" s="31"/>
      <c r="K19" s="81"/>
      <c r="L19" s="82"/>
      <c r="M19" s="83"/>
      <c r="N19" s="84"/>
      <c r="O19" s="1531"/>
      <c r="P19" s="85"/>
      <c r="Q19" s="86"/>
      <c r="R19" s="87"/>
      <c r="S19" s="88"/>
    </row>
    <row r="20" spans="1:19" ht="14.5">
      <c r="A20" s="57"/>
      <c r="B20" s="89"/>
      <c r="C20" s="51"/>
      <c r="D20" s="51"/>
      <c r="E20" s="51"/>
      <c r="F20" s="51"/>
      <c r="G20" s="51"/>
      <c r="H20" s="60"/>
      <c r="I20" s="61"/>
      <c r="J20" s="31"/>
      <c r="K20" s="62"/>
      <c r="L20" s="90"/>
      <c r="M20" s="55"/>
      <c r="N20" s="55"/>
      <c r="O20" s="59"/>
      <c r="P20" s="59"/>
      <c r="Q20" s="59"/>
      <c r="R20" s="65"/>
      <c r="S20" s="66"/>
    </row>
    <row r="21" spans="1:19" ht="14.5">
      <c r="A21" s="57"/>
      <c r="B21" s="89"/>
      <c r="C21" s="51"/>
      <c r="D21" s="51"/>
      <c r="E21" s="51"/>
      <c r="F21" s="59"/>
      <c r="G21" s="59"/>
      <c r="H21" s="60"/>
      <c r="I21" s="61"/>
      <c r="J21" s="31"/>
      <c r="K21" s="62"/>
      <c r="L21" s="90"/>
      <c r="M21" s="55"/>
      <c r="N21" s="55"/>
      <c r="O21" s="55"/>
      <c r="P21" s="55"/>
      <c r="Q21" s="55"/>
      <c r="R21" s="65"/>
      <c r="S21" s="66"/>
    </row>
    <row r="22" spans="1:19" ht="14.5">
      <c r="A22" s="91"/>
      <c r="B22" s="89"/>
      <c r="C22" s="51"/>
      <c r="D22" s="51"/>
      <c r="E22" s="51"/>
      <c r="F22" s="51"/>
      <c r="G22" s="60"/>
      <c r="H22" s="92"/>
      <c r="I22" s="93"/>
      <c r="J22" s="31"/>
      <c r="K22" s="62"/>
      <c r="L22" s="90"/>
      <c r="M22" s="55"/>
      <c r="N22" s="55"/>
      <c r="O22" s="55"/>
      <c r="P22" s="55"/>
      <c r="Q22" s="94"/>
      <c r="R22" s="95"/>
      <c r="S22" s="96"/>
    </row>
    <row r="23" spans="1:19" ht="14.5">
      <c r="A23" s="57" t="s">
        <v>257</v>
      </c>
      <c r="B23" s="89"/>
      <c r="C23" s="51"/>
      <c r="D23" s="51"/>
      <c r="E23" s="51"/>
      <c r="F23" s="51"/>
      <c r="G23" s="60"/>
      <c r="H23" s="92"/>
      <c r="I23" s="93"/>
      <c r="J23" s="31"/>
      <c r="K23" s="62"/>
      <c r="L23" s="90"/>
      <c r="M23" s="55"/>
      <c r="N23" s="55"/>
      <c r="O23" s="55"/>
      <c r="P23" s="55"/>
      <c r="Q23" s="94"/>
      <c r="R23" s="95"/>
      <c r="S23" s="96"/>
    </row>
    <row r="24" spans="1:19" ht="14.5">
      <c r="A24" s="91"/>
      <c r="B24" s="50"/>
      <c r="C24" s="50"/>
      <c r="D24" s="50"/>
      <c r="E24" s="50"/>
      <c r="F24" s="50"/>
      <c r="G24" s="50"/>
      <c r="H24" s="50"/>
      <c r="I24" s="52"/>
      <c r="J24" s="31"/>
      <c r="K24" s="97"/>
      <c r="L24" s="98"/>
      <c r="M24" s="98"/>
      <c r="N24" s="98"/>
      <c r="O24" s="98"/>
      <c r="P24" s="98"/>
      <c r="Q24" s="99"/>
      <c r="R24" s="100"/>
      <c r="S24" s="101"/>
    </row>
    <row r="25" spans="1:19" ht="15" thickBot="1">
      <c r="A25" s="1556" t="s">
        <v>14</v>
      </c>
      <c r="B25" s="1557"/>
      <c r="C25" s="1557"/>
      <c r="D25" s="1557"/>
      <c r="E25" s="1557"/>
      <c r="F25" s="1557"/>
      <c r="G25" s="1557"/>
      <c r="H25" s="50"/>
      <c r="I25" s="102">
        <f>SUM(I14:I21)</f>
        <v>58.2</v>
      </c>
      <c r="J25" s="31"/>
      <c r="K25" s="1521"/>
      <c r="L25" s="1522"/>
      <c r="M25" s="1522"/>
      <c r="N25" s="1522"/>
      <c r="O25" s="1522"/>
      <c r="P25" s="1522"/>
      <c r="Q25" s="1523"/>
      <c r="R25" s="103"/>
      <c r="S25" s="104"/>
    </row>
    <row r="26" spans="1:19" ht="15" thickBot="1">
      <c r="A26" s="105"/>
      <c r="B26" s="106"/>
      <c r="C26" s="106"/>
      <c r="D26" s="106"/>
      <c r="E26" s="106"/>
      <c r="F26" s="106"/>
      <c r="G26" s="106"/>
      <c r="H26" s="106"/>
      <c r="I26" s="107"/>
      <c r="J26" s="31"/>
      <c r="K26" s="108"/>
      <c r="L26" s="109"/>
      <c r="M26" s="109"/>
      <c r="N26" s="109"/>
      <c r="O26" s="109"/>
      <c r="P26" s="109"/>
      <c r="Q26" s="109"/>
      <c r="R26" s="109"/>
      <c r="S26" s="110"/>
    </row>
    <row r="27" spans="1:19" ht="14.5">
      <c r="A27" s="111" t="s">
        <v>258</v>
      </c>
      <c r="B27" s="1524" t="s">
        <v>259</v>
      </c>
      <c r="C27" s="1525"/>
      <c r="D27" s="1526"/>
      <c r="E27" s="106"/>
      <c r="F27" s="106"/>
      <c r="G27" s="106"/>
      <c r="H27" s="106"/>
      <c r="I27" s="107"/>
      <c r="J27" s="31"/>
      <c r="K27" s="111"/>
      <c r="L27" s="1524"/>
      <c r="M27" s="1525"/>
      <c r="N27" s="1526"/>
      <c r="O27" s="106"/>
      <c r="P27" s="106"/>
      <c r="Q27" s="106"/>
      <c r="R27" s="106"/>
      <c r="S27" s="107"/>
    </row>
    <row r="28" spans="1:19" ht="14.5">
      <c r="A28" s="112" t="s">
        <v>252</v>
      </c>
      <c r="B28" s="1509" t="s">
        <v>253</v>
      </c>
      <c r="C28" s="1509"/>
      <c r="D28" s="1510"/>
      <c r="E28" s="106"/>
      <c r="F28" s="106"/>
      <c r="G28" s="106"/>
      <c r="H28" s="106"/>
      <c r="I28" s="107"/>
      <c r="J28" s="31"/>
      <c r="K28" s="112"/>
      <c r="L28" s="1511"/>
      <c r="M28" s="1512"/>
      <c r="N28" s="1513"/>
      <c r="O28" s="106"/>
      <c r="P28" s="106"/>
      <c r="Q28" s="106"/>
      <c r="R28" s="106"/>
      <c r="S28" s="107"/>
    </row>
    <row r="29" spans="1:19" ht="14.5">
      <c r="A29" s="112" t="s">
        <v>260</v>
      </c>
      <c r="B29" s="1509" t="s">
        <v>261</v>
      </c>
      <c r="C29" s="1509"/>
      <c r="D29" s="1510"/>
      <c r="E29" s="106"/>
      <c r="F29" s="106"/>
      <c r="G29" s="106"/>
      <c r="H29" s="106"/>
      <c r="I29" s="113"/>
      <c r="J29" s="31"/>
      <c r="K29" s="112"/>
      <c r="L29" s="1511"/>
      <c r="M29" s="1512"/>
      <c r="N29" s="1513"/>
      <c r="O29" s="106"/>
      <c r="P29" s="106"/>
      <c r="Q29" s="106"/>
      <c r="R29" s="106"/>
      <c r="S29" s="107"/>
    </row>
    <row r="30" spans="1:19" ht="15" thickBot="1">
      <c r="A30" s="114" t="s">
        <v>262</v>
      </c>
      <c r="B30" s="1514" t="s">
        <v>263</v>
      </c>
      <c r="C30" s="1514"/>
      <c r="D30" s="1515"/>
      <c r="E30" s="106"/>
      <c r="F30" s="106"/>
      <c r="G30" s="106"/>
      <c r="H30" s="106"/>
      <c r="I30" s="107"/>
      <c r="J30" s="31"/>
      <c r="K30" s="114"/>
      <c r="L30" s="1516"/>
      <c r="M30" s="1517"/>
      <c r="N30" s="1518"/>
      <c r="O30" s="106"/>
      <c r="P30" s="106"/>
      <c r="Q30" s="106"/>
      <c r="R30" s="106"/>
      <c r="S30" s="107"/>
    </row>
    <row r="31" spans="1:19" ht="15" thickBot="1">
      <c r="A31" s="115"/>
      <c r="B31" s="116"/>
      <c r="C31" s="116"/>
      <c r="D31" s="116"/>
      <c r="E31" s="116"/>
      <c r="F31" s="116"/>
      <c r="G31" s="116"/>
      <c r="H31" s="116"/>
      <c r="I31" s="117"/>
      <c r="J31" s="31"/>
      <c r="K31" s="115"/>
      <c r="L31" s="116"/>
      <c r="M31" s="116"/>
      <c r="N31" s="116"/>
      <c r="O31" s="116"/>
      <c r="P31" s="116"/>
      <c r="Q31" s="116"/>
      <c r="R31" s="116"/>
      <c r="S31" s="117"/>
    </row>
    <row r="32" spans="1:19" ht="15" thickBot="1">
      <c r="A32" s="31"/>
      <c r="B32" s="31"/>
      <c r="C32" s="31"/>
      <c r="D32" s="31"/>
      <c r="E32" s="31"/>
      <c r="F32" s="31"/>
      <c r="G32" s="31"/>
      <c r="H32" s="31"/>
      <c r="I32" s="31"/>
      <c r="J32" s="31"/>
      <c r="K32" s="31"/>
      <c r="L32" s="31"/>
      <c r="M32" s="31"/>
      <c r="N32" s="31"/>
      <c r="O32" s="31"/>
      <c r="P32" s="31"/>
      <c r="Q32" s="31"/>
      <c r="R32" s="31"/>
      <c r="S32" s="31"/>
    </row>
    <row r="33" spans="1:19" ht="15" thickBot="1">
      <c r="A33" s="1553" t="s">
        <v>264</v>
      </c>
      <c r="B33" s="1554"/>
      <c r="C33" s="1554"/>
      <c r="D33" s="1554"/>
      <c r="E33" s="1554"/>
      <c r="F33" s="1554"/>
      <c r="G33" s="1554"/>
      <c r="H33" s="1554"/>
      <c r="I33" s="1555"/>
      <c r="J33" s="31"/>
      <c r="K33" s="31"/>
      <c r="L33" s="31"/>
      <c r="M33" s="31"/>
      <c r="N33" s="31"/>
      <c r="O33" s="31"/>
      <c r="P33" s="31"/>
      <c r="Q33" s="31"/>
      <c r="R33" s="31"/>
      <c r="S33" s="31"/>
    </row>
    <row r="34" spans="1:19" ht="14.5">
      <c r="A34" s="1542" t="s">
        <v>232</v>
      </c>
      <c r="B34" s="1543"/>
      <c r="C34" s="1543"/>
      <c r="D34" s="1543"/>
      <c r="E34" s="1543"/>
      <c r="F34" s="1543"/>
      <c r="G34" s="1543"/>
      <c r="H34" s="1543"/>
      <c r="I34" s="1544"/>
      <c r="J34" s="31"/>
      <c r="K34" s="1553" t="s">
        <v>264</v>
      </c>
      <c r="L34" s="1554"/>
      <c r="M34" s="1554"/>
      <c r="N34" s="1554"/>
      <c r="O34" s="1554"/>
      <c r="P34" s="1554"/>
      <c r="Q34" s="1554"/>
      <c r="R34" s="1554"/>
      <c r="S34" s="1555"/>
    </row>
    <row r="35" spans="1:19" ht="15" thickBot="1">
      <c r="A35" s="1542" t="s">
        <v>233</v>
      </c>
      <c r="B35" s="1543"/>
      <c r="C35" s="1543"/>
      <c r="D35" s="1543"/>
      <c r="E35" s="1543"/>
      <c r="F35" s="1543"/>
      <c r="G35" s="1543"/>
      <c r="H35" s="1543"/>
      <c r="I35" s="1544"/>
      <c r="J35" s="31"/>
      <c r="K35" s="1542" t="s">
        <v>232</v>
      </c>
      <c r="L35" s="1543"/>
      <c r="M35" s="1543"/>
      <c r="N35" s="1543"/>
      <c r="O35" s="1543"/>
      <c r="P35" s="1543"/>
      <c r="Q35" s="1543"/>
      <c r="R35" s="1543"/>
      <c r="S35" s="1544"/>
    </row>
    <row r="36" spans="1:19" ht="15" thickBot="1">
      <c r="A36" s="1545" t="s">
        <v>265</v>
      </c>
      <c r="B36" s="1546"/>
      <c r="C36" s="1546"/>
      <c r="D36" s="1546"/>
      <c r="E36" s="1546"/>
      <c r="F36" s="1546"/>
      <c r="G36" s="1546"/>
      <c r="H36" s="1546"/>
      <c r="I36" s="1547"/>
      <c r="J36" s="31"/>
      <c r="K36" s="1548" t="s">
        <v>233</v>
      </c>
      <c r="L36" s="1549"/>
      <c r="M36" s="1549"/>
      <c r="N36" s="1549"/>
      <c r="O36" s="1549"/>
      <c r="P36" s="1549"/>
      <c r="Q36" s="1549"/>
      <c r="R36" s="1549"/>
      <c r="S36" s="1550"/>
    </row>
    <row r="37" spans="1:19" ht="15" thickBot="1">
      <c r="A37" s="32"/>
      <c r="B37" s="33"/>
      <c r="C37" s="33"/>
      <c r="D37" s="33"/>
      <c r="E37" s="33"/>
      <c r="F37" s="33"/>
      <c r="G37" s="33"/>
      <c r="H37" s="33"/>
      <c r="I37" s="34"/>
      <c r="J37" s="31"/>
      <c r="K37" s="1545" t="s">
        <v>266</v>
      </c>
      <c r="L37" s="1546"/>
      <c r="M37" s="1546"/>
      <c r="N37" s="1546"/>
      <c r="O37" s="1546"/>
      <c r="P37" s="1546"/>
      <c r="Q37" s="1546"/>
      <c r="R37" s="1546"/>
      <c r="S37" s="1547"/>
    </row>
    <row r="38" spans="1:19" ht="14.5">
      <c r="A38" s="35" t="s">
        <v>235</v>
      </c>
      <c r="B38" s="36" t="s">
        <v>267</v>
      </c>
      <c r="C38" s="33"/>
      <c r="D38" s="33"/>
      <c r="E38" s="33"/>
      <c r="F38" s="33"/>
      <c r="G38" s="33"/>
      <c r="H38" s="33"/>
      <c r="I38" s="34"/>
      <c r="J38" s="31"/>
      <c r="K38" s="32"/>
      <c r="L38" s="33"/>
      <c r="M38" s="33"/>
      <c r="N38" s="33"/>
      <c r="O38" s="33"/>
      <c r="P38" s="33"/>
      <c r="Q38" s="33"/>
      <c r="R38" s="33"/>
      <c r="S38" s="34"/>
    </row>
    <row r="39" spans="1:19" ht="14.5">
      <c r="A39" s="35" t="s">
        <v>237</v>
      </c>
      <c r="B39" s="36" t="s">
        <v>238</v>
      </c>
      <c r="C39" s="33"/>
      <c r="D39" s="33"/>
      <c r="E39" s="33"/>
      <c r="F39" s="33"/>
      <c r="G39" s="33"/>
      <c r="H39" s="33"/>
      <c r="I39" s="34"/>
      <c r="J39" s="31"/>
      <c r="K39" s="35" t="s">
        <v>235</v>
      </c>
      <c r="L39" s="36" t="s">
        <v>268</v>
      </c>
      <c r="M39" s="33"/>
      <c r="N39" s="33"/>
      <c r="O39" s="33"/>
      <c r="P39" s="33"/>
      <c r="Q39" s="33"/>
      <c r="R39" s="33"/>
      <c r="S39" s="34"/>
    </row>
    <row r="40" spans="1:19" ht="15" thickBot="1">
      <c r="A40" s="32"/>
      <c r="B40" s="36"/>
      <c r="C40" s="33"/>
      <c r="D40" s="33"/>
      <c r="E40" s="33"/>
      <c r="F40" s="33"/>
      <c r="G40" s="33"/>
      <c r="H40" s="33"/>
      <c r="I40" s="34"/>
      <c r="J40" s="31"/>
      <c r="K40" s="35" t="s">
        <v>237</v>
      </c>
      <c r="L40" s="36" t="s">
        <v>238</v>
      </c>
      <c r="M40" s="33"/>
      <c r="N40" s="33"/>
      <c r="O40" s="33"/>
      <c r="P40" s="33"/>
      <c r="Q40" s="33"/>
      <c r="R40" s="33"/>
      <c r="S40" s="34"/>
    </row>
    <row r="41" spans="1:19" ht="15" thickBot="1">
      <c r="A41" s="1535" t="s">
        <v>239</v>
      </c>
      <c r="B41" s="1536"/>
      <c r="C41" s="1536"/>
      <c r="D41" s="1536"/>
      <c r="E41" s="1536"/>
      <c r="F41" s="1536"/>
      <c r="G41" s="1536"/>
      <c r="H41" s="1536"/>
      <c r="I41" s="1537"/>
      <c r="J41" s="31"/>
      <c r="K41" s="32"/>
      <c r="L41" s="36"/>
      <c r="M41" s="33"/>
      <c r="N41" s="33"/>
      <c r="O41" s="33"/>
      <c r="P41" s="33"/>
      <c r="Q41" s="33"/>
      <c r="R41" s="33"/>
      <c r="S41" s="34"/>
    </row>
    <row r="42" spans="1:19" ht="15" thickBot="1">
      <c r="A42" s="1540" t="s">
        <v>240</v>
      </c>
      <c r="B42" s="1528" t="s">
        <v>241</v>
      </c>
      <c r="C42" s="1532" t="s">
        <v>242</v>
      </c>
      <c r="D42" s="1532" t="s">
        <v>243</v>
      </c>
      <c r="E42" s="1532" t="s">
        <v>269</v>
      </c>
      <c r="F42" s="39" t="s">
        <v>245</v>
      </c>
      <c r="G42" s="40"/>
      <c r="H42" s="41"/>
      <c r="I42" s="42" t="s">
        <v>246</v>
      </c>
      <c r="J42" s="31"/>
      <c r="K42" s="1535" t="s">
        <v>239</v>
      </c>
      <c r="L42" s="1536"/>
      <c r="M42" s="1536"/>
      <c r="N42" s="1536"/>
      <c r="O42" s="1536"/>
      <c r="P42" s="1536"/>
      <c r="Q42" s="1536"/>
      <c r="R42" s="1536"/>
      <c r="S42" s="1537"/>
    </row>
    <row r="43" spans="1:19" ht="23">
      <c r="A43" s="1551"/>
      <c r="B43" s="1552"/>
      <c r="C43" s="1533"/>
      <c r="D43" s="1533"/>
      <c r="E43" s="1533"/>
      <c r="F43" s="43" t="s">
        <v>247</v>
      </c>
      <c r="G43" s="43" t="s">
        <v>248</v>
      </c>
      <c r="H43" s="45" t="s">
        <v>249</v>
      </c>
      <c r="I43" s="46"/>
      <c r="J43" s="31"/>
      <c r="K43" s="1538" t="s">
        <v>240</v>
      </c>
      <c r="L43" s="1527" t="s">
        <v>241</v>
      </c>
      <c r="M43" s="1532" t="s">
        <v>242</v>
      </c>
      <c r="N43" s="1532" t="s">
        <v>243</v>
      </c>
      <c r="O43" s="1532" t="s">
        <v>269</v>
      </c>
      <c r="P43" s="39" t="s">
        <v>245</v>
      </c>
      <c r="Q43" s="40"/>
      <c r="R43" s="41"/>
      <c r="S43" s="42" t="s">
        <v>246</v>
      </c>
    </row>
    <row r="44" spans="1:19" ht="23">
      <c r="A44" s="1551"/>
      <c r="B44" s="1552"/>
      <c r="C44" s="1534"/>
      <c r="D44" s="1534"/>
      <c r="E44" s="1534"/>
      <c r="F44" s="47">
        <v>41821</v>
      </c>
      <c r="G44" s="47">
        <v>44531</v>
      </c>
      <c r="H44" s="48"/>
      <c r="I44" s="38" t="s">
        <v>250</v>
      </c>
      <c r="J44" s="31"/>
      <c r="K44" s="1539"/>
      <c r="L44" s="1541"/>
      <c r="M44" s="1533"/>
      <c r="N44" s="1533"/>
      <c r="O44" s="1533"/>
      <c r="P44" s="43" t="s">
        <v>247</v>
      </c>
      <c r="Q44" s="43" t="s">
        <v>248</v>
      </c>
      <c r="R44" s="45" t="s">
        <v>249</v>
      </c>
      <c r="S44" s="46"/>
    </row>
    <row r="45" spans="1:19" ht="14.5">
      <c r="A45" s="53"/>
      <c r="B45" s="54"/>
      <c r="C45" s="54"/>
      <c r="D45" s="54"/>
      <c r="E45" s="55"/>
      <c r="F45" s="54"/>
      <c r="G45" s="50"/>
      <c r="H45" s="54"/>
      <c r="I45" s="56"/>
      <c r="J45" s="31"/>
      <c r="K45" s="1540"/>
      <c r="L45" s="1528"/>
      <c r="M45" s="1534"/>
      <c r="N45" s="1534"/>
      <c r="O45" s="1534"/>
      <c r="P45" s="47">
        <v>41821</v>
      </c>
      <c r="Q45" s="47">
        <v>44531</v>
      </c>
      <c r="R45" s="48"/>
      <c r="S45" s="38" t="s">
        <v>250</v>
      </c>
    </row>
    <row r="46" spans="1:19" ht="14.5">
      <c r="A46" s="97" t="s">
        <v>252</v>
      </c>
      <c r="B46" s="63" t="s">
        <v>253</v>
      </c>
      <c r="C46" s="64">
        <v>1266</v>
      </c>
      <c r="D46" s="55">
        <f>26.939+0.253*C46</f>
        <v>347.23700000000002</v>
      </c>
      <c r="E46" s="55">
        <f>D46/(1-0.17)</f>
        <v>418.35783132530128</v>
      </c>
      <c r="F46" s="55">
        <v>270.23700000000002</v>
      </c>
      <c r="G46" s="59">
        <v>456.17099999999999</v>
      </c>
      <c r="H46" s="65">
        <f>G46/F46</f>
        <v>1.6880404977852772</v>
      </c>
      <c r="I46" s="66">
        <f>TRUNC((E46*H46),2)</f>
        <v>706.2</v>
      </c>
      <c r="J46" s="31"/>
      <c r="K46" s="53"/>
      <c r="L46" s="54"/>
      <c r="M46" s="54"/>
      <c r="N46" s="54"/>
      <c r="O46" s="55"/>
      <c r="P46" s="54"/>
      <c r="Q46" s="50"/>
      <c r="R46" s="54"/>
      <c r="S46" s="56"/>
    </row>
    <row r="47" spans="1:19" ht="14.5">
      <c r="A47" s="97"/>
      <c r="B47" s="63"/>
      <c r="C47" s="64"/>
      <c r="D47" s="55"/>
      <c r="E47" s="55"/>
      <c r="F47" s="55"/>
      <c r="G47" s="59"/>
      <c r="H47" s="65"/>
      <c r="I47" s="66"/>
      <c r="J47" s="31"/>
      <c r="K47" s="97" t="s">
        <v>252</v>
      </c>
      <c r="L47" s="63" t="s">
        <v>253</v>
      </c>
      <c r="M47" s="64">
        <v>1437</v>
      </c>
      <c r="N47" s="55">
        <f>26.939+0.253*M47</f>
        <v>390.5</v>
      </c>
      <c r="O47" s="55">
        <f>N47/(1-0.17)</f>
        <v>470.48192771084342</v>
      </c>
      <c r="P47" s="55">
        <v>270.23700000000002</v>
      </c>
      <c r="Q47" s="59">
        <v>456.17099999999999</v>
      </c>
      <c r="R47" s="65">
        <f>Q47/P47</f>
        <v>1.6880404977852772</v>
      </c>
      <c r="S47" s="66">
        <f>TRUNC((O47*R47),2)</f>
        <v>794.19</v>
      </c>
    </row>
    <row r="48" spans="1:19" ht="15" thickBot="1">
      <c r="A48" s="97"/>
      <c r="B48" s="63"/>
      <c r="C48" s="55"/>
      <c r="D48" s="55"/>
      <c r="E48" s="68"/>
      <c r="F48" s="68"/>
      <c r="G48" s="68"/>
      <c r="H48" s="65"/>
      <c r="I48" s="69"/>
      <c r="J48" s="31"/>
      <c r="K48" s="97"/>
      <c r="L48" s="63"/>
      <c r="M48" s="64"/>
      <c r="N48" s="55"/>
      <c r="O48" s="55"/>
      <c r="P48" s="55"/>
      <c r="Q48" s="59"/>
      <c r="R48" s="65"/>
      <c r="S48" s="66"/>
    </row>
    <row r="49" spans="1:19" ht="15" thickBot="1">
      <c r="A49" s="97"/>
      <c r="B49" s="63"/>
      <c r="C49" s="55"/>
      <c r="D49" s="70"/>
      <c r="E49" s="1529" t="s">
        <v>270</v>
      </c>
      <c r="F49" s="1527" t="s">
        <v>247</v>
      </c>
      <c r="G49" s="1519" t="s">
        <v>248</v>
      </c>
      <c r="H49" s="71"/>
      <c r="I49" s="69"/>
      <c r="J49" s="31"/>
      <c r="K49" s="97"/>
      <c r="L49" s="63"/>
      <c r="M49" s="55"/>
      <c r="N49" s="55"/>
      <c r="O49" s="68"/>
      <c r="P49" s="68"/>
      <c r="Q49" s="68"/>
      <c r="R49" s="65"/>
      <c r="S49" s="69"/>
    </row>
    <row r="50" spans="1:19" ht="14.5">
      <c r="A50" s="97"/>
      <c r="B50" s="63"/>
      <c r="C50" s="55"/>
      <c r="D50" s="70"/>
      <c r="E50" s="1530"/>
      <c r="F50" s="1528"/>
      <c r="G50" s="1520"/>
      <c r="H50" s="74"/>
      <c r="I50" s="75"/>
      <c r="J50" s="31"/>
      <c r="K50" s="97"/>
      <c r="L50" s="63"/>
      <c r="M50" s="55"/>
      <c r="N50" s="70"/>
      <c r="O50" s="1529" t="s">
        <v>270</v>
      </c>
      <c r="P50" s="1527" t="s">
        <v>247</v>
      </c>
      <c r="Q50" s="1519" t="s">
        <v>248</v>
      </c>
      <c r="R50" s="71"/>
      <c r="S50" s="69"/>
    </row>
    <row r="51" spans="1:19" ht="15" thickBot="1">
      <c r="A51" s="118" t="s">
        <v>254</v>
      </c>
      <c r="B51" s="82" t="s">
        <v>255</v>
      </c>
      <c r="C51" s="83" t="s">
        <v>256</v>
      </c>
      <c r="D51" s="84"/>
      <c r="E51" s="1531"/>
      <c r="F51" s="85">
        <v>44075</v>
      </c>
      <c r="G51" s="47">
        <v>44531</v>
      </c>
      <c r="H51" s="87"/>
      <c r="I51" s="88"/>
      <c r="J51" s="31"/>
      <c r="K51" s="97"/>
      <c r="L51" s="63"/>
      <c r="M51" s="55"/>
      <c r="N51" s="70"/>
      <c r="O51" s="1530"/>
      <c r="P51" s="1528"/>
      <c r="Q51" s="1520"/>
      <c r="R51" s="74"/>
      <c r="S51" s="75"/>
    </row>
    <row r="52" spans="1:19" ht="15" thickBot="1">
      <c r="A52" s="97" t="s">
        <v>271</v>
      </c>
      <c r="B52" s="90">
        <v>5.0999999999999996</v>
      </c>
      <c r="C52" s="55">
        <v>5</v>
      </c>
      <c r="D52" s="55">
        <f>B52*C52</f>
        <v>25.5</v>
      </c>
      <c r="E52" s="59">
        <f>D52/25</f>
        <v>1.02</v>
      </c>
      <c r="F52" s="59">
        <v>365.25700000000001</v>
      </c>
      <c r="G52" s="59">
        <v>456.17099999999999</v>
      </c>
      <c r="H52" s="65">
        <f>G52/F52</f>
        <v>1.248904196223481</v>
      </c>
      <c r="I52" s="66">
        <f>TRUNC((E52*H52),2)</f>
        <v>1.27</v>
      </c>
      <c r="J52" s="31"/>
      <c r="K52" s="118" t="s">
        <v>254</v>
      </c>
      <c r="L52" s="82" t="s">
        <v>255</v>
      </c>
      <c r="M52" s="83" t="s">
        <v>256</v>
      </c>
      <c r="N52" s="84"/>
      <c r="O52" s="1531"/>
      <c r="P52" s="47">
        <v>41821</v>
      </c>
      <c r="Q52" s="47">
        <v>44531</v>
      </c>
      <c r="R52" s="87"/>
      <c r="S52" s="88"/>
    </row>
    <row r="53" spans="1:19" ht="14.5">
      <c r="A53" s="97" t="s">
        <v>272</v>
      </c>
      <c r="B53" s="90">
        <v>4.0999999999999996</v>
      </c>
      <c r="C53" s="55">
        <v>5</v>
      </c>
      <c r="D53" s="55">
        <f>B53*C53</f>
        <v>20.5</v>
      </c>
      <c r="E53" s="59">
        <f>D53/25</f>
        <v>0.82</v>
      </c>
      <c r="F53" s="59">
        <v>365.25700000000001</v>
      </c>
      <c r="G53" s="59">
        <v>456.17099999999999</v>
      </c>
      <c r="H53" s="65">
        <f>G53/F53</f>
        <v>1.248904196223481</v>
      </c>
      <c r="I53" s="66">
        <f>TRUNC((E53*H53),2)</f>
        <v>1.02</v>
      </c>
      <c r="J53" s="31"/>
      <c r="K53" s="97" t="s">
        <v>271</v>
      </c>
      <c r="L53" s="90">
        <v>5.0999999999999996</v>
      </c>
      <c r="M53" s="55">
        <v>5</v>
      </c>
      <c r="N53" s="55">
        <f>L53*M53</f>
        <v>25.5</v>
      </c>
      <c r="O53" s="59">
        <f>N53/25</f>
        <v>1.02</v>
      </c>
      <c r="P53" s="59">
        <v>365.25700000000001</v>
      </c>
      <c r="Q53" s="59">
        <v>456.17099999999999</v>
      </c>
      <c r="R53" s="65">
        <f>Q53/P53</f>
        <v>1.248904196223481</v>
      </c>
      <c r="S53" s="66">
        <f>TRUNC((O53*R53),2)</f>
        <v>1.27</v>
      </c>
    </row>
    <row r="54" spans="1:19" ht="14.5">
      <c r="A54" s="97" t="s">
        <v>273</v>
      </c>
      <c r="B54" s="90">
        <v>4.0999999999999996</v>
      </c>
      <c r="C54" s="55">
        <v>5</v>
      </c>
      <c r="D54" s="55">
        <f>B54*C54</f>
        <v>20.5</v>
      </c>
      <c r="E54" s="59">
        <f>D54/25</f>
        <v>0.82</v>
      </c>
      <c r="F54" s="59">
        <v>365.25700000000001</v>
      </c>
      <c r="G54" s="59">
        <v>456.17099999999999</v>
      </c>
      <c r="H54" s="65">
        <f>G54/F54</f>
        <v>1.248904196223481</v>
      </c>
      <c r="I54" s="66">
        <f>TRUNC((E54*H54),2)</f>
        <v>1.02</v>
      </c>
      <c r="J54" s="31"/>
      <c r="K54" s="97" t="s">
        <v>272</v>
      </c>
      <c r="L54" s="90">
        <v>4.0999999999999996</v>
      </c>
      <c r="M54" s="55">
        <v>5</v>
      </c>
      <c r="N54" s="55">
        <f>L54*M54</f>
        <v>20.5</v>
      </c>
      <c r="O54" s="59">
        <f>N54/25</f>
        <v>0.82</v>
      </c>
      <c r="P54" s="59">
        <v>365.25700000000001</v>
      </c>
      <c r="Q54" s="59">
        <v>456.17099999999999</v>
      </c>
      <c r="R54" s="65">
        <f>Q54/P54</f>
        <v>1.248904196223481</v>
      </c>
      <c r="S54" s="66">
        <f>TRUNC((O54*R54),2)</f>
        <v>1.02</v>
      </c>
    </row>
    <row r="55" spans="1:19" ht="14.5">
      <c r="A55" s="97"/>
      <c r="B55" s="90"/>
      <c r="C55" s="55"/>
      <c r="D55" s="55"/>
      <c r="E55" s="59"/>
      <c r="F55" s="59"/>
      <c r="G55" s="59"/>
      <c r="H55" s="65"/>
      <c r="I55" s="66"/>
      <c r="J55" s="31"/>
      <c r="K55" s="97" t="s">
        <v>273</v>
      </c>
      <c r="L55" s="90">
        <v>4.0999999999999996</v>
      </c>
      <c r="M55" s="55">
        <v>5</v>
      </c>
      <c r="N55" s="55">
        <f>L55*M55</f>
        <v>20.5</v>
      </c>
      <c r="O55" s="59">
        <f>N55/25</f>
        <v>0.82</v>
      </c>
      <c r="P55" s="59">
        <v>365.25700000000001</v>
      </c>
      <c r="Q55" s="59">
        <v>456.17099999999999</v>
      </c>
      <c r="R55" s="65">
        <f>Q55/P55</f>
        <v>1.248904196223481</v>
      </c>
      <c r="S55" s="66">
        <f>TRUNC((O55*R55),2)</f>
        <v>1.02</v>
      </c>
    </row>
    <row r="56" spans="1:19" ht="14.5">
      <c r="A56" s="97"/>
      <c r="B56" s="90"/>
      <c r="C56" s="55"/>
      <c r="D56" s="55"/>
      <c r="E56" s="59"/>
      <c r="F56" s="59"/>
      <c r="G56" s="59"/>
      <c r="H56" s="65"/>
      <c r="I56" s="66"/>
      <c r="J56" s="31"/>
      <c r="K56" s="97"/>
      <c r="L56" s="90"/>
      <c r="M56" s="55"/>
      <c r="N56" s="55"/>
      <c r="O56" s="59"/>
      <c r="P56" s="59"/>
      <c r="Q56" s="59"/>
      <c r="R56" s="65"/>
      <c r="S56" s="66"/>
    </row>
    <row r="57" spans="1:19" ht="14.5">
      <c r="A57" s="97"/>
      <c r="B57" s="90"/>
      <c r="C57" s="55"/>
      <c r="D57" s="55"/>
      <c r="E57" s="55"/>
      <c r="F57" s="59"/>
      <c r="G57" s="59"/>
      <c r="H57" s="65"/>
      <c r="I57" s="66"/>
      <c r="J57" s="31"/>
      <c r="K57" s="97"/>
      <c r="L57" s="90"/>
      <c r="M57" s="55"/>
      <c r="N57" s="55"/>
      <c r="O57" s="59"/>
      <c r="P57" s="59"/>
      <c r="Q57" s="59"/>
      <c r="R57" s="65"/>
      <c r="S57" s="66"/>
    </row>
    <row r="58" spans="1:19" ht="14.5">
      <c r="A58" s="97"/>
      <c r="B58" s="90"/>
      <c r="C58" s="55"/>
      <c r="D58" s="55"/>
      <c r="E58" s="55"/>
      <c r="F58" s="55"/>
      <c r="G58" s="94"/>
      <c r="H58" s="95"/>
      <c r="I58" s="96"/>
      <c r="J58" s="31"/>
      <c r="K58" s="97"/>
      <c r="L58" s="90"/>
      <c r="M58" s="55"/>
      <c r="N58" s="55"/>
      <c r="O58" s="55"/>
      <c r="P58" s="59"/>
      <c r="Q58" s="59"/>
      <c r="R58" s="65"/>
      <c r="S58" s="66"/>
    </row>
    <row r="59" spans="1:19" ht="14.5">
      <c r="A59" s="97" t="s">
        <v>257</v>
      </c>
      <c r="B59" s="90"/>
      <c r="C59" s="55"/>
      <c r="D59" s="55"/>
      <c r="E59" s="55"/>
      <c r="F59" s="55"/>
      <c r="G59" s="94"/>
      <c r="H59" s="95"/>
      <c r="I59" s="96"/>
      <c r="J59" s="31"/>
      <c r="K59" s="97"/>
      <c r="L59" s="90"/>
      <c r="M59" s="55"/>
      <c r="N59" s="55"/>
      <c r="O59" s="55"/>
      <c r="P59" s="55"/>
      <c r="Q59" s="94"/>
      <c r="R59" s="95"/>
      <c r="S59" s="96"/>
    </row>
    <row r="60" spans="1:19" ht="14.5">
      <c r="A60" s="97"/>
      <c r="B60" s="98"/>
      <c r="C60" s="98"/>
      <c r="D60" s="98"/>
      <c r="E60" s="98"/>
      <c r="F60" s="98"/>
      <c r="G60" s="99"/>
      <c r="H60" s="100"/>
      <c r="I60" s="101"/>
      <c r="J60" s="31"/>
      <c r="K60" s="97" t="s">
        <v>257</v>
      </c>
      <c r="L60" s="90"/>
      <c r="M60" s="55"/>
      <c r="N60" s="55"/>
      <c r="O60" s="55"/>
      <c r="P60" s="55"/>
      <c r="Q60" s="94"/>
      <c r="R60" s="95"/>
      <c r="S60" s="96"/>
    </row>
    <row r="61" spans="1:19" ht="15" thickBot="1">
      <c r="A61" s="1521" t="s">
        <v>14</v>
      </c>
      <c r="B61" s="1522"/>
      <c r="C61" s="1522"/>
      <c r="D61" s="1522"/>
      <c r="E61" s="1522"/>
      <c r="F61" s="1522"/>
      <c r="G61" s="1523"/>
      <c r="H61" s="103"/>
      <c r="I61" s="104">
        <f>SUM(I46:I57)</f>
        <v>709.51</v>
      </c>
      <c r="J61" s="31"/>
      <c r="K61" s="97"/>
      <c r="L61" s="98"/>
      <c r="M61" s="98"/>
      <c r="N61" s="98"/>
      <c r="O61" s="98"/>
      <c r="P61" s="98"/>
      <c r="Q61" s="99"/>
      <c r="R61" s="100"/>
      <c r="S61" s="101"/>
    </row>
    <row r="62" spans="1:19" ht="15" thickBot="1">
      <c r="A62" s="108"/>
      <c r="B62" s="109"/>
      <c r="C62" s="109"/>
      <c r="D62" s="109"/>
      <c r="E62" s="109"/>
      <c r="F62" s="109"/>
      <c r="G62" s="109"/>
      <c r="H62" s="109"/>
      <c r="I62" s="110"/>
      <c r="J62" s="31"/>
      <c r="K62" s="1521" t="s">
        <v>14</v>
      </c>
      <c r="L62" s="1522"/>
      <c r="M62" s="1522"/>
      <c r="N62" s="1522"/>
      <c r="O62" s="1522"/>
      <c r="P62" s="1522"/>
      <c r="Q62" s="1523"/>
      <c r="R62" s="103"/>
      <c r="S62" s="104">
        <f>SUM(S47:S58)</f>
        <v>797.5</v>
      </c>
    </row>
    <row r="63" spans="1:19" ht="15" thickBot="1">
      <c r="A63" s="111" t="s">
        <v>258</v>
      </c>
      <c r="B63" s="1524" t="s">
        <v>259</v>
      </c>
      <c r="C63" s="1525"/>
      <c r="D63" s="1526"/>
      <c r="E63" s="106"/>
      <c r="F63" s="106"/>
      <c r="G63" s="106"/>
      <c r="H63" s="106"/>
      <c r="I63" s="107"/>
      <c r="J63" s="31"/>
      <c r="K63" s="108"/>
      <c r="L63" s="109"/>
      <c r="M63" s="109"/>
      <c r="N63" s="109"/>
      <c r="O63" s="109"/>
      <c r="P63" s="109"/>
      <c r="Q63" s="109"/>
      <c r="R63" s="109"/>
      <c r="S63" s="110"/>
    </row>
    <row r="64" spans="1:19" ht="14.5">
      <c r="A64" s="112" t="s">
        <v>252</v>
      </c>
      <c r="B64" s="1509" t="s">
        <v>253</v>
      </c>
      <c r="C64" s="1509"/>
      <c r="D64" s="1510"/>
      <c r="E64" s="106"/>
      <c r="F64" s="106"/>
      <c r="G64" s="106"/>
      <c r="H64" s="106"/>
      <c r="I64" s="107"/>
      <c r="J64" s="31"/>
      <c r="K64" s="111" t="s">
        <v>258</v>
      </c>
      <c r="L64" s="1524" t="s">
        <v>259</v>
      </c>
      <c r="M64" s="1525"/>
      <c r="N64" s="1526"/>
      <c r="O64" s="106"/>
      <c r="P64" s="106"/>
      <c r="Q64" s="106"/>
      <c r="R64" s="106"/>
      <c r="S64" s="107"/>
    </row>
    <row r="65" spans="1:19" ht="14.5">
      <c r="A65" s="112" t="s">
        <v>260</v>
      </c>
      <c r="B65" s="1509" t="s">
        <v>261</v>
      </c>
      <c r="C65" s="1509"/>
      <c r="D65" s="1510"/>
      <c r="E65" s="106"/>
      <c r="F65" s="106"/>
      <c r="G65" s="106"/>
      <c r="H65" s="106"/>
      <c r="I65" s="107"/>
      <c r="J65" s="31"/>
      <c r="K65" s="112" t="s">
        <v>252</v>
      </c>
      <c r="L65" s="1511" t="s">
        <v>253</v>
      </c>
      <c r="M65" s="1512"/>
      <c r="N65" s="1513"/>
      <c r="O65" s="106"/>
      <c r="P65" s="106"/>
      <c r="Q65" s="106"/>
      <c r="R65" s="106"/>
      <c r="S65" s="107"/>
    </row>
    <row r="66" spans="1:19" ht="15" thickBot="1">
      <c r="A66" s="114" t="s">
        <v>262</v>
      </c>
      <c r="B66" s="1514" t="s">
        <v>263</v>
      </c>
      <c r="C66" s="1514"/>
      <c r="D66" s="1515"/>
      <c r="E66" s="106"/>
      <c r="F66" s="106"/>
      <c r="G66" s="106"/>
      <c r="H66" s="106"/>
      <c r="I66" s="107"/>
      <c r="J66" s="31"/>
      <c r="K66" s="112" t="s">
        <v>260</v>
      </c>
      <c r="L66" s="1511" t="s">
        <v>261</v>
      </c>
      <c r="M66" s="1512"/>
      <c r="N66" s="1513"/>
      <c r="O66" s="106"/>
      <c r="P66" s="106"/>
      <c r="Q66" s="106"/>
      <c r="R66" s="106"/>
      <c r="S66" s="107"/>
    </row>
    <row r="67" spans="1:19" ht="15" thickBot="1">
      <c r="A67" s="115"/>
      <c r="B67" s="116"/>
      <c r="C67" s="116"/>
      <c r="D67" s="116"/>
      <c r="E67" s="116"/>
      <c r="F67" s="116"/>
      <c r="G67" s="116"/>
      <c r="H67" s="116"/>
      <c r="I67" s="117"/>
      <c r="J67" s="31"/>
      <c r="K67" s="114" t="s">
        <v>262</v>
      </c>
      <c r="L67" s="1516" t="s">
        <v>263</v>
      </c>
      <c r="M67" s="1517"/>
      <c r="N67" s="1518"/>
      <c r="O67" s="106"/>
      <c r="P67" s="106"/>
      <c r="Q67" s="106"/>
      <c r="R67" s="106"/>
      <c r="S67" s="107"/>
    </row>
    <row r="68" spans="1:19" ht="15" thickBot="1">
      <c r="A68" s="31"/>
      <c r="B68" s="31"/>
      <c r="C68" s="31"/>
      <c r="D68" s="31"/>
      <c r="E68" s="31"/>
      <c r="F68" s="31"/>
      <c r="G68" s="31"/>
      <c r="H68" s="31"/>
      <c r="I68" s="31"/>
      <c r="J68" s="31"/>
      <c r="K68" s="115"/>
      <c r="L68" s="116"/>
      <c r="M68" s="116"/>
      <c r="N68" s="116"/>
      <c r="O68" s="116"/>
      <c r="P68" s="116"/>
      <c r="Q68" s="116"/>
      <c r="R68" s="116"/>
      <c r="S68" s="117"/>
    </row>
  </sheetData>
  <mergeCells count="69">
    <mergeCell ref="A1:I1"/>
    <mergeCell ref="K1:S1"/>
    <mergeCell ref="A2:I2"/>
    <mergeCell ref="K2:S2"/>
    <mergeCell ref="A3:I3"/>
    <mergeCell ref="K3:S3"/>
    <mergeCell ref="A4:I4"/>
    <mergeCell ref="K4:S4"/>
    <mergeCell ref="A9:I9"/>
    <mergeCell ref="K9:S9"/>
    <mergeCell ref="A10:A12"/>
    <mergeCell ref="B10:B12"/>
    <mergeCell ref="C10:C12"/>
    <mergeCell ref="D10:D12"/>
    <mergeCell ref="E10:E12"/>
    <mergeCell ref="K10:K12"/>
    <mergeCell ref="L10:L12"/>
    <mergeCell ref="M10:M12"/>
    <mergeCell ref="N10:N12"/>
    <mergeCell ref="O10:O12"/>
    <mergeCell ref="O17:O19"/>
    <mergeCell ref="A34:I34"/>
    <mergeCell ref="K34:S34"/>
    <mergeCell ref="Q17:Q18"/>
    <mergeCell ref="A25:G25"/>
    <mergeCell ref="K25:Q25"/>
    <mergeCell ref="B27:D27"/>
    <mergeCell ref="L27:N27"/>
    <mergeCell ref="B28:D28"/>
    <mergeCell ref="L28:N28"/>
    <mergeCell ref="P17:P18"/>
    <mergeCell ref="B29:D29"/>
    <mergeCell ref="L29:N29"/>
    <mergeCell ref="B30:D30"/>
    <mergeCell ref="L30:N30"/>
    <mergeCell ref="A33:I33"/>
    <mergeCell ref="A41:I41"/>
    <mergeCell ref="A42:A44"/>
    <mergeCell ref="B42:B44"/>
    <mergeCell ref="C42:C44"/>
    <mergeCell ref="D42:D44"/>
    <mergeCell ref="E42:E44"/>
    <mergeCell ref="A35:I35"/>
    <mergeCell ref="K35:S35"/>
    <mergeCell ref="A36:I36"/>
    <mergeCell ref="K36:S36"/>
    <mergeCell ref="K37:S37"/>
    <mergeCell ref="N43:N45"/>
    <mergeCell ref="K42:S42"/>
    <mergeCell ref="K43:K45"/>
    <mergeCell ref="L43:L45"/>
    <mergeCell ref="M43:M45"/>
    <mergeCell ref="O43:O45"/>
    <mergeCell ref="Q50:Q51"/>
    <mergeCell ref="A61:G61"/>
    <mergeCell ref="K62:Q62"/>
    <mergeCell ref="B63:D63"/>
    <mergeCell ref="B64:D64"/>
    <mergeCell ref="L64:N64"/>
    <mergeCell ref="P50:P51"/>
    <mergeCell ref="E49:E51"/>
    <mergeCell ref="F49:F50"/>
    <mergeCell ref="G49:G50"/>
    <mergeCell ref="O50:O52"/>
    <mergeCell ref="B65:D65"/>
    <mergeCell ref="L65:N65"/>
    <mergeCell ref="B66:D66"/>
    <mergeCell ref="L66:N66"/>
    <mergeCell ref="L67:N67"/>
  </mergeCells>
  <pageMargins left="0.511811024" right="0.511811024" top="0.78740157499999996" bottom="0.78740157499999996" header="0.31496062000000002" footer="0.3149606200000000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29"/>
  <sheetViews>
    <sheetView workbookViewId="0">
      <selection sqref="A1:U65536"/>
    </sheetView>
  </sheetViews>
  <sheetFormatPr defaultRowHeight="12.5"/>
  <cols>
    <col min="1" max="1" width="6.81640625" customWidth="1"/>
    <col min="2" max="2" width="9.81640625" customWidth="1"/>
    <col min="3" max="5" width="12" customWidth="1"/>
    <col min="6" max="6" width="12.453125" customWidth="1"/>
    <col min="7" max="7" width="10.81640625" customWidth="1"/>
    <col min="8" max="8" width="12" customWidth="1"/>
    <col min="9" max="9" width="10.81640625" customWidth="1"/>
    <col min="10" max="10" width="13" customWidth="1"/>
    <col min="11" max="11" width="12" customWidth="1"/>
    <col min="12" max="12" width="13" customWidth="1"/>
    <col min="14" max="15" width="6.81640625" customWidth="1"/>
    <col min="16" max="16" width="9.81640625" customWidth="1"/>
    <col min="17" max="19" width="12" customWidth="1"/>
    <col min="20" max="20" width="12.453125" customWidth="1"/>
    <col min="21" max="21" width="10.81640625" customWidth="1"/>
    <col min="22" max="22" width="12" customWidth="1"/>
    <col min="23" max="25" width="0" hidden="1" customWidth="1"/>
    <col min="26" max="26" width="13" customWidth="1"/>
  </cols>
  <sheetData>
    <row r="1" spans="1:26">
      <c r="A1" s="1565" t="s">
        <v>274</v>
      </c>
      <c r="B1" s="1566"/>
      <c r="C1" s="1566"/>
      <c r="D1" s="1566"/>
      <c r="E1" s="1566"/>
      <c r="F1" s="1566"/>
      <c r="G1" s="1566"/>
      <c r="H1" s="1566"/>
      <c r="I1" s="1566"/>
      <c r="J1" s="1566"/>
      <c r="K1" s="1566"/>
      <c r="L1" s="1567"/>
      <c r="M1" s="119"/>
      <c r="N1" s="1568" t="s">
        <v>275</v>
      </c>
      <c r="O1" s="1569"/>
      <c r="P1" s="1570"/>
      <c r="Q1" s="1570"/>
      <c r="R1" s="1570"/>
      <c r="S1" s="1570"/>
      <c r="T1" s="1570"/>
      <c r="U1" s="1570"/>
      <c r="V1" s="1570"/>
      <c r="W1" s="1570"/>
      <c r="X1" s="1570"/>
      <c r="Y1" s="1570"/>
      <c r="Z1" s="1571"/>
    </row>
    <row r="2" spans="1:26">
      <c r="A2" s="1572" t="s">
        <v>276</v>
      </c>
      <c r="B2" s="1573"/>
      <c r="C2" s="1573"/>
      <c r="D2" s="1573"/>
      <c r="E2" s="1573"/>
      <c r="F2" s="1573"/>
      <c r="G2" s="1573"/>
      <c r="H2" s="1573"/>
      <c r="I2" s="1573"/>
      <c r="J2" s="1573"/>
      <c r="K2" s="1573"/>
      <c r="L2" s="1574"/>
      <c r="M2" s="119"/>
      <c r="N2" s="1575"/>
      <c r="O2" s="1576"/>
      <c r="P2" s="1576"/>
      <c r="Q2" s="1576"/>
      <c r="R2" s="1576"/>
      <c r="S2" s="1576"/>
      <c r="T2" s="1576"/>
      <c r="U2" s="1576"/>
      <c r="V2" s="1576"/>
      <c r="W2" s="1576"/>
      <c r="X2" s="1576"/>
      <c r="Y2" s="1576"/>
      <c r="Z2" s="1577"/>
    </row>
    <row r="3" spans="1:26">
      <c r="A3" s="1578" t="s">
        <v>277</v>
      </c>
      <c r="B3" s="1579"/>
      <c r="C3" s="1579"/>
      <c r="D3" s="1579"/>
      <c r="E3" s="1579"/>
      <c r="F3" s="1579"/>
      <c r="G3" s="1579"/>
      <c r="H3" s="1579"/>
      <c r="I3" s="1579"/>
      <c r="J3" s="1579"/>
      <c r="K3" s="1579"/>
      <c r="L3" s="1580"/>
      <c r="M3" s="119"/>
      <c r="N3" s="1581" t="s">
        <v>278</v>
      </c>
      <c r="O3" s="1582"/>
      <c r="P3" s="1583"/>
      <c r="Q3" s="1583"/>
      <c r="R3" s="1583"/>
      <c r="S3" s="1583"/>
      <c r="T3" s="1583"/>
      <c r="U3" s="1583"/>
      <c r="V3" s="1583"/>
      <c r="W3" s="1583"/>
      <c r="X3" s="1583"/>
      <c r="Y3" s="1583"/>
      <c r="Z3" s="1584"/>
    </row>
    <row r="4" spans="1:26">
      <c r="A4" s="120"/>
      <c r="B4" s="121"/>
      <c r="C4" s="121"/>
      <c r="D4" s="121"/>
      <c r="E4" s="121"/>
      <c r="F4" s="121"/>
      <c r="G4" s="121"/>
      <c r="H4" s="121"/>
      <c r="I4" s="121"/>
      <c r="J4" s="121"/>
      <c r="K4" s="121"/>
      <c r="L4" s="122"/>
      <c r="M4" s="119"/>
      <c r="N4" s="120"/>
      <c r="O4" s="123"/>
      <c r="P4" s="121"/>
      <c r="Q4" s="121"/>
      <c r="R4" s="121"/>
      <c r="S4" s="121"/>
      <c r="T4" s="121"/>
      <c r="U4" s="121"/>
      <c r="V4" s="121"/>
      <c r="W4" s="121"/>
      <c r="X4" s="121"/>
      <c r="Y4" s="121"/>
      <c r="Z4" s="122"/>
    </row>
    <row r="5" spans="1:26" ht="36">
      <c r="A5" s="124" t="s">
        <v>279</v>
      </c>
      <c r="B5" s="125" t="s">
        <v>280</v>
      </c>
      <c r="C5" s="126" t="s">
        <v>281</v>
      </c>
      <c r="D5" s="127" t="s">
        <v>282</v>
      </c>
      <c r="E5" s="127" t="s">
        <v>283</v>
      </c>
      <c r="F5" s="126" t="s">
        <v>284</v>
      </c>
      <c r="G5" s="125" t="s">
        <v>285</v>
      </c>
      <c r="H5" s="125" t="s">
        <v>286</v>
      </c>
      <c r="I5" s="126" t="s">
        <v>287</v>
      </c>
      <c r="J5" s="126" t="s">
        <v>288</v>
      </c>
      <c r="K5" s="128" t="s">
        <v>289</v>
      </c>
      <c r="L5" s="129" t="s">
        <v>290</v>
      </c>
      <c r="M5" s="119"/>
      <c r="N5" s="130" t="s">
        <v>279</v>
      </c>
      <c r="O5" s="130" t="s">
        <v>279</v>
      </c>
      <c r="P5" s="131" t="s">
        <v>280</v>
      </c>
      <c r="Q5" s="132" t="s">
        <v>281</v>
      </c>
      <c r="R5" s="121" t="s">
        <v>282</v>
      </c>
      <c r="S5" s="121" t="s">
        <v>283</v>
      </c>
      <c r="T5" s="132" t="s">
        <v>284</v>
      </c>
      <c r="U5" s="131" t="s">
        <v>285</v>
      </c>
      <c r="V5" s="131" t="s">
        <v>286</v>
      </c>
      <c r="W5" s="132" t="s">
        <v>287</v>
      </c>
      <c r="X5" s="132" t="s">
        <v>288</v>
      </c>
      <c r="Y5" s="121" t="s">
        <v>289</v>
      </c>
      <c r="Z5" s="133" t="s">
        <v>290</v>
      </c>
    </row>
    <row r="6" spans="1:26">
      <c r="A6" s="130" t="s">
        <v>291</v>
      </c>
      <c r="B6" s="134" t="s">
        <v>292</v>
      </c>
      <c r="C6" s="134" t="s">
        <v>293</v>
      </c>
      <c r="D6" s="135">
        <v>3.16852</v>
      </c>
      <c r="E6" s="136">
        <f>TRUNC(D6*1000,2)</f>
        <v>3168.52</v>
      </c>
      <c r="F6" s="137">
        <v>3.6499999999999998E-2</v>
      </c>
      <c r="G6" s="134" t="s">
        <v>294</v>
      </c>
      <c r="H6" s="136">
        <f>TRUNC(E6/(1-(F6)),2)</f>
        <v>3288.55</v>
      </c>
      <c r="I6" s="138">
        <v>54.69</v>
      </c>
      <c r="J6" s="138">
        <v>0</v>
      </c>
      <c r="K6" s="139" t="s">
        <v>295</v>
      </c>
      <c r="L6" s="140">
        <f>TRUNC((H6+I6+J6)*1.15,2)</f>
        <v>3844.72</v>
      </c>
      <c r="M6" s="119"/>
      <c r="N6" s="141" t="s">
        <v>296</v>
      </c>
      <c r="O6" s="130" t="s">
        <v>291</v>
      </c>
      <c r="P6" s="131" t="s">
        <v>292</v>
      </c>
      <c r="Q6" s="134" t="s">
        <v>293</v>
      </c>
      <c r="R6" s="135">
        <v>3.9208599999999998</v>
      </c>
      <c r="S6" s="136">
        <f>TRUNC(R6*1000,2)</f>
        <v>3920.86</v>
      </c>
      <c r="T6" s="137">
        <v>3.6499999999999998E-2</v>
      </c>
      <c r="U6" s="134" t="s">
        <v>294</v>
      </c>
      <c r="V6" s="136">
        <f>TRUNC(S6/(1-(T6)),2)</f>
        <v>4069.39</v>
      </c>
      <c r="W6" s="138">
        <v>179.08</v>
      </c>
      <c r="X6" s="138">
        <v>37.770000000000003</v>
      </c>
      <c r="Y6" s="139" t="s">
        <v>295</v>
      </c>
      <c r="Z6" s="140">
        <f>TRUNC((V6)*1.15,2)</f>
        <v>4679.79</v>
      </c>
    </row>
    <row r="7" spans="1:26">
      <c r="A7" s="130" t="s">
        <v>297</v>
      </c>
      <c r="B7" s="142" t="s">
        <v>298</v>
      </c>
      <c r="C7" s="134" t="s">
        <v>293</v>
      </c>
      <c r="D7" s="135">
        <v>4.8017500000000002</v>
      </c>
      <c r="E7" s="136">
        <f>TRUNC(D7*1000,2)</f>
        <v>4801.75</v>
      </c>
      <c r="F7" s="137">
        <v>3.6499999999999998E-2</v>
      </c>
      <c r="G7" s="134" t="s">
        <v>294</v>
      </c>
      <c r="H7" s="136">
        <f>TRUNC(E7/(1-(F7)),2)</f>
        <v>4983.6499999999996</v>
      </c>
      <c r="I7" s="138">
        <v>54.69</v>
      </c>
      <c r="J7" s="138">
        <f>[210]TRANSPORTE!I15</f>
        <v>0</v>
      </c>
      <c r="K7" s="139" t="s">
        <v>295</v>
      </c>
      <c r="L7" s="140">
        <f>TRUNC((H7+I7+J7)*1.15,2)</f>
        <v>5794.09</v>
      </c>
      <c r="M7" s="119"/>
      <c r="N7" s="141" t="s">
        <v>299</v>
      </c>
      <c r="O7" s="130" t="s">
        <v>297</v>
      </c>
      <c r="P7" s="131" t="s">
        <v>298</v>
      </c>
      <c r="Q7" s="134" t="s">
        <v>293</v>
      </c>
      <c r="R7" s="135">
        <v>5.3972499999999997</v>
      </c>
      <c r="S7" s="136">
        <f>TRUNC(R7*1000,2)</f>
        <v>5397.25</v>
      </c>
      <c r="T7" s="137">
        <v>3.6499999999999998E-2</v>
      </c>
      <c r="U7" s="134" t="s">
        <v>294</v>
      </c>
      <c r="V7" s="136">
        <f>TRUNC(S7/(1-(T7)),2)</f>
        <v>5601.71</v>
      </c>
      <c r="W7" s="138">
        <v>179.08</v>
      </c>
      <c r="X7" s="138">
        <v>37.770000000000003</v>
      </c>
      <c r="Y7" s="139" t="s">
        <v>295</v>
      </c>
      <c r="Z7" s="140">
        <f>TRUNC((V7)*1.15,2)</f>
        <v>6441.96</v>
      </c>
    </row>
    <row r="8" spans="1:26">
      <c r="A8" s="130" t="s">
        <v>300</v>
      </c>
      <c r="B8" s="143" t="s">
        <v>301</v>
      </c>
      <c r="C8" s="134" t="s">
        <v>293</v>
      </c>
      <c r="D8" s="135">
        <v>1.6096999999999999</v>
      </c>
      <c r="E8" s="136">
        <f>TRUNC(D8*1000,2)</f>
        <v>1609.7</v>
      </c>
      <c r="F8" s="137">
        <v>3.6499999999999998E-2</v>
      </c>
      <c r="G8" s="134" t="s">
        <v>294</v>
      </c>
      <c r="H8" s="136">
        <f>TRUNC(E8/(1-(F8)),2)</f>
        <v>1670.67</v>
      </c>
      <c r="I8" s="138">
        <v>54.69</v>
      </c>
      <c r="J8" s="138">
        <f>J7</f>
        <v>0</v>
      </c>
      <c r="K8" s="139" t="s">
        <v>295</v>
      </c>
      <c r="L8" s="140">
        <f>TRUNC((H8+I8+J8)*1.15,2)</f>
        <v>1984.16</v>
      </c>
      <c r="M8" s="119"/>
      <c r="N8" s="141" t="s">
        <v>302</v>
      </c>
      <c r="O8" s="130" t="s">
        <v>300</v>
      </c>
      <c r="P8" s="131" t="s">
        <v>301</v>
      </c>
      <c r="Q8" s="134" t="s">
        <v>293</v>
      </c>
      <c r="R8" s="135">
        <v>2.4532400000000001</v>
      </c>
      <c r="S8" s="136">
        <f>TRUNC(R8*1000,2)</f>
        <v>2453.2399999999998</v>
      </c>
      <c r="T8" s="137">
        <v>3.6499999999999998E-2</v>
      </c>
      <c r="U8" s="134" t="s">
        <v>294</v>
      </c>
      <c r="V8" s="136">
        <f>TRUNC(S8/(1-(T8)),2)</f>
        <v>2546.17</v>
      </c>
      <c r="W8" s="138">
        <v>179.08</v>
      </c>
      <c r="X8" s="138">
        <v>37.770000000000003</v>
      </c>
      <c r="Y8" s="139" t="s">
        <v>295</v>
      </c>
      <c r="Z8" s="140">
        <f>TRUNC((V8)*1.15,2)</f>
        <v>2928.09</v>
      </c>
    </row>
    <row r="9" spans="1:26" ht="13" thickBot="1">
      <c r="A9" s="1572" t="s">
        <v>303</v>
      </c>
      <c r="B9" s="1573"/>
      <c r="C9" s="1573"/>
      <c r="D9" s="1573"/>
      <c r="E9" s="1573"/>
      <c r="F9" s="1573"/>
      <c r="G9" s="1573"/>
      <c r="H9" s="1573"/>
      <c r="I9" s="1573"/>
      <c r="J9" s="1573"/>
      <c r="K9" s="1573"/>
      <c r="L9" s="1574"/>
      <c r="M9" s="119"/>
      <c r="N9" s="144"/>
      <c r="O9" s="145"/>
      <c r="P9" s="145"/>
      <c r="Q9" s="145"/>
      <c r="R9" s="145"/>
      <c r="S9" s="145"/>
      <c r="T9" s="145"/>
      <c r="U9" s="145"/>
      <c r="V9" s="145"/>
      <c r="W9" s="145"/>
      <c r="X9" s="145"/>
      <c r="Y9" s="145"/>
      <c r="Z9" s="146"/>
    </row>
    <row r="10" spans="1:26">
      <c r="A10" s="1578" t="s">
        <v>277</v>
      </c>
      <c r="B10" s="1579"/>
      <c r="C10" s="1579"/>
      <c r="D10" s="1579"/>
      <c r="E10" s="1579"/>
      <c r="F10" s="1579"/>
      <c r="G10" s="1579"/>
      <c r="H10" s="1579"/>
      <c r="I10" s="1579"/>
      <c r="J10" s="1579"/>
      <c r="K10" s="1579"/>
      <c r="L10" s="1580"/>
      <c r="M10" s="119"/>
      <c r="N10" s="119"/>
      <c r="O10" s="119"/>
      <c r="P10" s="119"/>
      <c r="Q10" s="119"/>
      <c r="R10" s="119"/>
      <c r="S10" s="119"/>
      <c r="T10" s="119"/>
      <c r="U10" s="119"/>
      <c r="V10" s="119"/>
      <c r="W10" s="119"/>
      <c r="X10" s="119"/>
      <c r="Y10" s="119"/>
      <c r="Z10" s="119"/>
    </row>
    <row r="11" spans="1:26">
      <c r="A11" s="120"/>
      <c r="B11" s="121"/>
      <c r="C11" s="121"/>
      <c r="D11" s="121"/>
      <c r="E11" s="121"/>
      <c r="F11" s="121"/>
      <c r="G11" s="121"/>
      <c r="H11" s="121"/>
      <c r="I11" s="121"/>
      <c r="J11" s="121"/>
      <c r="K11" s="121"/>
      <c r="L11" s="122"/>
      <c r="M11" s="119"/>
      <c r="N11" s="119"/>
      <c r="O11" s="119"/>
      <c r="P11" s="119"/>
      <c r="Q11" s="119"/>
      <c r="R11" s="119"/>
      <c r="S11" s="119"/>
      <c r="T11" s="119"/>
      <c r="U11" s="119"/>
      <c r="V11" s="119"/>
      <c r="W11" s="119"/>
      <c r="X11" s="119"/>
      <c r="Y11" s="119"/>
      <c r="Z11" s="119"/>
    </row>
    <row r="12" spans="1:26" ht="27">
      <c r="A12" s="124" t="s">
        <v>279</v>
      </c>
      <c r="B12" s="125" t="s">
        <v>280</v>
      </c>
      <c r="C12" s="126" t="s">
        <v>281</v>
      </c>
      <c r="D12" s="127" t="s">
        <v>282</v>
      </c>
      <c r="E12" s="127" t="s">
        <v>283</v>
      </c>
      <c r="F12" s="126" t="s">
        <v>284</v>
      </c>
      <c r="G12" s="125" t="s">
        <v>285</v>
      </c>
      <c r="H12" s="125" t="s">
        <v>286</v>
      </c>
      <c r="I12" s="126" t="s">
        <v>287</v>
      </c>
      <c r="J12" s="126" t="s">
        <v>288</v>
      </c>
      <c r="K12" s="128" t="s">
        <v>289</v>
      </c>
      <c r="L12" s="129" t="s">
        <v>290</v>
      </c>
      <c r="M12" s="119"/>
      <c r="N12" s="119"/>
      <c r="O12" s="119"/>
      <c r="P12" s="119"/>
      <c r="Q12" s="119"/>
      <c r="R12" s="119"/>
      <c r="S12" s="119"/>
      <c r="T12" s="119"/>
      <c r="U12" s="119"/>
      <c r="V12" s="119"/>
      <c r="W12" s="119"/>
      <c r="X12" s="119"/>
      <c r="Y12" s="119"/>
      <c r="Z12" s="119"/>
    </row>
    <row r="13" spans="1:26">
      <c r="A13" s="130" t="s">
        <v>291</v>
      </c>
      <c r="B13" s="134" t="s">
        <v>292</v>
      </c>
      <c r="C13" s="134" t="s">
        <v>293</v>
      </c>
      <c r="D13" s="135">
        <v>3.3078099999999999</v>
      </c>
      <c r="E13" s="136">
        <f>TRUNC(D13*1000,2)</f>
        <v>3307.81</v>
      </c>
      <c r="F13" s="137">
        <v>3.6499999999999998E-2</v>
      </c>
      <c r="G13" s="147" t="s">
        <v>304</v>
      </c>
      <c r="H13" s="136">
        <f>TRUNC(E13/(1-(F13)),2)</f>
        <v>3433.11</v>
      </c>
      <c r="I13" s="138">
        <v>857.79</v>
      </c>
      <c r="J13" s="138">
        <v>0</v>
      </c>
      <c r="K13" s="139" t="s">
        <v>295</v>
      </c>
      <c r="L13" s="140">
        <f>TRUNC((H13+I13+J13)*1.15,2)</f>
        <v>4934.53</v>
      </c>
      <c r="M13" s="119"/>
      <c r="N13" s="119"/>
      <c r="O13" s="119"/>
      <c r="P13" s="119"/>
      <c r="Q13" s="119"/>
      <c r="R13" s="119"/>
      <c r="S13" s="119"/>
      <c r="T13" s="119"/>
      <c r="U13" s="119"/>
      <c r="V13" s="119"/>
      <c r="W13" s="119"/>
      <c r="X13" s="119"/>
      <c r="Y13" s="119"/>
      <c r="Z13" s="119"/>
    </row>
    <row r="14" spans="1:26">
      <c r="A14" s="148" t="s">
        <v>297</v>
      </c>
      <c r="B14" s="149" t="s">
        <v>298</v>
      </c>
      <c r="C14" s="147" t="s">
        <v>293</v>
      </c>
      <c r="D14" s="135">
        <v>4.7806300000000004</v>
      </c>
      <c r="E14" s="150">
        <f>TRUNC(D14*1000,2)</f>
        <v>4780.63</v>
      </c>
      <c r="F14" s="151">
        <v>0.2165</v>
      </c>
      <c r="G14" s="147" t="s">
        <v>304</v>
      </c>
      <c r="H14" s="150">
        <f>TRUNC(E14/(1-(F14)),2)</f>
        <v>6101.63</v>
      </c>
      <c r="I14" s="152">
        <v>709.51</v>
      </c>
      <c r="J14" s="152">
        <f>[210]TRANSPORTE!I47</f>
        <v>0</v>
      </c>
      <c r="K14" s="153" t="s">
        <v>295</v>
      </c>
      <c r="L14" s="154">
        <f>TRUNC((H14+I14+J14)*1.15,2)</f>
        <v>7832.81</v>
      </c>
      <c r="M14" s="155"/>
      <c r="N14" s="119"/>
      <c r="O14" s="119"/>
      <c r="P14" s="119"/>
      <c r="Q14" s="119"/>
      <c r="R14" s="119"/>
      <c r="S14" s="119"/>
      <c r="T14" s="119"/>
      <c r="U14" s="119"/>
      <c r="V14" s="119"/>
      <c r="W14" s="119"/>
      <c r="X14" s="119"/>
      <c r="Y14" s="119"/>
      <c r="Z14" s="119"/>
    </row>
    <row r="15" spans="1:26">
      <c r="A15" s="130" t="s">
        <v>300</v>
      </c>
      <c r="B15" s="143" t="s">
        <v>305</v>
      </c>
      <c r="C15" s="134" t="s">
        <v>306</v>
      </c>
      <c r="D15" s="135">
        <v>2.4879199999999999</v>
      </c>
      <c r="E15" s="136">
        <f>TRUNC(D15*1000,2)</f>
        <v>2487.92</v>
      </c>
      <c r="F15" s="137">
        <v>0.2165</v>
      </c>
      <c r="G15" s="134" t="s">
        <v>304</v>
      </c>
      <c r="H15" s="136">
        <f>TRUNC(E15/(1-(F15)),2)</f>
        <v>3175.39</v>
      </c>
      <c r="I15" s="138">
        <f>I14</f>
        <v>709.51</v>
      </c>
      <c r="J15" s="138">
        <f>J14</f>
        <v>0</v>
      </c>
      <c r="K15" s="139" t="s">
        <v>295</v>
      </c>
      <c r="L15" s="140">
        <f>TRUNC((H15+I15+J15)*1.15,2)</f>
        <v>4467.63</v>
      </c>
      <c r="M15" s="119"/>
      <c r="N15" s="119"/>
      <c r="O15" s="119"/>
      <c r="P15" s="119"/>
      <c r="Q15" s="119"/>
      <c r="R15" s="119"/>
      <c r="S15" s="119"/>
      <c r="T15" s="119"/>
      <c r="U15" s="119"/>
      <c r="V15" s="119"/>
      <c r="W15" s="119"/>
      <c r="X15" s="119"/>
      <c r="Y15" s="119"/>
      <c r="Z15" s="119"/>
    </row>
    <row r="16" spans="1:26">
      <c r="A16" s="1572" t="s">
        <v>307</v>
      </c>
      <c r="B16" s="1573"/>
      <c r="C16" s="1573"/>
      <c r="D16" s="1573"/>
      <c r="E16" s="1573"/>
      <c r="F16" s="1573"/>
      <c r="G16" s="1573"/>
      <c r="H16" s="1573"/>
      <c r="I16" s="1573"/>
      <c r="J16" s="1573"/>
      <c r="K16" s="1573"/>
      <c r="L16" s="1574"/>
      <c r="M16" s="119"/>
      <c r="N16" s="119"/>
      <c r="O16" s="119"/>
      <c r="P16" s="119"/>
      <c r="Q16" s="119"/>
      <c r="R16" s="119"/>
      <c r="S16" s="119"/>
      <c r="T16" s="119"/>
      <c r="U16" s="119"/>
      <c r="V16" s="119"/>
      <c r="W16" s="119"/>
      <c r="X16" s="119"/>
      <c r="Y16" s="119"/>
      <c r="Z16" s="119"/>
    </row>
    <row r="17" spans="1:26">
      <c r="A17" s="1578" t="s">
        <v>277</v>
      </c>
      <c r="B17" s="1579"/>
      <c r="C17" s="1579"/>
      <c r="D17" s="1579"/>
      <c r="E17" s="1579"/>
      <c r="F17" s="1579"/>
      <c r="G17" s="1579"/>
      <c r="H17" s="1579"/>
      <c r="I17" s="1579"/>
      <c r="J17" s="1579"/>
      <c r="K17" s="1579"/>
      <c r="L17" s="1580"/>
      <c r="M17" s="119"/>
      <c r="N17" s="119"/>
      <c r="O17" s="119"/>
      <c r="P17" s="119"/>
      <c r="Q17" s="119"/>
      <c r="R17" s="119"/>
      <c r="S17" s="119"/>
      <c r="T17" s="119"/>
      <c r="U17" s="119"/>
      <c r="V17" s="119"/>
      <c r="W17" s="119"/>
      <c r="X17" s="119"/>
      <c r="Y17" s="119"/>
      <c r="Z17" s="119"/>
    </row>
    <row r="18" spans="1:26">
      <c r="A18" s="120"/>
      <c r="B18" s="121"/>
      <c r="C18" s="121"/>
      <c r="D18" s="121"/>
      <c r="E18" s="121"/>
      <c r="F18" s="121"/>
      <c r="G18" s="121"/>
      <c r="H18" s="121"/>
      <c r="I18" s="121"/>
      <c r="J18" s="121"/>
      <c r="K18" s="121"/>
      <c r="L18" s="122"/>
      <c r="M18" s="119"/>
      <c r="N18" s="119"/>
      <c r="O18" s="119"/>
      <c r="P18" s="119"/>
      <c r="Q18" s="119"/>
      <c r="R18" s="119"/>
      <c r="S18" s="119"/>
      <c r="T18" s="119"/>
      <c r="U18" s="119"/>
      <c r="V18" s="119"/>
      <c r="W18" s="119"/>
      <c r="X18" s="119"/>
      <c r="Y18" s="119"/>
      <c r="Z18" s="119"/>
    </row>
    <row r="19" spans="1:26" ht="27">
      <c r="A19" s="124" t="s">
        <v>279</v>
      </c>
      <c r="B19" s="125" t="s">
        <v>280</v>
      </c>
      <c r="C19" s="126" t="s">
        <v>281</v>
      </c>
      <c r="D19" s="127" t="s">
        <v>282</v>
      </c>
      <c r="E19" s="127" t="s">
        <v>283</v>
      </c>
      <c r="F19" s="126" t="s">
        <v>284</v>
      </c>
      <c r="G19" s="125" t="s">
        <v>285</v>
      </c>
      <c r="H19" s="125" t="s">
        <v>286</v>
      </c>
      <c r="I19" s="126" t="s">
        <v>287</v>
      </c>
      <c r="J19" s="126" t="s">
        <v>288</v>
      </c>
      <c r="K19" s="128" t="s">
        <v>289</v>
      </c>
      <c r="L19" s="129" t="s">
        <v>290</v>
      </c>
      <c r="M19" s="119"/>
      <c r="N19" s="119"/>
      <c r="O19" s="119"/>
      <c r="P19" s="119"/>
      <c r="Q19" s="119"/>
      <c r="R19" s="119"/>
      <c r="S19" s="119"/>
      <c r="T19" s="119"/>
      <c r="U19" s="119"/>
      <c r="V19" s="119"/>
      <c r="W19" s="119"/>
      <c r="X19" s="119"/>
      <c r="Y19" s="119"/>
      <c r="Z19" s="119"/>
    </row>
    <row r="20" spans="1:26">
      <c r="A20" s="156" t="s">
        <v>291</v>
      </c>
      <c r="B20" s="134" t="s">
        <v>292</v>
      </c>
      <c r="C20" s="134" t="s">
        <v>293</v>
      </c>
      <c r="D20" s="135">
        <v>3.5497999999999998</v>
      </c>
      <c r="E20" s="136">
        <f>TRUNC(D20*1000,2)</f>
        <v>3549.8</v>
      </c>
      <c r="F20" s="137">
        <v>3.6499999999999998E-2</v>
      </c>
      <c r="G20" s="134" t="s">
        <v>308</v>
      </c>
      <c r="H20" s="136">
        <f>TRUNC(E20/(1-(F20)),2)</f>
        <v>3684.27</v>
      </c>
      <c r="I20" s="138">
        <v>797.89</v>
      </c>
      <c r="J20" s="138">
        <v>0</v>
      </c>
      <c r="K20" s="139" t="s">
        <v>295</v>
      </c>
      <c r="L20" s="140">
        <f>TRUNC((H20+I20+J20)*1.15,2)</f>
        <v>5154.4799999999996</v>
      </c>
      <c r="M20" s="119"/>
      <c r="N20" s="119"/>
      <c r="O20" s="119"/>
      <c r="P20" s="119"/>
      <c r="Q20" s="119"/>
      <c r="R20" s="119"/>
      <c r="S20" s="119"/>
      <c r="T20" s="119"/>
      <c r="U20" s="119"/>
      <c r="V20" s="119"/>
      <c r="W20" s="119"/>
      <c r="X20" s="119"/>
      <c r="Y20" s="119"/>
      <c r="Z20" s="119"/>
    </row>
    <row r="21" spans="1:26">
      <c r="A21" s="156" t="s">
        <v>297</v>
      </c>
      <c r="B21" s="142" t="s">
        <v>298</v>
      </c>
      <c r="C21" s="134" t="s">
        <v>293</v>
      </c>
      <c r="D21" s="135">
        <v>5.0103799999999996</v>
      </c>
      <c r="E21" s="136">
        <f>TRUNC(D21*1000,2)</f>
        <v>5010.38</v>
      </c>
      <c r="F21" s="137">
        <v>0.2165</v>
      </c>
      <c r="G21" s="134" t="s">
        <v>308</v>
      </c>
      <c r="H21" s="136">
        <f>TRUNC(E21/(1-(F21)),2)</f>
        <v>6394.86</v>
      </c>
      <c r="I21" s="138">
        <v>797.5</v>
      </c>
      <c r="J21" s="138">
        <f>[210]TRANSPORTE!S48</f>
        <v>0</v>
      </c>
      <c r="K21" s="139" t="s">
        <v>295</v>
      </c>
      <c r="L21" s="140">
        <f>TRUNC((H21+I21+J21)*1.15,2)</f>
        <v>8271.2099999999991</v>
      </c>
      <c r="M21" s="119"/>
      <c r="N21" s="119"/>
      <c r="O21" s="119"/>
      <c r="P21" s="119"/>
      <c r="Q21" s="119"/>
      <c r="R21" s="119"/>
      <c r="S21" s="119"/>
      <c r="T21" s="119"/>
      <c r="U21" s="119"/>
      <c r="V21" s="119"/>
      <c r="W21" s="119"/>
      <c r="X21" s="119"/>
      <c r="Y21" s="119"/>
      <c r="Z21" s="119"/>
    </row>
    <row r="22" spans="1:26">
      <c r="A22" s="156" t="s">
        <v>300</v>
      </c>
      <c r="B22" s="143" t="s">
        <v>305</v>
      </c>
      <c r="C22" s="134" t="s">
        <v>306</v>
      </c>
      <c r="D22" s="135">
        <v>2.6737600000000001</v>
      </c>
      <c r="E22" s="136">
        <f>TRUNC(D22*1000,2)</f>
        <v>2673.76</v>
      </c>
      <c r="F22" s="137">
        <v>0.2165</v>
      </c>
      <c r="G22" s="134" t="s">
        <v>308</v>
      </c>
      <c r="H22" s="136">
        <f>TRUNC(E22/(1-(F22)),2)</f>
        <v>3412.58</v>
      </c>
      <c r="I22" s="138">
        <f>I21</f>
        <v>797.5</v>
      </c>
      <c r="J22" s="138">
        <f>J21</f>
        <v>0</v>
      </c>
      <c r="K22" s="139" t="s">
        <v>295</v>
      </c>
      <c r="L22" s="140">
        <f>TRUNC((H22+I22+J22)*1.15,2)</f>
        <v>4841.59</v>
      </c>
      <c r="M22" s="119"/>
      <c r="N22" s="119"/>
      <c r="O22" s="119"/>
      <c r="P22" s="119"/>
      <c r="Q22" s="119"/>
      <c r="R22" s="119"/>
      <c r="S22" s="119"/>
      <c r="T22" s="119"/>
      <c r="U22" s="119"/>
      <c r="V22" s="119"/>
      <c r="W22" s="119"/>
      <c r="X22" s="119"/>
      <c r="Y22" s="119"/>
      <c r="Z22" s="119"/>
    </row>
    <row r="23" spans="1:26">
      <c r="A23" s="1585" t="s">
        <v>309</v>
      </c>
      <c r="B23" s="1586"/>
      <c r="C23" s="1586"/>
      <c r="D23" s="1586"/>
      <c r="E23" s="1586"/>
      <c r="F23" s="1586"/>
      <c r="G23" s="1586"/>
      <c r="H23" s="1586"/>
      <c r="I23" s="1586"/>
      <c r="J23" s="1586"/>
      <c r="K23" s="1586"/>
      <c r="L23" s="1587"/>
      <c r="M23" s="119"/>
      <c r="N23" s="119"/>
      <c r="O23" s="119"/>
      <c r="P23" s="119"/>
      <c r="Q23" s="119"/>
      <c r="R23" s="119"/>
      <c r="S23" s="119"/>
      <c r="T23" s="119"/>
      <c r="U23" s="119"/>
      <c r="V23" s="119"/>
      <c r="W23" s="119"/>
      <c r="X23" s="119"/>
      <c r="Y23" s="119"/>
      <c r="Z23" s="119"/>
    </row>
    <row r="24" spans="1:26" ht="13" thickBot="1">
      <c r="A24" s="1562"/>
      <c r="B24" s="1563"/>
      <c r="C24" s="1563"/>
      <c r="D24" s="1563"/>
      <c r="E24" s="1563"/>
      <c r="F24" s="1563"/>
      <c r="G24" s="1563"/>
      <c r="H24" s="1563"/>
      <c r="I24" s="1563"/>
      <c r="J24" s="1563"/>
      <c r="K24" s="1563"/>
      <c r="L24" s="1564"/>
      <c r="M24" s="119"/>
      <c r="N24" s="119"/>
      <c r="O24" s="119"/>
      <c r="P24" s="119"/>
      <c r="Q24" s="119"/>
      <c r="R24" s="119"/>
      <c r="S24" s="119"/>
      <c r="T24" s="119"/>
      <c r="U24" s="119"/>
      <c r="V24" s="119"/>
      <c r="W24" s="119"/>
      <c r="X24" s="119"/>
      <c r="Y24" s="119"/>
      <c r="Z24" s="119"/>
    </row>
    <row r="25" spans="1:26">
      <c r="A25" s="157" t="s">
        <v>310</v>
      </c>
      <c r="B25" s="158"/>
      <c r="C25" s="158"/>
      <c r="D25" s="158"/>
      <c r="E25" s="158"/>
      <c r="F25" s="158"/>
      <c r="G25" s="158"/>
      <c r="H25" s="158"/>
      <c r="I25" s="158"/>
      <c r="J25" s="158"/>
      <c r="K25" s="158"/>
      <c r="L25" s="159"/>
      <c r="M25" s="119"/>
      <c r="N25" s="119"/>
      <c r="O25" s="119"/>
      <c r="P25" s="119"/>
      <c r="Q25" s="119"/>
      <c r="R25" s="119"/>
      <c r="S25" s="119"/>
      <c r="T25" s="119"/>
      <c r="U25" s="119"/>
      <c r="V25" s="119"/>
      <c r="W25" s="119"/>
      <c r="X25" s="119"/>
      <c r="Y25" s="119"/>
      <c r="Z25" s="119"/>
    </row>
    <row r="26" spans="1:26">
      <c r="A26" s="160" t="s">
        <v>311</v>
      </c>
      <c r="B26" s="155"/>
      <c r="C26" s="155"/>
      <c r="D26" s="155"/>
      <c r="E26" s="155"/>
      <c r="F26" s="155"/>
      <c r="G26" s="155"/>
      <c r="H26" s="155"/>
      <c r="I26" s="155"/>
      <c r="J26" s="155"/>
      <c r="K26" s="155"/>
      <c r="L26" s="161"/>
      <c r="M26" s="119"/>
      <c r="N26" s="119"/>
      <c r="O26" s="119"/>
      <c r="P26" s="119"/>
      <c r="Q26" s="119"/>
      <c r="R26" s="119"/>
      <c r="S26" s="119"/>
      <c r="T26" s="119"/>
      <c r="U26" s="119"/>
      <c r="V26" s="119"/>
      <c r="W26" s="119"/>
      <c r="X26" s="119"/>
      <c r="Y26" s="119"/>
      <c r="Z26" s="119"/>
    </row>
    <row r="27" spans="1:26">
      <c r="A27" s="160" t="s">
        <v>312</v>
      </c>
      <c r="B27" s="155"/>
      <c r="C27" s="155"/>
      <c r="D27" s="155"/>
      <c r="E27" s="155"/>
      <c r="F27" s="155"/>
      <c r="G27" s="155"/>
      <c r="H27" s="155"/>
      <c r="I27" s="155"/>
      <c r="J27" s="155"/>
      <c r="K27" s="155"/>
      <c r="L27" s="161"/>
      <c r="M27" s="119"/>
      <c r="N27" s="119"/>
      <c r="O27" s="119"/>
      <c r="P27" s="119"/>
      <c r="Q27" s="119"/>
      <c r="R27" s="119"/>
      <c r="S27" s="119"/>
      <c r="T27" s="119"/>
      <c r="U27" s="119"/>
      <c r="V27" s="119"/>
      <c r="W27" s="119"/>
      <c r="X27" s="119"/>
      <c r="Y27" s="119"/>
      <c r="Z27" s="119"/>
    </row>
    <row r="28" spans="1:26">
      <c r="A28" s="160" t="s">
        <v>313</v>
      </c>
      <c r="B28" s="155"/>
      <c r="C28" s="155"/>
      <c r="D28" s="155"/>
      <c r="E28" s="155"/>
      <c r="F28" s="155"/>
      <c r="G28" s="155"/>
      <c r="H28" s="155"/>
      <c r="I28" s="155"/>
      <c r="J28" s="155"/>
      <c r="K28" s="155"/>
      <c r="L28" s="161"/>
      <c r="M28" s="119"/>
      <c r="N28" s="119"/>
      <c r="O28" s="119"/>
      <c r="P28" s="119"/>
      <c r="Q28" s="119"/>
      <c r="R28" s="119"/>
      <c r="S28" s="119"/>
      <c r="T28" s="119"/>
      <c r="U28" s="119"/>
      <c r="V28" s="119"/>
      <c r="W28" s="119"/>
      <c r="X28" s="119"/>
      <c r="Y28" s="119"/>
      <c r="Z28" s="119"/>
    </row>
    <row r="29" spans="1:26" ht="13" thickBot="1">
      <c r="A29" s="162" t="s">
        <v>314</v>
      </c>
      <c r="B29" s="163"/>
      <c r="C29" s="163"/>
      <c r="D29" s="163"/>
      <c r="E29" s="163"/>
      <c r="F29" s="163"/>
      <c r="G29" s="163"/>
      <c r="H29" s="163"/>
      <c r="I29" s="163"/>
      <c r="J29" s="163"/>
      <c r="K29" s="163"/>
      <c r="L29" s="164"/>
      <c r="M29" s="119"/>
      <c r="N29" s="119"/>
      <c r="O29" s="119"/>
      <c r="P29" s="119"/>
      <c r="Q29" s="119"/>
      <c r="R29" s="119"/>
      <c r="S29" s="119"/>
      <c r="T29" s="119"/>
      <c r="U29" s="119"/>
      <c r="V29" s="119"/>
      <c r="W29" s="119"/>
      <c r="X29" s="119"/>
      <c r="Y29" s="119"/>
      <c r="Z29" s="119"/>
    </row>
  </sheetData>
  <mergeCells count="12">
    <mergeCell ref="A24:L24"/>
    <mergeCell ref="A1:L1"/>
    <mergeCell ref="N1:Z1"/>
    <mergeCell ref="A2:L2"/>
    <mergeCell ref="N2:Z2"/>
    <mergeCell ref="A3:L3"/>
    <mergeCell ref="N3:Z3"/>
    <mergeCell ref="A9:L9"/>
    <mergeCell ref="A10:L10"/>
    <mergeCell ref="A16:L16"/>
    <mergeCell ref="A17:L17"/>
    <mergeCell ref="A23:L23"/>
  </mergeCells>
  <pageMargins left="0.511811024" right="0.511811024" top="0.78740157499999996" bottom="0.78740157499999996" header="0.31496062000000002" footer="0.3149606200000000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9">
    <tabColor rgb="FF00B050"/>
  </sheetPr>
  <dimension ref="A1:Q38"/>
  <sheetViews>
    <sheetView view="pageBreakPreview" topLeftCell="A4" zoomScale="120" zoomScaleNormal="90" zoomScaleSheetLayoutView="120" workbookViewId="0">
      <selection activeCell="E24" sqref="E24"/>
    </sheetView>
  </sheetViews>
  <sheetFormatPr defaultRowHeight="15.5"/>
  <cols>
    <col min="1" max="1" width="8" style="181" customWidth="1"/>
    <col min="2" max="2" width="37.453125" style="181" customWidth="1"/>
    <col min="3" max="4" width="8" style="181" customWidth="1"/>
    <col min="5" max="5" width="16.453125" style="181" bestFit="1" customWidth="1"/>
    <col min="6" max="6" width="8" style="181" customWidth="1"/>
    <col min="7" max="7" width="15.54296875" style="181" customWidth="1"/>
    <col min="8" max="8" width="20.1796875" style="181" bestFit="1" customWidth="1"/>
    <col min="9" max="9" width="19.81640625" style="181" customWidth="1"/>
    <col min="10" max="13" width="9.1796875" style="181"/>
    <col min="14" max="14" width="15" style="181" bestFit="1" customWidth="1"/>
    <col min="15" max="256" width="9.1796875" style="181"/>
    <col min="257" max="257" width="8" style="181" customWidth="1"/>
    <col min="258" max="258" width="37.453125" style="181" customWidth="1"/>
    <col min="259" max="260" width="8" style="181" customWidth="1"/>
    <col min="261" max="261" width="16.453125" style="181" bestFit="1" customWidth="1"/>
    <col min="262" max="262" width="8" style="181" customWidth="1"/>
    <col min="263" max="263" width="15.54296875" style="181" customWidth="1"/>
    <col min="264" max="264" width="20.1796875" style="181" bestFit="1" customWidth="1"/>
    <col min="265" max="265" width="19.81640625" style="181" customWidth="1"/>
    <col min="266" max="269" width="9.1796875" style="181"/>
    <col min="270" max="270" width="15" style="181" bestFit="1" customWidth="1"/>
    <col min="271" max="512" width="9.1796875" style="181"/>
    <col min="513" max="513" width="8" style="181" customWidth="1"/>
    <col min="514" max="514" width="37.453125" style="181" customWidth="1"/>
    <col min="515" max="516" width="8" style="181" customWidth="1"/>
    <col min="517" max="517" width="16.453125" style="181" bestFit="1" customWidth="1"/>
    <col min="518" max="518" width="8" style="181" customWidth="1"/>
    <col min="519" max="519" width="15.54296875" style="181" customWidth="1"/>
    <col min="520" max="520" width="20.1796875" style="181" bestFit="1" customWidth="1"/>
    <col min="521" max="521" width="19.81640625" style="181" customWidth="1"/>
    <col min="522" max="525" width="9.1796875" style="181"/>
    <col min="526" max="526" width="15" style="181" bestFit="1" customWidth="1"/>
    <col min="527" max="768" width="9.1796875" style="181"/>
    <col min="769" max="769" width="8" style="181" customWidth="1"/>
    <col min="770" max="770" width="37.453125" style="181" customWidth="1"/>
    <col min="771" max="772" width="8" style="181" customWidth="1"/>
    <col min="773" max="773" width="16.453125" style="181" bestFit="1" customWidth="1"/>
    <col min="774" max="774" width="8" style="181" customWidth="1"/>
    <col min="775" max="775" width="15.54296875" style="181" customWidth="1"/>
    <col min="776" max="776" width="20.1796875" style="181" bestFit="1" customWidth="1"/>
    <col min="777" max="777" width="19.81640625" style="181" customWidth="1"/>
    <col min="778" max="781" width="9.1796875" style="181"/>
    <col min="782" max="782" width="15" style="181" bestFit="1" customWidth="1"/>
    <col min="783" max="1024" width="9.1796875" style="181"/>
    <col min="1025" max="1025" width="8" style="181" customWidth="1"/>
    <col min="1026" max="1026" width="37.453125" style="181" customWidth="1"/>
    <col min="1027" max="1028" width="8" style="181" customWidth="1"/>
    <col min="1029" max="1029" width="16.453125" style="181" bestFit="1" customWidth="1"/>
    <col min="1030" max="1030" width="8" style="181" customWidth="1"/>
    <col min="1031" max="1031" width="15.54296875" style="181" customWidth="1"/>
    <col min="1032" max="1032" width="20.1796875" style="181" bestFit="1" customWidth="1"/>
    <col min="1033" max="1033" width="19.81640625" style="181" customWidth="1"/>
    <col min="1034" max="1037" width="9.1796875" style="181"/>
    <col min="1038" max="1038" width="15" style="181" bestFit="1" customWidth="1"/>
    <col min="1039" max="1280" width="9.1796875" style="181"/>
    <col min="1281" max="1281" width="8" style="181" customWidth="1"/>
    <col min="1282" max="1282" width="37.453125" style="181" customWidth="1"/>
    <col min="1283" max="1284" width="8" style="181" customWidth="1"/>
    <col min="1285" max="1285" width="16.453125" style="181" bestFit="1" customWidth="1"/>
    <col min="1286" max="1286" width="8" style="181" customWidth="1"/>
    <col min="1287" max="1287" width="15.54296875" style="181" customWidth="1"/>
    <col min="1288" max="1288" width="20.1796875" style="181" bestFit="1" customWidth="1"/>
    <col min="1289" max="1289" width="19.81640625" style="181" customWidth="1"/>
    <col min="1290" max="1293" width="9.1796875" style="181"/>
    <col min="1294" max="1294" width="15" style="181" bestFit="1" customWidth="1"/>
    <col min="1295" max="1536" width="9.1796875" style="181"/>
    <col min="1537" max="1537" width="8" style="181" customWidth="1"/>
    <col min="1538" max="1538" width="37.453125" style="181" customWidth="1"/>
    <col min="1539" max="1540" width="8" style="181" customWidth="1"/>
    <col min="1541" max="1541" width="16.453125" style="181" bestFit="1" customWidth="1"/>
    <col min="1542" max="1542" width="8" style="181" customWidth="1"/>
    <col min="1543" max="1543" width="15.54296875" style="181" customWidth="1"/>
    <col min="1544" max="1544" width="20.1796875" style="181" bestFit="1" customWidth="1"/>
    <col min="1545" max="1545" width="19.81640625" style="181" customWidth="1"/>
    <col min="1546" max="1549" width="9.1796875" style="181"/>
    <col min="1550" max="1550" width="15" style="181" bestFit="1" customWidth="1"/>
    <col min="1551" max="1792" width="9.1796875" style="181"/>
    <col min="1793" max="1793" width="8" style="181" customWidth="1"/>
    <col min="1794" max="1794" width="37.453125" style="181" customWidth="1"/>
    <col min="1795" max="1796" width="8" style="181" customWidth="1"/>
    <col min="1797" max="1797" width="16.453125" style="181" bestFit="1" customWidth="1"/>
    <col min="1798" max="1798" width="8" style="181" customWidth="1"/>
    <col min="1799" max="1799" width="15.54296875" style="181" customWidth="1"/>
    <col min="1800" max="1800" width="20.1796875" style="181" bestFit="1" customWidth="1"/>
    <col min="1801" max="1801" width="19.81640625" style="181" customWidth="1"/>
    <col min="1802" max="1805" width="9.1796875" style="181"/>
    <col min="1806" max="1806" width="15" style="181" bestFit="1" customWidth="1"/>
    <col min="1807" max="2048" width="9.1796875" style="181"/>
    <col min="2049" max="2049" width="8" style="181" customWidth="1"/>
    <col min="2050" max="2050" width="37.453125" style="181" customWidth="1"/>
    <col min="2051" max="2052" width="8" style="181" customWidth="1"/>
    <col min="2053" max="2053" width="16.453125" style="181" bestFit="1" customWidth="1"/>
    <col min="2054" max="2054" width="8" style="181" customWidth="1"/>
    <col min="2055" max="2055" width="15.54296875" style="181" customWidth="1"/>
    <col min="2056" max="2056" width="20.1796875" style="181" bestFit="1" customWidth="1"/>
    <col min="2057" max="2057" width="19.81640625" style="181" customWidth="1"/>
    <col min="2058" max="2061" width="9.1796875" style="181"/>
    <col min="2062" max="2062" width="15" style="181" bestFit="1" customWidth="1"/>
    <col min="2063" max="2304" width="9.1796875" style="181"/>
    <col min="2305" max="2305" width="8" style="181" customWidth="1"/>
    <col min="2306" max="2306" width="37.453125" style="181" customWidth="1"/>
    <col min="2307" max="2308" width="8" style="181" customWidth="1"/>
    <col min="2309" max="2309" width="16.453125" style="181" bestFit="1" customWidth="1"/>
    <col min="2310" max="2310" width="8" style="181" customWidth="1"/>
    <col min="2311" max="2311" width="15.54296875" style="181" customWidth="1"/>
    <col min="2312" max="2312" width="20.1796875" style="181" bestFit="1" customWidth="1"/>
    <col min="2313" max="2313" width="19.81640625" style="181" customWidth="1"/>
    <col min="2314" max="2317" width="9.1796875" style="181"/>
    <col min="2318" max="2318" width="15" style="181" bestFit="1" customWidth="1"/>
    <col min="2319" max="2560" width="9.1796875" style="181"/>
    <col min="2561" max="2561" width="8" style="181" customWidth="1"/>
    <col min="2562" max="2562" width="37.453125" style="181" customWidth="1"/>
    <col min="2563" max="2564" width="8" style="181" customWidth="1"/>
    <col min="2565" max="2565" width="16.453125" style="181" bestFit="1" customWidth="1"/>
    <col min="2566" max="2566" width="8" style="181" customWidth="1"/>
    <col min="2567" max="2567" width="15.54296875" style="181" customWidth="1"/>
    <col min="2568" max="2568" width="20.1796875" style="181" bestFit="1" customWidth="1"/>
    <col min="2569" max="2569" width="19.81640625" style="181" customWidth="1"/>
    <col min="2570" max="2573" width="9.1796875" style="181"/>
    <col min="2574" max="2574" width="15" style="181" bestFit="1" customWidth="1"/>
    <col min="2575" max="2816" width="9.1796875" style="181"/>
    <col min="2817" max="2817" width="8" style="181" customWidth="1"/>
    <col min="2818" max="2818" width="37.453125" style="181" customWidth="1"/>
    <col min="2819" max="2820" width="8" style="181" customWidth="1"/>
    <col min="2821" max="2821" width="16.453125" style="181" bestFit="1" customWidth="1"/>
    <col min="2822" max="2822" width="8" style="181" customWidth="1"/>
    <col min="2823" max="2823" width="15.54296875" style="181" customWidth="1"/>
    <col min="2824" max="2824" width="20.1796875" style="181" bestFit="1" customWidth="1"/>
    <col min="2825" max="2825" width="19.81640625" style="181" customWidth="1"/>
    <col min="2826" max="2829" width="9.1796875" style="181"/>
    <col min="2830" max="2830" width="15" style="181" bestFit="1" customWidth="1"/>
    <col min="2831" max="3072" width="9.1796875" style="181"/>
    <col min="3073" max="3073" width="8" style="181" customWidth="1"/>
    <col min="3074" max="3074" width="37.453125" style="181" customWidth="1"/>
    <col min="3075" max="3076" width="8" style="181" customWidth="1"/>
    <col min="3077" max="3077" width="16.453125" style="181" bestFit="1" customWidth="1"/>
    <col min="3078" max="3078" width="8" style="181" customWidth="1"/>
    <col min="3079" max="3079" width="15.54296875" style="181" customWidth="1"/>
    <col min="3080" max="3080" width="20.1796875" style="181" bestFit="1" customWidth="1"/>
    <col min="3081" max="3081" width="19.81640625" style="181" customWidth="1"/>
    <col min="3082" max="3085" width="9.1796875" style="181"/>
    <col min="3086" max="3086" width="15" style="181" bestFit="1" customWidth="1"/>
    <col min="3087" max="3328" width="9.1796875" style="181"/>
    <col min="3329" max="3329" width="8" style="181" customWidth="1"/>
    <col min="3330" max="3330" width="37.453125" style="181" customWidth="1"/>
    <col min="3331" max="3332" width="8" style="181" customWidth="1"/>
    <col min="3333" max="3333" width="16.453125" style="181" bestFit="1" customWidth="1"/>
    <col min="3334" max="3334" width="8" style="181" customWidth="1"/>
    <col min="3335" max="3335" width="15.54296875" style="181" customWidth="1"/>
    <col min="3336" max="3336" width="20.1796875" style="181" bestFit="1" customWidth="1"/>
    <col min="3337" max="3337" width="19.81640625" style="181" customWidth="1"/>
    <col min="3338" max="3341" width="9.1796875" style="181"/>
    <col min="3342" max="3342" width="15" style="181" bestFit="1" customWidth="1"/>
    <col min="3343" max="3584" width="9.1796875" style="181"/>
    <col min="3585" max="3585" width="8" style="181" customWidth="1"/>
    <col min="3586" max="3586" width="37.453125" style="181" customWidth="1"/>
    <col min="3587" max="3588" width="8" style="181" customWidth="1"/>
    <col min="3589" max="3589" width="16.453125" style="181" bestFit="1" customWidth="1"/>
    <col min="3590" max="3590" width="8" style="181" customWidth="1"/>
    <col min="3591" max="3591" width="15.54296875" style="181" customWidth="1"/>
    <col min="3592" max="3592" width="20.1796875" style="181" bestFit="1" customWidth="1"/>
    <col min="3593" max="3593" width="19.81640625" style="181" customWidth="1"/>
    <col min="3594" max="3597" width="9.1796875" style="181"/>
    <col min="3598" max="3598" width="15" style="181" bestFit="1" customWidth="1"/>
    <col min="3599" max="3840" width="9.1796875" style="181"/>
    <col min="3841" max="3841" width="8" style="181" customWidth="1"/>
    <col min="3842" max="3842" width="37.453125" style="181" customWidth="1"/>
    <col min="3843" max="3844" width="8" style="181" customWidth="1"/>
    <col min="3845" max="3845" width="16.453125" style="181" bestFit="1" customWidth="1"/>
    <col min="3846" max="3846" width="8" style="181" customWidth="1"/>
    <col min="3847" max="3847" width="15.54296875" style="181" customWidth="1"/>
    <col min="3848" max="3848" width="20.1796875" style="181" bestFit="1" customWidth="1"/>
    <col min="3849" max="3849" width="19.81640625" style="181" customWidth="1"/>
    <col min="3850" max="3853" width="9.1796875" style="181"/>
    <col min="3854" max="3854" width="15" style="181" bestFit="1" customWidth="1"/>
    <col min="3855" max="4096" width="9.1796875" style="181"/>
    <col min="4097" max="4097" width="8" style="181" customWidth="1"/>
    <col min="4098" max="4098" width="37.453125" style="181" customWidth="1"/>
    <col min="4099" max="4100" width="8" style="181" customWidth="1"/>
    <col min="4101" max="4101" width="16.453125" style="181" bestFit="1" customWidth="1"/>
    <col min="4102" max="4102" width="8" style="181" customWidth="1"/>
    <col min="4103" max="4103" width="15.54296875" style="181" customWidth="1"/>
    <col min="4104" max="4104" width="20.1796875" style="181" bestFit="1" customWidth="1"/>
    <col min="4105" max="4105" width="19.81640625" style="181" customWidth="1"/>
    <col min="4106" max="4109" width="9.1796875" style="181"/>
    <col min="4110" max="4110" width="15" style="181" bestFit="1" customWidth="1"/>
    <col min="4111" max="4352" width="9.1796875" style="181"/>
    <col min="4353" max="4353" width="8" style="181" customWidth="1"/>
    <col min="4354" max="4354" width="37.453125" style="181" customWidth="1"/>
    <col min="4355" max="4356" width="8" style="181" customWidth="1"/>
    <col min="4357" max="4357" width="16.453125" style="181" bestFit="1" customWidth="1"/>
    <col min="4358" max="4358" width="8" style="181" customWidth="1"/>
    <col min="4359" max="4359" width="15.54296875" style="181" customWidth="1"/>
    <col min="4360" max="4360" width="20.1796875" style="181" bestFit="1" customWidth="1"/>
    <col min="4361" max="4361" width="19.81640625" style="181" customWidth="1"/>
    <col min="4362" max="4365" width="9.1796875" style="181"/>
    <col min="4366" max="4366" width="15" style="181" bestFit="1" customWidth="1"/>
    <col min="4367" max="4608" width="9.1796875" style="181"/>
    <col min="4609" max="4609" width="8" style="181" customWidth="1"/>
    <col min="4610" max="4610" width="37.453125" style="181" customWidth="1"/>
    <col min="4611" max="4612" width="8" style="181" customWidth="1"/>
    <col min="4613" max="4613" width="16.453125" style="181" bestFit="1" customWidth="1"/>
    <col min="4614" max="4614" width="8" style="181" customWidth="1"/>
    <col min="4615" max="4615" width="15.54296875" style="181" customWidth="1"/>
    <col min="4616" max="4616" width="20.1796875" style="181" bestFit="1" customWidth="1"/>
    <col min="4617" max="4617" width="19.81640625" style="181" customWidth="1"/>
    <col min="4618" max="4621" width="9.1796875" style="181"/>
    <col min="4622" max="4622" width="15" style="181" bestFit="1" customWidth="1"/>
    <col min="4623" max="4864" width="9.1796875" style="181"/>
    <col min="4865" max="4865" width="8" style="181" customWidth="1"/>
    <col min="4866" max="4866" width="37.453125" style="181" customWidth="1"/>
    <col min="4867" max="4868" width="8" style="181" customWidth="1"/>
    <col min="4869" max="4869" width="16.453125" style="181" bestFit="1" customWidth="1"/>
    <col min="4870" max="4870" width="8" style="181" customWidth="1"/>
    <col min="4871" max="4871" width="15.54296875" style="181" customWidth="1"/>
    <col min="4872" max="4872" width="20.1796875" style="181" bestFit="1" customWidth="1"/>
    <col min="4873" max="4873" width="19.81640625" style="181" customWidth="1"/>
    <col min="4874" max="4877" width="9.1796875" style="181"/>
    <col min="4878" max="4878" width="15" style="181" bestFit="1" customWidth="1"/>
    <col min="4879" max="5120" width="9.1796875" style="181"/>
    <col min="5121" max="5121" width="8" style="181" customWidth="1"/>
    <col min="5122" max="5122" width="37.453125" style="181" customWidth="1"/>
    <col min="5123" max="5124" width="8" style="181" customWidth="1"/>
    <col min="5125" max="5125" width="16.453125" style="181" bestFit="1" customWidth="1"/>
    <col min="5126" max="5126" width="8" style="181" customWidth="1"/>
    <col min="5127" max="5127" width="15.54296875" style="181" customWidth="1"/>
    <col min="5128" max="5128" width="20.1796875" style="181" bestFit="1" customWidth="1"/>
    <col min="5129" max="5129" width="19.81640625" style="181" customWidth="1"/>
    <col min="5130" max="5133" width="9.1796875" style="181"/>
    <col min="5134" max="5134" width="15" style="181" bestFit="1" customWidth="1"/>
    <col min="5135" max="5376" width="9.1796875" style="181"/>
    <col min="5377" max="5377" width="8" style="181" customWidth="1"/>
    <col min="5378" max="5378" width="37.453125" style="181" customWidth="1"/>
    <col min="5379" max="5380" width="8" style="181" customWidth="1"/>
    <col min="5381" max="5381" width="16.453125" style="181" bestFit="1" customWidth="1"/>
    <col min="5382" max="5382" width="8" style="181" customWidth="1"/>
    <col min="5383" max="5383" width="15.54296875" style="181" customWidth="1"/>
    <col min="5384" max="5384" width="20.1796875" style="181" bestFit="1" customWidth="1"/>
    <col min="5385" max="5385" width="19.81640625" style="181" customWidth="1"/>
    <col min="5386" max="5389" width="9.1796875" style="181"/>
    <col min="5390" max="5390" width="15" style="181" bestFit="1" customWidth="1"/>
    <col min="5391" max="5632" width="9.1796875" style="181"/>
    <col min="5633" max="5633" width="8" style="181" customWidth="1"/>
    <col min="5634" max="5634" width="37.453125" style="181" customWidth="1"/>
    <col min="5635" max="5636" width="8" style="181" customWidth="1"/>
    <col min="5637" max="5637" width="16.453125" style="181" bestFit="1" customWidth="1"/>
    <col min="5638" max="5638" width="8" style="181" customWidth="1"/>
    <col min="5639" max="5639" width="15.54296875" style="181" customWidth="1"/>
    <col min="5640" max="5640" width="20.1796875" style="181" bestFit="1" customWidth="1"/>
    <col min="5641" max="5641" width="19.81640625" style="181" customWidth="1"/>
    <col min="5642" max="5645" width="9.1796875" style="181"/>
    <col min="5646" max="5646" width="15" style="181" bestFit="1" customWidth="1"/>
    <col min="5647" max="5888" width="9.1796875" style="181"/>
    <col min="5889" max="5889" width="8" style="181" customWidth="1"/>
    <col min="5890" max="5890" width="37.453125" style="181" customWidth="1"/>
    <col min="5891" max="5892" width="8" style="181" customWidth="1"/>
    <col min="5893" max="5893" width="16.453125" style="181" bestFit="1" customWidth="1"/>
    <col min="5894" max="5894" width="8" style="181" customWidth="1"/>
    <col min="5895" max="5895" width="15.54296875" style="181" customWidth="1"/>
    <col min="5896" max="5896" width="20.1796875" style="181" bestFit="1" customWidth="1"/>
    <col min="5897" max="5897" width="19.81640625" style="181" customWidth="1"/>
    <col min="5898" max="5901" width="9.1796875" style="181"/>
    <col min="5902" max="5902" width="15" style="181" bestFit="1" customWidth="1"/>
    <col min="5903" max="6144" width="9.1796875" style="181"/>
    <col min="6145" max="6145" width="8" style="181" customWidth="1"/>
    <col min="6146" max="6146" width="37.453125" style="181" customWidth="1"/>
    <col min="6147" max="6148" width="8" style="181" customWidth="1"/>
    <col min="6149" max="6149" width="16.453125" style="181" bestFit="1" customWidth="1"/>
    <col min="6150" max="6150" width="8" style="181" customWidth="1"/>
    <col min="6151" max="6151" width="15.54296875" style="181" customWidth="1"/>
    <col min="6152" max="6152" width="20.1796875" style="181" bestFit="1" customWidth="1"/>
    <col min="6153" max="6153" width="19.81640625" style="181" customWidth="1"/>
    <col min="6154" max="6157" width="9.1796875" style="181"/>
    <col min="6158" max="6158" width="15" style="181" bestFit="1" customWidth="1"/>
    <col min="6159" max="6400" width="9.1796875" style="181"/>
    <col min="6401" max="6401" width="8" style="181" customWidth="1"/>
    <col min="6402" max="6402" width="37.453125" style="181" customWidth="1"/>
    <col min="6403" max="6404" width="8" style="181" customWidth="1"/>
    <col min="6405" max="6405" width="16.453125" style="181" bestFit="1" customWidth="1"/>
    <col min="6406" max="6406" width="8" style="181" customWidth="1"/>
    <col min="6407" max="6407" width="15.54296875" style="181" customWidth="1"/>
    <col min="6408" max="6408" width="20.1796875" style="181" bestFit="1" customWidth="1"/>
    <col min="6409" max="6409" width="19.81640625" style="181" customWidth="1"/>
    <col min="6410" max="6413" width="9.1796875" style="181"/>
    <col min="6414" max="6414" width="15" style="181" bestFit="1" customWidth="1"/>
    <col min="6415" max="6656" width="9.1796875" style="181"/>
    <col min="6657" max="6657" width="8" style="181" customWidth="1"/>
    <col min="6658" max="6658" width="37.453125" style="181" customWidth="1"/>
    <col min="6659" max="6660" width="8" style="181" customWidth="1"/>
    <col min="6661" max="6661" width="16.453125" style="181" bestFit="1" customWidth="1"/>
    <col min="6662" max="6662" width="8" style="181" customWidth="1"/>
    <col min="6663" max="6663" width="15.54296875" style="181" customWidth="1"/>
    <col min="6664" max="6664" width="20.1796875" style="181" bestFit="1" customWidth="1"/>
    <col min="6665" max="6665" width="19.81640625" style="181" customWidth="1"/>
    <col min="6666" max="6669" width="9.1796875" style="181"/>
    <col min="6670" max="6670" width="15" style="181" bestFit="1" customWidth="1"/>
    <col min="6671" max="6912" width="9.1796875" style="181"/>
    <col min="6913" max="6913" width="8" style="181" customWidth="1"/>
    <col min="6914" max="6914" width="37.453125" style="181" customWidth="1"/>
    <col min="6915" max="6916" width="8" style="181" customWidth="1"/>
    <col min="6917" max="6917" width="16.453125" style="181" bestFit="1" customWidth="1"/>
    <col min="6918" max="6918" width="8" style="181" customWidth="1"/>
    <col min="6919" max="6919" width="15.54296875" style="181" customWidth="1"/>
    <col min="6920" max="6920" width="20.1796875" style="181" bestFit="1" customWidth="1"/>
    <col min="6921" max="6921" width="19.81640625" style="181" customWidth="1"/>
    <col min="6922" max="6925" width="9.1796875" style="181"/>
    <col min="6926" max="6926" width="15" style="181" bestFit="1" customWidth="1"/>
    <col min="6927" max="7168" width="9.1796875" style="181"/>
    <col min="7169" max="7169" width="8" style="181" customWidth="1"/>
    <col min="7170" max="7170" width="37.453125" style="181" customWidth="1"/>
    <col min="7171" max="7172" width="8" style="181" customWidth="1"/>
    <col min="7173" max="7173" width="16.453125" style="181" bestFit="1" customWidth="1"/>
    <col min="7174" max="7174" width="8" style="181" customWidth="1"/>
    <col min="7175" max="7175" width="15.54296875" style="181" customWidth="1"/>
    <col min="7176" max="7176" width="20.1796875" style="181" bestFit="1" customWidth="1"/>
    <col min="7177" max="7177" width="19.81640625" style="181" customWidth="1"/>
    <col min="7178" max="7181" width="9.1796875" style="181"/>
    <col min="7182" max="7182" width="15" style="181" bestFit="1" customWidth="1"/>
    <col min="7183" max="7424" width="9.1796875" style="181"/>
    <col min="7425" max="7425" width="8" style="181" customWidth="1"/>
    <col min="7426" max="7426" width="37.453125" style="181" customWidth="1"/>
    <col min="7427" max="7428" width="8" style="181" customWidth="1"/>
    <col min="7429" max="7429" width="16.453125" style="181" bestFit="1" customWidth="1"/>
    <col min="7430" max="7430" width="8" style="181" customWidth="1"/>
    <col min="7431" max="7431" width="15.54296875" style="181" customWidth="1"/>
    <col min="7432" max="7432" width="20.1796875" style="181" bestFit="1" customWidth="1"/>
    <col min="7433" max="7433" width="19.81640625" style="181" customWidth="1"/>
    <col min="7434" max="7437" width="9.1796875" style="181"/>
    <col min="7438" max="7438" width="15" style="181" bestFit="1" customWidth="1"/>
    <col min="7439" max="7680" width="9.1796875" style="181"/>
    <col min="7681" max="7681" width="8" style="181" customWidth="1"/>
    <col min="7682" max="7682" width="37.453125" style="181" customWidth="1"/>
    <col min="7683" max="7684" width="8" style="181" customWidth="1"/>
    <col min="7685" max="7685" width="16.453125" style="181" bestFit="1" customWidth="1"/>
    <col min="7686" max="7686" width="8" style="181" customWidth="1"/>
    <col min="7687" max="7687" width="15.54296875" style="181" customWidth="1"/>
    <col min="7688" max="7688" width="20.1796875" style="181" bestFit="1" customWidth="1"/>
    <col min="7689" max="7689" width="19.81640625" style="181" customWidth="1"/>
    <col min="7690" max="7693" width="9.1796875" style="181"/>
    <col min="7694" max="7694" width="15" style="181" bestFit="1" customWidth="1"/>
    <col min="7695" max="7936" width="9.1796875" style="181"/>
    <col min="7937" max="7937" width="8" style="181" customWidth="1"/>
    <col min="7938" max="7938" width="37.453125" style="181" customWidth="1"/>
    <col min="7939" max="7940" width="8" style="181" customWidth="1"/>
    <col min="7941" max="7941" width="16.453125" style="181" bestFit="1" customWidth="1"/>
    <col min="7942" max="7942" width="8" style="181" customWidth="1"/>
    <col min="7943" max="7943" width="15.54296875" style="181" customWidth="1"/>
    <col min="7944" max="7944" width="20.1796875" style="181" bestFit="1" customWidth="1"/>
    <col min="7945" max="7945" width="19.81640625" style="181" customWidth="1"/>
    <col min="7946" max="7949" width="9.1796875" style="181"/>
    <col min="7950" max="7950" width="15" style="181" bestFit="1" customWidth="1"/>
    <col min="7951" max="8192" width="9.1796875" style="181"/>
    <col min="8193" max="8193" width="8" style="181" customWidth="1"/>
    <col min="8194" max="8194" width="37.453125" style="181" customWidth="1"/>
    <col min="8195" max="8196" width="8" style="181" customWidth="1"/>
    <col min="8197" max="8197" width="16.453125" style="181" bestFit="1" customWidth="1"/>
    <col min="8198" max="8198" width="8" style="181" customWidth="1"/>
    <col min="8199" max="8199" width="15.54296875" style="181" customWidth="1"/>
    <col min="8200" max="8200" width="20.1796875" style="181" bestFit="1" customWidth="1"/>
    <col min="8201" max="8201" width="19.81640625" style="181" customWidth="1"/>
    <col min="8202" max="8205" width="9.1796875" style="181"/>
    <col min="8206" max="8206" width="15" style="181" bestFit="1" customWidth="1"/>
    <col min="8207" max="8448" width="9.1796875" style="181"/>
    <col min="8449" max="8449" width="8" style="181" customWidth="1"/>
    <col min="8450" max="8450" width="37.453125" style="181" customWidth="1"/>
    <col min="8451" max="8452" width="8" style="181" customWidth="1"/>
    <col min="8453" max="8453" width="16.453125" style="181" bestFit="1" customWidth="1"/>
    <col min="8454" max="8454" width="8" style="181" customWidth="1"/>
    <col min="8455" max="8455" width="15.54296875" style="181" customWidth="1"/>
    <col min="8456" max="8456" width="20.1796875" style="181" bestFit="1" customWidth="1"/>
    <col min="8457" max="8457" width="19.81640625" style="181" customWidth="1"/>
    <col min="8458" max="8461" width="9.1796875" style="181"/>
    <col min="8462" max="8462" width="15" style="181" bestFit="1" customWidth="1"/>
    <col min="8463" max="8704" width="9.1796875" style="181"/>
    <col min="8705" max="8705" width="8" style="181" customWidth="1"/>
    <col min="8706" max="8706" width="37.453125" style="181" customWidth="1"/>
    <col min="8707" max="8708" width="8" style="181" customWidth="1"/>
    <col min="8709" max="8709" width="16.453125" style="181" bestFit="1" customWidth="1"/>
    <col min="8710" max="8710" width="8" style="181" customWidth="1"/>
    <col min="8711" max="8711" width="15.54296875" style="181" customWidth="1"/>
    <col min="8712" max="8712" width="20.1796875" style="181" bestFit="1" customWidth="1"/>
    <col min="8713" max="8713" width="19.81640625" style="181" customWidth="1"/>
    <col min="8714" max="8717" width="9.1796875" style="181"/>
    <col min="8718" max="8718" width="15" style="181" bestFit="1" customWidth="1"/>
    <col min="8719" max="8960" width="9.1796875" style="181"/>
    <col min="8961" max="8961" width="8" style="181" customWidth="1"/>
    <col min="8962" max="8962" width="37.453125" style="181" customWidth="1"/>
    <col min="8963" max="8964" width="8" style="181" customWidth="1"/>
    <col min="8965" max="8965" width="16.453125" style="181" bestFit="1" customWidth="1"/>
    <col min="8966" max="8966" width="8" style="181" customWidth="1"/>
    <col min="8967" max="8967" width="15.54296875" style="181" customWidth="1"/>
    <col min="8968" max="8968" width="20.1796875" style="181" bestFit="1" customWidth="1"/>
    <col min="8969" max="8969" width="19.81640625" style="181" customWidth="1"/>
    <col min="8970" max="8973" width="9.1796875" style="181"/>
    <col min="8974" max="8974" width="15" style="181" bestFit="1" customWidth="1"/>
    <col min="8975" max="9216" width="9.1796875" style="181"/>
    <col min="9217" max="9217" width="8" style="181" customWidth="1"/>
    <col min="9218" max="9218" width="37.453125" style="181" customWidth="1"/>
    <col min="9219" max="9220" width="8" style="181" customWidth="1"/>
    <col min="9221" max="9221" width="16.453125" style="181" bestFit="1" customWidth="1"/>
    <col min="9222" max="9222" width="8" style="181" customWidth="1"/>
    <col min="9223" max="9223" width="15.54296875" style="181" customWidth="1"/>
    <col min="9224" max="9224" width="20.1796875" style="181" bestFit="1" customWidth="1"/>
    <col min="9225" max="9225" width="19.81640625" style="181" customWidth="1"/>
    <col min="9226" max="9229" width="9.1796875" style="181"/>
    <col min="9230" max="9230" width="15" style="181" bestFit="1" customWidth="1"/>
    <col min="9231" max="9472" width="9.1796875" style="181"/>
    <col min="9473" max="9473" width="8" style="181" customWidth="1"/>
    <col min="9474" max="9474" width="37.453125" style="181" customWidth="1"/>
    <col min="9475" max="9476" width="8" style="181" customWidth="1"/>
    <col min="9477" max="9477" width="16.453125" style="181" bestFit="1" customWidth="1"/>
    <col min="9478" max="9478" width="8" style="181" customWidth="1"/>
    <col min="9479" max="9479" width="15.54296875" style="181" customWidth="1"/>
    <col min="9480" max="9480" width="20.1796875" style="181" bestFit="1" customWidth="1"/>
    <col min="9481" max="9481" width="19.81640625" style="181" customWidth="1"/>
    <col min="9482" max="9485" width="9.1796875" style="181"/>
    <col min="9486" max="9486" width="15" style="181" bestFit="1" customWidth="1"/>
    <col min="9487" max="9728" width="9.1796875" style="181"/>
    <col min="9729" max="9729" width="8" style="181" customWidth="1"/>
    <col min="9730" max="9730" width="37.453125" style="181" customWidth="1"/>
    <col min="9731" max="9732" width="8" style="181" customWidth="1"/>
    <col min="9733" max="9733" width="16.453125" style="181" bestFit="1" customWidth="1"/>
    <col min="9734" max="9734" width="8" style="181" customWidth="1"/>
    <col min="9735" max="9735" width="15.54296875" style="181" customWidth="1"/>
    <col min="9736" max="9736" width="20.1796875" style="181" bestFit="1" customWidth="1"/>
    <col min="9737" max="9737" width="19.81640625" style="181" customWidth="1"/>
    <col min="9738" max="9741" width="9.1796875" style="181"/>
    <col min="9742" max="9742" width="15" style="181" bestFit="1" customWidth="1"/>
    <col min="9743" max="9984" width="9.1796875" style="181"/>
    <col min="9985" max="9985" width="8" style="181" customWidth="1"/>
    <col min="9986" max="9986" width="37.453125" style="181" customWidth="1"/>
    <col min="9987" max="9988" width="8" style="181" customWidth="1"/>
    <col min="9989" max="9989" width="16.453125" style="181" bestFit="1" customWidth="1"/>
    <col min="9990" max="9990" width="8" style="181" customWidth="1"/>
    <col min="9991" max="9991" width="15.54296875" style="181" customWidth="1"/>
    <col min="9992" max="9992" width="20.1796875" style="181" bestFit="1" customWidth="1"/>
    <col min="9993" max="9993" width="19.81640625" style="181" customWidth="1"/>
    <col min="9994" max="9997" width="9.1796875" style="181"/>
    <col min="9998" max="9998" width="15" style="181" bestFit="1" customWidth="1"/>
    <col min="9999" max="10240" width="9.1796875" style="181"/>
    <col min="10241" max="10241" width="8" style="181" customWidth="1"/>
    <col min="10242" max="10242" width="37.453125" style="181" customWidth="1"/>
    <col min="10243" max="10244" width="8" style="181" customWidth="1"/>
    <col min="10245" max="10245" width="16.453125" style="181" bestFit="1" customWidth="1"/>
    <col min="10246" max="10246" width="8" style="181" customWidth="1"/>
    <col min="10247" max="10247" width="15.54296875" style="181" customWidth="1"/>
    <col min="10248" max="10248" width="20.1796875" style="181" bestFit="1" customWidth="1"/>
    <col min="10249" max="10249" width="19.81640625" style="181" customWidth="1"/>
    <col min="10250" max="10253" width="9.1796875" style="181"/>
    <col min="10254" max="10254" width="15" style="181" bestFit="1" customWidth="1"/>
    <col min="10255" max="10496" width="9.1796875" style="181"/>
    <col min="10497" max="10497" width="8" style="181" customWidth="1"/>
    <col min="10498" max="10498" width="37.453125" style="181" customWidth="1"/>
    <col min="10499" max="10500" width="8" style="181" customWidth="1"/>
    <col min="10501" max="10501" width="16.453125" style="181" bestFit="1" customWidth="1"/>
    <col min="10502" max="10502" width="8" style="181" customWidth="1"/>
    <col min="10503" max="10503" width="15.54296875" style="181" customWidth="1"/>
    <col min="10504" max="10504" width="20.1796875" style="181" bestFit="1" customWidth="1"/>
    <col min="10505" max="10505" width="19.81640625" style="181" customWidth="1"/>
    <col min="10506" max="10509" width="9.1796875" style="181"/>
    <col min="10510" max="10510" width="15" style="181" bestFit="1" customWidth="1"/>
    <col min="10511" max="10752" width="9.1796875" style="181"/>
    <col min="10753" max="10753" width="8" style="181" customWidth="1"/>
    <col min="10754" max="10754" width="37.453125" style="181" customWidth="1"/>
    <col min="10755" max="10756" width="8" style="181" customWidth="1"/>
    <col min="10757" max="10757" width="16.453125" style="181" bestFit="1" customWidth="1"/>
    <col min="10758" max="10758" width="8" style="181" customWidth="1"/>
    <col min="10759" max="10759" width="15.54296875" style="181" customWidth="1"/>
    <col min="10760" max="10760" width="20.1796875" style="181" bestFit="1" customWidth="1"/>
    <col min="10761" max="10761" width="19.81640625" style="181" customWidth="1"/>
    <col min="10762" max="10765" width="9.1796875" style="181"/>
    <col min="10766" max="10766" width="15" style="181" bestFit="1" customWidth="1"/>
    <col min="10767" max="11008" width="9.1796875" style="181"/>
    <col min="11009" max="11009" width="8" style="181" customWidth="1"/>
    <col min="11010" max="11010" width="37.453125" style="181" customWidth="1"/>
    <col min="11011" max="11012" width="8" style="181" customWidth="1"/>
    <col min="11013" max="11013" width="16.453125" style="181" bestFit="1" customWidth="1"/>
    <col min="11014" max="11014" width="8" style="181" customWidth="1"/>
    <col min="11015" max="11015" width="15.54296875" style="181" customWidth="1"/>
    <col min="11016" max="11016" width="20.1796875" style="181" bestFit="1" customWidth="1"/>
    <col min="11017" max="11017" width="19.81640625" style="181" customWidth="1"/>
    <col min="11018" max="11021" width="9.1796875" style="181"/>
    <col min="11022" max="11022" width="15" style="181" bestFit="1" customWidth="1"/>
    <col min="11023" max="11264" width="9.1796875" style="181"/>
    <col min="11265" max="11265" width="8" style="181" customWidth="1"/>
    <col min="11266" max="11266" width="37.453125" style="181" customWidth="1"/>
    <col min="11267" max="11268" width="8" style="181" customWidth="1"/>
    <col min="11269" max="11269" width="16.453125" style="181" bestFit="1" customWidth="1"/>
    <col min="11270" max="11270" width="8" style="181" customWidth="1"/>
    <col min="11271" max="11271" width="15.54296875" style="181" customWidth="1"/>
    <col min="11272" max="11272" width="20.1796875" style="181" bestFit="1" customWidth="1"/>
    <col min="11273" max="11273" width="19.81640625" style="181" customWidth="1"/>
    <col min="11274" max="11277" width="9.1796875" style="181"/>
    <col min="11278" max="11278" width="15" style="181" bestFit="1" customWidth="1"/>
    <col min="11279" max="11520" width="9.1796875" style="181"/>
    <col min="11521" max="11521" width="8" style="181" customWidth="1"/>
    <col min="11522" max="11522" width="37.453125" style="181" customWidth="1"/>
    <col min="11523" max="11524" width="8" style="181" customWidth="1"/>
    <col min="11525" max="11525" width="16.453125" style="181" bestFit="1" customWidth="1"/>
    <col min="11526" max="11526" width="8" style="181" customWidth="1"/>
    <col min="11527" max="11527" width="15.54296875" style="181" customWidth="1"/>
    <col min="11528" max="11528" width="20.1796875" style="181" bestFit="1" customWidth="1"/>
    <col min="11529" max="11529" width="19.81640625" style="181" customWidth="1"/>
    <col min="11530" max="11533" width="9.1796875" style="181"/>
    <col min="11534" max="11534" width="15" style="181" bestFit="1" customWidth="1"/>
    <col min="11535" max="11776" width="9.1796875" style="181"/>
    <col min="11777" max="11777" width="8" style="181" customWidth="1"/>
    <col min="11778" max="11778" width="37.453125" style="181" customWidth="1"/>
    <col min="11779" max="11780" width="8" style="181" customWidth="1"/>
    <col min="11781" max="11781" width="16.453125" style="181" bestFit="1" customWidth="1"/>
    <col min="11782" max="11782" width="8" style="181" customWidth="1"/>
    <col min="11783" max="11783" width="15.54296875" style="181" customWidth="1"/>
    <col min="11784" max="11784" width="20.1796875" style="181" bestFit="1" customWidth="1"/>
    <col min="11785" max="11785" width="19.81640625" style="181" customWidth="1"/>
    <col min="11786" max="11789" width="9.1796875" style="181"/>
    <col min="11790" max="11790" width="15" style="181" bestFit="1" customWidth="1"/>
    <col min="11791" max="12032" width="9.1796875" style="181"/>
    <col min="12033" max="12033" width="8" style="181" customWidth="1"/>
    <col min="12034" max="12034" width="37.453125" style="181" customWidth="1"/>
    <col min="12035" max="12036" width="8" style="181" customWidth="1"/>
    <col min="12037" max="12037" width="16.453125" style="181" bestFit="1" customWidth="1"/>
    <col min="12038" max="12038" width="8" style="181" customWidth="1"/>
    <col min="12039" max="12039" width="15.54296875" style="181" customWidth="1"/>
    <col min="12040" max="12040" width="20.1796875" style="181" bestFit="1" customWidth="1"/>
    <col min="12041" max="12041" width="19.81640625" style="181" customWidth="1"/>
    <col min="12042" max="12045" width="9.1796875" style="181"/>
    <col min="12046" max="12046" width="15" style="181" bestFit="1" customWidth="1"/>
    <col min="12047" max="12288" width="9.1796875" style="181"/>
    <col min="12289" max="12289" width="8" style="181" customWidth="1"/>
    <col min="12290" max="12290" width="37.453125" style="181" customWidth="1"/>
    <col min="12291" max="12292" width="8" style="181" customWidth="1"/>
    <col min="12293" max="12293" width="16.453125" style="181" bestFit="1" customWidth="1"/>
    <col min="12294" max="12294" width="8" style="181" customWidth="1"/>
    <col min="12295" max="12295" width="15.54296875" style="181" customWidth="1"/>
    <col min="12296" max="12296" width="20.1796875" style="181" bestFit="1" customWidth="1"/>
    <col min="12297" max="12297" width="19.81640625" style="181" customWidth="1"/>
    <col min="12298" max="12301" width="9.1796875" style="181"/>
    <col min="12302" max="12302" width="15" style="181" bestFit="1" customWidth="1"/>
    <col min="12303" max="12544" width="9.1796875" style="181"/>
    <col min="12545" max="12545" width="8" style="181" customWidth="1"/>
    <col min="12546" max="12546" width="37.453125" style="181" customWidth="1"/>
    <col min="12547" max="12548" width="8" style="181" customWidth="1"/>
    <col min="12549" max="12549" width="16.453125" style="181" bestFit="1" customWidth="1"/>
    <col min="12550" max="12550" width="8" style="181" customWidth="1"/>
    <col min="12551" max="12551" width="15.54296875" style="181" customWidth="1"/>
    <col min="12552" max="12552" width="20.1796875" style="181" bestFit="1" customWidth="1"/>
    <col min="12553" max="12553" width="19.81640625" style="181" customWidth="1"/>
    <col min="12554" max="12557" width="9.1796875" style="181"/>
    <col min="12558" max="12558" width="15" style="181" bestFit="1" customWidth="1"/>
    <col min="12559" max="12800" width="9.1796875" style="181"/>
    <col min="12801" max="12801" width="8" style="181" customWidth="1"/>
    <col min="12802" max="12802" width="37.453125" style="181" customWidth="1"/>
    <col min="12803" max="12804" width="8" style="181" customWidth="1"/>
    <col min="12805" max="12805" width="16.453125" style="181" bestFit="1" customWidth="1"/>
    <col min="12806" max="12806" width="8" style="181" customWidth="1"/>
    <col min="12807" max="12807" width="15.54296875" style="181" customWidth="1"/>
    <col min="12808" max="12808" width="20.1796875" style="181" bestFit="1" customWidth="1"/>
    <col min="12809" max="12809" width="19.81640625" style="181" customWidth="1"/>
    <col min="12810" max="12813" width="9.1796875" style="181"/>
    <col min="12814" max="12814" width="15" style="181" bestFit="1" customWidth="1"/>
    <col min="12815" max="13056" width="9.1796875" style="181"/>
    <col min="13057" max="13057" width="8" style="181" customWidth="1"/>
    <col min="13058" max="13058" width="37.453125" style="181" customWidth="1"/>
    <col min="13059" max="13060" width="8" style="181" customWidth="1"/>
    <col min="13061" max="13061" width="16.453125" style="181" bestFit="1" customWidth="1"/>
    <col min="13062" max="13062" width="8" style="181" customWidth="1"/>
    <col min="13063" max="13063" width="15.54296875" style="181" customWidth="1"/>
    <col min="13064" max="13064" width="20.1796875" style="181" bestFit="1" customWidth="1"/>
    <col min="13065" max="13065" width="19.81640625" style="181" customWidth="1"/>
    <col min="13066" max="13069" width="9.1796875" style="181"/>
    <col min="13070" max="13070" width="15" style="181" bestFit="1" customWidth="1"/>
    <col min="13071" max="13312" width="9.1796875" style="181"/>
    <col min="13313" max="13313" width="8" style="181" customWidth="1"/>
    <col min="13314" max="13314" width="37.453125" style="181" customWidth="1"/>
    <col min="13315" max="13316" width="8" style="181" customWidth="1"/>
    <col min="13317" max="13317" width="16.453125" style="181" bestFit="1" customWidth="1"/>
    <col min="13318" max="13318" width="8" style="181" customWidth="1"/>
    <col min="13319" max="13319" width="15.54296875" style="181" customWidth="1"/>
    <col min="13320" max="13320" width="20.1796875" style="181" bestFit="1" customWidth="1"/>
    <col min="13321" max="13321" width="19.81640625" style="181" customWidth="1"/>
    <col min="13322" max="13325" width="9.1796875" style="181"/>
    <col min="13326" max="13326" width="15" style="181" bestFit="1" customWidth="1"/>
    <col min="13327" max="13568" width="9.1796875" style="181"/>
    <col min="13569" max="13569" width="8" style="181" customWidth="1"/>
    <col min="13570" max="13570" width="37.453125" style="181" customWidth="1"/>
    <col min="13571" max="13572" width="8" style="181" customWidth="1"/>
    <col min="13573" max="13573" width="16.453125" style="181" bestFit="1" customWidth="1"/>
    <col min="13574" max="13574" width="8" style="181" customWidth="1"/>
    <col min="13575" max="13575" width="15.54296875" style="181" customWidth="1"/>
    <col min="13576" max="13576" width="20.1796875" style="181" bestFit="1" customWidth="1"/>
    <col min="13577" max="13577" width="19.81640625" style="181" customWidth="1"/>
    <col min="13578" max="13581" width="9.1796875" style="181"/>
    <col min="13582" max="13582" width="15" style="181" bestFit="1" customWidth="1"/>
    <col min="13583" max="13824" width="9.1796875" style="181"/>
    <col min="13825" max="13825" width="8" style="181" customWidth="1"/>
    <col min="13826" max="13826" width="37.453125" style="181" customWidth="1"/>
    <col min="13827" max="13828" width="8" style="181" customWidth="1"/>
    <col min="13829" max="13829" width="16.453125" style="181" bestFit="1" customWidth="1"/>
    <col min="13830" max="13830" width="8" style="181" customWidth="1"/>
    <col min="13831" max="13831" width="15.54296875" style="181" customWidth="1"/>
    <col min="13832" max="13832" width="20.1796875" style="181" bestFit="1" customWidth="1"/>
    <col min="13833" max="13833" width="19.81640625" style="181" customWidth="1"/>
    <col min="13834" max="13837" width="9.1796875" style="181"/>
    <col min="13838" max="13838" width="15" style="181" bestFit="1" customWidth="1"/>
    <col min="13839" max="14080" width="9.1796875" style="181"/>
    <col min="14081" max="14081" width="8" style="181" customWidth="1"/>
    <col min="14082" max="14082" width="37.453125" style="181" customWidth="1"/>
    <col min="14083" max="14084" width="8" style="181" customWidth="1"/>
    <col min="14085" max="14085" width="16.453125" style="181" bestFit="1" customWidth="1"/>
    <col min="14086" max="14086" width="8" style="181" customWidth="1"/>
    <col min="14087" max="14087" width="15.54296875" style="181" customWidth="1"/>
    <col min="14088" max="14088" width="20.1796875" style="181" bestFit="1" customWidth="1"/>
    <col min="14089" max="14089" width="19.81640625" style="181" customWidth="1"/>
    <col min="14090" max="14093" width="9.1796875" style="181"/>
    <col min="14094" max="14094" width="15" style="181" bestFit="1" customWidth="1"/>
    <col min="14095" max="14336" width="9.1796875" style="181"/>
    <col min="14337" max="14337" width="8" style="181" customWidth="1"/>
    <col min="14338" max="14338" width="37.453125" style="181" customWidth="1"/>
    <col min="14339" max="14340" width="8" style="181" customWidth="1"/>
    <col min="14341" max="14341" width="16.453125" style="181" bestFit="1" customWidth="1"/>
    <col min="14342" max="14342" width="8" style="181" customWidth="1"/>
    <col min="14343" max="14343" width="15.54296875" style="181" customWidth="1"/>
    <col min="14344" max="14344" width="20.1796875" style="181" bestFit="1" customWidth="1"/>
    <col min="14345" max="14345" width="19.81640625" style="181" customWidth="1"/>
    <col min="14346" max="14349" width="9.1796875" style="181"/>
    <col min="14350" max="14350" width="15" style="181" bestFit="1" customWidth="1"/>
    <col min="14351" max="14592" width="9.1796875" style="181"/>
    <col min="14593" max="14593" width="8" style="181" customWidth="1"/>
    <col min="14594" max="14594" width="37.453125" style="181" customWidth="1"/>
    <col min="14595" max="14596" width="8" style="181" customWidth="1"/>
    <col min="14597" max="14597" width="16.453125" style="181" bestFit="1" customWidth="1"/>
    <col min="14598" max="14598" width="8" style="181" customWidth="1"/>
    <col min="14599" max="14599" width="15.54296875" style="181" customWidth="1"/>
    <col min="14600" max="14600" width="20.1796875" style="181" bestFit="1" customWidth="1"/>
    <col min="14601" max="14601" width="19.81640625" style="181" customWidth="1"/>
    <col min="14602" max="14605" width="9.1796875" style="181"/>
    <col min="14606" max="14606" width="15" style="181" bestFit="1" customWidth="1"/>
    <col min="14607" max="14848" width="9.1796875" style="181"/>
    <col min="14849" max="14849" width="8" style="181" customWidth="1"/>
    <col min="14850" max="14850" width="37.453125" style="181" customWidth="1"/>
    <col min="14851" max="14852" width="8" style="181" customWidth="1"/>
    <col min="14853" max="14853" width="16.453125" style="181" bestFit="1" customWidth="1"/>
    <col min="14854" max="14854" width="8" style="181" customWidth="1"/>
    <col min="14855" max="14855" width="15.54296875" style="181" customWidth="1"/>
    <col min="14856" max="14856" width="20.1796875" style="181" bestFit="1" customWidth="1"/>
    <col min="14857" max="14857" width="19.81640625" style="181" customWidth="1"/>
    <col min="14858" max="14861" width="9.1796875" style="181"/>
    <col min="14862" max="14862" width="15" style="181" bestFit="1" customWidth="1"/>
    <col min="14863" max="15104" width="9.1796875" style="181"/>
    <col min="15105" max="15105" width="8" style="181" customWidth="1"/>
    <col min="15106" max="15106" width="37.453125" style="181" customWidth="1"/>
    <col min="15107" max="15108" width="8" style="181" customWidth="1"/>
    <col min="15109" max="15109" width="16.453125" style="181" bestFit="1" customWidth="1"/>
    <col min="15110" max="15110" width="8" style="181" customWidth="1"/>
    <col min="15111" max="15111" width="15.54296875" style="181" customWidth="1"/>
    <col min="15112" max="15112" width="20.1796875" style="181" bestFit="1" customWidth="1"/>
    <col min="15113" max="15113" width="19.81640625" style="181" customWidth="1"/>
    <col min="15114" max="15117" width="9.1796875" style="181"/>
    <col min="15118" max="15118" width="15" style="181" bestFit="1" customWidth="1"/>
    <col min="15119" max="15360" width="9.1796875" style="181"/>
    <col min="15361" max="15361" width="8" style="181" customWidth="1"/>
    <col min="15362" max="15362" width="37.453125" style="181" customWidth="1"/>
    <col min="15363" max="15364" width="8" style="181" customWidth="1"/>
    <col min="15365" max="15365" width="16.453125" style="181" bestFit="1" customWidth="1"/>
    <col min="15366" max="15366" width="8" style="181" customWidth="1"/>
    <col min="15367" max="15367" width="15.54296875" style="181" customWidth="1"/>
    <col min="15368" max="15368" width="20.1796875" style="181" bestFit="1" customWidth="1"/>
    <col min="15369" max="15369" width="19.81640625" style="181" customWidth="1"/>
    <col min="15370" max="15373" width="9.1796875" style="181"/>
    <col min="15374" max="15374" width="15" style="181" bestFit="1" customWidth="1"/>
    <col min="15375" max="15616" width="9.1796875" style="181"/>
    <col min="15617" max="15617" width="8" style="181" customWidth="1"/>
    <col min="15618" max="15618" width="37.453125" style="181" customWidth="1"/>
    <col min="15619" max="15620" width="8" style="181" customWidth="1"/>
    <col min="15621" max="15621" width="16.453125" style="181" bestFit="1" customWidth="1"/>
    <col min="15622" max="15622" width="8" style="181" customWidth="1"/>
    <col min="15623" max="15623" width="15.54296875" style="181" customWidth="1"/>
    <col min="15624" max="15624" width="20.1796875" style="181" bestFit="1" customWidth="1"/>
    <col min="15625" max="15625" width="19.81640625" style="181" customWidth="1"/>
    <col min="15626" max="15629" width="9.1796875" style="181"/>
    <col min="15630" max="15630" width="15" style="181" bestFit="1" customWidth="1"/>
    <col min="15631" max="15872" width="9.1796875" style="181"/>
    <col min="15873" max="15873" width="8" style="181" customWidth="1"/>
    <col min="15874" max="15874" width="37.453125" style="181" customWidth="1"/>
    <col min="15875" max="15876" width="8" style="181" customWidth="1"/>
    <col min="15877" max="15877" width="16.453125" style="181" bestFit="1" customWidth="1"/>
    <col min="15878" max="15878" width="8" style="181" customWidth="1"/>
    <col min="15879" max="15879" width="15.54296875" style="181" customWidth="1"/>
    <col min="15880" max="15880" width="20.1796875" style="181" bestFit="1" customWidth="1"/>
    <col min="15881" max="15881" width="19.81640625" style="181" customWidth="1"/>
    <col min="15882" max="15885" width="9.1796875" style="181"/>
    <col min="15886" max="15886" width="15" style="181" bestFit="1" customWidth="1"/>
    <col min="15887" max="16128" width="9.1796875" style="181"/>
    <col min="16129" max="16129" width="8" style="181" customWidth="1"/>
    <col min="16130" max="16130" width="37.453125" style="181" customWidth="1"/>
    <col min="16131" max="16132" width="8" style="181" customWidth="1"/>
    <col min="16133" max="16133" width="16.453125" style="181" bestFit="1" customWidth="1"/>
    <col min="16134" max="16134" width="8" style="181" customWidth="1"/>
    <col min="16135" max="16135" width="15.54296875" style="181" customWidth="1"/>
    <col min="16136" max="16136" width="20.1796875" style="181" bestFit="1" customWidth="1"/>
    <col min="16137" max="16137" width="19.81640625" style="181" customWidth="1"/>
    <col min="16138" max="16141" width="9.1796875" style="181"/>
    <col min="16142" max="16142" width="15" style="181" bestFit="1" customWidth="1"/>
    <col min="16143" max="16384" width="9.1796875" style="181"/>
  </cols>
  <sheetData>
    <row r="1" spans="1:9" ht="20.149999999999999" customHeight="1">
      <c r="A1" s="1603" t="s">
        <v>67</v>
      </c>
      <c r="B1" s="1603"/>
      <c r="C1" s="1603"/>
      <c r="D1" s="1603"/>
      <c r="E1" s="1603"/>
      <c r="F1" s="1603"/>
      <c r="G1" s="1603"/>
      <c r="H1" s="1603"/>
      <c r="I1" s="1603"/>
    </row>
    <row r="2" spans="1:9" ht="15" customHeight="1">
      <c r="A2" s="1610" t="str">
        <f>QUANT!A2</f>
        <v>BAIRRO: NOVA ESPEANÇA</v>
      </c>
      <c r="B2" s="1610"/>
      <c r="C2" s="1610"/>
      <c r="D2" s="1610"/>
      <c r="E2" s="1610"/>
      <c r="F2" s="1610"/>
      <c r="G2" s="1610"/>
      <c r="H2" s="1610"/>
      <c r="I2" s="1610"/>
    </row>
    <row r="3" spans="1:9" ht="15" customHeight="1">
      <c r="A3" s="1611" t="str">
        <f>QUANT!A3</f>
        <v>RUAS: NOVA ESPERANÇA</v>
      </c>
      <c r="B3" s="1611"/>
      <c r="C3" s="1611"/>
      <c r="D3" s="1611"/>
      <c r="E3" s="1611"/>
      <c r="F3" s="1611"/>
      <c r="G3" s="1611"/>
      <c r="H3" s="1611"/>
      <c r="I3" s="1611"/>
    </row>
    <row r="4" spans="1:9" ht="15" customHeight="1">
      <c r="A4" s="1610" t="str">
        <f>[211]QUANT!A4</f>
        <v>OBRA: PAVIMENTAÇÃO DE VIAS URBANAS</v>
      </c>
      <c r="B4" s="1610"/>
      <c r="C4" s="1610"/>
      <c r="D4" s="1610"/>
      <c r="E4" s="1610"/>
      <c r="F4" s="1610"/>
      <c r="G4" s="1610"/>
      <c r="H4" s="1610"/>
      <c r="I4" s="1610"/>
    </row>
    <row r="5" spans="1:9" ht="15" customHeight="1">
      <c r="A5" s="1604" t="s">
        <v>966</v>
      </c>
      <c r="B5" s="1605"/>
      <c r="C5" s="1605"/>
      <c r="D5" s="1605"/>
      <c r="E5" s="1605"/>
      <c r="F5" s="1605"/>
      <c r="G5" s="1605"/>
      <c r="H5" s="1605"/>
      <c r="I5" s="1606"/>
    </row>
    <row r="6" spans="1:9" ht="16.5" customHeight="1">
      <c r="A6" s="1612" t="s">
        <v>967</v>
      </c>
      <c r="B6" s="1612"/>
      <c r="C6" s="1612"/>
      <c r="D6" s="1612"/>
      <c r="E6" s="1612"/>
      <c r="F6" s="1612"/>
      <c r="G6" s="1612"/>
      <c r="H6" s="1612"/>
      <c r="I6" s="1612"/>
    </row>
    <row r="7" spans="1:9" ht="16.5" customHeight="1">
      <c r="A7" s="1613" t="s">
        <v>968</v>
      </c>
      <c r="B7" s="1614"/>
      <c r="C7" s="1614"/>
      <c r="D7" s="1614"/>
      <c r="E7" s="1614"/>
      <c r="F7" s="1614"/>
      <c r="G7" s="1614"/>
      <c r="H7" s="1614"/>
      <c r="I7" s="1615"/>
    </row>
    <row r="8" spans="1:9">
      <c r="A8" s="1616" t="s">
        <v>969</v>
      </c>
      <c r="B8" s="1612"/>
      <c r="C8" s="1612"/>
      <c r="D8" s="1612"/>
      <c r="E8" s="1612"/>
      <c r="F8" s="1612"/>
      <c r="G8" s="1612"/>
      <c r="H8" s="1612"/>
      <c r="I8" s="1612"/>
    </row>
    <row r="9" spans="1:9">
      <c r="A9" s="1130" t="s">
        <v>1478</v>
      </c>
      <c r="B9" s="1130"/>
      <c r="C9" s="1130"/>
      <c r="D9" s="1130"/>
      <c r="E9" s="1130"/>
      <c r="F9" s="1130"/>
      <c r="G9" s="1130"/>
      <c r="H9" s="1130"/>
      <c r="I9" s="1130"/>
    </row>
    <row r="10" spans="1:9">
      <c r="A10" s="1130"/>
      <c r="B10" s="1130"/>
      <c r="C10" s="1130"/>
      <c r="D10" s="1130"/>
      <c r="E10" s="1130"/>
      <c r="F10" s="1130"/>
      <c r="G10" s="1130"/>
      <c r="H10" s="1130"/>
      <c r="I10" s="1130"/>
    </row>
    <row r="11" spans="1:9">
      <c r="A11" s="1125" t="s">
        <v>27</v>
      </c>
      <c r="B11" s="1125" t="s">
        <v>0</v>
      </c>
      <c r="C11" s="1138"/>
      <c r="D11" s="1138"/>
      <c r="E11" s="465" t="s">
        <v>55</v>
      </c>
      <c r="F11" s="465" t="s">
        <v>56</v>
      </c>
      <c r="G11" s="465" t="s">
        <v>57</v>
      </c>
      <c r="H11" s="465" t="s">
        <v>970</v>
      </c>
      <c r="I11" s="465" t="s">
        <v>58</v>
      </c>
    </row>
    <row r="12" spans="1:9">
      <c r="A12" s="1138"/>
      <c r="B12" s="1138"/>
      <c r="C12" s="1138"/>
      <c r="D12" s="1138"/>
      <c r="E12" s="465" t="s">
        <v>59</v>
      </c>
      <c r="F12" s="465" t="s">
        <v>971</v>
      </c>
      <c r="G12" s="465" t="s">
        <v>971</v>
      </c>
      <c r="H12" s="465" t="s">
        <v>971</v>
      </c>
      <c r="I12" s="465" t="s">
        <v>971</v>
      </c>
    </row>
    <row r="13" spans="1:9">
      <c r="A13" s="470" t="s">
        <v>36</v>
      </c>
      <c r="B13" s="1607" t="s">
        <v>60</v>
      </c>
      <c r="C13" s="1608"/>
      <c r="D13" s="1608"/>
      <c r="E13" s="471">
        <f>SUM(E14:E17)</f>
        <v>6.080000000000001</v>
      </c>
      <c r="F13" s="471"/>
      <c r="G13" s="472"/>
      <c r="H13" s="466"/>
      <c r="I13" s="466"/>
    </row>
    <row r="14" spans="1:9">
      <c r="A14" s="466" t="s">
        <v>37</v>
      </c>
      <c r="B14" s="1609" t="s">
        <v>972</v>
      </c>
      <c r="C14" s="1608"/>
      <c r="D14" s="1608"/>
      <c r="E14" s="472">
        <v>4.01</v>
      </c>
      <c r="F14" s="472"/>
      <c r="G14" s="472"/>
      <c r="H14" s="466"/>
      <c r="I14" s="466"/>
    </row>
    <row r="15" spans="1:9">
      <c r="A15" s="466" t="s">
        <v>38</v>
      </c>
      <c r="B15" s="1617" t="s">
        <v>973</v>
      </c>
      <c r="C15" s="1618"/>
      <c r="D15" s="1619"/>
      <c r="E15" s="472">
        <v>0.4</v>
      </c>
      <c r="F15" s="472"/>
      <c r="G15" s="472"/>
      <c r="H15" s="466"/>
      <c r="I15" s="466"/>
    </row>
    <row r="16" spans="1:9">
      <c r="A16" s="466" t="s">
        <v>61</v>
      </c>
      <c r="B16" s="1609" t="s">
        <v>974</v>
      </c>
      <c r="C16" s="1608"/>
      <c r="D16" s="1608"/>
      <c r="E16" s="472">
        <v>0.56000000000000005</v>
      </c>
      <c r="F16" s="472"/>
      <c r="G16" s="472"/>
      <c r="H16" s="466"/>
      <c r="I16" s="466"/>
    </row>
    <row r="17" spans="1:17">
      <c r="A17" s="466" t="s">
        <v>79</v>
      </c>
      <c r="B17" s="1609" t="s">
        <v>975</v>
      </c>
      <c r="C17" s="1608"/>
      <c r="D17" s="1608"/>
      <c r="E17" s="472">
        <v>1.1100000000000001</v>
      </c>
      <c r="F17" s="472"/>
      <c r="G17" s="472"/>
      <c r="H17" s="466"/>
      <c r="I17" s="466"/>
    </row>
    <row r="18" spans="1:17">
      <c r="A18" s="473"/>
      <c r="B18" s="1620"/>
      <c r="C18" s="1621"/>
      <c r="D18" s="1621"/>
      <c r="E18" s="474"/>
      <c r="F18" s="475"/>
      <c r="G18" s="474"/>
      <c r="H18" s="473"/>
      <c r="I18" s="473"/>
    </row>
    <row r="19" spans="1:17">
      <c r="A19" s="470" t="s">
        <v>28</v>
      </c>
      <c r="B19" s="1607" t="s">
        <v>62</v>
      </c>
      <c r="C19" s="1608"/>
      <c r="D19" s="1608"/>
      <c r="E19" s="471">
        <f>E20</f>
        <v>7.3</v>
      </c>
      <c r="F19" s="471"/>
      <c r="G19" s="472"/>
      <c r="H19" s="466"/>
      <c r="I19" s="466"/>
    </row>
    <row r="20" spans="1:17">
      <c r="A20" s="466" t="s">
        <v>35</v>
      </c>
      <c r="B20" s="1609" t="s">
        <v>976</v>
      </c>
      <c r="C20" s="1608"/>
      <c r="D20" s="1608"/>
      <c r="E20" s="472">
        <v>7.3</v>
      </c>
      <c r="F20" s="472"/>
      <c r="G20" s="472"/>
      <c r="H20" s="466"/>
      <c r="I20" s="466"/>
    </row>
    <row r="21" spans="1:17">
      <c r="A21" s="476"/>
      <c r="B21" s="1622"/>
      <c r="C21" s="1623"/>
      <c r="D21" s="1623"/>
      <c r="E21" s="477"/>
      <c r="F21" s="478"/>
      <c r="G21" s="477"/>
      <c r="H21" s="476"/>
      <c r="I21" s="476"/>
    </row>
    <row r="22" spans="1:17">
      <c r="A22" s="470" t="s">
        <v>29</v>
      </c>
      <c r="B22" s="1607" t="s">
        <v>63</v>
      </c>
      <c r="C22" s="1608"/>
      <c r="D22" s="1608"/>
      <c r="E22" s="471">
        <f>SUM(E23:E26)</f>
        <v>10.15</v>
      </c>
      <c r="F22" s="471"/>
      <c r="G22" s="472"/>
      <c r="H22" s="479"/>
      <c r="I22" s="466"/>
    </row>
    <row r="23" spans="1:17">
      <c r="A23" s="466" t="s">
        <v>34</v>
      </c>
      <c r="B23" s="1609" t="s">
        <v>80</v>
      </c>
      <c r="C23" s="1608"/>
      <c r="D23" s="1608"/>
      <c r="E23" s="480">
        <v>0.65</v>
      </c>
      <c r="F23" s="472"/>
      <c r="G23" s="472"/>
      <c r="H23" s="479"/>
      <c r="I23" s="466"/>
    </row>
    <row r="24" spans="1:17">
      <c r="A24" s="466" t="s">
        <v>30</v>
      </c>
      <c r="B24" s="1609" t="s">
        <v>81</v>
      </c>
      <c r="C24" s="1608"/>
      <c r="D24" s="1608"/>
      <c r="E24" s="472">
        <v>3</v>
      </c>
      <c r="F24" s="472"/>
      <c r="G24" s="472"/>
      <c r="H24" s="479"/>
      <c r="I24" s="466"/>
      <c r="Q24" s="481"/>
    </row>
    <row r="25" spans="1:17" ht="12.75" customHeight="1">
      <c r="A25" s="466" t="s">
        <v>40</v>
      </c>
      <c r="B25" s="1609" t="s">
        <v>82</v>
      </c>
      <c r="C25" s="1609"/>
      <c r="D25" s="1609"/>
      <c r="E25" s="472">
        <v>2</v>
      </c>
      <c r="F25" s="472"/>
      <c r="G25" s="472"/>
      <c r="H25" s="479"/>
      <c r="I25" s="466"/>
    </row>
    <row r="26" spans="1:17">
      <c r="A26" s="466" t="s">
        <v>41</v>
      </c>
      <c r="B26" s="1609" t="s">
        <v>54</v>
      </c>
      <c r="C26" s="1608"/>
      <c r="D26" s="1608"/>
      <c r="E26" s="472">
        <v>4.5</v>
      </c>
      <c r="F26" s="472"/>
      <c r="G26" s="472"/>
      <c r="H26" s="466"/>
      <c r="I26" s="466"/>
    </row>
    <row r="27" spans="1:17">
      <c r="A27" s="1624" t="s">
        <v>977</v>
      </c>
      <c r="B27" s="1624"/>
      <c r="C27" s="1624"/>
      <c r="D27" s="1624"/>
      <c r="E27" s="1624"/>
      <c r="F27" s="1624"/>
      <c r="G27" s="1624"/>
      <c r="H27" s="1624"/>
      <c r="I27" s="1624"/>
    </row>
    <row r="28" spans="1:17" ht="12.75" customHeight="1">
      <c r="A28" s="1625" t="s">
        <v>65</v>
      </c>
      <c r="B28" s="1621"/>
      <c r="C28" s="1621"/>
      <c r="D28" s="1621"/>
      <c r="E28" s="1626">
        <f>TRUNC((((1+((E14+E15+E16)/100))*(1+((E17)/100))*(1+((E19/100)))/(1-((E23+E24+E25+E26)/100)))-1),4)</f>
        <v>0.26740000000000003</v>
      </c>
      <c r="F28" s="1628"/>
      <c r="G28" s="1629"/>
      <c r="H28" s="1630"/>
      <c r="I28" s="1634">
        <v>0</v>
      </c>
    </row>
    <row r="29" spans="1:17">
      <c r="A29" s="1621"/>
      <c r="B29" s="1621"/>
      <c r="C29" s="1621"/>
      <c r="D29" s="1621"/>
      <c r="E29" s="1627"/>
      <c r="F29" s="1631"/>
      <c r="G29" s="1632"/>
      <c r="H29" s="1633"/>
      <c r="I29" s="1621"/>
    </row>
    <row r="30" spans="1:17">
      <c r="A30" s="1588"/>
      <c r="B30" s="1589"/>
      <c r="C30" s="1589"/>
      <c r="D30" s="1589"/>
      <c r="E30" s="1589"/>
      <c r="F30" s="1589"/>
      <c r="G30" s="1589"/>
      <c r="H30" s="1589"/>
      <c r="I30" s="1590"/>
    </row>
    <row r="31" spans="1:17">
      <c r="A31" s="1591" t="s">
        <v>978</v>
      </c>
      <c r="B31" s="1592"/>
      <c r="C31" s="1592"/>
      <c r="D31" s="1592"/>
      <c r="E31" s="1592"/>
      <c r="F31" s="1592"/>
      <c r="G31" s="1592"/>
      <c r="H31" s="1592"/>
      <c r="I31" s="1593"/>
    </row>
    <row r="32" spans="1:17">
      <c r="A32" s="1594"/>
      <c r="B32" s="1595"/>
      <c r="C32" s="1595"/>
      <c r="D32" s="1595"/>
      <c r="E32" s="1595"/>
      <c r="F32" s="1595"/>
      <c r="G32" s="1595"/>
      <c r="H32" s="1595"/>
      <c r="I32" s="1596"/>
    </row>
    <row r="33" spans="1:9">
      <c r="A33" s="1597"/>
      <c r="B33" s="1598"/>
      <c r="C33" s="1598"/>
      <c r="D33" s="1598"/>
      <c r="E33" s="1598"/>
      <c r="F33" s="1598"/>
      <c r="G33" s="1598"/>
      <c r="H33" s="1598"/>
      <c r="I33" s="1599"/>
    </row>
    <row r="34" spans="1:9">
      <c r="A34" s="1597"/>
      <c r="B34" s="1598"/>
      <c r="C34" s="1598"/>
      <c r="D34" s="1598"/>
      <c r="E34" s="1598"/>
      <c r="F34" s="1598"/>
      <c r="G34" s="1598"/>
      <c r="H34" s="1598"/>
      <c r="I34" s="1599"/>
    </row>
    <row r="35" spans="1:9">
      <c r="A35" s="1597"/>
      <c r="B35" s="1598"/>
      <c r="C35" s="1598"/>
      <c r="D35" s="1598"/>
      <c r="E35" s="1598"/>
      <c r="F35" s="1598"/>
      <c r="G35" s="1598"/>
      <c r="H35" s="1598"/>
      <c r="I35" s="1599"/>
    </row>
    <row r="36" spans="1:9">
      <c r="A36" s="1597"/>
      <c r="B36" s="1598"/>
      <c r="C36" s="1598"/>
      <c r="D36" s="1598"/>
      <c r="E36" s="1598"/>
      <c r="F36" s="1598"/>
      <c r="G36" s="1598"/>
      <c r="H36" s="1598"/>
      <c r="I36" s="1599"/>
    </row>
    <row r="37" spans="1:9">
      <c r="A37" s="1597"/>
      <c r="B37" s="1598"/>
      <c r="C37" s="1598"/>
      <c r="D37" s="1598"/>
      <c r="E37" s="1598"/>
      <c r="F37" s="1598"/>
      <c r="G37" s="1598"/>
      <c r="H37" s="1598"/>
      <c r="I37" s="1599"/>
    </row>
    <row r="38" spans="1:9">
      <c r="A38" s="1600"/>
      <c r="B38" s="1601"/>
      <c r="C38" s="1601"/>
      <c r="D38" s="1601"/>
      <c r="E38" s="1601"/>
      <c r="F38" s="1601"/>
      <c r="G38" s="1601"/>
      <c r="H38" s="1601"/>
      <c r="I38" s="1602"/>
    </row>
  </sheetData>
  <mergeCells count="33">
    <mergeCell ref="B25:D25"/>
    <mergeCell ref="B26:D26"/>
    <mergeCell ref="A27:I27"/>
    <mergeCell ref="A28:D29"/>
    <mergeCell ref="E28:E29"/>
    <mergeCell ref="F28:H29"/>
    <mergeCell ref="I28:I29"/>
    <mergeCell ref="B24:D24"/>
    <mergeCell ref="B15:D15"/>
    <mergeCell ref="B16:D16"/>
    <mergeCell ref="B17:D17"/>
    <mergeCell ref="B18:D18"/>
    <mergeCell ref="B19:D19"/>
    <mergeCell ref="B20:D20"/>
    <mergeCell ref="B21:D21"/>
    <mergeCell ref="B22:D22"/>
    <mergeCell ref="B23:D23"/>
    <mergeCell ref="A30:I30"/>
    <mergeCell ref="A31:I31"/>
    <mergeCell ref="A32:I38"/>
    <mergeCell ref="A1:I1"/>
    <mergeCell ref="A5:I5"/>
    <mergeCell ref="B13:D13"/>
    <mergeCell ref="B14:D14"/>
    <mergeCell ref="A2:I2"/>
    <mergeCell ref="A3:I3"/>
    <mergeCell ref="A4:I4"/>
    <mergeCell ref="A6:I6"/>
    <mergeCell ref="A7:I7"/>
    <mergeCell ref="A8:I8"/>
    <mergeCell ref="A9:I10"/>
    <mergeCell ref="A11:A12"/>
    <mergeCell ref="B11:D12"/>
  </mergeCells>
  <hyperlinks>
    <hyperlink ref="A8" r:id="rId1" xr:uid="{BF80E280-DDB0-4215-B516-A2D5C6B46160}"/>
  </hyperlinks>
  <pageMargins left="0.511811024" right="0.511811024" top="0.78740157499999996" bottom="0.78740157499999996" header="0.31496062000000002" footer="0.31496062000000002"/>
  <pageSetup paperSize="9" scale="65" orientation="portrait" r:id="rId2"/>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10">
    <tabColor rgb="FF00B050"/>
  </sheetPr>
  <dimension ref="A1:I38"/>
  <sheetViews>
    <sheetView view="pageBreakPreview" zoomScaleNormal="90" zoomScaleSheetLayoutView="100" workbookViewId="0">
      <selection activeCell="H21" sqref="H21"/>
    </sheetView>
  </sheetViews>
  <sheetFormatPr defaultRowHeight="15.5"/>
  <cols>
    <col min="1" max="1" width="8" style="181" customWidth="1"/>
    <col min="2" max="2" width="37.453125" style="181" customWidth="1"/>
    <col min="3" max="4" width="8" style="181" customWidth="1"/>
    <col min="5" max="5" width="15.7265625" style="181" customWidth="1"/>
    <col min="6" max="6" width="8" style="181" customWidth="1"/>
    <col min="7" max="7" width="15.54296875" style="181" customWidth="1"/>
    <col min="8" max="8" width="20.1796875" style="181" bestFit="1" customWidth="1"/>
    <col min="9" max="9" width="19.81640625" style="181" customWidth="1"/>
    <col min="10" max="256" width="9.1796875" style="181"/>
    <col min="257" max="257" width="8" style="181" customWidth="1"/>
    <col min="258" max="258" width="37.453125" style="181" customWidth="1"/>
    <col min="259" max="260" width="8" style="181" customWidth="1"/>
    <col min="261" max="261" width="15.7265625" style="181" customWidth="1"/>
    <col min="262" max="262" width="8" style="181" customWidth="1"/>
    <col min="263" max="263" width="15.54296875" style="181" customWidth="1"/>
    <col min="264" max="264" width="20.1796875" style="181" bestFit="1" customWidth="1"/>
    <col min="265" max="265" width="19.81640625" style="181" customWidth="1"/>
    <col min="266" max="512" width="9.1796875" style="181"/>
    <col min="513" max="513" width="8" style="181" customWidth="1"/>
    <col min="514" max="514" width="37.453125" style="181" customWidth="1"/>
    <col min="515" max="516" width="8" style="181" customWidth="1"/>
    <col min="517" max="517" width="15.7265625" style="181" customWidth="1"/>
    <col min="518" max="518" width="8" style="181" customWidth="1"/>
    <col min="519" max="519" width="15.54296875" style="181" customWidth="1"/>
    <col min="520" max="520" width="20.1796875" style="181" bestFit="1" customWidth="1"/>
    <col min="521" max="521" width="19.81640625" style="181" customWidth="1"/>
    <col min="522" max="768" width="9.1796875" style="181"/>
    <col min="769" max="769" width="8" style="181" customWidth="1"/>
    <col min="770" max="770" width="37.453125" style="181" customWidth="1"/>
    <col min="771" max="772" width="8" style="181" customWidth="1"/>
    <col min="773" max="773" width="15.7265625" style="181" customWidth="1"/>
    <col min="774" max="774" width="8" style="181" customWidth="1"/>
    <col min="775" max="775" width="15.54296875" style="181" customWidth="1"/>
    <col min="776" max="776" width="20.1796875" style="181" bestFit="1" customWidth="1"/>
    <col min="777" max="777" width="19.81640625" style="181" customWidth="1"/>
    <col min="778" max="1024" width="9.1796875" style="181"/>
    <col min="1025" max="1025" width="8" style="181" customWidth="1"/>
    <col min="1026" max="1026" width="37.453125" style="181" customWidth="1"/>
    <col min="1027" max="1028" width="8" style="181" customWidth="1"/>
    <col min="1029" max="1029" width="15.7265625" style="181" customWidth="1"/>
    <col min="1030" max="1030" width="8" style="181" customWidth="1"/>
    <col min="1031" max="1031" width="15.54296875" style="181" customWidth="1"/>
    <col min="1032" max="1032" width="20.1796875" style="181" bestFit="1" customWidth="1"/>
    <col min="1033" max="1033" width="19.81640625" style="181" customWidth="1"/>
    <col min="1034" max="1280" width="9.1796875" style="181"/>
    <col min="1281" max="1281" width="8" style="181" customWidth="1"/>
    <col min="1282" max="1282" width="37.453125" style="181" customWidth="1"/>
    <col min="1283" max="1284" width="8" style="181" customWidth="1"/>
    <col min="1285" max="1285" width="15.7265625" style="181" customWidth="1"/>
    <col min="1286" max="1286" width="8" style="181" customWidth="1"/>
    <col min="1287" max="1287" width="15.54296875" style="181" customWidth="1"/>
    <col min="1288" max="1288" width="20.1796875" style="181" bestFit="1" customWidth="1"/>
    <col min="1289" max="1289" width="19.81640625" style="181" customWidth="1"/>
    <col min="1290" max="1536" width="9.1796875" style="181"/>
    <col min="1537" max="1537" width="8" style="181" customWidth="1"/>
    <col min="1538" max="1538" width="37.453125" style="181" customWidth="1"/>
    <col min="1539" max="1540" width="8" style="181" customWidth="1"/>
    <col min="1541" max="1541" width="15.7265625" style="181" customWidth="1"/>
    <col min="1542" max="1542" width="8" style="181" customWidth="1"/>
    <col min="1543" max="1543" width="15.54296875" style="181" customWidth="1"/>
    <col min="1544" max="1544" width="20.1796875" style="181" bestFit="1" customWidth="1"/>
    <col min="1545" max="1545" width="19.81640625" style="181" customWidth="1"/>
    <col min="1546" max="1792" width="9.1796875" style="181"/>
    <col min="1793" max="1793" width="8" style="181" customWidth="1"/>
    <col min="1794" max="1794" width="37.453125" style="181" customWidth="1"/>
    <col min="1795" max="1796" width="8" style="181" customWidth="1"/>
    <col min="1797" max="1797" width="15.7265625" style="181" customWidth="1"/>
    <col min="1798" max="1798" width="8" style="181" customWidth="1"/>
    <col min="1799" max="1799" width="15.54296875" style="181" customWidth="1"/>
    <col min="1800" max="1800" width="20.1796875" style="181" bestFit="1" customWidth="1"/>
    <col min="1801" max="1801" width="19.81640625" style="181" customWidth="1"/>
    <col min="1802" max="2048" width="9.1796875" style="181"/>
    <col min="2049" max="2049" width="8" style="181" customWidth="1"/>
    <col min="2050" max="2050" width="37.453125" style="181" customWidth="1"/>
    <col min="2051" max="2052" width="8" style="181" customWidth="1"/>
    <col min="2053" max="2053" width="15.7265625" style="181" customWidth="1"/>
    <col min="2054" max="2054" width="8" style="181" customWidth="1"/>
    <col min="2055" max="2055" width="15.54296875" style="181" customWidth="1"/>
    <col min="2056" max="2056" width="20.1796875" style="181" bestFit="1" customWidth="1"/>
    <col min="2057" max="2057" width="19.81640625" style="181" customWidth="1"/>
    <col min="2058" max="2304" width="9.1796875" style="181"/>
    <col min="2305" max="2305" width="8" style="181" customWidth="1"/>
    <col min="2306" max="2306" width="37.453125" style="181" customWidth="1"/>
    <col min="2307" max="2308" width="8" style="181" customWidth="1"/>
    <col min="2309" max="2309" width="15.7265625" style="181" customWidth="1"/>
    <col min="2310" max="2310" width="8" style="181" customWidth="1"/>
    <col min="2311" max="2311" width="15.54296875" style="181" customWidth="1"/>
    <col min="2312" max="2312" width="20.1796875" style="181" bestFit="1" customWidth="1"/>
    <col min="2313" max="2313" width="19.81640625" style="181" customWidth="1"/>
    <col min="2314" max="2560" width="9.1796875" style="181"/>
    <col min="2561" max="2561" width="8" style="181" customWidth="1"/>
    <col min="2562" max="2562" width="37.453125" style="181" customWidth="1"/>
    <col min="2563" max="2564" width="8" style="181" customWidth="1"/>
    <col min="2565" max="2565" width="15.7265625" style="181" customWidth="1"/>
    <col min="2566" max="2566" width="8" style="181" customWidth="1"/>
    <col min="2567" max="2567" width="15.54296875" style="181" customWidth="1"/>
    <col min="2568" max="2568" width="20.1796875" style="181" bestFit="1" customWidth="1"/>
    <col min="2569" max="2569" width="19.81640625" style="181" customWidth="1"/>
    <col min="2570" max="2816" width="9.1796875" style="181"/>
    <col min="2817" max="2817" width="8" style="181" customWidth="1"/>
    <col min="2818" max="2818" width="37.453125" style="181" customWidth="1"/>
    <col min="2819" max="2820" width="8" style="181" customWidth="1"/>
    <col min="2821" max="2821" width="15.7265625" style="181" customWidth="1"/>
    <col min="2822" max="2822" width="8" style="181" customWidth="1"/>
    <col min="2823" max="2823" width="15.54296875" style="181" customWidth="1"/>
    <col min="2824" max="2824" width="20.1796875" style="181" bestFit="1" customWidth="1"/>
    <col min="2825" max="2825" width="19.81640625" style="181" customWidth="1"/>
    <col min="2826" max="3072" width="9.1796875" style="181"/>
    <col min="3073" max="3073" width="8" style="181" customWidth="1"/>
    <col min="3074" max="3074" width="37.453125" style="181" customWidth="1"/>
    <col min="3075" max="3076" width="8" style="181" customWidth="1"/>
    <col min="3077" max="3077" width="15.7265625" style="181" customWidth="1"/>
    <col min="3078" max="3078" width="8" style="181" customWidth="1"/>
    <col min="3079" max="3079" width="15.54296875" style="181" customWidth="1"/>
    <col min="3080" max="3080" width="20.1796875" style="181" bestFit="1" customWidth="1"/>
    <col min="3081" max="3081" width="19.81640625" style="181" customWidth="1"/>
    <col min="3082" max="3328" width="9.1796875" style="181"/>
    <col min="3329" max="3329" width="8" style="181" customWidth="1"/>
    <col min="3330" max="3330" width="37.453125" style="181" customWidth="1"/>
    <col min="3331" max="3332" width="8" style="181" customWidth="1"/>
    <col min="3333" max="3333" width="15.7265625" style="181" customWidth="1"/>
    <col min="3334" max="3334" width="8" style="181" customWidth="1"/>
    <col min="3335" max="3335" width="15.54296875" style="181" customWidth="1"/>
    <col min="3336" max="3336" width="20.1796875" style="181" bestFit="1" customWidth="1"/>
    <col min="3337" max="3337" width="19.81640625" style="181" customWidth="1"/>
    <col min="3338" max="3584" width="9.1796875" style="181"/>
    <col min="3585" max="3585" width="8" style="181" customWidth="1"/>
    <col min="3586" max="3586" width="37.453125" style="181" customWidth="1"/>
    <col min="3587" max="3588" width="8" style="181" customWidth="1"/>
    <col min="3589" max="3589" width="15.7265625" style="181" customWidth="1"/>
    <col min="3590" max="3590" width="8" style="181" customWidth="1"/>
    <col min="3591" max="3591" width="15.54296875" style="181" customWidth="1"/>
    <col min="3592" max="3592" width="20.1796875" style="181" bestFit="1" customWidth="1"/>
    <col min="3593" max="3593" width="19.81640625" style="181" customWidth="1"/>
    <col min="3594" max="3840" width="9.1796875" style="181"/>
    <col min="3841" max="3841" width="8" style="181" customWidth="1"/>
    <col min="3842" max="3842" width="37.453125" style="181" customWidth="1"/>
    <col min="3843" max="3844" width="8" style="181" customWidth="1"/>
    <col min="3845" max="3845" width="15.7265625" style="181" customWidth="1"/>
    <col min="3846" max="3846" width="8" style="181" customWidth="1"/>
    <col min="3847" max="3847" width="15.54296875" style="181" customWidth="1"/>
    <col min="3848" max="3848" width="20.1796875" style="181" bestFit="1" customWidth="1"/>
    <col min="3849" max="3849" width="19.81640625" style="181" customWidth="1"/>
    <col min="3850" max="4096" width="9.1796875" style="181"/>
    <col min="4097" max="4097" width="8" style="181" customWidth="1"/>
    <col min="4098" max="4098" width="37.453125" style="181" customWidth="1"/>
    <col min="4099" max="4100" width="8" style="181" customWidth="1"/>
    <col min="4101" max="4101" width="15.7265625" style="181" customWidth="1"/>
    <col min="4102" max="4102" width="8" style="181" customWidth="1"/>
    <col min="4103" max="4103" width="15.54296875" style="181" customWidth="1"/>
    <col min="4104" max="4104" width="20.1796875" style="181" bestFit="1" customWidth="1"/>
    <col min="4105" max="4105" width="19.81640625" style="181" customWidth="1"/>
    <col min="4106" max="4352" width="9.1796875" style="181"/>
    <col min="4353" max="4353" width="8" style="181" customWidth="1"/>
    <col min="4354" max="4354" width="37.453125" style="181" customWidth="1"/>
    <col min="4355" max="4356" width="8" style="181" customWidth="1"/>
    <col min="4357" max="4357" width="15.7265625" style="181" customWidth="1"/>
    <col min="4358" max="4358" width="8" style="181" customWidth="1"/>
    <col min="4359" max="4359" width="15.54296875" style="181" customWidth="1"/>
    <col min="4360" max="4360" width="20.1796875" style="181" bestFit="1" customWidth="1"/>
    <col min="4361" max="4361" width="19.81640625" style="181" customWidth="1"/>
    <col min="4362" max="4608" width="9.1796875" style="181"/>
    <col min="4609" max="4609" width="8" style="181" customWidth="1"/>
    <col min="4610" max="4610" width="37.453125" style="181" customWidth="1"/>
    <col min="4611" max="4612" width="8" style="181" customWidth="1"/>
    <col min="4613" max="4613" width="15.7265625" style="181" customWidth="1"/>
    <col min="4614" max="4614" width="8" style="181" customWidth="1"/>
    <col min="4615" max="4615" width="15.54296875" style="181" customWidth="1"/>
    <col min="4616" max="4616" width="20.1796875" style="181" bestFit="1" customWidth="1"/>
    <col min="4617" max="4617" width="19.81640625" style="181" customWidth="1"/>
    <col min="4618" max="4864" width="9.1796875" style="181"/>
    <col min="4865" max="4865" width="8" style="181" customWidth="1"/>
    <col min="4866" max="4866" width="37.453125" style="181" customWidth="1"/>
    <col min="4867" max="4868" width="8" style="181" customWidth="1"/>
    <col min="4869" max="4869" width="15.7265625" style="181" customWidth="1"/>
    <col min="4870" max="4870" width="8" style="181" customWidth="1"/>
    <col min="4871" max="4871" width="15.54296875" style="181" customWidth="1"/>
    <col min="4872" max="4872" width="20.1796875" style="181" bestFit="1" customWidth="1"/>
    <col min="4873" max="4873" width="19.81640625" style="181" customWidth="1"/>
    <col min="4874" max="5120" width="9.1796875" style="181"/>
    <col min="5121" max="5121" width="8" style="181" customWidth="1"/>
    <col min="5122" max="5122" width="37.453125" style="181" customWidth="1"/>
    <col min="5123" max="5124" width="8" style="181" customWidth="1"/>
    <col min="5125" max="5125" width="15.7265625" style="181" customWidth="1"/>
    <col min="5126" max="5126" width="8" style="181" customWidth="1"/>
    <col min="5127" max="5127" width="15.54296875" style="181" customWidth="1"/>
    <col min="5128" max="5128" width="20.1796875" style="181" bestFit="1" customWidth="1"/>
    <col min="5129" max="5129" width="19.81640625" style="181" customWidth="1"/>
    <col min="5130" max="5376" width="9.1796875" style="181"/>
    <col min="5377" max="5377" width="8" style="181" customWidth="1"/>
    <col min="5378" max="5378" width="37.453125" style="181" customWidth="1"/>
    <col min="5379" max="5380" width="8" style="181" customWidth="1"/>
    <col min="5381" max="5381" width="15.7265625" style="181" customWidth="1"/>
    <col min="5382" max="5382" width="8" style="181" customWidth="1"/>
    <col min="5383" max="5383" width="15.54296875" style="181" customWidth="1"/>
    <col min="5384" max="5384" width="20.1796875" style="181" bestFit="1" customWidth="1"/>
    <col min="5385" max="5385" width="19.81640625" style="181" customWidth="1"/>
    <col min="5386" max="5632" width="9.1796875" style="181"/>
    <col min="5633" max="5633" width="8" style="181" customWidth="1"/>
    <col min="5634" max="5634" width="37.453125" style="181" customWidth="1"/>
    <col min="5635" max="5636" width="8" style="181" customWidth="1"/>
    <col min="5637" max="5637" width="15.7265625" style="181" customWidth="1"/>
    <col min="5638" max="5638" width="8" style="181" customWidth="1"/>
    <col min="5639" max="5639" width="15.54296875" style="181" customWidth="1"/>
    <col min="5640" max="5640" width="20.1796875" style="181" bestFit="1" customWidth="1"/>
    <col min="5641" max="5641" width="19.81640625" style="181" customWidth="1"/>
    <col min="5642" max="5888" width="9.1796875" style="181"/>
    <col min="5889" max="5889" width="8" style="181" customWidth="1"/>
    <col min="5890" max="5890" width="37.453125" style="181" customWidth="1"/>
    <col min="5891" max="5892" width="8" style="181" customWidth="1"/>
    <col min="5893" max="5893" width="15.7265625" style="181" customWidth="1"/>
    <col min="5894" max="5894" width="8" style="181" customWidth="1"/>
    <col min="5895" max="5895" width="15.54296875" style="181" customWidth="1"/>
    <col min="5896" max="5896" width="20.1796875" style="181" bestFit="1" customWidth="1"/>
    <col min="5897" max="5897" width="19.81640625" style="181" customWidth="1"/>
    <col min="5898" max="6144" width="9.1796875" style="181"/>
    <col min="6145" max="6145" width="8" style="181" customWidth="1"/>
    <col min="6146" max="6146" width="37.453125" style="181" customWidth="1"/>
    <col min="6147" max="6148" width="8" style="181" customWidth="1"/>
    <col min="6149" max="6149" width="15.7265625" style="181" customWidth="1"/>
    <col min="6150" max="6150" width="8" style="181" customWidth="1"/>
    <col min="6151" max="6151" width="15.54296875" style="181" customWidth="1"/>
    <col min="6152" max="6152" width="20.1796875" style="181" bestFit="1" customWidth="1"/>
    <col min="6153" max="6153" width="19.81640625" style="181" customWidth="1"/>
    <col min="6154" max="6400" width="9.1796875" style="181"/>
    <col min="6401" max="6401" width="8" style="181" customWidth="1"/>
    <col min="6402" max="6402" width="37.453125" style="181" customWidth="1"/>
    <col min="6403" max="6404" width="8" style="181" customWidth="1"/>
    <col min="6405" max="6405" width="15.7265625" style="181" customWidth="1"/>
    <col min="6406" max="6406" width="8" style="181" customWidth="1"/>
    <col min="6407" max="6407" width="15.54296875" style="181" customWidth="1"/>
    <col min="6408" max="6408" width="20.1796875" style="181" bestFit="1" customWidth="1"/>
    <col min="6409" max="6409" width="19.81640625" style="181" customWidth="1"/>
    <col min="6410" max="6656" width="9.1796875" style="181"/>
    <col min="6657" max="6657" width="8" style="181" customWidth="1"/>
    <col min="6658" max="6658" width="37.453125" style="181" customWidth="1"/>
    <col min="6659" max="6660" width="8" style="181" customWidth="1"/>
    <col min="6661" max="6661" width="15.7265625" style="181" customWidth="1"/>
    <col min="6662" max="6662" width="8" style="181" customWidth="1"/>
    <col min="6663" max="6663" width="15.54296875" style="181" customWidth="1"/>
    <col min="6664" max="6664" width="20.1796875" style="181" bestFit="1" customWidth="1"/>
    <col min="6665" max="6665" width="19.81640625" style="181" customWidth="1"/>
    <col min="6666" max="6912" width="9.1796875" style="181"/>
    <col min="6913" max="6913" width="8" style="181" customWidth="1"/>
    <col min="6914" max="6914" width="37.453125" style="181" customWidth="1"/>
    <col min="6915" max="6916" width="8" style="181" customWidth="1"/>
    <col min="6917" max="6917" width="15.7265625" style="181" customWidth="1"/>
    <col min="6918" max="6918" width="8" style="181" customWidth="1"/>
    <col min="6919" max="6919" width="15.54296875" style="181" customWidth="1"/>
    <col min="6920" max="6920" width="20.1796875" style="181" bestFit="1" customWidth="1"/>
    <col min="6921" max="6921" width="19.81640625" style="181" customWidth="1"/>
    <col min="6922" max="7168" width="9.1796875" style="181"/>
    <col min="7169" max="7169" width="8" style="181" customWidth="1"/>
    <col min="7170" max="7170" width="37.453125" style="181" customWidth="1"/>
    <col min="7171" max="7172" width="8" style="181" customWidth="1"/>
    <col min="7173" max="7173" width="15.7265625" style="181" customWidth="1"/>
    <col min="7174" max="7174" width="8" style="181" customWidth="1"/>
    <col min="7175" max="7175" width="15.54296875" style="181" customWidth="1"/>
    <col min="7176" max="7176" width="20.1796875" style="181" bestFit="1" customWidth="1"/>
    <col min="7177" max="7177" width="19.81640625" style="181" customWidth="1"/>
    <col min="7178" max="7424" width="9.1796875" style="181"/>
    <col min="7425" max="7425" width="8" style="181" customWidth="1"/>
    <col min="7426" max="7426" width="37.453125" style="181" customWidth="1"/>
    <col min="7427" max="7428" width="8" style="181" customWidth="1"/>
    <col min="7429" max="7429" width="15.7265625" style="181" customWidth="1"/>
    <col min="7430" max="7430" width="8" style="181" customWidth="1"/>
    <col min="7431" max="7431" width="15.54296875" style="181" customWidth="1"/>
    <col min="7432" max="7432" width="20.1796875" style="181" bestFit="1" customWidth="1"/>
    <col min="7433" max="7433" width="19.81640625" style="181" customWidth="1"/>
    <col min="7434" max="7680" width="9.1796875" style="181"/>
    <col min="7681" max="7681" width="8" style="181" customWidth="1"/>
    <col min="7682" max="7682" width="37.453125" style="181" customWidth="1"/>
    <col min="7683" max="7684" width="8" style="181" customWidth="1"/>
    <col min="7685" max="7685" width="15.7265625" style="181" customWidth="1"/>
    <col min="7686" max="7686" width="8" style="181" customWidth="1"/>
    <col min="7687" max="7687" width="15.54296875" style="181" customWidth="1"/>
    <col min="7688" max="7688" width="20.1796875" style="181" bestFit="1" customWidth="1"/>
    <col min="7689" max="7689" width="19.81640625" style="181" customWidth="1"/>
    <col min="7690" max="7936" width="9.1796875" style="181"/>
    <col min="7937" max="7937" width="8" style="181" customWidth="1"/>
    <col min="7938" max="7938" width="37.453125" style="181" customWidth="1"/>
    <col min="7939" max="7940" width="8" style="181" customWidth="1"/>
    <col min="7941" max="7941" width="15.7265625" style="181" customWidth="1"/>
    <col min="7942" max="7942" width="8" style="181" customWidth="1"/>
    <col min="7943" max="7943" width="15.54296875" style="181" customWidth="1"/>
    <col min="7944" max="7944" width="20.1796875" style="181" bestFit="1" customWidth="1"/>
    <col min="7945" max="7945" width="19.81640625" style="181" customWidth="1"/>
    <col min="7946" max="8192" width="9.1796875" style="181"/>
    <col min="8193" max="8193" width="8" style="181" customWidth="1"/>
    <col min="8194" max="8194" width="37.453125" style="181" customWidth="1"/>
    <col min="8195" max="8196" width="8" style="181" customWidth="1"/>
    <col min="8197" max="8197" width="15.7265625" style="181" customWidth="1"/>
    <col min="8198" max="8198" width="8" style="181" customWidth="1"/>
    <col min="8199" max="8199" width="15.54296875" style="181" customWidth="1"/>
    <col min="8200" max="8200" width="20.1796875" style="181" bestFit="1" customWidth="1"/>
    <col min="8201" max="8201" width="19.81640625" style="181" customWidth="1"/>
    <col min="8202" max="8448" width="9.1796875" style="181"/>
    <col min="8449" max="8449" width="8" style="181" customWidth="1"/>
    <col min="8450" max="8450" width="37.453125" style="181" customWidth="1"/>
    <col min="8451" max="8452" width="8" style="181" customWidth="1"/>
    <col min="8453" max="8453" width="15.7265625" style="181" customWidth="1"/>
    <col min="8454" max="8454" width="8" style="181" customWidth="1"/>
    <col min="8455" max="8455" width="15.54296875" style="181" customWidth="1"/>
    <col min="8456" max="8456" width="20.1796875" style="181" bestFit="1" customWidth="1"/>
    <col min="8457" max="8457" width="19.81640625" style="181" customWidth="1"/>
    <col min="8458" max="8704" width="9.1796875" style="181"/>
    <col min="8705" max="8705" width="8" style="181" customWidth="1"/>
    <col min="8706" max="8706" width="37.453125" style="181" customWidth="1"/>
    <col min="8707" max="8708" width="8" style="181" customWidth="1"/>
    <col min="8709" max="8709" width="15.7265625" style="181" customWidth="1"/>
    <col min="8710" max="8710" width="8" style="181" customWidth="1"/>
    <col min="8711" max="8711" width="15.54296875" style="181" customWidth="1"/>
    <col min="8712" max="8712" width="20.1796875" style="181" bestFit="1" customWidth="1"/>
    <col min="8713" max="8713" width="19.81640625" style="181" customWidth="1"/>
    <col min="8714" max="8960" width="9.1796875" style="181"/>
    <col min="8961" max="8961" width="8" style="181" customWidth="1"/>
    <col min="8962" max="8962" width="37.453125" style="181" customWidth="1"/>
    <col min="8963" max="8964" width="8" style="181" customWidth="1"/>
    <col min="8965" max="8965" width="15.7265625" style="181" customWidth="1"/>
    <col min="8966" max="8966" width="8" style="181" customWidth="1"/>
    <col min="8967" max="8967" width="15.54296875" style="181" customWidth="1"/>
    <col min="8968" max="8968" width="20.1796875" style="181" bestFit="1" customWidth="1"/>
    <col min="8969" max="8969" width="19.81640625" style="181" customWidth="1"/>
    <col min="8970" max="9216" width="9.1796875" style="181"/>
    <col min="9217" max="9217" width="8" style="181" customWidth="1"/>
    <col min="9218" max="9218" width="37.453125" style="181" customWidth="1"/>
    <col min="9219" max="9220" width="8" style="181" customWidth="1"/>
    <col min="9221" max="9221" width="15.7265625" style="181" customWidth="1"/>
    <col min="9222" max="9222" width="8" style="181" customWidth="1"/>
    <col min="9223" max="9223" width="15.54296875" style="181" customWidth="1"/>
    <col min="9224" max="9224" width="20.1796875" style="181" bestFit="1" customWidth="1"/>
    <col min="9225" max="9225" width="19.81640625" style="181" customWidth="1"/>
    <col min="9226" max="9472" width="9.1796875" style="181"/>
    <col min="9473" max="9473" width="8" style="181" customWidth="1"/>
    <col min="9474" max="9474" width="37.453125" style="181" customWidth="1"/>
    <col min="9475" max="9476" width="8" style="181" customWidth="1"/>
    <col min="9477" max="9477" width="15.7265625" style="181" customWidth="1"/>
    <col min="9478" max="9478" width="8" style="181" customWidth="1"/>
    <col min="9479" max="9479" width="15.54296875" style="181" customWidth="1"/>
    <col min="9480" max="9480" width="20.1796875" style="181" bestFit="1" customWidth="1"/>
    <col min="9481" max="9481" width="19.81640625" style="181" customWidth="1"/>
    <col min="9482" max="9728" width="9.1796875" style="181"/>
    <col min="9729" max="9729" width="8" style="181" customWidth="1"/>
    <col min="9730" max="9730" width="37.453125" style="181" customWidth="1"/>
    <col min="9731" max="9732" width="8" style="181" customWidth="1"/>
    <col min="9733" max="9733" width="15.7265625" style="181" customWidth="1"/>
    <col min="9734" max="9734" width="8" style="181" customWidth="1"/>
    <col min="9735" max="9735" width="15.54296875" style="181" customWidth="1"/>
    <col min="9736" max="9736" width="20.1796875" style="181" bestFit="1" customWidth="1"/>
    <col min="9737" max="9737" width="19.81640625" style="181" customWidth="1"/>
    <col min="9738" max="9984" width="9.1796875" style="181"/>
    <col min="9985" max="9985" width="8" style="181" customWidth="1"/>
    <col min="9986" max="9986" width="37.453125" style="181" customWidth="1"/>
    <col min="9987" max="9988" width="8" style="181" customWidth="1"/>
    <col min="9989" max="9989" width="15.7265625" style="181" customWidth="1"/>
    <col min="9990" max="9990" width="8" style="181" customWidth="1"/>
    <col min="9991" max="9991" width="15.54296875" style="181" customWidth="1"/>
    <col min="9992" max="9992" width="20.1796875" style="181" bestFit="1" customWidth="1"/>
    <col min="9993" max="9993" width="19.81640625" style="181" customWidth="1"/>
    <col min="9994" max="10240" width="9.1796875" style="181"/>
    <col min="10241" max="10241" width="8" style="181" customWidth="1"/>
    <col min="10242" max="10242" width="37.453125" style="181" customWidth="1"/>
    <col min="10243" max="10244" width="8" style="181" customWidth="1"/>
    <col min="10245" max="10245" width="15.7265625" style="181" customWidth="1"/>
    <col min="10246" max="10246" width="8" style="181" customWidth="1"/>
    <col min="10247" max="10247" width="15.54296875" style="181" customWidth="1"/>
    <col min="10248" max="10248" width="20.1796875" style="181" bestFit="1" customWidth="1"/>
    <col min="10249" max="10249" width="19.81640625" style="181" customWidth="1"/>
    <col min="10250" max="10496" width="9.1796875" style="181"/>
    <col min="10497" max="10497" width="8" style="181" customWidth="1"/>
    <col min="10498" max="10498" width="37.453125" style="181" customWidth="1"/>
    <col min="10499" max="10500" width="8" style="181" customWidth="1"/>
    <col min="10501" max="10501" width="15.7265625" style="181" customWidth="1"/>
    <col min="10502" max="10502" width="8" style="181" customWidth="1"/>
    <col min="10503" max="10503" width="15.54296875" style="181" customWidth="1"/>
    <col min="10504" max="10504" width="20.1796875" style="181" bestFit="1" customWidth="1"/>
    <col min="10505" max="10505" width="19.81640625" style="181" customWidth="1"/>
    <col min="10506" max="10752" width="9.1796875" style="181"/>
    <col min="10753" max="10753" width="8" style="181" customWidth="1"/>
    <col min="10754" max="10754" width="37.453125" style="181" customWidth="1"/>
    <col min="10755" max="10756" width="8" style="181" customWidth="1"/>
    <col min="10757" max="10757" width="15.7265625" style="181" customWidth="1"/>
    <col min="10758" max="10758" width="8" style="181" customWidth="1"/>
    <col min="10759" max="10759" width="15.54296875" style="181" customWidth="1"/>
    <col min="10760" max="10760" width="20.1796875" style="181" bestFit="1" customWidth="1"/>
    <col min="10761" max="10761" width="19.81640625" style="181" customWidth="1"/>
    <col min="10762" max="11008" width="9.1796875" style="181"/>
    <col min="11009" max="11009" width="8" style="181" customWidth="1"/>
    <col min="11010" max="11010" width="37.453125" style="181" customWidth="1"/>
    <col min="11011" max="11012" width="8" style="181" customWidth="1"/>
    <col min="11013" max="11013" width="15.7265625" style="181" customWidth="1"/>
    <col min="11014" max="11014" width="8" style="181" customWidth="1"/>
    <col min="11015" max="11015" width="15.54296875" style="181" customWidth="1"/>
    <col min="11016" max="11016" width="20.1796875" style="181" bestFit="1" customWidth="1"/>
    <col min="11017" max="11017" width="19.81640625" style="181" customWidth="1"/>
    <col min="11018" max="11264" width="9.1796875" style="181"/>
    <col min="11265" max="11265" width="8" style="181" customWidth="1"/>
    <col min="11266" max="11266" width="37.453125" style="181" customWidth="1"/>
    <col min="11267" max="11268" width="8" style="181" customWidth="1"/>
    <col min="11269" max="11269" width="15.7265625" style="181" customWidth="1"/>
    <col min="11270" max="11270" width="8" style="181" customWidth="1"/>
    <col min="11271" max="11271" width="15.54296875" style="181" customWidth="1"/>
    <col min="11272" max="11272" width="20.1796875" style="181" bestFit="1" customWidth="1"/>
    <col min="11273" max="11273" width="19.81640625" style="181" customWidth="1"/>
    <col min="11274" max="11520" width="9.1796875" style="181"/>
    <col min="11521" max="11521" width="8" style="181" customWidth="1"/>
    <col min="11522" max="11522" width="37.453125" style="181" customWidth="1"/>
    <col min="11523" max="11524" width="8" style="181" customWidth="1"/>
    <col min="11525" max="11525" width="15.7265625" style="181" customWidth="1"/>
    <col min="11526" max="11526" width="8" style="181" customWidth="1"/>
    <col min="11527" max="11527" width="15.54296875" style="181" customWidth="1"/>
    <col min="11528" max="11528" width="20.1796875" style="181" bestFit="1" customWidth="1"/>
    <col min="11529" max="11529" width="19.81640625" style="181" customWidth="1"/>
    <col min="11530" max="11776" width="9.1796875" style="181"/>
    <col min="11777" max="11777" width="8" style="181" customWidth="1"/>
    <col min="11778" max="11778" width="37.453125" style="181" customWidth="1"/>
    <col min="11779" max="11780" width="8" style="181" customWidth="1"/>
    <col min="11781" max="11781" width="15.7265625" style="181" customWidth="1"/>
    <col min="11782" max="11782" width="8" style="181" customWidth="1"/>
    <col min="11783" max="11783" width="15.54296875" style="181" customWidth="1"/>
    <col min="11784" max="11784" width="20.1796875" style="181" bestFit="1" customWidth="1"/>
    <col min="11785" max="11785" width="19.81640625" style="181" customWidth="1"/>
    <col min="11786" max="12032" width="9.1796875" style="181"/>
    <col min="12033" max="12033" width="8" style="181" customWidth="1"/>
    <col min="12034" max="12034" width="37.453125" style="181" customWidth="1"/>
    <col min="12035" max="12036" width="8" style="181" customWidth="1"/>
    <col min="12037" max="12037" width="15.7265625" style="181" customWidth="1"/>
    <col min="12038" max="12038" width="8" style="181" customWidth="1"/>
    <col min="12039" max="12039" width="15.54296875" style="181" customWidth="1"/>
    <col min="12040" max="12040" width="20.1796875" style="181" bestFit="1" customWidth="1"/>
    <col min="12041" max="12041" width="19.81640625" style="181" customWidth="1"/>
    <col min="12042" max="12288" width="9.1796875" style="181"/>
    <col min="12289" max="12289" width="8" style="181" customWidth="1"/>
    <col min="12290" max="12290" width="37.453125" style="181" customWidth="1"/>
    <col min="12291" max="12292" width="8" style="181" customWidth="1"/>
    <col min="12293" max="12293" width="15.7265625" style="181" customWidth="1"/>
    <col min="12294" max="12294" width="8" style="181" customWidth="1"/>
    <col min="12295" max="12295" width="15.54296875" style="181" customWidth="1"/>
    <col min="12296" max="12296" width="20.1796875" style="181" bestFit="1" customWidth="1"/>
    <col min="12297" max="12297" width="19.81640625" style="181" customWidth="1"/>
    <col min="12298" max="12544" width="9.1796875" style="181"/>
    <col min="12545" max="12545" width="8" style="181" customWidth="1"/>
    <col min="12546" max="12546" width="37.453125" style="181" customWidth="1"/>
    <col min="12547" max="12548" width="8" style="181" customWidth="1"/>
    <col min="12549" max="12549" width="15.7265625" style="181" customWidth="1"/>
    <col min="12550" max="12550" width="8" style="181" customWidth="1"/>
    <col min="12551" max="12551" width="15.54296875" style="181" customWidth="1"/>
    <col min="12552" max="12552" width="20.1796875" style="181" bestFit="1" customWidth="1"/>
    <col min="12553" max="12553" width="19.81640625" style="181" customWidth="1"/>
    <col min="12554" max="12800" width="9.1796875" style="181"/>
    <col min="12801" max="12801" width="8" style="181" customWidth="1"/>
    <col min="12802" max="12802" width="37.453125" style="181" customWidth="1"/>
    <col min="12803" max="12804" width="8" style="181" customWidth="1"/>
    <col min="12805" max="12805" width="15.7265625" style="181" customWidth="1"/>
    <col min="12806" max="12806" width="8" style="181" customWidth="1"/>
    <col min="12807" max="12807" width="15.54296875" style="181" customWidth="1"/>
    <col min="12808" max="12808" width="20.1796875" style="181" bestFit="1" customWidth="1"/>
    <col min="12809" max="12809" width="19.81640625" style="181" customWidth="1"/>
    <col min="12810" max="13056" width="9.1796875" style="181"/>
    <col min="13057" max="13057" width="8" style="181" customWidth="1"/>
    <col min="13058" max="13058" width="37.453125" style="181" customWidth="1"/>
    <col min="13059" max="13060" width="8" style="181" customWidth="1"/>
    <col min="13061" max="13061" width="15.7265625" style="181" customWidth="1"/>
    <col min="13062" max="13062" width="8" style="181" customWidth="1"/>
    <col min="13063" max="13063" width="15.54296875" style="181" customWidth="1"/>
    <col min="13064" max="13064" width="20.1796875" style="181" bestFit="1" customWidth="1"/>
    <col min="13065" max="13065" width="19.81640625" style="181" customWidth="1"/>
    <col min="13066" max="13312" width="9.1796875" style="181"/>
    <col min="13313" max="13313" width="8" style="181" customWidth="1"/>
    <col min="13314" max="13314" width="37.453125" style="181" customWidth="1"/>
    <col min="13315" max="13316" width="8" style="181" customWidth="1"/>
    <col min="13317" max="13317" width="15.7265625" style="181" customWidth="1"/>
    <col min="13318" max="13318" width="8" style="181" customWidth="1"/>
    <col min="13319" max="13319" width="15.54296875" style="181" customWidth="1"/>
    <col min="13320" max="13320" width="20.1796875" style="181" bestFit="1" customWidth="1"/>
    <col min="13321" max="13321" width="19.81640625" style="181" customWidth="1"/>
    <col min="13322" max="13568" width="9.1796875" style="181"/>
    <col min="13569" max="13569" width="8" style="181" customWidth="1"/>
    <col min="13570" max="13570" width="37.453125" style="181" customWidth="1"/>
    <col min="13571" max="13572" width="8" style="181" customWidth="1"/>
    <col min="13573" max="13573" width="15.7265625" style="181" customWidth="1"/>
    <col min="13574" max="13574" width="8" style="181" customWidth="1"/>
    <col min="13575" max="13575" width="15.54296875" style="181" customWidth="1"/>
    <col min="13576" max="13576" width="20.1796875" style="181" bestFit="1" customWidth="1"/>
    <col min="13577" max="13577" width="19.81640625" style="181" customWidth="1"/>
    <col min="13578" max="13824" width="9.1796875" style="181"/>
    <col min="13825" max="13825" width="8" style="181" customWidth="1"/>
    <col min="13826" max="13826" width="37.453125" style="181" customWidth="1"/>
    <col min="13827" max="13828" width="8" style="181" customWidth="1"/>
    <col min="13829" max="13829" width="15.7265625" style="181" customWidth="1"/>
    <col min="13830" max="13830" width="8" style="181" customWidth="1"/>
    <col min="13831" max="13831" width="15.54296875" style="181" customWidth="1"/>
    <col min="13832" max="13832" width="20.1796875" style="181" bestFit="1" customWidth="1"/>
    <col min="13833" max="13833" width="19.81640625" style="181" customWidth="1"/>
    <col min="13834" max="14080" width="9.1796875" style="181"/>
    <col min="14081" max="14081" width="8" style="181" customWidth="1"/>
    <col min="14082" max="14082" width="37.453125" style="181" customWidth="1"/>
    <col min="14083" max="14084" width="8" style="181" customWidth="1"/>
    <col min="14085" max="14085" width="15.7265625" style="181" customWidth="1"/>
    <col min="14086" max="14086" width="8" style="181" customWidth="1"/>
    <col min="14087" max="14087" width="15.54296875" style="181" customWidth="1"/>
    <col min="14088" max="14088" width="20.1796875" style="181" bestFit="1" customWidth="1"/>
    <col min="14089" max="14089" width="19.81640625" style="181" customWidth="1"/>
    <col min="14090" max="14336" width="9.1796875" style="181"/>
    <col min="14337" max="14337" width="8" style="181" customWidth="1"/>
    <col min="14338" max="14338" width="37.453125" style="181" customWidth="1"/>
    <col min="14339" max="14340" width="8" style="181" customWidth="1"/>
    <col min="14341" max="14341" width="15.7265625" style="181" customWidth="1"/>
    <col min="14342" max="14342" width="8" style="181" customWidth="1"/>
    <col min="14343" max="14343" width="15.54296875" style="181" customWidth="1"/>
    <col min="14344" max="14344" width="20.1796875" style="181" bestFit="1" customWidth="1"/>
    <col min="14345" max="14345" width="19.81640625" style="181" customWidth="1"/>
    <col min="14346" max="14592" width="9.1796875" style="181"/>
    <col min="14593" max="14593" width="8" style="181" customWidth="1"/>
    <col min="14594" max="14594" width="37.453125" style="181" customWidth="1"/>
    <col min="14595" max="14596" width="8" style="181" customWidth="1"/>
    <col min="14597" max="14597" width="15.7265625" style="181" customWidth="1"/>
    <col min="14598" max="14598" width="8" style="181" customWidth="1"/>
    <col min="14599" max="14599" width="15.54296875" style="181" customWidth="1"/>
    <col min="14600" max="14600" width="20.1796875" style="181" bestFit="1" customWidth="1"/>
    <col min="14601" max="14601" width="19.81640625" style="181" customWidth="1"/>
    <col min="14602" max="14848" width="9.1796875" style="181"/>
    <col min="14849" max="14849" width="8" style="181" customWidth="1"/>
    <col min="14850" max="14850" width="37.453125" style="181" customWidth="1"/>
    <col min="14851" max="14852" width="8" style="181" customWidth="1"/>
    <col min="14853" max="14853" width="15.7265625" style="181" customWidth="1"/>
    <col min="14854" max="14854" width="8" style="181" customWidth="1"/>
    <col min="14855" max="14855" width="15.54296875" style="181" customWidth="1"/>
    <col min="14856" max="14856" width="20.1796875" style="181" bestFit="1" customWidth="1"/>
    <col min="14857" max="14857" width="19.81640625" style="181" customWidth="1"/>
    <col min="14858" max="15104" width="9.1796875" style="181"/>
    <col min="15105" max="15105" width="8" style="181" customWidth="1"/>
    <col min="15106" max="15106" width="37.453125" style="181" customWidth="1"/>
    <col min="15107" max="15108" width="8" style="181" customWidth="1"/>
    <col min="15109" max="15109" width="15.7265625" style="181" customWidth="1"/>
    <col min="15110" max="15110" width="8" style="181" customWidth="1"/>
    <col min="15111" max="15111" width="15.54296875" style="181" customWidth="1"/>
    <col min="15112" max="15112" width="20.1796875" style="181" bestFit="1" customWidth="1"/>
    <col min="15113" max="15113" width="19.81640625" style="181" customWidth="1"/>
    <col min="15114" max="15360" width="9.1796875" style="181"/>
    <col min="15361" max="15361" width="8" style="181" customWidth="1"/>
    <col min="15362" max="15362" width="37.453125" style="181" customWidth="1"/>
    <col min="15363" max="15364" width="8" style="181" customWidth="1"/>
    <col min="15365" max="15365" width="15.7265625" style="181" customWidth="1"/>
    <col min="15366" max="15366" width="8" style="181" customWidth="1"/>
    <col min="15367" max="15367" width="15.54296875" style="181" customWidth="1"/>
    <col min="15368" max="15368" width="20.1796875" style="181" bestFit="1" customWidth="1"/>
    <col min="15369" max="15369" width="19.81640625" style="181" customWidth="1"/>
    <col min="15370" max="15616" width="9.1796875" style="181"/>
    <col min="15617" max="15617" width="8" style="181" customWidth="1"/>
    <col min="15618" max="15618" width="37.453125" style="181" customWidth="1"/>
    <col min="15619" max="15620" width="8" style="181" customWidth="1"/>
    <col min="15621" max="15621" width="15.7265625" style="181" customWidth="1"/>
    <col min="15622" max="15622" width="8" style="181" customWidth="1"/>
    <col min="15623" max="15623" width="15.54296875" style="181" customWidth="1"/>
    <col min="15624" max="15624" width="20.1796875" style="181" bestFit="1" customWidth="1"/>
    <col min="15625" max="15625" width="19.81640625" style="181" customWidth="1"/>
    <col min="15626" max="15872" width="9.1796875" style="181"/>
    <col min="15873" max="15873" width="8" style="181" customWidth="1"/>
    <col min="15874" max="15874" width="37.453125" style="181" customWidth="1"/>
    <col min="15875" max="15876" width="8" style="181" customWidth="1"/>
    <col min="15877" max="15877" width="15.7265625" style="181" customWidth="1"/>
    <col min="15878" max="15878" width="8" style="181" customWidth="1"/>
    <col min="15879" max="15879" width="15.54296875" style="181" customWidth="1"/>
    <col min="15880" max="15880" width="20.1796875" style="181" bestFit="1" customWidth="1"/>
    <col min="15881" max="15881" width="19.81640625" style="181" customWidth="1"/>
    <col min="15882" max="16128" width="9.1796875" style="181"/>
    <col min="16129" max="16129" width="8" style="181" customWidth="1"/>
    <col min="16130" max="16130" width="37.453125" style="181" customWidth="1"/>
    <col min="16131" max="16132" width="8" style="181" customWidth="1"/>
    <col min="16133" max="16133" width="15.7265625" style="181" customWidth="1"/>
    <col min="16134" max="16134" width="8" style="181" customWidth="1"/>
    <col min="16135" max="16135" width="15.54296875" style="181" customWidth="1"/>
    <col min="16136" max="16136" width="20.1796875" style="181" bestFit="1" customWidth="1"/>
    <col min="16137" max="16137" width="19.81640625" style="181" customWidth="1"/>
    <col min="16138" max="16384" width="9.1796875" style="181"/>
  </cols>
  <sheetData>
    <row r="1" spans="1:9" ht="15" customHeight="1">
      <c r="A1" s="1603" t="s">
        <v>67</v>
      </c>
      <c r="B1" s="1603"/>
      <c r="C1" s="1603"/>
      <c r="D1" s="1603"/>
      <c r="E1" s="1603"/>
      <c r="F1" s="1603"/>
      <c r="G1" s="1603"/>
      <c r="H1" s="1603"/>
      <c r="I1" s="1603"/>
    </row>
    <row r="2" spans="1:9" ht="15" customHeight="1">
      <c r="A2" s="1610" t="str">
        <f>BDI!A2</f>
        <v>BAIRRO: NOVA ESPEANÇA</v>
      </c>
      <c r="B2" s="1610"/>
      <c r="C2" s="1610"/>
      <c r="D2" s="1610"/>
      <c r="E2" s="1610"/>
      <c r="F2" s="1610"/>
      <c r="G2" s="1610"/>
      <c r="H2" s="1610"/>
      <c r="I2" s="1610"/>
    </row>
    <row r="3" spans="1:9" ht="15" customHeight="1">
      <c r="A3" s="1611" t="str">
        <f>BDI!A3</f>
        <v>RUAS: NOVA ESPERANÇA</v>
      </c>
      <c r="B3" s="1611"/>
      <c r="C3" s="1611"/>
      <c r="D3" s="1611"/>
      <c r="E3" s="1611"/>
      <c r="F3" s="1611"/>
      <c r="G3" s="1611"/>
      <c r="H3" s="1611"/>
      <c r="I3" s="1611"/>
    </row>
    <row r="4" spans="1:9" ht="15" customHeight="1">
      <c r="A4" s="1610" t="str">
        <f>BDI!A4</f>
        <v>OBRA: PAVIMENTAÇÃO DE VIAS URBANAS</v>
      </c>
      <c r="B4" s="1610"/>
      <c r="C4" s="1610"/>
      <c r="D4" s="1610"/>
      <c r="E4" s="1610"/>
      <c r="F4" s="1610"/>
      <c r="G4" s="1610"/>
      <c r="H4" s="1610"/>
      <c r="I4" s="1610"/>
    </row>
    <row r="5" spans="1:9" ht="15" customHeight="1">
      <c r="A5" s="1603" t="s">
        <v>966</v>
      </c>
      <c r="B5" s="1603"/>
      <c r="C5" s="1603"/>
      <c r="D5" s="1603"/>
      <c r="E5" s="1603"/>
      <c r="F5" s="1603"/>
      <c r="G5" s="1603"/>
      <c r="H5" s="1603"/>
      <c r="I5" s="1603"/>
    </row>
    <row r="6" spans="1:9" ht="16.5" customHeight="1">
      <c r="A6" s="1612" t="s">
        <v>66</v>
      </c>
      <c r="B6" s="1612"/>
      <c r="C6" s="1612"/>
      <c r="D6" s="1612"/>
      <c r="E6" s="1612"/>
      <c r="F6" s="1612"/>
      <c r="G6" s="1612"/>
      <c r="H6" s="1612"/>
      <c r="I6" s="1612"/>
    </row>
    <row r="7" spans="1:9" ht="16.5" customHeight="1">
      <c r="A7" s="1638" t="s">
        <v>968</v>
      </c>
      <c r="B7" s="1638"/>
      <c r="C7" s="1638"/>
      <c r="D7" s="1638"/>
      <c r="E7" s="1638"/>
      <c r="F7" s="1638"/>
      <c r="G7" s="1638"/>
      <c r="H7" s="1638"/>
      <c r="I7" s="1638"/>
    </row>
    <row r="8" spans="1:9">
      <c r="A8" s="1616" t="s">
        <v>969</v>
      </c>
      <c r="B8" s="1612"/>
      <c r="C8" s="1612"/>
      <c r="D8" s="1612"/>
      <c r="E8" s="1612"/>
      <c r="F8" s="1612"/>
      <c r="G8" s="1612"/>
      <c r="H8" s="1612"/>
      <c r="I8" s="1612"/>
    </row>
    <row r="9" spans="1:9">
      <c r="A9" s="1130" t="s">
        <v>1478</v>
      </c>
      <c r="B9" s="1130"/>
      <c r="C9" s="1130"/>
      <c r="D9" s="1130"/>
      <c r="E9" s="1130"/>
      <c r="F9" s="1130"/>
      <c r="G9" s="1130"/>
      <c r="H9" s="1130"/>
      <c r="I9" s="1130"/>
    </row>
    <row r="10" spans="1:9">
      <c r="A10" s="1130"/>
      <c r="B10" s="1130"/>
      <c r="C10" s="1130"/>
      <c r="D10" s="1130"/>
      <c r="E10" s="1130"/>
      <c r="F10" s="1130"/>
      <c r="G10" s="1130"/>
      <c r="H10" s="1130"/>
      <c r="I10" s="1130"/>
    </row>
    <row r="11" spans="1:9">
      <c r="A11" s="1125" t="s">
        <v>27</v>
      </c>
      <c r="B11" s="1125" t="s">
        <v>0</v>
      </c>
      <c r="C11" s="1608"/>
      <c r="D11" s="1608"/>
      <c r="E11" s="470" t="s">
        <v>55</v>
      </c>
      <c r="F11" s="465" t="s">
        <v>56</v>
      </c>
      <c r="G11" s="465" t="s">
        <v>57</v>
      </c>
      <c r="H11" s="465" t="s">
        <v>970</v>
      </c>
      <c r="I11" s="465" t="s">
        <v>58</v>
      </c>
    </row>
    <row r="12" spans="1:9">
      <c r="A12" s="1608"/>
      <c r="B12" s="1608"/>
      <c r="C12" s="1608"/>
      <c r="D12" s="1608"/>
      <c r="E12" s="470" t="s">
        <v>59</v>
      </c>
      <c r="F12" s="465" t="s">
        <v>971</v>
      </c>
      <c r="G12" s="465" t="s">
        <v>971</v>
      </c>
      <c r="H12" s="465" t="s">
        <v>971</v>
      </c>
      <c r="I12" s="465" t="s">
        <v>971</v>
      </c>
    </row>
    <row r="13" spans="1:9">
      <c r="A13" s="470" t="s">
        <v>36</v>
      </c>
      <c r="B13" s="1607" t="s">
        <v>60</v>
      </c>
      <c r="C13" s="1608"/>
      <c r="D13" s="1608"/>
      <c r="E13" s="471">
        <f>SUM(E14:E17)</f>
        <v>5.63</v>
      </c>
      <c r="F13" s="471"/>
      <c r="G13" s="472"/>
      <c r="H13" s="466"/>
      <c r="I13" s="466"/>
    </row>
    <row r="14" spans="1:9">
      <c r="A14" s="466" t="s">
        <v>37</v>
      </c>
      <c r="B14" s="1609" t="s">
        <v>972</v>
      </c>
      <c r="C14" s="1608"/>
      <c r="D14" s="1608"/>
      <c r="E14" s="472">
        <v>3.45</v>
      </c>
      <c r="F14" s="472"/>
      <c r="G14" s="472"/>
      <c r="H14" s="466"/>
      <c r="I14" s="466"/>
    </row>
    <row r="15" spans="1:9">
      <c r="A15" s="466" t="s">
        <v>38</v>
      </c>
      <c r="B15" s="1617" t="s">
        <v>973</v>
      </c>
      <c r="C15" s="1618"/>
      <c r="D15" s="1619"/>
      <c r="E15" s="472">
        <v>0.48</v>
      </c>
      <c r="F15" s="472"/>
      <c r="G15" s="472"/>
      <c r="H15" s="466"/>
      <c r="I15" s="466"/>
    </row>
    <row r="16" spans="1:9">
      <c r="A16" s="466" t="s">
        <v>61</v>
      </c>
      <c r="B16" s="1609" t="s">
        <v>974</v>
      </c>
      <c r="C16" s="1608"/>
      <c r="D16" s="1608"/>
      <c r="E16" s="472">
        <v>0.85</v>
      </c>
      <c r="F16" s="472"/>
      <c r="G16" s="472"/>
      <c r="H16" s="466"/>
      <c r="I16" s="466"/>
    </row>
    <row r="17" spans="1:9">
      <c r="A17" s="466" t="s">
        <v>79</v>
      </c>
      <c r="B17" s="1609" t="s">
        <v>975</v>
      </c>
      <c r="C17" s="1608"/>
      <c r="D17" s="1608"/>
      <c r="E17" s="472">
        <v>0.85</v>
      </c>
      <c r="F17" s="472"/>
      <c r="G17" s="472"/>
      <c r="H17" s="466"/>
      <c r="I17" s="466"/>
    </row>
    <row r="18" spans="1:9">
      <c r="A18" s="473"/>
      <c r="B18" s="1620"/>
      <c r="C18" s="1621"/>
      <c r="D18" s="1621"/>
      <c r="E18" s="474"/>
      <c r="F18" s="475"/>
      <c r="G18" s="474"/>
      <c r="H18" s="473"/>
      <c r="I18" s="473"/>
    </row>
    <row r="19" spans="1:9">
      <c r="A19" s="470" t="s">
        <v>28</v>
      </c>
      <c r="B19" s="1607" t="s">
        <v>62</v>
      </c>
      <c r="C19" s="1608"/>
      <c r="D19" s="1608"/>
      <c r="E19" s="471">
        <f>E20</f>
        <v>5.1100000000000003</v>
      </c>
      <c r="F19" s="471"/>
      <c r="G19" s="472"/>
      <c r="H19" s="466"/>
      <c r="I19" s="466"/>
    </row>
    <row r="20" spans="1:9">
      <c r="A20" s="466" t="s">
        <v>35</v>
      </c>
      <c r="B20" s="1609" t="s">
        <v>976</v>
      </c>
      <c r="C20" s="1608"/>
      <c r="D20" s="1608"/>
      <c r="E20" s="472">
        <v>5.1100000000000003</v>
      </c>
      <c r="F20" s="472"/>
      <c r="G20" s="472"/>
      <c r="H20" s="466"/>
      <c r="I20" s="466"/>
    </row>
    <row r="21" spans="1:9">
      <c r="A21" s="476"/>
      <c r="B21" s="1622"/>
      <c r="C21" s="1623"/>
      <c r="D21" s="1623"/>
      <c r="E21" s="477"/>
      <c r="F21" s="478"/>
      <c r="G21" s="477"/>
      <c r="H21" s="476"/>
      <c r="I21" s="476"/>
    </row>
    <row r="22" spans="1:9">
      <c r="A22" s="470" t="s">
        <v>29</v>
      </c>
      <c r="B22" s="1607" t="s">
        <v>63</v>
      </c>
      <c r="C22" s="1608"/>
      <c r="D22" s="1608"/>
      <c r="E22" s="471">
        <f>E23+E24+E26+E25</f>
        <v>8.15</v>
      </c>
      <c r="F22" s="471"/>
      <c r="G22" s="472"/>
      <c r="H22" s="479"/>
      <c r="I22" s="466"/>
    </row>
    <row r="23" spans="1:9">
      <c r="A23" s="466" t="s">
        <v>34</v>
      </c>
      <c r="B23" s="1609" t="s">
        <v>80</v>
      </c>
      <c r="C23" s="1608"/>
      <c r="D23" s="1608"/>
      <c r="E23" s="480">
        <v>0.65</v>
      </c>
      <c r="F23" s="472"/>
      <c r="G23" s="472"/>
      <c r="H23" s="479"/>
      <c r="I23" s="466"/>
    </row>
    <row r="24" spans="1:9">
      <c r="A24" s="466" t="s">
        <v>30</v>
      </c>
      <c r="B24" s="1609" t="s">
        <v>81</v>
      </c>
      <c r="C24" s="1608"/>
      <c r="D24" s="1608"/>
      <c r="E24" s="472">
        <v>3</v>
      </c>
      <c r="F24" s="472"/>
      <c r="G24" s="472"/>
      <c r="H24" s="479"/>
      <c r="I24" s="466"/>
    </row>
    <row r="25" spans="1:9" ht="12.75" customHeight="1">
      <c r="A25" s="466" t="s">
        <v>40</v>
      </c>
      <c r="B25" s="1609" t="s">
        <v>82</v>
      </c>
      <c r="C25" s="1609"/>
      <c r="D25" s="1609"/>
      <c r="E25" s="472">
        <v>0</v>
      </c>
      <c r="F25" s="472"/>
      <c r="G25" s="472"/>
      <c r="H25" s="479"/>
      <c r="I25" s="466"/>
    </row>
    <row r="26" spans="1:9">
      <c r="A26" s="466" t="s">
        <v>41</v>
      </c>
      <c r="B26" s="1609" t="s">
        <v>54</v>
      </c>
      <c r="C26" s="1608"/>
      <c r="D26" s="1608"/>
      <c r="E26" s="472">
        <v>4.5</v>
      </c>
      <c r="F26" s="472"/>
      <c r="G26" s="472"/>
      <c r="H26" s="466"/>
      <c r="I26" s="466"/>
    </row>
    <row r="27" spans="1:9">
      <c r="A27" s="1635" t="s">
        <v>64</v>
      </c>
      <c r="B27" s="1636"/>
      <c r="C27" s="1636"/>
      <c r="D27" s="1636"/>
      <c r="E27" s="1636"/>
      <c r="F27" s="1636"/>
      <c r="G27" s="1636"/>
      <c r="H27" s="1636"/>
      <c r="I27" s="1637"/>
    </row>
    <row r="28" spans="1:9" ht="12.75" customHeight="1">
      <c r="A28" s="1625" t="s">
        <v>65</v>
      </c>
      <c r="B28" s="1621"/>
      <c r="C28" s="1621"/>
      <c r="D28" s="1621"/>
      <c r="E28" s="1626">
        <f>TRUNC(((((1+((E14+E15+E16)/100))*(1+((E17)/100))*(1+((E19/100)))/(1-((E23+E24+E25+E26)/100)))-1)),4)</f>
        <v>0.2092</v>
      </c>
      <c r="F28" s="1628"/>
      <c r="G28" s="1629"/>
      <c r="H28" s="1630"/>
      <c r="I28" s="1634">
        <v>0</v>
      </c>
    </row>
    <row r="29" spans="1:9">
      <c r="A29" s="1621"/>
      <c r="B29" s="1621"/>
      <c r="C29" s="1621"/>
      <c r="D29" s="1621"/>
      <c r="E29" s="1627"/>
      <c r="F29" s="1631"/>
      <c r="G29" s="1632"/>
      <c r="H29" s="1633"/>
      <c r="I29" s="1621"/>
    </row>
    <row r="30" spans="1:9">
      <c r="A30" s="1588"/>
      <c r="B30" s="1589"/>
      <c r="C30" s="1589"/>
      <c r="D30" s="1589"/>
      <c r="E30" s="1589"/>
      <c r="F30" s="1589"/>
      <c r="G30" s="1589"/>
      <c r="H30" s="1589"/>
      <c r="I30" s="1590"/>
    </row>
    <row r="31" spans="1:9">
      <c r="A31" s="1591" t="s">
        <v>978</v>
      </c>
      <c r="B31" s="1592"/>
      <c r="C31" s="1592"/>
      <c r="D31" s="1592"/>
      <c r="E31" s="1592"/>
      <c r="F31" s="1592"/>
      <c r="G31" s="1592"/>
      <c r="H31" s="1592"/>
      <c r="I31" s="1593"/>
    </row>
    <row r="32" spans="1:9">
      <c r="A32" s="1594"/>
      <c r="B32" s="1595"/>
      <c r="C32" s="1595"/>
      <c r="D32" s="1595"/>
      <c r="E32" s="1595"/>
      <c r="F32" s="1595"/>
      <c r="G32" s="1595"/>
      <c r="H32" s="1595"/>
      <c r="I32" s="1596"/>
    </row>
    <row r="33" spans="1:9">
      <c r="A33" s="1597"/>
      <c r="B33" s="1598"/>
      <c r="C33" s="1598"/>
      <c r="D33" s="1598"/>
      <c r="E33" s="1598"/>
      <c r="F33" s="1598"/>
      <c r="G33" s="1598"/>
      <c r="H33" s="1598"/>
      <c r="I33" s="1599"/>
    </row>
    <row r="34" spans="1:9">
      <c r="A34" s="1597"/>
      <c r="B34" s="1598"/>
      <c r="C34" s="1598"/>
      <c r="D34" s="1598"/>
      <c r="E34" s="1598"/>
      <c r="F34" s="1598"/>
      <c r="G34" s="1598"/>
      <c r="H34" s="1598"/>
      <c r="I34" s="1599"/>
    </row>
    <row r="35" spans="1:9">
      <c r="A35" s="1597"/>
      <c r="B35" s="1598"/>
      <c r="C35" s="1598"/>
      <c r="D35" s="1598"/>
      <c r="E35" s="1598"/>
      <c r="F35" s="1598"/>
      <c r="G35" s="1598"/>
      <c r="H35" s="1598"/>
      <c r="I35" s="1599"/>
    </row>
    <row r="36" spans="1:9">
      <c r="A36" s="1597"/>
      <c r="B36" s="1598"/>
      <c r="C36" s="1598"/>
      <c r="D36" s="1598"/>
      <c r="E36" s="1598"/>
      <c r="F36" s="1598"/>
      <c r="G36" s="1598"/>
      <c r="H36" s="1598"/>
      <c r="I36" s="1599"/>
    </row>
    <row r="37" spans="1:9">
      <c r="A37" s="1597"/>
      <c r="B37" s="1598"/>
      <c r="C37" s="1598"/>
      <c r="D37" s="1598"/>
      <c r="E37" s="1598"/>
      <c r="F37" s="1598"/>
      <c r="G37" s="1598"/>
      <c r="H37" s="1598"/>
      <c r="I37" s="1599"/>
    </row>
    <row r="38" spans="1:9">
      <c r="A38" s="1600"/>
      <c r="B38" s="1601"/>
      <c r="C38" s="1601"/>
      <c r="D38" s="1601"/>
      <c r="E38" s="1601"/>
      <c r="F38" s="1601"/>
      <c r="G38" s="1601"/>
      <c r="H38" s="1601"/>
      <c r="I38" s="1602"/>
    </row>
  </sheetData>
  <mergeCells count="33">
    <mergeCell ref="A9:I10"/>
    <mergeCell ref="A11:A12"/>
    <mergeCell ref="B11:D12"/>
    <mergeCell ref="A1:I1"/>
    <mergeCell ref="A2:I2"/>
    <mergeCell ref="A5:I5"/>
    <mergeCell ref="A3:I3"/>
    <mergeCell ref="A4:I4"/>
    <mergeCell ref="A6:I6"/>
    <mergeCell ref="A7:I7"/>
    <mergeCell ref="A8:I8"/>
    <mergeCell ref="B23:D23"/>
    <mergeCell ref="B24:D24"/>
    <mergeCell ref="B22:D22"/>
    <mergeCell ref="B13:D13"/>
    <mergeCell ref="B14:D14"/>
    <mergeCell ref="B15:D15"/>
    <mergeCell ref="B16:D16"/>
    <mergeCell ref="B17:D17"/>
    <mergeCell ref="B18:D18"/>
    <mergeCell ref="B19:D19"/>
    <mergeCell ref="B20:D20"/>
    <mergeCell ref="B21:D21"/>
    <mergeCell ref="A30:I30"/>
    <mergeCell ref="A31:I31"/>
    <mergeCell ref="A32:I38"/>
    <mergeCell ref="B25:D25"/>
    <mergeCell ref="B26:D26"/>
    <mergeCell ref="A27:I27"/>
    <mergeCell ref="A28:D29"/>
    <mergeCell ref="E28:E29"/>
    <mergeCell ref="F28:H29"/>
    <mergeCell ref="I28:I29"/>
  </mergeCells>
  <hyperlinks>
    <hyperlink ref="A8" r:id="rId1" xr:uid="{A4AFC4A7-BE45-4B64-9990-AE4A5AA7BE7B}"/>
  </hyperlinks>
  <pageMargins left="0.511811024" right="0.511811024" top="0.78740157499999996" bottom="0.78740157499999996" header="0.31496062000000002" footer="0.31496062000000002"/>
  <pageSetup paperSize="9" scale="65" orientation="portrait" r:id="rId2"/>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1">
    <tabColor rgb="FF00B050"/>
  </sheetPr>
  <dimension ref="A1:W20"/>
  <sheetViews>
    <sheetView view="pageBreakPreview" zoomScale="60" zoomScaleNormal="95" workbookViewId="0">
      <selection activeCell="M31" sqref="M31"/>
    </sheetView>
  </sheetViews>
  <sheetFormatPr defaultColWidth="9.1796875" defaultRowHeight="15.5"/>
  <cols>
    <col min="1" max="1" width="9.54296875" style="400" customWidth="1"/>
    <col min="2" max="2" width="26.54296875" style="400" customWidth="1"/>
    <col min="3" max="3" width="11.54296875" style="400" customWidth="1"/>
    <col min="4" max="4" width="13.54296875" style="400" customWidth="1"/>
    <col min="5" max="5" width="12.81640625" style="400" bestFit="1" customWidth="1"/>
    <col min="6" max="6" width="11.54296875" style="400" customWidth="1"/>
    <col min="7" max="8" width="11.7265625" style="400" customWidth="1"/>
    <col min="9" max="9" width="15.54296875" style="400" customWidth="1"/>
    <col min="10" max="12" width="9.54296875" style="400" bestFit="1" customWidth="1"/>
    <col min="13" max="13" width="8.7265625" style="400" customWidth="1"/>
    <col min="14" max="14" width="10.54296875" style="400" customWidth="1"/>
    <col min="15" max="15" width="10.81640625" style="400" bestFit="1" customWidth="1"/>
    <col min="16" max="16" width="13.26953125" style="400" customWidth="1"/>
    <col min="17" max="17" width="9.1796875" style="400" customWidth="1"/>
    <col min="18" max="18" width="11.26953125" style="400" customWidth="1"/>
    <col min="19" max="19" width="12" style="400" customWidth="1"/>
    <col min="20" max="20" width="19.453125" style="400" customWidth="1"/>
    <col min="21" max="21" width="12.54296875" style="400" customWidth="1"/>
    <col min="22" max="22" width="9.26953125" style="400" bestFit="1" customWidth="1"/>
    <col min="23" max="16384" width="9.1796875" style="400"/>
  </cols>
  <sheetData>
    <row r="1" spans="1:23" ht="15.75" customHeight="1">
      <c r="A1" s="1652" t="s">
        <v>67</v>
      </c>
      <c r="B1" s="1652"/>
      <c r="C1" s="1652"/>
      <c r="D1" s="1652"/>
      <c r="E1" s="1652"/>
      <c r="F1" s="1652"/>
      <c r="G1" s="1652"/>
      <c r="H1" s="1652"/>
      <c r="I1" s="1652"/>
      <c r="J1" s="1652"/>
      <c r="K1" s="1652"/>
      <c r="L1" s="1652"/>
      <c r="M1" s="1652"/>
      <c r="N1" s="1652"/>
      <c r="O1" s="1652"/>
      <c r="P1" s="1652"/>
      <c r="Q1" s="1652"/>
      <c r="R1" s="1652"/>
      <c r="S1" s="1652"/>
      <c r="T1" s="1652"/>
      <c r="U1" s="1652"/>
    </row>
    <row r="2" spans="1:23">
      <c r="A2" s="1653" t="str">
        <f>QUANT!A2</f>
        <v>BAIRRO: NOVA ESPEANÇA</v>
      </c>
      <c r="B2" s="1653"/>
      <c r="C2" s="1653"/>
      <c r="D2" s="1653"/>
      <c r="E2" s="1653"/>
      <c r="F2" s="1653"/>
      <c r="G2" s="1653"/>
      <c r="H2" s="1653"/>
      <c r="I2" s="1653"/>
      <c r="J2" s="1653"/>
      <c r="K2" s="1653"/>
      <c r="L2" s="1653"/>
      <c r="M2" s="1653"/>
      <c r="N2" s="1653"/>
      <c r="O2" s="1653"/>
      <c r="P2" s="1653"/>
      <c r="Q2" s="1653"/>
      <c r="R2" s="1653"/>
      <c r="S2" s="1653"/>
      <c r="T2" s="1653"/>
      <c r="U2" s="1653"/>
    </row>
    <row r="3" spans="1:23">
      <c r="A3" s="1654" t="s">
        <v>821</v>
      </c>
      <c r="B3" s="1654"/>
      <c r="C3" s="1654"/>
      <c r="D3" s="1654"/>
      <c r="E3" s="1654"/>
      <c r="F3" s="1654"/>
      <c r="G3" s="1654"/>
      <c r="H3" s="1654"/>
      <c r="I3" s="1654"/>
      <c r="J3" s="1654"/>
      <c r="K3" s="1654"/>
      <c r="L3" s="1654"/>
      <c r="M3" s="1654"/>
      <c r="N3" s="1654"/>
      <c r="O3" s="1654"/>
      <c r="P3" s="1654"/>
      <c r="Q3" s="1654"/>
      <c r="R3" s="1654"/>
      <c r="S3" s="1654"/>
      <c r="T3" s="1654"/>
      <c r="U3" s="1654"/>
    </row>
    <row r="4" spans="1:23">
      <c r="A4" s="1642" t="s">
        <v>884</v>
      </c>
      <c r="B4" s="1642"/>
      <c r="C4" s="1642"/>
      <c r="D4" s="1642"/>
      <c r="E4" s="1642"/>
      <c r="F4" s="1642"/>
      <c r="G4" s="1642"/>
      <c r="H4" s="1642"/>
      <c r="I4" s="1642"/>
      <c r="J4" s="1642"/>
      <c r="K4" s="1642"/>
      <c r="L4" s="1642"/>
      <c r="M4" s="1642"/>
      <c r="N4" s="1642"/>
      <c r="O4" s="1642"/>
      <c r="P4" s="1642"/>
      <c r="Q4" s="1642"/>
      <c r="R4" s="1642"/>
      <c r="S4" s="1642"/>
      <c r="T4" s="1642"/>
      <c r="U4" s="1642"/>
    </row>
    <row r="5" spans="1:23">
      <c r="A5" s="1655"/>
      <c r="B5" s="1655"/>
      <c r="C5" s="1655"/>
      <c r="D5" s="1655"/>
      <c r="E5" s="1655"/>
      <c r="F5" s="1655"/>
      <c r="G5" s="1655"/>
      <c r="H5" s="1655"/>
      <c r="I5" s="1655"/>
      <c r="J5" s="1655"/>
      <c r="K5" s="1655"/>
      <c r="L5" s="1655"/>
      <c r="M5" s="1655"/>
      <c r="N5" s="1655"/>
      <c r="O5" s="1655"/>
      <c r="P5" s="1655"/>
      <c r="Q5" s="1655"/>
      <c r="R5" s="1655"/>
      <c r="S5" s="1655"/>
      <c r="T5" s="1655"/>
      <c r="U5" s="1655"/>
    </row>
    <row r="6" spans="1:23" ht="31">
      <c r="A6" s="1656" t="s">
        <v>834</v>
      </c>
      <c r="B6" s="1656" t="s">
        <v>835</v>
      </c>
      <c r="C6" s="1656" t="s">
        <v>836</v>
      </c>
      <c r="D6" s="1656" t="s">
        <v>837</v>
      </c>
      <c r="E6" s="1656" t="s">
        <v>838</v>
      </c>
      <c r="F6" s="1656" t="s">
        <v>839</v>
      </c>
      <c r="G6" s="1642" t="s">
        <v>840</v>
      </c>
      <c r="H6" s="1642"/>
      <c r="I6" s="1642" t="s">
        <v>14</v>
      </c>
      <c r="J6" s="1656" t="s">
        <v>841</v>
      </c>
      <c r="K6" s="1656"/>
      <c r="L6" s="1656"/>
      <c r="M6" s="1656" t="s">
        <v>842</v>
      </c>
      <c r="N6" s="1656"/>
      <c r="O6" s="406" t="s">
        <v>843</v>
      </c>
      <c r="P6" s="407" t="s">
        <v>844</v>
      </c>
      <c r="Q6" s="1656" t="s">
        <v>845</v>
      </c>
      <c r="R6" s="406" t="s">
        <v>182</v>
      </c>
      <c r="S6" s="1642" t="s">
        <v>98</v>
      </c>
      <c r="T6" s="1642"/>
      <c r="U6" s="1642"/>
    </row>
    <row r="7" spans="1:23" s="401" customFormat="1" ht="57" customHeight="1">
      <c r="A7" s="1656"/>
      <c r="B7" s="1656"/>
      <c r="C7" s="1656"/>
      <c r="D7" s="1656"/>
      <c r="E7" s="1656"/>
      <c r="F7" s="1656"/>
      <c r="G7" s="406" t="s">
        <v>846</v>
      </c>
      <c r="H7" s="406" t="s">
        <v>847</v>
      </c>
      <c r="I7" s="1642"/>
      <c r="J7" s="406" t="s">
        <v>847</v>
      </c>
      <c r="K7" s="406" t="s">
        <v>848</v>
      </c>
      <c r="L7" s="406" t="s">
        <v>846</v>
      </c>
      <c r="M7" s="406" t="s">
        <v>846</v>
      </c>
      <c r="N7" s="406" t="s">
        <v>847</v>
      </c>
      <c r="O7" s="406" t="s">
        <v>886</v>
      </c>
      <c r="P7" s="406" t="s">
        <v>849</v>
      </c>
      <c r="Q7" s="1656"/>
      <c r="R7" s="407" t="s">
        <v>850</v>
      </c>
      <c r="S7" s="407" t="s">
        <v>851</v>
      </c>
      <c r="T7" s="407" t="s">
        <v>852</v>
      </c>
      <c r="U7" s="407" t="s">
        <v>853</v>
      </c>
    </row>
    <row r="8" spans="1:23">
      <c r="A8" s="396" t="s">
        <v>1318</v>
      </c>
      <c r="B8" s="398" t="s">
        <v>854</v>
      </c>
      <c r="C8" s="397" t="s">
        <v>855</v>
      </c>
      <c r="D8" s="395" t="s">
        <v>507</v>
      </c>
      <c r="E8" s="395" t="s">
        <v>856</v>
      </c>
      <c r="F8" s="398">
        <v>0.74</v>
      </c>
      <c r="G8" s="398">
        <v>8</v>
      </c>
      <c r="H8" s="398">
        <v>8</v>
      </c>
      <c r="I8" s="398">
        <f>SUM(G8:H8)</f>
        <v>16</v>
      </c>
      <c r="J8" s="399">
        <f>K8+F8*H8/100</f>
        <v>162.9742</v>
      </c>
      <c r="K8" s="399">
        <v>162.91499999999999</v>
      </c>
      <c r="L8" s="399">
        <f>K8-F8*G8/100</f>
        <v>162.85579999999999</v>
      </c>
      <c r="M8" s="396" t="s">
        <v>857</v>
      </c>
      <c r="N8" s="396" t="s">
        <v>857</v>
      </c>
      <c r="O8" s="396" t="s">
        <v>138</v>
      </c>
      <c r="P8" s="398">
        <f>V8</f>
        <v>295.90109999999999</v>
      </c>
      <c r="Q8" s="398">
        <f>P8*0.3</f>
        <v>88.770329999999987</v>
      </c>
      <c r="R8" s="396">
        <f>(T8+3.93)*S8*0.3+2*6.7*0.3</f>
        <v>39.638939999999991</v>
      </c>
      <c r="S8" s="396">
        <f>4.06+0.8</f>
        <v>4.8599999999999994</v>
      </c>
      <c r="T8" s="398">
        <f>I8+2*2.25</f>
        <v>20.5</v>
      </c>
      <c r="U8" s="398">
        <v>2.97</v>
      </c>
      <c r="V8" s="402">
        <f>S8*T8*U8</f>
        <v>295.90109999999999</v>
      </c>
      <c r="W8" s="401"/>
    </row>
    <row r="9" spans="1:23">
      <c r="A9" s="1642" t="s">
        <v>14</v>
      </c>
      <c r="B9" s="1642"/>
      <c r="C9" s="1642"/>
      <c r="D9" s="1642"/>
      <c r="E9" s="1642"/>
      <c r="F9" s="1642"/>
      <c r="G9" s="1642"/>
      <c r="H9" s="1642"/>
      <c r="I9" s="1642"/>
      <c r="J9" s="1642"/>
      <c r="K9" s="1642"/>
      <c r="L9" s="1642"/>
      <c r="M9" s="1642"/>
      <c r="N9" s="1642"/>
      <c r="O9" s="1642"/>
      <c r="P9" s="408">
        <f>SUM(P8:P8)</f>
        <v>295.90109999999999</v>
      </c>
      <c r="Q9" s="408">
        <f>SUM(Q8:Q8)</f>
        <v>88.770329999999987</v>
      </c>
      <c r="R9" s="408">
        <f>SUM(R8:R8)</f>
        <v>39.638939999999991</v>
      </c>
      <c r="S9" s="408"/>
      <c r="T9" s="408"/>
      <c r="U9" s="408"/>
      <c r="V9" s="403"/>
    </row>
    <row r="10" spans="1:23" s="410" customFormat="1">
      <c r="A10" s="1643"/>
      <c r="B10" s="1644"/>
      <c r="C10" s="1644"/>
      <c r="D10" s="1644"/>
      <c r="E10" s="1644"/>
      <c r="F10" s="1644"/>
      <c r="G10" s="1644"/>
      <c r="H10" s="1644"/>
      <c r="I10" s="1644"/>
      <c r="J10" s="1644"/>
      <c r="K10" s="1644"/>
      <c r="L10" s="1644"/>
      <c r="M10" s="1644"/>
      <c r="N10" s="1644"/>
      <c r="O10" s="1644"/>
      <c r="P10" s="1644"/>
      <c r="Q10" s="1644"/>
      <c r="R10" s="1644"/>
      <c r="S10" s="1644"/>
      <c r="T10" s="1644"/>
      <c r="U10" s="1645"/>
      <c r="V10" s="409"/>
    </row>
    <row r="11" spans="1:23">
      <c r="A11" s="1642" t="s">
        <v>885</v>
      </c>
      <c r="B11" s="1642"/>
      <c r="C11" s="1642"/>
      <c r="D11" s="1642"/>
      <c r="E11" s="1642"/>
      <c r="F11" s="1642"/>
      <c r="G11" s="1642"/>
      <c r="H11" s="1642"/>
      <c r="I11" s="1642"/>
      <c r="J11" s="1642"/>
      <c r="K11" s="1642"/>
      <c r="L11" s="1642"/>
      <c r="M11" s="1642"/>
      <c r="N11" s="1642"/>
      <c r="O11" s="1642"/>
      <c r="P11" s="1642"/>
      <c r="Q11" s="1642"/>
      <c r="R11" s="1642"/>
      <c r="S11" s="1642"/>
      <c r="T11" s="1642"/>
      <c r="U11" s="1642"/>
      <c r="V11" s="403"/>
    </row>
    <row r="12" spans="1:23" ht="15" customHeight="1">
      <c r="A12" s="1650" t="s">
        <v>861</v>
      </c>
      <c r="B12" s="1650"/>
      <c r="C12" s="1650"/>
      <c r="D12" s="1650" t="s">
        <v>862</v>
      </c>
      <c r="E12" s="1650"/>
      <c r="F12" s="1650" t="s">
        <v>858</v>
      </c>
      <c r="G12" s="1650"/>
      <c r="H12" s="1650"/>
      <c r="I12" s="1650" t="s">
        <v>859</v>
      </c>
      <c r="J12" s="1650"/>
      <c r="K12" s="1650" t="s">
        <v>860</v>
      </c>
      <c r="L12" s="1650"/>
      <c r="M12" s="1650"/>
      <c r="N12" s="1650"/>
      <c r="O12" s="1650"/>
      <c r="P12" s="1650"/>
      <c r="Q12" s="1650"/>
      <c r="R12" s="1650"/>
      <c r="S12" s="1650"/>
      <c r="T12" s="1650"/>
      <c r="U12" s="1650"/>
    </row>
    <row r="13" spans="1:23">
      <c r="A13" s="1649"/>
      <c r="B13" s="1649"/>
      <c r="C13" s="1649"/>
      <c r="D13" s="1646"/>
      <c r="E13" s="1647"/>
      <c r="F13" s="1647"/>
      <c r="G13" s="1647"/>
      <c r="H13" s="1647"/>
      <c r="I13" s="1647"/>
      <c r="J13" s="1648"/>
      <c r="K13" s="1651" t="s">
        <v>865</v>
      </c>
      <c r="L13" s="1651"/>
      <c r="M13" s="1651"/>
      <c r="N13" s="1651"/>
      <c r="O13" s="1651"/>
      <c r="P13" s="1651"/>
      <c r="Q13" s="1651"/>
      <c r="R13" s="1651"/>
      <c r="S13" s="1651"/>
      <c r="T13" s="1651"/>
      <c r="U13" s="1651"/>
      <c r="V13" s="403"/>
    </row>
    <row r="14" spans="1:23" ht="15.75" customHeight="1">
      <c r="A14" s="1649"/>
      <c r="B14" s="1649"/>
      <c r="C14" s="1649"/>
      <c r="D14" s="1639" t="s">
        <v>866</v>
      </c>
      <c r="E14" s="1639"/>
      <c r="F14" s="1639" t="s">
        <v>863</v>
      </c>
      <c r="G14" s="1639"/>
      <c r="H14" s="1639"/>
      <c r="I14" s="1639" t="s">
        <v>864</v>
      </c>
      <c r="J14" s="1639"/>
      <c r="K14" s="1651" t="s">
        <v>869</v>
      </c>
      <c r="L14" s="1651"/>
      <c r="M14" s="1651"/>
      <c r="N14" s="1651"/>
      <c r="O14" s="1651"/>
      <c r="P14" s="1651"/>
      <c r="Q14" s="1651"/>
      <c r="R14" s="1651"/>
      <c r="S14" s="1651"/>
      <c r="T14" s="1651"/>
      <c r="U14" s="1651"/>
    </row>
    <row r="15" spans="1:23" ht="15.75" customHeight="1">
      <c r="A15" s="1649"/>
      <c r="B15" s="1649"/>
      <c r="C15" s="1649"/>
      <c r="D15" s="1640" t="s">
        <v>870</v>
      </c>
      <c r="E15" s="1641"/>
      <c r="F15" s="1640" t="s">
        <v>867</v>
      </c>
      <c r="G15" s="1657"/>
      <c r="H15" s="1641"/>
      <c r="I15" s="1640" t="s">
        <v>868</v>
      </c>
      <c r="J15" s="1641"/>
      <c r="K15" s="1651" t="s">
        <v>873</v>
      </c>
      <c r="L15" s="1651"/>
      <c r="M15" s="1651"/>
      <c r="N15" s="1651"/>
      <c r="O15" s="1651"/>
      <c r="P15" s="1651"/>
      <c r="Q15" s="1651"/>
      <c r="R15" s="1651"/>
      <c r="S15" s="1651"/>
      <c r="T15" s="1651"/>
      <c r="U15" s="1651"/>
    </row>
    <row r="16" spans="1:23">
      <c r="A16" s="1649"/>
      <c r="B16" s="1649"/>
      <c r="C16" s="1649"/>
      <c r="D16" s="1640" t="s">
        <v>874</v>
      </c>
      <c r="E16" s="1641"/>
      <c r="F16" s="1640" t="s">
        <v>871</v>
      </c>
      <c r="G16" s="1657"/>
      <c r="H16" s="1641"/>
      <c r="I16" s="1640" t="s">
        <v>872</v>
      </c>
      <c r="J16" s="1641"/>
      <c r="K16" s="1651" t="s">
        <v>877</v>
      </c>
      <c r="L16" s="1651"/>
      <c r="M16" s="1651"/>
      <c r="N16" s="1651"/>
      <c r="O16" s="1651"/>
      <c r="P16" s="1651"/>
      <c r="Q16" s="1651"/>
      <c r="R16" s="1651"/>
      <c r="S16" s="1651"/>
      <c r="T16" s="1651"/>
      <c r="U16" s="1651"/>
    </row>
    <row r="17" spans="1:21">
      <c r="A17" s="1649"/>
      <c r="B17" s="1649"/>
      <c r="C17" s="1649"/>
      <c r="D17" s="1640" t="s">
        <v>878</v>
      </c>
      <c r="E17" s="1641"/>
      <c r="F17" s="1640" t="s">
        <v>875</v>
      </c>
      <c r="G17" s="1657"/>
      <c r="H17" s="1641"/>
      <c r="I17" s="1640" t="s">
        <v>876</v>
      </c>
      <c r="J17" s="1641"/>
      <c r="K17" s="1651" t="s">
        <v>881</v>
      </c>
      <c r="L17" s="1651"/>
      <c r="M17" s="1651"/>
      <c r="N17" s="1651"/>
      <c r="O17" s="1651"/>
      <c r="P17" s="1651"/>
      <c r="Q17" s="1651"/>
      <c r="R17" s="1651"/>
      <c r="S17" s="1651"/>
      <c r="T17" s="1651"/>
      <c r="U17" s="1651"/>
    </row>
    <row r="18" spans="1:21">
      <c r="A18" s="1649"/>
      <c r="B18" s="1649"/>
      <c r="C18" s="1649"/>
      <c r="D18" s="1646"/>
      <c r="E18" s="1648"/>
      <c r="F18" s="1640" t="s">
        <v>879</v>
      </c>
      <c r="G18" s="1657"/>
      <c r="H18" s="1641"/>
      <c r="I18" s="1640" t="s">
        <v>880</v>
      </c>
      <c r="J18" s="1641"/>
      <c r="K18" s="1651" t="s">
        <v>882</v>
      </c>
      <c r="L18" s="1651"/>
      <c r="M18" s="1651"/>
      <c r="N18" s="1651"/>
      <c r="O18" s="1651"/>
      <c r="P18" s="1651"/>
      <c r="Q18" s="1651"/>
      <c r="R18" s="1651"/>
      <c r="S18" s="1651"/>
      <c r="T18" s="1651"/>
      <c r="U18" s="1651"/>
    </row>
    <row r="19" spans="1:21">
      <c r="A19" s="1649"/>
      <c r="B19" s="1649"/>
      <c r="C19" s="1649"/>
      <c r="D19" s="1639"/>
      <c r="E19" s="1639"/>
      <c r="F19" s="1639"/>
      <c r="G19" s="1639"/>
      <c r="H19" s="1639"/>
      <c r="I19" s="1639"/>
      <c r="J19" s="1639"/>
      <c r="K19" s="1651" t="s">
        <v>883</v>
      </c>
      <c r="L19" s="1651"/>
      <c r="M19" s="1651"/>
      <c r="N19" s="1651"/>
      <c r="O19" s="1651"/>
      <c r="P19" s="1651"/>
      <c r="Q19" s="1651"/>
      <c r="R19" s="1651"/>
      <c r="S19" s="1651"/>
      <c r="T19" s="1651"/>
      <c r="U19" s="1651"/>
    </row>
    <row r="20" spans="1:21">
      <c r="C20" s="404"/>
      <c r="G20" s="405"/>
    </row>
  </sheetData>
  <mergeCells count="54">
    <mergeCell ref="K18:U18"/>
    <mergeCell ref="A4:U4"/>
    <mergeCell ref="A6:A7"/>
    <mergeCell ref="B6:B7"/>
    <mergeCell ref="C6:C7"/>
    <mergeCell ref="D6:D7"/>
    <mergeCell ref="E6:E7"/>
    <mergeCell ref="F6:F7"/>
    <mergeCell ref="G6:H6"/>
    <mergeCell ref="I6:I7"/>
    <mergeCell ref="J6:L6"/>
    <mergeCell ref="F15:H15"/>
    <mergeCell ref="F16:H16"/>
    <mergeCell ref="F17:H17"/>
    <mergeCell ref="K17:U17"/>
    <mergeCell ref="F18:H18"/>
    <mergeCell ref="I17:J17"/>
    <mergeCell ref="K13:U13"/>
    <mergeCell ref="K14:U14"/>
    <mergeCell ref="K15:U15"/>
    <mergeCell ref="M6:N6"/>
    <mergeCell ref="Q6:Q7"/>
    <mergeCell ref="S6:U6"/>
    <mergeCell ref="K16:U16"/>
    <mergeCell ref="A1:U1"/>
    <mergeCell ref="A2:U2"/>
    <mergeCell ref="I14:J14"/>
    <mergeCell ref="I15:J15"/>
    <mergeCell ref="I16:J16"/>
    <mergeCell ref="A3:U3"/>
    <mergeCell ref="A5:U5"/>
    <mergeCell ref="A11:U11"/>
    <mergeCell ref="F12:H12"/>
    <mergeCell ref="F14:H14"/>
    <mergeCell ref="D12:E12"/>
    <mergeCell ref="D14:E14"/>
    <mergeCell ref="I12:J12"/>
    <mergeCell ref="K12:U12"/>
    <mergeCell ref="F19:H19"/>
    <mergeCell ref="I18:J18"/>
    <mergeCell ref="I19:J19"/>
    <mergeCell ref="A9:O9"/>
    <mergeCell ref="A10:U10"/>
    <mergeCell ref="D13:E13"/>
    <mergeCell ref="F13:H13"/>
    <mergeCell ref="I13:J13"/>
    <mergeCell ref="D15:E15"/>
    <mergeCell ref="D16:E16"/>
    <mergeCell ref="A13:C19"/>
    <mergeCell ref="A12:C12"/>
    <mergeCell ref="D17:E17"/>
    <mergeCell ref="D18:E18"/>
    <mergeCell ref="D19:E19"/>
    <mergeCell ref="K19:U19"/>
  </mergeCells>
  <printOptions horizontalCentered="1"/>
  <pageMargins left="0.59055118110236227" right="0.39370078740157483" top="0.94488188976377963" bottom="0.11811023622047245" header="0.47244094488188981" footer="0.39370078740157483"/>
  <pageSetup paperSize="9" scale="53" orientation="landscape" horizontalDpi="300" verticalDpi="300" r:id="rId1"/>
  <headerFooter alignWithMargins="0"/>
  <colBreaks count="1" manualBreakCount="1">
    <brk id="21" max="1048575"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9A8BA-020F-4E2F-B5C5-63DEB5789E74}">
  <sheetPr>
    <tabColor rgb="FF00B050"/>
    <pageSetUpPr fitToPage="1"/>
  </sheetPr>
  <dimension ref="A1:X30"/>
  <sheetViews>
    <sheetView view="pageBreakPreview" zoomScale="87" zoomScaleNormal="100" zoomScaleSheetLayoutView="87" workbookViewId="0">
      <selection activeCell="W37" sqref="W37"/>
    </sheetView>
  </sheetViews>
  <sheetFormatPr defaultRowHeight="15.5"/>
  <cols>
    <col min="1" max="1" width="12.453125" style="438" customWidth="1"/>
    <col min="2" max="2" width="12" style="438" bestFit="1" customWidth="1"/>
    <col min="3" max="3" width="14.453125" style="438" bestFit="1" customWidth="1"/>
    <col min="4" max="4" width="8.453125" style="438" bestFit="1" customWidth="1"/>
    <col min="5" max="5" width="8.1796875" style="438" customWidth="1"/>
    <col min="6" max="12" width="10.26953125" style="438" customWidth="1"/>
    <col min="13" max="13" width="10.1796875" style="438" customWidth="1"/>
    <col min="14" max="14" width="8.7265625" style="438" customWidth="1"/>
    <col min="15" max="15" width="10.26953125" style="438" customWidth="1"/>
    <col min="16" max="16" width="8.453125" style="438" bestFit="1" customWidth="1"/>
    <col min="17" max="17" width="11.1796875" style="438" bestFit="1" customWidth="1"/>
    <col min="18" max="18" width="10.26953125" style="438" customWidth="1"/>
    <col min="19" max="19" width="11" style="438" bestFit="1" customWidth="1"/>
    <col min="20" max="20" width="26.7265625" style="438" customWidth="1"/>
    <col min="21" max="256" width="9.1796875" style="438"/>
    <col min="257" max="257" width="12.453125" style="438" customWidth="1"/>
    <col min="258" max="258" width="12" style="438" bestFit="1" customWidth="1"/>
    <col min="259" max="259" width="14.453125" style="438" bestFit="1" customWidth="1"/>
    <col min="260" max="260" width="8.453125" style="438" bestFit="1" customWidth="1"/>
    <col min="261" max="261" width="8.1796875" style="438" customWidth="1"/>
    <col min="262" max="268" width="10.26953125" style="438" customWidth="1"/>
    <col min="269" max="269" width="10.1796875" style="438" customWidth="1"/>
    <col min="270" max="270" width="8.7265625" style="438" customWidth="1"/>
    <col min="271" max="271" width="10.26953125" style="438" customWidth="1"/>
    <col min="272" max="272" width="8.453125" style="438" bestFit="1" customWidth="1"/>
    <col min="273" max="273" width="11.1796875" style="438" bestFit="1" customWidth="1"/>
    <col min="274" max="274" width="10.26953125" style="438" customWidth="1"/>
    <col min="275" max="275" width="11" style="438" bestFit="1" customWidth="1"/>
    <col min="276" max="276" width="26.7265625" style="438" customWidth="1"/>
    <col min="277" max="512" width="9.1796875" style="438"/>
    <col min="513" max="513" width="12.453125" style="438" customWidth="1"/>
    <col min="514" max="514" width="12" style="438" bestFit="1" customWidth="1"/>
    <col min="515" max="515" width="14.453125" style="438" bestFit="1" customWidth="1"/>
    <col min="516" max="516" width="8.453125" style="438" bestFit="1" customWidth="1"/>
    <col min="517" max="517" width="8.1796875" style="438" customWidth="1"/>
    <col min="518" max="524" width="10.26953125" style="438" customWidth="1"/>
    <col min="525" max="525" width="10.1796875" style="438" customWidth="1"/>
    <col min="526" max="526" width="8.7265625" style="438" customWidth="1"/>
    <col min="527" max="527" width="10.26953125" style="438" customWidth="1"/>
    <col min="528" max="528" width="8.453125" style="438" bestFit="1" customWidth="1"/>
    <col min="529" max="529" width="11.1796875" style="438" bestFit="1" customWidth="1"/>
    <col min="530" max="530" width="10.26953125" style="438" customWidth="1"/>
    <col min="531" max="531" width="11" style="438" bestFit="1" customWidth="1"/>
    <col min="532" max="532" width="26.7265625" style="438" customWidth="1"/>
    <col min="533" max="768" width="9.1796875" style="438"/>
    <col min="769" max="769" width="12.453125" style="438" customWidth="1"/>
    <col min="770" max="770" width="12" style="438" bestFit="1" customWidth="1"/>
    <col min="771" max="771" width="14.453125" style="438" bestFit="1" customWidth="1"/>
    <col min="772" max="772" width="8.453125" style="438" bestFit="1" customWidth="1"/>
    <col min="773" max="773" width="8.1796875" style="438" customWidth="1"/>
    <col min="774" max="780" width="10.26953125" style="438" customWidth="1"/>
    <col min="781" max="781" width="10.1796875" style="438" customWidth="1"/>
    <col min="782" max="782" width="8.7265625" style="438" customWidth="1"/>
    <col min="783" max="783" width="10.26953125" style="438" customWidth="1"/>
    <col min="784" max="784" width="8.453125" style="438" bestFit="1" customWidth="1"/>
    <col min="785" max="785" width="11.1796875" style="438" bestFit="1" customWidth="1"/>
    <col min="786" max="786" width="10.26953125" style="438" customWidth="1"/>
    <col min="787" max="787" width="11" style="438" bestFit="1" customWidth="1"/>
    <col min="788" max="788" width="26.7265625" style="438" customWidth="1"/>
    <col min="789" max="1024" width="9.1796875" style="438"/>
    <col min="1025" max="1025" width="12.453125" style="438" customWidth="1"/>
    <col min="1026" max="1026" width="12" style="438" bestFit="1" customWidth="1"/>
    <col min="1027" max="1027" width="14.453125" style="438" bestFit="1" customWidth="1"/>
    <col min="1028" max="1028" width="8.453125" style="438" bestFit="1" customWidth="1"/>
    <col min="1029" max="1029" width="8.1796875" style="438" customWidth="1"/>
    <col min="1030" max="1036" width="10.26953125" style="438" customWidth="1"/>
    <col min="1037" max="1037" width="10.1796875" style="438" customWidth="1"/>
    <col min="1038" max="1038" width="8.7265625" style="438" customWidth="1"/>
    <col min="1039" max="1039" width="10.26953125" style="438" customWidth="1"/>
    <col min="1040" max="1040" width="8.453125" style="438" bestFit="1" customWidth="1"/>
    <col min="1041" max="1041" width="11.1796875" style="438" bestFit="1" customWidth="1"/>
    <col min="1042" max="1042" width="10.26953125" style="438" customWidth="1"/>
    <col min="1043" max="1043" width="11" style="438" bestFit="1" customWidth="1"/>
    <col min="1044" max="1044" width="26.7265625" style="438" customWidth="1"/>
    <col min="1045" max="1280" width="9.1796875" style="438"/>
    <col min="1281" max="1281" width="12.453125" style="438" customWidth="1"/>
    <col min="1282" max="1282" width="12" style="438" bestFit="1" customWidth="1"/>
    <col min="1283" max="1283" width="14.453125" style="438" bestFit="1" customWidth="1"/>
    <col min="1284" max="1284" width="8.453125" style="438" bestFit="1" customWidth="1"/>
    <col min="1285" max="1285" width="8.1796875" style="438" customWidth="1"/>
    <col min="1286" max="1292" width="10.26953125" style="438" customWidth="1"/>
    <col min="1293" max="1293" width="10.1796875" style="438" customWidth="1"/>
    <col min="1294" max="1294" width="8.7265625" style="438" customWidth="1"/>
    <col min="1295" max="1295" width="10.26953125" style="438" customWidth="1"/>
    <col min="1296" max="1296" width="8.453125" style="438" bestFit="1" customWidth="1"/>
    <col min="1297" max="1297" width="11.1796875" style="438" bestFit="1" customWidth="1"/>
    <col min="1298" max="1298" width="10.26953125" style="438" customWidth="1"/>
    <col min="1299" max="1299" width="11" style="438" bestFit="1" customWidth="1"/>
    <col min="1300" max="1300" width="26.7265625" style="438" customWidth="1"/>
    <col min="1301" max="1536" width="9.1796875" style="438"/>
    <col min="1537" max="1537" width="12.453125" style="438" customWidth="1"/>
    <col min="1538" max="1538" width="12" style="438" bestFit="1" customWidth="1"/>
    <col min="1539" max="1539" width="14.453125" style="438" bestFit="1" customWidth="1"/>
    <col min="1540" max="1540" width="8.453125" style="438" bestFit="1" customWidth="1"/>
    <col min="1541" max="1541" width="8.1796875" style="438" customWidth="1"/>
    <col min="1542" max="1548" width="10.26953125" style="438" customWidth="1"/>
    <col min="1549" max="1549" width="10.1796875" style="438" customWidth="1"/>
    <col min="1550" max="1550" width="8.7265625" style="438" customWidth="1"/>
    <col min="1551" max="1551" width="10.26953125" style="438" customWidth="1"/>
    <col min="1552" max="1552" width="8.453125" style="438" bestFit="1" customWidth="1"/>
    <col min="1553" max="1553" width="11.1796875" style="438" bestFit="1" customWidth="1"/>
    <col min="1554" max="1554" width="10.26953125" style="438" customWidth="1"/>
    <col min="1555" max="1555" width="11" style="438" bestFit="1" customWidth="1"/>
    <col min="1556" max="1556" width="26.7265625" style="438" customWidth="1"/>
    <col min="1557" max="1792" width="9.1796875" style="438"/>
    <col min="1793" max="1793" width="12.453125" style="438" customWidth="1"/>
    <col min="1794" max="1794" width="12" style="438" bestFit="1" customWidth="1"/>
    <col min="1795" max="1795" width="14.453125" style="438" bestFit="1" customWidth="1"/>
    <col min="1796" max="1796" width="8.453125" style="438" bestFit="1" customWidth="1"/>
    <col min="1797" max="1797" width="8.1796875" style="438" customWidth="1"/>
    <col min="1798" max="1804" width="10.26953125" style="438" customWidth="1"/>
    <col min="1805" max="1805" width="10.1796875" style="438" customWidth="1"/>
    <col min="1806" max="1806" width="8.7265625" style="438" customWidth="1"/>
    <col min="1807" max="1807" width="10.26953125" style="438" customWidth="1"/>
    <col min="1808" max="1808" width="8.453125" style="438" bestFit="1" customWidth="1"/>
    <col min="1809" max="1809" width="11.1796875" style="438" bestFit="1" customWidth="1"/>
    <col min="1810" max="1810" width="10.26953125" style="438" customWidth="1"/>
    <col min="1811" max="1811" width="11" style="438" bestFit="1" customWidth="1"/>
    <col min="1812" max="1812" width="26.7265625" style="438" customWidth="1"/>
    <col min="1813" max="2048" width="9.1796875" style="438"/>
    <col min="2049" max="2049" width="12.453125" style="438" customWidth="1"/>
    <col min="2050" max="2050" width="12" style="438" bestFit="1" customWidth="1"/>
    <col min="2051" max="2051" width="14.453125" style="438" bestFit="1" customWidth="1"/>
    <col min="2052" max="2052" width="8.453125" style="438" bestFit="1" customWidth="1"/>
    <col min="2053" max="2053" width="8.1796875" style="438" customWidth="1"/>
    <col min="2054" max="2060" width="10.26953125" style="438" customWidth="1"/>
    <col min="2061" max="2061" width="10.1796875" style="438" customWidth="1"/>
    <col min="2062" max="2062" width="8.7265625" style="438" customWidth="1"/>
    <col min="2063" max="2063" width="10.26953125" style="438" customWidth="1"/>
    <col min="2064" max="2064" width="8.453125" style="438" bestFit="1" customWidth="1"/>
    <col min="2065" max="2065" width="11.1796875" style="438" bestFit="1" customWidth="1"/>
    <col min="2066" max="2066" width="10.26953125" style="438" customWidth="1"/>
    <col min="2067" max="2067" width="11" style="438" bestFit="1" customWidth="1"/>
    <col min="2068" max="2068" width="26.7265625" style="438" customWidth="1"/>
    <col min="2069" max="2304" width="9.1796875" style="438"/>
    <col min="2305" max="2305" width="12.453125" style="438" customWidth="1"/>
    <col min="2306" max="2306" width="12" style="438" bestFit="1" customWidth="1"/>
    <col min="2307" max="2307" width="14.453125" style="438" bestFit="1" customWidth="1"/>
    <col min="2308" max="2308" width="8.453125" style="438" bestFit="1" customWidth="1"/>
    <col min="2309" max="2309" width="8.1796875" style="438" customWidth="1"/>
    <col min="2310" max="2316" width="10.26953125" style="438" customWidth="1"/>
    <col min="2317" max="2317" width="10.1796875" style="438" customWidth="1"/>
    <col min="2318" max="2318" width="8.7265625" style="438" customWidth="1"/>
    <col min="2319" max="2319" width="10.26953125" style="438" customWidth="1"/>
    <col min="2320" max="2320" width="8.453125" style="438" bestFit="1" customWidth="1"/>
    <col min="2321" max="2321" width="11.1796875" style="438" bestFit="1" customWidth="1"/>
    <col min="2322" max="2322" width="10.26953125" style="438" customWidth="1"/>
    <col min="2323" max="2323" width="11" style="438" bestFit="1" customWidth="1"/>
    <col min="2324" max="2324" width="26.7265625" style="438" customWidth="1"/>
    <col min="2325" max="2560" width="9.1796875" style="438"/>
    <col min="2561" max="2561" width="12.453125" style="438" customWidth="1"/>
    <col min="2562" max="2562" width="12" style="438" bestFit="1" customWidth="1"/>
    <col min="2563" max="2563" width="14.453125" style="438" bestFit="1" customWidth="1"/>
    <col min="2564" max="2564" width="8.453125" style="438" bestFit="1" customWidth="1"/>
    <col min="2565" max="2565" width="8.1796875" style="438" customWidth="1"/>
    <col min="2566" max="2572" width="10.26953125" style="438" customWidth="1"/>
    <col min="2573" max="2573" width="10.1796875" style="438" customWidth="1"/>
    <col min="2574" max="2574" width="8.7265625" style="438" customWidth="1"/>
    <col min="2575" max="2575" width="10.26953125" style="438" customWidth="1"/>
    <col min="2576" max="2576" width="8.453125" style="438" bestFit="1" customWidth="1"/>
    <col min="2577" max="2577" width="11.1796875" style="438" bestFit="1" customWidth="1"/>
    <col min="2578" max="2578" width="10.26953125" style="438" customWidth="1"/>
    <col min="2579" max="2579" width="11" style="438" bestFit="1" customWidth="1"/>
    <col min="2580" max="2580" width="26.7265625" style="438" customWidth="1"/>
    <col min="2581" max="2816" width="9.1796875" style="438"/>
    <col min="2817" max="2817" width="12.453125" style="438" customWidth="1"/>
    <col min="2818" max="2818" width="12" style="438" bestFit="1" customWidth="1"/>
    <col min="2819" max="2819" width="14.453125" style="438" bestFit="1" customWidth="1"/>
    <col min="2820" max="2820" width="8.453125" style="438" bestFit="1" customWidth="1"/>
    <col min="2821" max="2821" width="8.1796875" style="438" customWidth="1"/>
    <col min="2822" max="2828" width="10.26953125" style="438" customWidth="1"/>
    <col min="2829" max="2829" width="10.1796875" style="438" customWidth="1"/>
    <col min="2830" max="2830" width="8.7265625" style="438" customWidth="1"/>
    <col min="2831" max="2831" width="10.26953125" style="438" customWidth="1"/>
    <col min="2832" max="2832" width="8.453125" style="438" bestFit="1" customWidth="1"/>
    <col min="2833" max="2833" width="11.1796875" style="438" bestFit="1" customWidth="1"/>
    <col min="2834" max="2834" width="10.26953125" style="438" customWidth="1"/>
    <col min="2835" max="2835" width="11" style="438" bestFit="1" customWidth="1"/>
    <col min="2836" max="2836" width="26.7265625" style="438" customWidth="1"/>
    <col min="2837" max="3072" width="9.1796875" style="438"/>
    <col min="3073" max="3073" width="12.453125" style="438" customWidth="1"/>
    <col min="3074" max="3074" width="12" style="438" bestFit="1" customWidth="1"/>
    <col min="3075" max="3075" width="14.453125" style="438" bestFit="1" customWidth="1"/>
    <col min="3076" max="3076" width="8.453125" style="438" bestFit="1" customWidth="1"/>
    <col min="3077" max="3077" width="8.1796875" style="438" customWidth="1"/>
    <col min="3078" max="3084" width="10.26953125" style="438" customWidth="1"/>
    <col min="3085" max="3085" width="10.1796875" style="438" customWidth="1"/>
    <col min="3086" max="3086" width="8.7265625" style="438" customWidth="1"/>
    <col min="3087" max="3087" width="10.26953125" style="438" customWidth="1"/>
    <col min="3088" max="3088" width="8.453125" style="438" bestFit="1" customWidth="1"/>
    <col min="3089" max="3089" width="11.1796875" style="438" bestFit="1" customWidth="1"/>
    <col min="3090" max="3090" width="10.26953125" style="438" customWidth="1"/>
    <col min="3091" max="3091" width="11" style="438" bestFit="1" customWidth="1"/>
    <col min="3092" max="3092" width="26.7265625" style="438" customWidth="1"/>
    <col min="3093" max="3328" width="9.1796875" style="438"/>
    <col min="3329" max="3329" width="12.453125" style="438" customWidth="1"/>
    <col min="3330" max="3330" width="12" style="438" bestFit="1" customWidth="1"/>
    <col min="3331" max="3331" width="14.453125" style="438" bestFit="1" customWidth="1"/>
    <col min="3332" max="3332" width="8.453125" style="438" bestFit="1" customWidth="1"/>
    <col min="3333" max="3333" width="8.1796875" style="438" customWidth="1"/>
    <col min="3334" max="3340" width="10.26953125" style="438" customWidth="1"/>
    <col min="3341" max="3341" width="10.1796875" style="438" customWidth="1"/>
    <col min="3342" max="3342" width="8.7265625" style="438" customWidth="1"/>
    <col min="3343" max="3343" width="10.26953125" style="438" customWidth="1"/>
    <col min="3344" max="3344" width="8.453125" style="438" bestFit="1" customWidth="1"/>
    <col min="3345" max="3345" width="11.1796875" style="438" bestFit="1" customWidth="1"/>
    <col min="3346" max="3346" width="10.26953125" style="438" customWidth="1"/>
    <col min="3347" max="3347" width="11" style="438" bestFit="1" customWidth="1"/>
    <col min="3348" max="3348" width="26.7265625" style="438" customWidth="1"/>
    <col min="3349" max="3584" width="9.1796875" style="438"/>
    <col min="3585" max="3585" width="12.453125" style="438" customWidth="1"/>
    <col min="3586" max="3586" width="12" style="438" bestFit="1" customWidth="1"/>
    <col min="3587" max="3587" width="14.453125" style="438" bestFit="1" customWidth="1"/>
    <col min="3588" max="3588" width="8.453125" style="438" bestFit="1" customWidth="1"/>
    <col min="3589" max="3589" width="8.1796875" style="438" customWidth="1"/>
    <col min="3590" max="3596" width="10.26953125" style="438" customWidth="1"/>
    <col min="3597" max="3597" width="10.1796875" style="438" customWidth="1"/>
    <col min="3598" max="3598" width="8.7265625" style="438" customWidth="1"/>
    <col min="3599" max="3599" width="10.26953125" style="438" customWidth="1"/>
    <col min="3600" max="3600" width="8.453125" style="438" bestFit="1" customWidth="1"/>
    <col min="3601" max="3601" width="11.1796875" style="438" bestFit="1" customWidth="1"/>
    <col min="3602" max="3602" width="10.26953125" style="438" customWidth="1"/>
    <col min="3603" max="3603" width="11" style="438" bestFit="1" customWidth="1"/>
    <col min="3604" max="3604" width="26.7265625" style="438" customWidth="1"/>
    <col min="3605" max="3840" width="9.1796875" style="438"/>
    <col min="3841" max="3841" width="12.453125" style="438" customWidth="1"/>
    <col min="3842" max="3842" width="12" style="438" bestFit="1" customWidth="1"/>
    <col min="3843" max="3843" width="14.453125" style="438" bestFit="1" customWidth="1"/>
    <col min="3844" max="3844" width="8.453125" style="438" bestFit="1" customWidth="1"/>
    <col min="3845" max="3845" width="8.1796875" style="438" customWidth="1"/>
    <col min="3846" max="3852" width="10.26953125" style="438" customWidth="1"/>
    <col min="3853" max="3853" width="10.1796875" style="438" customWidth="1"/>
    <col min="3854" max="3854" width="8.7265625" style="438" customWidth="1"/>
    <col min="3855" max="3855" width="10.26953125" style="438" customWidth="1"/>
    <col min="3856" max="3856" width="8.453125" style="438" bestFit="1" customWidth="1"/>
    <col min="3857" max="3857" width="11.1796875" style="438" bestFit="1" customWidth="1"/>
    <col min="3858" max="3858" width="10.26953125" style="438" customWidth="1"/>
    <col min="3859" max="3859" width="11" style="438" bestFit="1" customWidth="1"/>
    <col min="3860" max="3860" width="26.7265625" style="438" customWidth="1"/>
    <col min="3861" max="4096" width="9.1796875" style="438"/>
    <col min="4097" max="4097" width="12.453125" style="438" customWidth="1"/>
    <col min="4098" max="4098" width="12" style="438" bestFit="1" customWidth="1"/>
    <col min="4099" max="4099" width="14.453125" style="438" bestFit="1" customWidth="1"/>
    <col min="4100" max="4100" width="8.453125" style="438" bestFit="1" customWidth="1"/>
    <col min="4101" max="4101" width="8.1796875" style="438" customWidth="1"/>
    <col min="4102" max="4108" width="10.26953125" style="438" customWidth="1"/>
    <col min="4109" max="4109" width="10.1796875" style="438" customWidth="1"/>
    <col min="4110" max="4110" width="8.7265625" style="438" customWidth="1"/>
    <col min="4111" max="4111" width="10.26953125" style="438" customWidth="1"/>
    <col min="4112" max="4112" width="8.453125" style="438" bestFit="1" customWidth="1"/>
    <col min="4113" max="4113" width="11.1796875" style="438" bestFit="1" customWidth="1"/>
    <col min="4114" max="4114" width="10.26953125" style="438" customWidth="1"/>
    <col min="4115" max="4115" width="11" style="438" bestFit="1" customWidth="1"/>
    <col min="4116" max="4116" width="26.7265625" style="438" customWidth="1"/>
    <col min="4117" max="4352" width="9.1796875" style="438"/>
    <col min="4353" max="4353" width="12.453125" style="438" customWidth="1"/>
    <col min="4354" max="4354" width="12" style="438" bestFit="1" customWidth="1"/>
    <col min="4355" max="4355" width="14.453125" style="438" bestFit="1" customWidth="1"/>
    <col min="4356" max="4356" width="8.453125" style="438" bestFit="1" customWidth="1"/>
    <col min="4357" max="4357" width="8.1796875" style="438" customWidth="1"/>
    <col min="4358" max="4364" width="10.26953125" style="438" customWidth="1"/>
    <col min="4365" max="4365" width="10.1796875" style="438" customWidth="1"/>
    <col min="4366" max="4366" width="8.7265625" style="438" customWidth="1"/>
    <col min="4367" max="4367" width="10.26953125" style="438" customWidth="1"/>
    <col min="4368" max="4368" width="8.453125" style="438" bestFit="1" customWidth="1"/>
    <col min="4369" max="4369" width="11.1796875" style="438" bestFit="1" customWidth="1"/>
    <col min="4370" max="4370" width="10.26953125" style="438" customWidth="1"/>
    <col min="4371" max="4371" width="11" style="438" bestFit="1" customWidth="1"/>
    <col min="4372" max="4372" width="26.7265625" style="438" customWidth="1"/>
    <col min="4373" max="4608" width="9.1796875" style="438"/>
    <col min="4609" max="4609" width="12.453125" style="438" customWidth="1"/>
    <col min="4610" max="4610" width="12" style="438" bestFit="1" customWidth="1"/>
    <col min="4611" max="4611" width="14.453125" style="438" bestFit="1" customWidth="1"/>
    <col min="4612" max="4612" width="8.453125" style="438" bestFit="1" customWidth="1"/>
    <col min="4613" max="4613" width="8.1796875" style="438" customWidth="1"/>
    <col min="4614" max="4620" width="10.26953125" style="438" customWidth="1"/>
    <col min="4621" max="4621" width="10.1796875" style="438" customWidth="1"/>
    <col min="4622" max="4622" width="8.7265625" style="438" customWidth="1"/>
    <col min="4623" max="4623" width="10.26953125" style="438" customWidth="1"/>
    <col min="4624" max="4624" width="8.453125" style="438" bestFit="1" customWidth="1"/>
    <col min="4625" max="4625" width="11.1796875" style="438" bestFit="1" customWidth="1"/>
    <col min="4626" max="4626" width="10.26953125" style="438" customWidth="1"/>
    <col min="4627" max="4627" width="11" style="438" bestFit="1" customWidth="1"/>
    <col min="4628" max="4628" width="26.7265625" style="438" customWidth="1"/>
    <col min="4629" max="4864" width="9.1796875" style="438"/>
    <col min="4865" max="4865" width="12.453125" style="438" customWidth="1"/>
    <col min="4866" max="4866" width="12" style="438" bestFit="1" customWidth="1"/>
    <col min="4867" max="4867" width="14.453125" style="438" bestFit="1" customWidth="1"/>
    <col min="4868" max="4868" width="8.453125" style="438" bestFit="1" customWidth="1"/>
    <col min="4869" max="4869" width="8.1796875" style="438" customWidth="1"/>
    <col min="4870" max="4876" width="10.26953125" style="438" customWidth="1"/>
    <col min="4877" max="4877" width="10.1796875" style="438" customWidth="1"/>
    <col min="4878" max="4878" width="8.7265625" style="438" customWidth="1"/>
    <col min="4879" max="4879" width="10.26953125" style="438" customWidth="1"/>
    <col min="4880" max="4880" width="8.453125" style="438" bestFit="1" customWidth="1"/>
    <col min="4881" max="4881" width="11.1796875" style="438" bestFit="1" customWidth="1"/>
    <col min="4882" max="4882" width="10.26953125" style="438" customWidth="1"/>
    <col min="4883" max="4883" width="11" style="438" bestFit="1" customWidth="1"/>
    <col min="4884" max="4884" width="26.7265625" style="438" customWidth="1"/>
    <col min="4885" max="5120" width="9.1796875" style="438"/>
    <col min="5121" max="5121" width="12.453125" style="438" customWidth="1"/>
    <col min="5122" max="5122" width="12" style="438" bestFit="1" customWidth="1"/>
    <col min="5123" max="5123" width="14.453125" style="438" bestFit="1" customWidth="1"/>
    <col min="5124" max="5124" width="8.453125" style="438" bestFit="1" customWidth="1"/>
    <col min="5125" max="5125" width="8.1796875" style="438" customWidth="1"/>
    <col min="5126" max="5132" width="10.26953125" style="438" customWidth="1"/>
    <col min="5133" max="5133" width="10.1796875" style="438" customWidth="1"/>
    <col min="5134" max="5134" width="8.7265625" style="438" customWidth="1"/>
    <col min="5135" max="5135" width="10.26953125" style="438" customWidth="1"/>
    <col min="5136" max="5136" width="8.453125" style="438" bestFit="1" customWidth="1"/>
    <col min="5137" max="5137" width="11.1796875" style="438" bestFit="1" customWidth="1"/>
    <col min="5138" max="5138" width="10.26953125" style="438" customWidth="1"/>
    <col min="5139" max="5139" width="11" style="438" bestFit="1" customWidth="1"/>
    <col min="5140" max="5140" width="26.7265625" style="438" customWidth="1"/>
    <col min="5141" max="5376" width="9.1796875" style="438"/>
    <col min="5377" max="5377" width="12.453125" style="438" customWidth="1"/>
    <col min="5378" max="5378" width="12" style="438" bestFit="1" customWidth="1"/>
    <col min="5379" max="5379" width="14.453125" style="438" bestFit="1" customWidth="1"/>
    <col min="5380" max="5380" width="8.453125" style="438" bestFit="1" customWidth="1"/>
    <col min="5381" max="5381" width="8.1796875" style="438" customWidth="1"/>
    <col min="5382" max="5388" width="10.26953125" style="438" customWidth="1"/>
    <col min="5389" max="5389" width="10.1796875" style="438" customWidth="1"/>
    <col min="5390" max="5390" width="8.7265625" style="438" customWidth="1"/>
    <col min="5391" max="5391" width="10.26953125" style="438" customWidth="1"/>
    <col min="5392" max="5392" width="8.453125" style="438" bestFit="1" customWidth="1"/>
    <col min="5393" max="5393" width="11.1796875" style="438" bestFit="1" customWidth="1"/>
    <col min="5394" max="5394" width="10.26953125" style="438" customWidth="1"/>
    <col min="5395" max="5395" width="11" style="438" bestFit="1" customWidth="1"/>
    <col min="5396" max="5396" width="26.7265625" style="438" customWidth="1"/>
    <col min="5397" max="5632" width="9.1796875" style="438"/>
    <col min="5633" max="5633" width="12.453125" style="438" customWidth="1"/>
    <col min="5634" max="5634" width="12" style="438" bestFit="1" customWidth="1"/>
    <col min="5635" max="5635" width="14.453125" style="438" bestFit="1" customWidth="1"/>
    <col min="5636" max="5636" width="8.453125" style="438" bestFit="1" customWidth="1"/>
    <col min="5637" max="5637" width="8.1796875" style="438" customWidth="1"/>
    <col min="5638" max="5644" width="10.26953125" style="438" customWidth="1"/>
    <col min="5645" max="5645" width="10.1796875" style="438" customWidth="1"/>
    <col min="5646" max="5646" width="8.7265625" style="438" customWidth="1"/>
    <col min="5647" max="5647" width="10.26953125" style="438" customWidth="1"/>
    <col min="5648" max="5648" width="8.453125" style="438" bestFit="1" customWidth="1"/>
    <col min="5649" max="5649" width="11.1796875" style="438" bestFit="1" customWidth="1"/>
    <col min="5650" max="5650" width="10.26953125" style="438" customWidth="1"/>
    <col min="5651" max="5651" width="11" style="438" bestFit="1" customWidth="1"/>
    <col min="5652" max="5652" width="26.7265625" style="438" customWidth="1"/>
    <col min="5653" max="5888" width="9.1796875" style="438"/>
    <col min="5889" max="5889" width="12.453125" style="438" customWidth="1"/>
    <col min="5890" max="5890" width="12" style="438" bestFit="1" customWidth="1"/>
    <col min="5891" max="5891" width="14.453125" style="438" bestFit="1" customWidth="1"/>
    <col min="5892" max="5892" width="8.453125" style="438" bestFit="1" customWidth="1"/>
    <col min="5893" max="5893" width="8.1796875" style="438" customWidth="1"/>
    <col min="5894" max="5900" width="10.26953125" style="438" customWidth="1"/>
    <col min="5901" max="5901" width="10.1796875" style="438" customWidth="1"/>
    <col min="5902" max="5902" width="8.7265625" style="438" customWidth="1"/>
    <col min="5903" max="5903" width="10.26953125" style="438" customWidth="1"/>
    <col min="5904" max="5904" width="8.453125" style="438" bestFit="1" customWidth="1"/>
    <col min="5905" max="5905" width="11.1796875" style="438" bestFit="1" customWidth="1"/>
    <col min="5906" max="5906" width="10.26953125" style="438" customWidth="1"/>
    <col min="5907" max="5907" width="11" style="438" bestFit="1" customWidth="1"/>
    <col min="5908" max="5908" width="26.7265625" style="438" customWidth="1"/>
    <col min="5909" max="6144" width="9.1796875" style="438"/>
    <col min="6145" max="6145" width="12.453125" style="438" customWidth="1"/>
    <col min="6146" max="6146" width="12" style="438" bestFit="1" customWidth="1"/>
    <col min="6147" max="6147" width="14.453125" style="438" bestFit="1" customWidth="1"/>
    <col min="6148" max="6148" width="8.453125" style="438" bestFit="1" customWidth="1"/>
    <col min="6149" max="6149" width="8.1796875" style="438" customWidth="1"/>
    <col min="6150" max="6156" width="10.26953125" style="438" customWidth="1"/>
    <col min="6157" max="6157" width="10.1796875" style="438" customWidth="1"/>
    <col min="6158" max="6158" width="8.7265625" style="438" customWidth="1"/>
    <col min="6159" max="6159" width="10.26953125" style="438" customWidth="1"/>
    <col min="6160" max="6160" width="8.453125" style="438" bestFit="1" customWidth="1"/>
    <col min="6161" max="6161" width="11.1796875" style="438" bestFit="1" customWidth="1"/>
    <col min="6162" max="6162" width="10.26953125" style="438" customWidth="1"/>
    <col min="6163" max="6163" width="11" style="438" bestFit="1" customWidth="1"/>
    <col min="6164" max="6164" width="26.7265625" style="438" customWidth="1"/>
    <col min="6165" max="6400" width="9.1796875" style="438"/>
    <col min="6401" max="6401" width="12.453125" style="438" customWidth="1"/>
    <col min="6402" max="6402" width="12" style="438" bestFit="1" customWidth="1"/>
    <col min="6403" max="6403" width="14.453125" style="438" bestFit="1" customWidth="1"/>
    <col min="6404" max="6404" width="8.453125" style="438" bestFit="1" customWidth="1"/>
    <col min="6405" max="6405" width="8.1796875" style="438" customWidth="1"/>
    <col min="6406" max="6412" width="10.26953125" style="438" customWidth="1"/>
    <col min="6413" max="6413" width="10.1796875" style="438" customWidth="1"/>
    <col min="6414" max="6414" width="8.7265625" style="438" customWidth="1"/>
    <col min="6415" max="6415" width="10.26953125" style="438" customWidth="1"/>
    <col min="6416" max="6416" width="8.453125" style="438" bestFit="1" customWidth="1"/>
    <col min="6417" max="6417" width="11.1796875" style="438" bestFit="1" customWidth="1"/>
    <col min="6418" max="6418" width="10.26953125" style="438" customWidth="1"/>
    <col min="6419" max="6419" width="11" style="438" bestFit="1" customWidth="1"/>
    <col min="6420" max="6420" width="26.7265625" style="438" customWidth="1"/>
    <col min="6421" max="6656" width="9.1796875" style="438"/>
    <col min="6657" max="6657" width="12.453125" style="438" customWidth="1"/>
    <col min="6658" max="6658" width="12" style="438" bestFit="1" customWidth="1"/>
    <col min="6659" max="6659" width="14.453125" style="438" bestFit="1" customWidth="1"/>
    <col min="6660" max="6660" width="8.453125" style="438" bestFit="1" customWidth="1"/>
    <col min="6661" max="6661" width="8.1796875" style="438" customWidth="1"/>
    <col min="6662" max="6668" width="10.26953125" style="438" customWidth="1"/>
    <col min="6669" max="6669" width="10.1796875" style="438" customWidth="1"/>
    <col min="6670" max="6670" width="8.7265625" style="438" customWidth="1"/>
    <col min="6671" max="6671" width="10.26953125" style="438" customWidth="1"/>
    <col min="6672" max="6672" width="8.453125" style="438" bestFit="1" customWidth="1"/>
    <col min="6673" max="6673" width="11.1796875" style="438" bestFit="1" customWidth="1"/>
    <col min="6674" max="6674" width="10.26953125" style="438" customWidth="1"/>
    <col min="6675" max="6675" width="11" style="438" bestFit="1" customWidth="1"/>
    <col min="6676" max="6676" width="26.7265625" style="438" customWidth="1"/>
    <col min="6677" max="6912" width="9.1796875" style="438"/>
    <col min="6913" max="6913" width="12.453125" style="438" customWidth="1"/>
    <col min="6914" max="6914" width="12" style="438" bestFit="1" customWidth="1"/>
    <col min="6915" max="6915" width="14.453125" style="438" bestFit="1" customWidth="1"/>
    <col min="6916" max="6916" width="8.453125" style="438" bestFit="1" customWidth="1"/>
    <col min="6917" max="6917" width="8.1796875" style="438" customWidth="1"/>
    <col min="6918" max="6924" width="10.26953125" style="438" customWidth="1"/>
    <col min="6925" max="6925" width="10.1796875" style="438" customWidth="1"/>
    <col min="6926" max="6926" width="8.7265625" style="438" customWidth="1"/>
    <col min="6927" max="6927" width="10.26953125" style="438" customWidth="1"/>
    <col min="6928" max="6928" width="8.453125" style="438" bestFit="1" customWidth="1"/>
    <col min="6929" max="6929" width="11.1796875" style="438" bestFit="1" customWidth="1"/>
    <col min="6930" max="6930" width="10.26953125" style="438" customWidth="1"/>
    <col min="6931" max="6931" width="11" style="438" bestFit="1" customWidth="1"/>
    <col min="6932" max="6932" width="26.7265625" style="438" customWidth="1"/>
    <col min="6933" max="7168" width="9.1796875" style="438"/>
    <col min="7169" max="7169" width="12.453125" style="438" customWidth="1"/>
    <col min="7170" max="7170" width="12" style="438" bestFit="1" customWidth="1"/>
    <col min="7171" max="7171" width="14.453125" style="438" bestFit="1" customWidth="1"/>
    <col min="7172" max="7172" width="8.453125" style="438" bestFit="1" customWidth="1"/>
    <col min="7173" max="7173" width="8.1796875" style="438" customWidth="1"/>
    <col min="7174" max="7180" width="10.26953125" style="438" customWidth="1"/>
    <col min="7181" max="7181" width="10.1796875" style="438" customWidth="1"/>
    <col min="7182" max="7182" width="8.7265625" style="438" customWidth="1"/>
    <col min="7183" max="7183" width="10.26953125" style="438" customWidth="1"/>
    <col min="7184" max="7184" width="8.453125" style="438" bestFit="1" customWidth="1"/>
    <col min="7185" max="7185" width="11.1796875" style="438" bestFit="1" customWidth="1"/>
    <col min="7186" max="7186" width="10.26953125" style="438" customWidth="1"/>
    <col min="7187" max="7187" width="11" style="438" bestFit="1" customWidth="1"/>
    <col min="7188" max="7188" width="26.7265625" style="438" customWidth="1"/>
    <col min="7189" max="7424" width="9.1796875" style="438"/>
    <col min="7425" max="7425" width="12.453125" style="438" customWidth="1"/>
    <col min="7426" max="7426" width="12" style="438" bestFit="1" customWidth="1"/>
    <col min="7427" max="7427" width="14.453125" style="438" bestFit="1" customWidth="1"/>
    <col min="7428" max="7428" width="8.453125" style="438" bestFit="1" customWidth="1"/>
    <col min="7429" max="7429" width="8.1796875" style="438" customWidth="1"/>
    <col min="7430" max="7436" width="10.26953125" style="438" customWidth="1"/>
    <col min="7437" max="7437" width="10.1796875" style="438" customWidth="1"/>
    <col min="7438" max="7438" width="8.7265625" style="438" customWidth="1"/>
    <col min="7439" max="7439" width="10.26953125" style="438" customWidth="1"/>
    <col min="7440" max="7440" width="8.453125" style="438" bestFit="1" customWidth="1"/>
    <col min="7441" max="7441" width="11.1796875" style="438" bestFit="1" customWidth="1"/>
    <col min="7442" max="7442" width="10.26953125" style="438" customWidth="1"/>
    <col min="7443" max="7443" width="11" style="438" bestFit="1" customWidth="1"/>
    <col min="7444" max="7444" width="26.7265625" style="438" customWidth="1"/>
    <col min="7445" max="7680" width="9.1796875" style="438"/>
    <col min="7681" max="7681" width="12.453125" style="438" customWidth="1"/>
    <col min="7682" max="7682" width="12" style="438" bestFit="1" customWidth="1"/>
    <col min="7683" max="7683" width="14.453125" style="438" bestFit="1" customWidth="1"/>
    <col min="7684" max="7684" width="8.453125" style="438" bestFit="1" customWidth="1"/>
    <col min="7685" max="7685" width="8.1796875" style="438" customWidth="1"/>
    <col min="7686" max="7692" width="10.26953125" style="438" customWidth="1"/>
    <col min="7693" max="7693" width="10.1796875" style="438" customWidth="1"/>
    <col min="7694" max="7694" width="8.7265625" style="438" customWidth="1"/>
    <col min="7695" max="7695" width="10.26953125" style="438" customWidth="1"/>
    <col min="7696" max="7696" width="8.453125" style="438" bestFit="1" customWidth="1"/>
    <col min="7697" max="7697" width="11.1796875" style="438" bestFit="1" customWidth="1"/>
    <col min="7698" max="7698" width="10.26953125" style="438" customWidth="1"/>
    <col min="7699" max="7699" width="11" style="438" bestFit="1" customWidth="1"/>
    <col min="7700" max="7700" width="26.7265625" style="438" customWidth="1"/>
    <col min="7701" max="7936" width="9.1796875" style="438"/>
    <col min="7937" max="7937" width="12.453125" style="438" customWidth="1"/>
    <col min="7938" max="7938" width="12" style="438" bestFit="1" customWidth="1"/>
    <col min="7939" max="7939" width="14.453125" style="438" bestFit="1" customWidth="1"/>
    <col min="7940" max="7940" width="8.453125" style="438" bestFit="1" customWidth="1"/>
    <col min="7941" max="7941" width="8.1796875" style="438" customWidth="1"/>
    <col min="7942" max="7948" width="10.26953125" style="438" customWidth="1"/>
    <col min="7949" max="7949" width="10.1796875" style="438" customWidth="1"/>
    <col min="7950" max="7950" width="8.7265625" style="438" customWidth="1"/>
    <col min="7951" max="7951" width="10.26953125" style="438" customWidth="1"/>
    <col min="7952" max="7952" width="8.453125" style="438" bestFit="1" customWidth="1"/>
    <col min="7953" max="7953" width="11.1796875" style="438" bestFit="1" customWidth="1"/>
    <col min="7954" max="7954" width="10.26953125" style="438" customWidth="1"/>
    <col min="7955" max="7955" width="11" style="438" bestFit="1" customWidth="1"/>
    <col min="7956" max="7956" width="26.7265625" style="438" customWidth="1"/>
    <col min="7957" max="8192" width="9.1796875" style="438"/>
    <col min="8193" max="8193" width="12.453125" style="438" customWidth="1"/>
    <col min="8194" max="8194" width="12" style="438" bestFit="1" customWidth="1"/>
    <col min="8195" max="8195" width="14.453125" style="438" bestFit="1" customWidth="1"/>
    <col min="8196" max="8196" width="8.453125" style="438" bestFit="1" customWidth="1"/>
    <col min="8197" max="8197" width="8.1796875" style="438" customWidth="1"/>
    <col min="8198" max="8204" width="10.26953125" style="438" customWidth="1"/>
    <col min="8205" max="8205" width="10.1796875" style="438" customWidth="1"/>
    <col min="8206" max="8206" width="8.7265625" style="438" customWidth="1"/>
    <col min="8207" max="8207" width="10.26953125" style="438" customWidth="1"/>
    <col min="8208" max="8208" width="8.453125" style="438" bestFit="1" customWidth="1"/>
    <col min="8209" max="8209" width="11.1796875" style="438" bestFit="1" customWidth="1"/>
    <col min="8210" max="8210" width="10.26953125" style="438" customWidth="1"/>
    <col min="8211" max="8211" width="11" style="438" bestFit="1" customWidth="1"/>
    <col min="8212" max="8212" width="26.7265625" style="438" customWidth="1"/>
    <col min="8213" max="8448" width="9.1796875" style="438"/>
    <col min="8449" max="8449" width="12.453125" style="438" customWidth="1"/>
    <col min="8450" max="8450" width="12" style="438" bestFit="1" customWidth="1"/>
    <col min="8451" max="8451" width="14.453125" style="438" bestFit="1" customWidth="1"/>
    <col min="8452" max="8452" width="8.453125" style="438" bestFit="1" customWidth="1"/>
    <col min="8453" max="8453" width="8.1796875" style="438" customWidth="1"/>
    <col min="8454" max="8460" width="10.26953125" style="438" customWidth="1"/>
    <col min="8461" max="8461" width="10.1796875" style="438" customWidth="1"/>
    <col min="8462" max="8462" width="8.7265625" style="438" customWidth="1"/>
    <col min="8463" max="8463" width="10.26953125" style="438" customWidth="1"/>
    <col min="8464" max="8464" width="8.453125" style="438" bestFit="1" customWidth="1"/>
    <col min="8465" max="8465" width="11.1796875" style="438" bestFit="1" customWidth="1"/>
    <col min="8466" max="8466" width="10.26953125" style="438" customWidth="1"/>
    <col min="8467" max="8467" width="11" style="438" bestFit="1" customWidth="1"/>
    <col min="8468" max="8468" width="26.7265625" style="438" customWidth="1"/>
    <col min="8469" max="8704" width="9.1796875" style="438"/>
    <col min="8705" max="8705" width="12.453125" style="438" customWidth="1"/>
    <col min="8706" max="8706" width="12" style="438" bestFit="1" customWidth="1"/>
    <col min="8707" max="8707" width="14.453125" style="438" bestFit="1" customWidth="1"/>
    <col min="8708" max="8708" width="8.453125" style="438" bestFit="1" customWidth="1"/>
    <col min="8709" max="8709" width="8.1796875" style="438" customWidth="1"/>
    <col min="8710" max="8716" width="10.26953125" style="438" customWidth="1"/>
    <col min="8717" max="8717" width="10.1796875" style="438" customWidth="1"/>
    <col min="8718" max="8718" width="8.7265625" style="438" customWidth="1"/>
    <col min="8719" max="8719" width="10.26953125" style="438" customWidth="1"/>
    <col min="8720" max="8720" width="8.453125" style="438" bestFit="1" customWidth="1"/>
    <col min="8721" max="8721" width="11.1796875" style="438" bestFit="1" customWidth="1"/>
    <col min="8722" max="8722" width="10.26953125" style="438" customWidth="1"/>
    <col min="8723" max="8723" width="11" style="438" bestFit="1" customWidth="1"/>
    <col min="8724" max="8724" width="26.7265625" style="438" customWidth="1"/>
    <col min="8725" max="8960" width="9.1796875" style="438"/>
    <col min="8961" max="8961" width="12.453125" style="438" customWidth="1"/>
    <col min="8962" max="8962" width="12" style="438" bestFit="1" customWidth="1"/>
    <col min="8963" max="8963" width="14.453125" style="438" bestFit="1" customWidth="1"/>
    <col min="8964" max="8964" width="8.453125" style="438" bestFit="1" customWidth="1"/>
    <col min="8965" max="8965" width="8.1796875" style="438" customWidth="1"/>
    <col min="8966" max="8972" width="10.26953125" style="438" customWidth="1"/>
    <col min="8973" max="8973" width="10.1796875" style="438" customWidth="1"/>
    <col min="8974" max="8974" width="8.7265625" style="438" customWidth="1"/>
    <col min="8975" max="8975" width="10.26953125" style="438" customWidth="1"/>
    <col min="8976" max="8976" width="8.453125" style="438" bestFit="1" customWidth="1"/>
    <col min="8977" max="8977" width="11.1796875" style="438" bestFit="1" customWidth="1"/>
    <col min="8978" max="8978" width="10.26953125" style="438" customWidth="1"/>
    <col min="8979" max="8979" width="11" style="438" bestFit="1" customWidth="1"/>
    <col min="8980" max="8980" width="26.7265625" style="438" customWidth="1"/>
    <col min="8981" max="9216" width="9.1796875" style="438"/>
    <col min="9217" max="9217" width="12.453125" style="438" customWidth="1"/>
    <col min="9218" max="9218" width="12" style="438" bestFit="1" customWidth="1"/>
    <col min="9219" max="9219" width="14.453125" style="438" bestFit="1" customWidth="1"/>
    <col min="9220" max="9220" width="8.453125" style="438" bestFit="1" customWidth="1"/>
    <col min="9221" max="9221" width="8.1796875" style="438" customWidth="1"/>
    <col min="9222" max="9228" width="10.26953125" style="438" customWidth="1"/>
    <col min="9229" max="9229" width="10.1796875" style="438" customWidth="1"/>
    <col min="9230" max="9230" width="8.7265625" style="438" customWidth="1"/>
    <col min="9231" max="9231" width="10.26953125" style="438" customWidth="1"/>
    <col min="9232" max="9232" width="8.453125" style="438" bestFit="1" customWidth="1"/>
    <col min="9233" max="9233" width="11.1796875" style="438" bestFit="1" customWidth="1"/>
    <col min="9234" max="9234" width="10.26953125" style="438" customWidth="1"/>
    <col min="9235" max="9235" width="11" style="438" bestFit="1" customWidth="1"/>
    <col min="9236" max="9236" width="26.7265625" style="438" customWidth="1"/>
    <col min="9237" max="9472" width="9.1796875" style="438"/>
    <col min="9473" max="9473" width="12.453125" style="438" customWidth="1"/>
    <col min="9474" max="9474" width="12" style="438" bestFit="1" customWidth="1"/>
    <col min="9475" max="9475" width="14.453125" style="438" bestFit="1" customWidth="1"/>
    <col min="9476" max="9476" width="8.453125" style="438" bestFit="1" customWidth="1"/>
    <col min="9477" max="9477" width="8.1796875" style="438" customWidth="1"/>
    <col min="9478" max="9484" width="10.26953125" style="438" customWidth="1"/>
    <col min="9485" max="9485" width="10.1796875" style="438" customWidth="1"/>
    <col min="9486" max="9486" width="8.7265625" style="438" customWidth="1"/>
    <col min="9487" max="9487" width="10.26953125" style="438" customWidth="1"/>
    <col min="9488" max="9488" width="8.453125" style="438" bestFit="1" customWidth="1"/>
    <col min="9489" max="9489" width="11.1796875" style="438" bestFit="1" customWidth="1"/>
    <col min="9490" max="9490" width="10.26953125" style="438" customWidth="1"/>
    <col min="9491" max="9491" width="11" style="438" bestFit="1" customWidth="1"/>
    <col min="9492" max="9492" width="26.7265625" style="438" customWidth="1"/>
    <col min="9493" max="9728" width="9.1796875" style="438"/>
    <col min="9729" max="9729" width="12.453125" style="438" customWidth="1"/>
    <col min="9730" max="9730" width="12" style="438" bestFit="1" customWidth="1"/>
    <col min="9731" max="9731" width="14.453125" style="438" bestFit="1" customWidth="1"/>
    <col min="9732" max="9732" width="8.453125" style="438" bestFit="1" customWidth="1"/>
    <col min="9733" max="9733" width="8.1796875" style="438" customWidth="1"/>
    <col min="9734" max="9740" width="10.26953125" style="438" customWidth="1"/>
    <col min="9741" max="9741" width="10.1796875" style="438" customWidth="1"/>
    <col min="9742" max="9742" width="8.7265625" style="438" customWidth="1"/>
    <col min="9743" max="9743" width="10.26953125" style="438" customWidth="1"/>
    <col min="9744" max="9744" width="8.453125" style="438" bestFit="1" customWidth="1"/>
    <col min="9745" max="9745" width="11.1796875" style="438" bestFit="1" customWidth="1"/>
    <col min="9746" max="9746" width="10.26953125" style="438" customWidth="1"/>
    <col min="9747" max="9747" width="11" style="438" bestFit="1" customWidth="1"/>
    <col min="9748" max="9748" width="26.7265625" style="438" customWidth="1"/>
    <col min="9749" max="9984" width="9.1796875" style="438"/>
    <col min="9985" max="9985" width="12.453125" style="438" customWidth="1"/>
    <col min="9986" max="9986" width="12" style="438" bestFit="1" customWidth="1"/>
    <col min="9987" max="9987" width="14.453125" style="438" bestFit="1" customWidth="1"/>
    <col min="9988" max="9988" width="8.453125" style="438" bestFit="1" customWidth="1"/>
    <col min="9989" max="9989" width="8.1796875" style="438" customWidth="1"/>
    <col min="9990" max="9996" width="10.26953125" style="438" customWidth="1"/>
    <col min="9997" max="9997" width="10.1796875" style="438" customWidth="1"/>
    <col min="9998" max="9998" width="8.7265625" style="438" customWidth="1"/>
    <col min="9999" max="9999" width="10.26953125" style="438" customWidth="1"/>
    <col min="10000" max="10000" width="8.453125" style="438" bestFit="1" customWidth="1"/>
    <col min="10001" max="10001" width="11.1796875" style="438" bestFit="1" customWidth="1"/>
    <col min="10002" max="10002" width="10.26953125" style="438" customWidth="1"/>
    <col min="10003" max="10003" width="11" style="438" bestFit="1" customWidth="1"/>
    <col min="10004" max="10004" width="26.7265625" style="438" customWidth="1"/>
    <col min="10005" max="10240" width="9.1796875" style="438"/>
    <col min="10241" max="10241" width="12.453125" style="438" customWidth="1"/>
    <col min="10242" max="10242" width="12" style="438" bestFit="1" customWidth="1"/>
    <col min="10243" max="10243" width="14.453125" style="438" bestFit="1" customWidth="1"/>
    <col min="10244" max="10244" width="8.453125" style="438" bestFit="1" customWidth="1"/>
    <col min="10245" max="10245" width="8.1796875" style="438" customWidth="1"/>
    <col min="10246" max="10252" width="10.26953125" style="438" customWidth="1"/>
    <col min="10253" max="10253" width="10.1796875" style="438" customWidth="1"/>
    <col min="10254" max="10254" width="8.7265625" style="438" customWidth="1"/>
    <col min="10255" max="10255" width="10.26953125" style="438" customWidth="1"/>
    <col min="10256" max="10256" width="8.453125" style="438" bestFit="1" customWidth="1"/>
    <col min="10257" max="10257" width="11.1796875" style="438" bestFit="1" customWidth="1"/>
    <col min="10258" max="10258" width="10.26953125" style="438" customWidth="1"/>
    <col min="10259" max="10259" width="11" style="438" bestFit="1" customWidth="1"/>
    <col min="10260" max="10260" width="26.7265625" style="438" customWidth="1"/>
    <col min="10261" max="10496" width="9.1796875" style="438"/>
    <col min="10497" max="10497" width="12.453125" style="438" customWidth="1"/>
    <col min="10498" max="10498" width="12" style="438" bestFit="1" customWidth="1"/>
    <col min="10499" max="10499" width="14.453125" style="438" bestFit="1" customWidth="1"/>
    <col min="10500" max="10500" width="8.453125" style="438" bestFit="1" customWidth="1"/>
    <col min="10501" max="10501" width="8.1796875" style="438" customWidth="1"/>
    <col min="10502" max="10508" width="10.26953125" style="438" customWidth="1"/>
    <col min="10509" max="10509" width="10.1796875" style="438" customWidth="1"/>
    <col min="10510" max="10510" width="8.7265625" style="438" customWidth="1"/>
    <col min="10511" max="10511" width="10.26953125" style="438" customWidth="1"/>
    <col min="10512" max="10512" width="8.453125" style="438" bestFit="1" customWidth="1"/>
    <col min="10513" max="10513" width="11.1796875" style="438" bestFit="1" customWidth="1"/>
    <col min="10514" max="10514" width="10.26953125" style="438" customWidth="1"/>
    <col min="10515" max="10515" width="11" style="438" bestFit="1" customWidth="1"/>
    <col min="10516" max="10516" width="26.7265625" style="438" customWidth="1"/>
    <col min="10517" max="10752" width="9.1796875" style="438"/>
    <col min="10753" max="10753" width="12.453125" style="438" customWidth="1"/>
    <col min="10754" max="10754" width="12" style="438" bestFit="1" customWidth="1"/>
    <col min="10755" max="10755" width="14.453125" style="438" bestFit="1" customWidth="1"/>
    <col min="10756" max="10756" width="8.453125" style="438" bestFit="1" customWidth="1"/>
    <col min="10757" max="10757" width="8.1796875" style="438" customWidth="1"/>
    <col min="10758" max="10764" width="10.26953125" style="438" customWidth="1"/>
    <col min="10765" max="10765" width="10.1796875" style="438" customWidth="1"/>
    <col min="10766" max="10766" width="8.7265625" style="438" customWidth="1"/>
    <col min="10767" max="10767" width="10.26953125" style="438" customWidth="1"/>
    <col min="10768" max="10768" width="8.453125" style="438" bestFit="1" customWidth="1"/>
    <col min="10769" max="10769" width="11.1796875" style="438" bestFit="1" customWidth="1"/>
    <col min="10770" max="10770" width="10.26953125" style="438" customWidth="1"/>
    <col min="10771" max="10771" width="11" style="438" bestFit="1" customWidth="1"/>
    <col min="10772" max="10772" width="26.7265625" style="438" customWidth="1"/>
    <col min="10773" max="11008" width="9.1796875" style="438"/>
    <col min="11009" max="11009" width="12.453125" style="438" customWidth="1"/>
    <col min="11010" max="11010" width="12" style="438" bestFit="1" customWidth="1"/>
    <col min="11011" max="11011" width="14.453125" style="438" bestFit="1" customWidth="1"/>
    <col min="11012" max="11012" width="8.453125" style="438" bestFit="1" customWidth="1"/>
    <col min="11013" max="11013" width="8.1796875" style="438" customWidth="1"/>
    <col min="11014" max="11020" width="10.26953125" style="438" customWidth="1"/>
    <col min="11021" max="11021" width="10.1796875" style="438" customWidth="1"/>
    <col min="11022" max="11022" width="8.7265625" style="438" customWidth="1"/>
    <col min="11023" max="11023" width="10.26953125" style="438" customWidth="1"/>
    <col min="11024" max="11024" width="8.453125" style="438" bestFit="1" customWidth="1"/>
    <col min="11025" max="11025" width="11.1796875" style="438" bestFit="1" customWidth="1"/>
    <col min="11026" max="11026" width="10.26953125" style="438" customWidth="1"/>
    <col min="11027" max="11027" width="11" style="438" bestFit="1" customWidth="1"/>
    <col min="11028" max="11028" width="26.7265625" style="438" customWidth="1"/>
    <col min="11029" max="11264" width="9.1796875" style="438"/>
    <col min="11265" max="11265" width="12.453125" style="438" customWidth="1"/>
    <col min="11266" max="11266" width="12" style="438" bestFit="1" customWidth="1"/>
    <col min="11267" max="11267" width="14.453125" style="438" bestFit="1" customWidth="1"/>
    <col min="11268" max="11268" width="8.453125" style="438" bestFit="1" customWidth="1"/>
    <col min="11269" max="11269" width="8.1796875" style="438" customWidth="1"/>
    <col min="11270" max="11276" width="10.26953125" style="438" customWidth="1"/>
    <col min="11277" max="11277" width="10.1796875" style="438" customWidth="1"/>
    <col min="11278" max="11278" width="8.7265625" style="438" customWidth="1"/>
    <col min="11279" max="11279" width="10.26953125" style="438" customWidth="1"/>
    <col min="11280" max="11280" width="8.453125" style="438" bestFit="1" customWidth="1"/>
    <col min="11281" max="11281" width="11.1796875" style="438" bestFit="1" customWidth="1"/>
    <col min="11282" max="11282" width="10.26953125" style="438" customWidth="1"/>
    <col min="11283" max="11283" width="11" style="438" bestFit="1" customWidth="1"/>
    <col min="11284" max="11284" width="26.7265625" style="438" customWidth="1"/>
    <col min="11285" max="11520" width="9.1796875" style="438"/>
    <col min="11521" max="11521" width="12.453125" style="438" customWidth="1"/>
    <col min="11522" max="11522" width="12" style="438" bestFit="1" customWidth="1"/>
    <col min="11523" max="11523" width="14.453125" style="438" bestFit="1" customWidth="1"/>
    <col min="11524" max="11524" width="8.453125" style="438" bestFit="1" customWidth="1"/>
    <col min="11525" max="11525" width="8.1796875" style="438" customWidth="1"/>
    <col min="11526" max="11532" width="10.26953125" style="438" customWidth="1"/>
    <col min="11533" max="11533" width="10.1796875" style="438" customWidth="1"/>
    <col min="11534" max="11534" width="8.7265625" style="438" customWidth="1"/>
    <col min="11535" max="11535" width="10.26953125" style="438" customWidth="1"/>
    <col min="11536" max="11536" width="8.453125" style="438" bestFit="1" customWidth="1"/>
    <col min="11537" max="11537" width="11.1796875" style="438" bestFit="1" customWidth="1"/>
    <col min="11538" max="11538" width="10.26953125" style="438" customWidth="1"/>
    <col min="11539" max="11539" width="11" style="438" bestFit="1" customWidth="1"/>
    <col min="11540" max="11540" width="26.7265625" style="438" customWidth="1"/>
    <col min="11541" max="11776" width="9.1796875" style="438"/>
    <col min="11777" max="11777" width="12.453125" style="438" customWidth="1"/>
    <col min="11778" max="11778" width="12" style="438" bestFit="1" customWidth="1"/>
    <col min="11779" max="11779" width="14.453125" style="438" bestFit="1" customWidth="1"/>
    <col min="11780" max="11780" width="8.453125" style="438" bestFit="1" customWidth="1"/>
    <col min="11781" max="11781" width="8.1796875" style="438" customWidth="1"/>
    <col min="11782" max="11788" width="10.26953125" style="438" customWidth="1"/>
    <col min="11789" max="11789" width="10.1796875" style="438" customWidth="1"/>
    <col min="11790" max="11790" width="8.7265625" style="438" customWidth="1"/>
    <col min="11791" max="11791" width="10.26953125" style="438" customWidth="1"/>
    <col min="11792" max="11792" width="8.453125" style="438" bestFit="1" customWidth="1"/>
    <col min="11793" max="11793" width="11.1796875" style="438" bestFit="1" customWidth="1"/>
    <col min="11794" max="11794" width="10.26953125" style="438" customWidth="1"/>
    <col min="11795" max="11795" width="11" style="438" bestFit="1" customWidth="1"/>
    <col min="11796" max="11796" width="26.7265625" style="438" customWidth="1"/>
    <col min="11797" max="12032" width="9.1796875" style="438"/>
    <col min="12033" max="12033" width="12.453125" style="438" customWidth="1"/>
    <col min="12034" max="12034" width="12" style="438" bestFit="1" customWidth="1"/>
    <col min="12035" max="12035" width="14.453125" style="438" bestFit="1" customWidth="1"/>
    <col min="12036" max="12036" width="8.453125" style="438" bestFit="1" customWidth="1"/>
    <col min="12037" max="12037" width="8.1796875" style="438" customWidth="1"/>
    <col min="12038" max="12044" width="10.26953125" style="438" customWidth="1"/>
    <col min="12045" max="12045" width="10.1796875" style="438" customWidth="1"/>
    <col min="12046" max="12046" width="8.7265625" style="438" customWidth="1"/>
    <col min="12047" max="12047" width="10.26953125" style="438" customWidth="1"/>
    <col min="12048" max="12048" width="8.453125" style="438" bestFit="1" customWidth="1"/>
    <col min="12049" max="12049" width="11.1796875" style="438" bestFit="1" customWidth="1"/>
    <col min="12050" max="12050" width="10.26953125" style="438" customWidth="1"/>
    <col min="12051" max="12051" width="11" style="438" bestFit="1" customWidth="1"/>
    <col min="12052" max="12052" width="26.7265625" style="438" customWidth="1"/>
    <col min="12053" max="12288" width="9.1796875" style="438"/>
    <col min="12289" max="12289" width="12.453125" style="438" customWidth="1"/>
    <col min="12290" max="12290" width="12" style="438" bestFit="1" customWidth="1"/>
    <col min="12291" max="12291" width="14.453125" style="438" bestFit="1" customWidth="1"/>
    <col min="12292" max="12292" width="8.453125" style="438" bestFit="1" customWidth="1"/>
    <col min="12293" max="12293" width="8.1796875" style="438" customWidth="1"/>
    <col min="12294" max="12300" width="10.26953125" style="438" customWidth="1"/>
    <col min="12301" max="12301" width="10.1796875" style="438" customWidth="1"/>
    <col min="12302" max="12302" width="8.7265625" style="438" customWidth="1"/>
    <col min="12303" max="12303" width="10.26953125" style="438" customWidth="1"/>
    <col min="12304" max="12304" width="8.453125" style="438" bestFit="1" customWidth="1"/>
    <col min="12305" max="12305" width="11.1796875" style="438" bestFit="1" customWidth="1"/>
    <col min="12306" max="12306" width="10.26953125" style="438" customWidth="1"/>
    <col min="12307" max="12307" width="11" style="438" bestFit="1" customWidth="1"/>
    <col min="12308" max="12308" width="26.7265625" style="438" customWidth="1"/>
    <col min="12309" max="12544" width="9.1796875" style="438"/>
    <col min="12545" max="12545" width="12.453125" style="438" customWidth="1"/>
    <col min="12546" max="12546" width="12" style="438" bestFit="1" customWidth="1"/>
    <col min="12547" max="12547" width="14.453125" style="438" bestFit="1" customWidth="1"/>
    <col min="12548" max="12548" width="8.453125" style="438" bestFit="1" customWidth="1"/>
    <col min="12549" max="12549" width="8.1796875" style="438" customWidth="1"/>
    <col min="12550" max="12556" width="10.26953125" style="438" customWidth="1"/>
    <col min="12557" max="12557" width="10.1796875" style="438" customWidth="1"/>
    <col min="12558" max="12558" width="8.7265625" style="438" customWidth="1"/>
    <col min="12559" max="12559" width="10.26953125" style="438" customWidth="1"/>
    <col min="12560" max="12560" width="8.453125" style="438" bestFit="1" customWidth="1"/>
    <col min="12561" max="12561" width="11.1796875" style="438" bestFit="1" customWidth="1"/>
    <col min="12562" max="12562" width="10.26953125" style="438" customWidth="1"/>
    <col min="12563" max="12563" width="11" style="438" bestFit="1" customWidth="1"/>
    <col min="12564" max="12564" width="26.7265625" style="438" customWidth="1"/>
    <col min="12565" max="12800" width="9.1796875" style="438"/>
    <col min="12801" max="12801" width="12.453125" style="438" customWidth="1"/>
    <col min="12802" max="12802" width="12" style="438" bestFit="1" customWidth="1"/>
    <col min="12803" max="12803" width="14.453125" style="438" bestFit="1" customWidth="1"/>
    <col min="12804" max="12804" width="8.453125" style="438" bestFit="1" customWidth="1"/>
    <col min="12805" max="12805" width="8.1796875" style="438" customWidth="1"/>
    <col min="12806" max="12812" width="10.26953125" style="438" customWidth="1"/>
    <col min="12813" max="12813" width="10.1796875" style="438" customWidth="1"/>
    <col min="12814" max="12814" width="8.7265625" style="438" customWidth="1"/>
    <col min="12815" max="12815" width="10.26953125" style="438" customWidth="1"/>
    <col min="12816" max="12816" width="8.453125" style="438" bestFit="1" customWidth="1"/>
    <col min="12817" max="12817" width="11.1796875" style="438" bestFit="1" customWidth="1"/>
    <col min="12818" max="12818" width="10.26953125" style="438" customWidth="1"/>
    <col min="12819" max="12819" width="11" style="438" bestFit="1" customWidth="1"/>
    <col min="12820" max="12820" width="26.7265625" style="438" customWidth="1"/>
    <col min="12821" max="13056" width="9.1796875" style="438"/>
    <col min="13057" max="13057" width="12.453125" style="438" customWidth="1"/>
    <col min="13058" max="13058" width="12" style="438" bestFit="1" customWidth="1"/>
    <col min="13059" max="13059" width="14.453125" style="438" bestFit="1" customWidth="1"/>
    <col min="13060" max="13060" width="8.453125" style="438" bestFit="1" customWidth="1"/>
    <col min="13061" max="13061" width="8.1796875" style="438" customWidth="1"/>
    <col min="13062" max="13068" width="10.26953125" style="438" customWidth="1"/>
    <col min="13069" max="13069" width="10.1796875" style="438" customWidth="1"/>
    <col min="13070" max="13070" width="8.7265625" style="438" customWidth="1"/>
    <col min="13071" max="13071" width="10.26953125" style="438" customWidth="1"/>
    <col min="13072" max="13072" width="8.453125" style="438" bestFit="1" customWidth="1"/>
    <col min="13073" max="13073" width="11.1796875" style="438" bestFit="1" customWidth="1"/>
    <col min="13074" max="13074" width="10.26953125" style="438" customWidth="1"/>
    <col min="13075" max="13075" width="11" style="438" bestFit="1" customWidth="1"/>
    <col min="13076" max="13076" width="26.7265625" style="438" customWidth="1"/>
    <col min="13077" max="13312" width="9.1796875" style="438"/>
    <col min="13313" max="13313" width="12.453125" style="438" customWidth="1"/>
    <col min="13314" max="13314" width="12" style="438" bestFit="1" customWidth="1"/>
    <col min="13315" max="13315" width="14.453125" style="438" bestFit="1" customWidth="1"/>
    <col min="13316" max="13316" width="8.453125" style="438" bestFit="1" customWidth="1"/>
    <col min="13317" max="13317" width="8.1796875" style="438" customWidth="1"/>
    <col min="13318" max="13324" width="10.26953125" style="438" customWidth="1"/>
    <col min="13325" max="13325" width="10.1796875" style="438" customWidth="1"/>
    <col min="13326" max="13326" width="8.7265625" style="438" customWidth="1"/>
    <col min="13327" max="13327" width="10.26953125" style="438" customWidth="1"/>
    <col min="13328" max="13328" width="8.453125" style="438" bestFit="1" customWidth="1"/>
    <col min="13329" max="13329" width="11.1796875" style="438" bestFit="1" customWidth="1"/>
    <col min="13330" max="13330" width="10.26953125" style="438" customWidth="1"/>
    <col min="13331" max="13331" width="11" style="438" bestFit="1" customWidth="1"/>
    <col min="13332" max="13332" width="26.7265625" style="438" customWidth="1"/>
    <col min="13333" max="13568" width="9.1796875" style="438"/>
    <col min="13569" max="13569" width="12.453125" style="438" customWidth="1"/>
    <col min="13570" max="13570" width="12" style="438" bestFit="1" customWidth="1"/>
    <col min="13571" max="13571" width="14.453125" style="438" bestFit="1" customWidth="1"/>
    <col min="13572" max="13572" width="8.453125" style="438" bestFit="1" customWidth="1"/>
    <col min="13573" max="13573" width="8.1796875" style="438" customWidth="1"/>
    <col min="13574" max="13580" width="10.26953125" style="438" customWidth="1"/>
    <col min="13581" max="13581" width="10.1796875" style="438" customWidth="1"/>
    <col min="13582" max="13582" width="8.7265625" style="438" customWidth="1"/>
    <col min="13583" max="13583" width="10.26953125" style="438" customWidth="1"/>
    <col min="13584" max="13584" width="8.453125" style="438" bestFit="1" customWidth="1"/>
    <col min="13585" max="13585" width="11.1796875" style="438" bestFit="1" customWidth="1"/>
    <col min="13586" max="13586" width="10.26953125" style="438" customWidth="1"/>
    <col min="13587" max="13587" width="11" style="438" bestFit="1" customWidth="1"/>
    <col min="13588" max="13588" width="26.7265625" style="438" customWidth="1"/>
    <col min="13589" max="13824" width="9.1796875" style="438"/>
    <col min="13825" max="13825" width="12.453125" style="438" customWidth="1"/>
    <col min="13826" max="13826" width="12" style="438" bestFit="1" customWidth="1"/>
    <col min="13827" max="13827" width="14.453125" style="438" bestFit="1" customWidth="1"/>
    <col min="13828" max="13828" width="8.453125" style="438" bestFit="1" customWidth="1"/>
    <col min="13829" max="13829" width="8.1796875" style="438" customWidth="1"/>
    <col min="13830" max="13836" width="10.26953125" style="438" customWidth="1"/>
    <col min="13837" max="13837" width="10.1796875" style="438" customWidth="1"/>
    <col min="13838" max="13838" width="8.7265625" style="438" customWidth="1"/>
    <col min="13839" max="13839" width="10.26953125" style="438" customWidth="1"/>
    <col min="13840" max="13840" width="8.453125" style="438" bestFit="1" customWidth="1"/>
    <col min="13841" max="13841" width="11.1796875" style="438" bestFit="1" customWidth="1"/>
    <col min="13842" max="13842" width="10.26953125" style="438" customWidth="1"/>
    <col min="13843" max="13843" width="11" style="438" bestFit="1" customWidth="1"/>
    <col min="13844" max="13844" width="26.7265625" style="438" customWidth="1"/>
    <col min="13845" max="14080" width="9.1796875" style="438"/>
    <col min="14081" max="14081" width="12.453125" style="438" customWidth="1"/>
    <col min="14082" max="14082" width="12" style="438" bestFit="1" customWidth="1"/>
    <col min="14083" max="14083" width="14.453125" style="438" bestFit="1" customWidth="1"/>
    <col min="14084" max="14084" width="8.453125" style="438" bestFit="1" customWidth="1"/>
    <col min="14085" max="14085" width="8.1796875" style="438" customWidth="1"/>
    <col min="14086" max="14092" width="10.26953125" style="438" customWidth="1"/>
    <col min="14093" max="14093" width="10.1796875" style="438" customWidth="1"/>
    <col min="14094" max="14094" width="8.7265625" style="438" customWidth="1"/>
    <col min="14095" max="14095" width="10.26953125" style="438" customWidth="1"/>
    <col min="14096" max="14096" width="8.453125" style="438" bestFit="1" customWidth="1"/>
    <col min="14097" max="14097" width="11.1796875" style="438" bestFit="1" customWidth="1"/>
    <col min="14098" max="14098" width="10.26953125" style="438" customWidth="1"/>
    <col min="14099" max="14099" width="11" style="438" bestFit="1" customWidth="1"/>
    <col min="14100" max="14100" width="26.7265625" style="438" customWidth="1"/>
    <col min="14101" max="14336" width="9.1796875" style="438"/>
    <col min="14337" max="14337" width="12.453125" style="438" customWidth="1"/>
    <col min="14338" max="14338" width="12" style="438" bestFit="1" customWidth="1"/>
    <col min="14339" max="14339" width="14.453125" style="438" bestFit="1" customWidth="1"/>
    <col min="14340" max="14340" width="8.453125" style="438" bestFit="1" customWidth="1"/>
    <col min="14341" max="14341" width="8.1796875" style="438" customWidth="1"/>
    <col min="14342" max="14348" width="10.26953125" style="438" customWidth="1"/>
    <col min="14349" max="14349" width="10.1796875" style="438" customWidth="1"/>
    <col min="14350" max="14350" width="8.7265625" style="438" customWidth="1"/>
    <col min="14351" max="14351" width="10.26953125" style="438" customWidth="1"/>
    <col min="14352" max="14352" width="8.453125" style="438" bestFit="1" customWidth="1"/>
    <col min="14353" max="14353" width="11.1796875" style="438" bestFit="1" customWidth="1"/>
    <col min="14354" max="14354" width="10.26953125" style="438" customWidth="1"/>
    <col min="14355" max="14355" width="11" style="438" bestFit="1" customWidth="1"/>
    <col min="14356" max="14356" width="26.7265625" style="438" customWidth="1"/>
    <col min="14357" max="14592" width="9.1796875" style="438"/>
    <col min="14593" max="14593" width="12.453125" style="438" customWidth="1"/>
    <col min="14594" max="14594" width="12" style="438" bestFit="1" customWidth="1"/>
    <col min="14595" max="14595" width="14.453125" style="438" bestFit="1" customWidth="1"/>
    <col min="14596" max="14596" width="8.453125" style="438" bestFit="1" customWidth="1"/>
    <col min="14597" max="14597" width="8.1796875" style="438" customWidth="1"/>
    <col min="14598" max="14604" width="10.26953125" style="438" customWidth="1"/>
    <col min="14605" max="14605" width="10.1796875" style="438" customWidth="1"/>
    <col min="14606" max="14606" width="8.7265625" style="438" customWidth="1"/>
    <col min="14607" max="14607" width="10.26953125" style="438" customWidth="1"/>
    <col min="14608" max="14608" width="8.453125" style="438" bestFit="1" customWidth="1"/>
    <col min="14609" max="14609" width="11.1796875" style="438" bestFit="1" customWidth="1"/>
    <col min="14610" max="14610" width="10.26953125" style="438" customWidth="1"/>
    <col min="14611" max="14611" width="11" style="438" bestFit="1" customWidth="1"/>
    <col min="14612" max="14612" width="26.7265625" style="438" customWidth="1"/>
    <col min="14613" max="14848" width="9.1796875" style="438"/>
    <col min="14849" max="14849" width="12.453125" style="438" customWidth="1"/>
    <col min="14850" max="14850" width="12" style="438" bestFit="1" customWidth="1"/>
    <col min="14851" max="14851" width="14.453125" style="438" bestFit="1" customWidth="1"/>
    <col min="14852" max="14852" width="8.453125" style="438" bestFit="1" customWidth="1"/>
    <col min="14853" max="14853" width="8.1796875" style="438" customWidth="1"/>
    <col min="14854" max="14860" width="10.26953125" style="438" customWidth="1"/>
    <col min="14861" max="14861" width="10.1796875" style="438" customWidth="1"/>
    <col min="14862" max="14862" width="8.7265625" style="438" customWidth="1"/>
    <col min="14863" max="14863" width="10.26953125" style="438" customWidth="1"/>
    <col min="14864" max="14864" width="8.453125" style="438" bestFit="1" customWidth="1"/>
    <col min="14865" max="14865" width="11.1796875" style="438" bestFit="1" customWidth="1"/>
    <col min="14866" max="14866" width="10.26953125" style="438" customWidth="1"/>
    <col min="14867" max="14867" width="11" style="438" bestFit="1" customWidth="1"/>
    <col min="14868" max="14868" width="26.7265625" style="438" customWidth="1"/>
    <col min="14869" max="15104" width="9.1796875" style="438"/>
    <col min="15105" max="15105" width="12.453125" style="438" customWidth="1"/>
    <col min="15106" max="15106" width="12" style="438" bestFit="1" customWidth="1"/>
    <col min="15107" max="15107" width="14.453125" style="438" bestFit="1" customWidth="1"/>
    <col min="15108" max="15108" width="8.453125" style="438" bestFit="1" customWidth="1"/>
    <col min="15109" max="15109" width="8.1796875" style="438" customWidth="1"/>
    <col min="15110" max="15116" width="10.26953125" style="438" customWidth="1"/>
    <col min="15117" max="15117" width="10.1796875" style="438" customWidth="1"/>
    <col min="15118" max="15118" width="8.7265625" style="438" customWidth="1"/>
    <col min="15119" max="15119" width="10.26953125" style="438" customWidth="1"/>
    <col min="15120" max="15120" width="8.453125" style="438" bestFit="1" customWidth="1"/>
    <col min="15121" max="15121" width="11.1796875" style="438" bestFit="1" customWidth="1"/>
    <col min="15122" max="15122" width="10.26953125" style="438" customWidth="1"/>
    <col min="15123" max="15123" width="11" style="438" bestFit="1" customWidth="1"/>
    <col min="15124" max="15124" width="26.7265625" style="438" customWidth="1"/>
    <col min="15125" max="15360" width="9.1796875" style="438"/>
    <col min="15361" max="15361" width="12.453125" style="438" customWidth="1"/>
    <col min="15362" max="15362" width="12" style="438" bestFit="1" customWidth="1"/>
    <col min="15363" max="15363" width="14.453125" style="438" bestFit="1" customWidth="1"/>
    <col min="15364" max="15364" width="8.453125" style="438" bestFit="1" customWidth="1"/>
    <col min="15365" max="15365" width="8.1796875" style="438" customWidth="1"/>
    <col min="15366" max="15372" width="10.26953125" style="438" customWidth="1"/>
    <col min="15373" max="15373" width="10.1796875" style="438" customWidth="1"/>
    <col min="15374" max="15374" width="8.7265625" style="438" customWidth="1"/>
    <col min="15375" max="15375" width="10.26953125" style="438" customWidth="1"/>
    <col min="15376" max="15376" width="8.453125" style="438" bestFit="1" customWidth="1"/>
    <col min="15377" max="15377" width="11.1796875" style="438" bestFit="1" customWidth="1"/>
    <col min="15378" max="15378" width="10.26953125" style="438" customWidth="1"/>
    <col min="15379" max="15379" width="11" style="438" bestFit="1" customWidth="1"/>
    <col min="15380" max="15380" width="26.7265625" style="438" customWidth="1"/>
    <col min="15381" max="15616" width="9.1796875" style="438"/>
    <col min="15617" max="15617" width="12.453125" style="438" customWidth="1"/>
    <col min="15618" max="15618" width="12" style="438" bestFit="1" customWidth="1"/>
    <col min="15619" max="15619" width="14.453125" style="438" bestFit="1" customWidth="1"/>
    <col min="15620" max="15620" width="8.453125" style="438" bestFit="1" customWidth="1"/>
    <col min="15621" max="15621" width="8.1796875" style="438" customWidth="1"/>
    <col min="15622" max="15628" width="10.26953125" style="438" customWidth="1"/>
    <col min="15629" max="15629" width="10.1796875" style="438" customWidth="1"/>
    <col min="15630" max="15630" width="8.7265625" style="438" customWidth="1"/>
    <col min="15631" max="15631" width="10.26953125" style="438" customWidth="1"/>
    <col min="15632" max="15632" width="8.453125" style="438" bestFit="1" customWidth="1"/>
    <col min="15633" max="15633" width="11.1796875" style="438" bestFit="1" customWidth="1"/>
    <col min="15634" max="15634" width="10.26953125" style="438" customWidth="1"/>
    <col min="15635" max="15635" width="11" style="438" bestFit="1" customWidth="1"/>
    <col min="15636" max="15636" width="26.7265625" style="438" customWidth="1"/>
    <col min="15637" max="15872" width="9.1796875" style="438"/>
    <col min="15873" max="15873" width="12.453125" style="438" customWidth="1"/>
    <col min="15874" max="15874" width="12" style="438" bestFit="1" customWidth="1"/>
    <col min="15875" max="15875" width="14.453125" style="438" bestFit="1" customWidth="1"/>
    <col min="15876" max="15876" width="8.453125" style="438" bestFit="1" customWidth="1"/>
    <col min="15877" max="15877" width="8.1796875" style="438" customWidth="1"/>
    <col min="15878" max="15884" width="10.26953125" style="438" customWidth="1"/>
    <col min="15885" max="15885" width="10.1796875" style="438" customWidth="1"/>
    <col min="15886" max="15886" width="8.7265625" style="438" customWidth="1"/>
    <col min="15887" max="15887" width="10.26953125" style="438" customWidth="1"/>
    <col min="15888" max="15888" width="8.453125" style="438" bestFit="1" customWidth="1"/>
    <col min="15889" max="15889" width="11.1796875" style="438" bestFit="1" customWidth="1"/>
    <col min="15890" max="15890" width="10.26953125" style="438" customWidth="1"/>
    <col min="15891" max="15891" width="11" style="438" bestFit="1" customWidth="1"/>
    <col min="15892" max="15892" width="26.7265625" style="438" customWidth="1"/>
    <col min="15893" max="16128" width="9.1796875" style="438"/>
    <col min="16129" max="16129" width="12.453125" style="438" customWidth="1"/>
    <col min="16130" max="16130" width="12" style="438" bestFit="1" customWidth="1"/>
    <col min="16131" max="16131" width="14.453125" style="438" bestFit="1" customWidth="1"/>
    <col min="16132" max="16132" width="8.453125" style="438" bestFit="1" customWidth="1"/>
    <col min="16133" max="16133" width="8.1796875" style="438" customWidth="1"/>
    <col min="16134" max="16140" width="10.26953125" style="438" customWidth="1"/>
    <col min="16141" max="16141" width="10.1796875" style="438" customWidth="1"/>
    <col min="16142" max="16142" width="8.7265625" style="438" customWidth="1"/>
    <col min="16143" max="16143" width="10.26953125" style="438" customWidth="1"/>
    <col min="16144" max="16144" width="8.453125" style="438" bestFit="1" customWidth="1"/>
    <col min="16145" max="16145" width="11.1796875" style="438" bestFit="1" customWidth="1"/>
    <col min="16146" max="16146" width="10.26953125" style="438" customWidth="1"/>
    <col min="16147" max="16147" width="11" style="438" bestFit="1" customWidth="1"/>
    <col min="16148" max="16148" width="26.7265625" style="438" customWidth="1"/>
    <col min="16149" max="16384" width="9.1796875" style="438"/>
  </cols>
  <sheetData>
    <row r="1" spans="1:24" ht="15.75" customHeight="1">
      <c r="A1" s="1661" t="s">
        <v>907</v>
      </c>
      <c r="B1" s="1661"/>
      <c r="C1" s="1661"/>
      <c r="D1" s="1661"/>
      <c r="E1" s="1661"/>
      <c r="F1" s="1661"/>
      <c r="G1" s="1661"/>
      <c r="H1" s="1661"/>
      <c r="I1" s="1661"/>
      <c r="J1" s="1661"/>
      <c r="K1" s="1661"/>
      <c r="L1" s="1661"/>
      <c r="M1" s="1661"/>
      <c r="N1" s="1661"/>
      <c r="O1" s="1661"/>
      <c r="P1" s="1661"/>
      <c r="Q1" s="1661"/>
      <c r="R1" s="1661"/>
      <c r="S1" s="1661"/>
      <c r="T1" s="1661"/>
    </row>
    <row r="2" spans="1:24" ht="15.75" customHeight="1">
      <c r="A2" s="1662" t="s">
        <v>908</v>
      </c>
      <c r="B2" s="1662"/>
      <c r="C2" s="1662"/>
      <c r="D2" s="1662"/>
      <c r="E2" s="1662"/>
      <c r="F2" s="1662"/>
      <c r="G2" s="1662"/>
      <c r="H2" s="1662"/>
      <c r="I2" s="1662"/>
      <c r="J2" s="1662"/>
      <c r="K2" s="1662"/>
      <c r="L2" s="1662"/>
      <c r="M2" s="1662"/>
      <c r="N2" s="1662"/>
      <c r="O2" s="1662"/>
      <c r="P2" s="1662"/>
      <c r="Q2" s="1662"/>
      <c r="R2" s="1662"/>
      <c r="S2" s="1662"/>
      <c r="T2" s="1662"/>
    </row>
    <row r="3" spans="1:24" ht="15.75" customHeight="1">
      <c r="A3" s="1663" t="s">
        <v>909</v>
      </c>
      <c r="B3" s="1663"/>
      <c r="C3" s="1663"/>
      <c r="D3" s="1663"/>
      <c r="E3" s="1663"/>
      <c r="F3" s="1663"/>
      <c r="G3" s="1663"/>
      <c r="H3" s="1663"/>
      <c r="I3" s="1663"/>
      <c r="J3" s="1663"/>
      <c r="K3" s="1663"/>
      <c r="L3" s="1663"/>
      <c r="M3" s="1663"/>
      <c r="N3" s="1663"/>
      <c r="O3" s="1663"/>
      <c r="P3" s="1663"/>
      <c r="Q3" s="1663"/>
      <c r="R3" s="1663"/>
      <c r="S3" s="1663"/>
      <c r="T3" s="1663"/>
    </row>
    <row r="4" spans="1:24" ht="15.75" customHeight="1">
      <c r="A4" s="1664" t="s">
        <v>821</v>
      </c>
      <c r="B4" s="1664"/>
      <c r="C4" s="1664"/>
      <c r="D4" s="1664"/>
      <c r="E4" s="1664"/>
      <c r="F4" s="1664"/>
      <c r="G4" s="1664"/>
      <c r="H4" s="1664"/>
      <c r="I4" s="1664"/>
      <c r="J4" s="1664"/>
      <c r="K4" s="1664"/>
      <c r="L4" s="1664"/>
      <c r="M4" s="1664"/>
      <c r="N4" s="1664"/>
      <c r="O4" s="1664"/>
      <c r="P4" s="1664"/>
      <c r="Q4" s="1664"/>
      <c r="R4" s="1664"/>
      <c r="S4" s="1664"/>
      <c r="T4" s="1664"/>
    </row>
    <row r="5" spans="1:24" ht="15.75" customHeight="1">
      <c r="A5" s="1642" t="s">
        <v>910</v>
      </c>
      <c r="B5" s="1660" t="s">
        <v>189</v>
      </c>
      <c r="C5" s="1660" t="s">
        <v>911</v>
      </c>
      <c r="D5" s="1660" t="s">
        <v>912</v>
      </c>
      <c r="E5" s="1660"/>
      <c r="F5" s="1660"/>
      <c r="G5" s="1660"/>
      <c r="H5" s="1660"/>
      <c r="I5" s="1660"/>
      <c r="J5" s="1660"/>
      <c r="K5" s="1660"/>
      <c r="L5" s="1660"/>
      <c r="M5" s="1660"/>
      <c r="N5" s="1660" t="s">
        <v>913</v>
      </c>
      <c r="O5" s="1660"/>
      <c r="P5" s="1660" t="s">
        <v>914</v>
      </c>
      <c r="Q5" s="1660"/>
      <c r="R5" s="1660" t="s">
        <v>915</v>
      </c>
      <c r="S5" s="1660"/>
      <c r="T5" s="1660" t="s">
        <v>182</v>
      </c>
    </row>
    <row r="6" spans="1:24">
      <c r="A6" s="1642"/>
      <c r="B6" s="1660"/>
      <c r="C6" s="1660"/>
      <c r="D6" s="1660" t="s">
        <v>916</v>
      </c>
      <c r="E6" s="1660"/>
      <c r="F6" s="1660"/>
      <c r="G6" s="1660"/>
      <c r="H6" s="1660"/>
      <c r="I6" s="1660"/>
      <c r="J6" s="1660"/>
      <c r="K6" s="1660"/>
      <c r="L6" s="1660"/>
      <c r="M6" s="1660"/>
      <c r="N6" s="1660" t="s">
        <v>917</v>
      </c>
      <c r="O6" s="1660" t="s">
        <v>918</v>
      </c>
      <c r="P6" s="1660" t="s">
        <v>919</v>
      </c>
      <c r="Q6" s="1660"/>
      <c r="R6" s="1660"/>
      <c r="S6" s="1660"/>
      <c r="T6" s="1660"/>
    </row>
    <row r="7" spans="1:24">
      <c r="A7" s="1642"/>
      <c r="B7" s="1660"/>
      <c r="C7" s="439" t="s">
        <v>920</v>
      </c>
      <c r="D7" s="439" t="s">
        <v>921</v>
      </c>
      <c r="E7" s="439" t="s">
        <v>922</v>
      </c>
      <c r="F7" s="439" t="s">
        <v>923</v>
      </c>
      <c r="G7" s="439" t="s">
        <v>924</v>
      </c>
      <c r="H7" s="439" t="s">
        <v>925</v>
      </c>
      <c r="I7" s="439" t="s">
        <v>926</v>
      </c>
      <c r="J7" s="439" t="s">
        <v>927</v>
      </c>
      <c r="K7" s="439" t="s">
        <v>928</v>
      </c>
      <c r="L7" s="439" t="s">
        <v>929</v>
      </c>
      <c r="M7" s="439" t="s">
        <v>930</v>
      </c>
      <c r="N7" s="1660"/>
      <c r="O7" s="1660"/>
      <c r="P7" s="439" t="s">
        <v>931</v>
      </c>
      <c r="Q7" s="439" t="s">
        <v>932</v>
      </c>
      <c r="R7" s="439" t="s">
        <v>933</v>
      </c>
      <c r="S7" s="439" t="s">
        <v>934</v>
      </c>
      <c r="T7" s="1660"/>
    </row>
    <row r="8" spans="1:24" s="449" customFormat="1">
      <c r="A8" s="413" t="s">
        <v>935</v>
      </c>
      <c r="B8" s="440">
        <v>2</v>
      </c>
      <c r="C8" s="441" t="s">
        <v>936</v>
      </c>
      <c r="D8" s="442">
        <v>34.020000000000003</v>
      </c>
      <c r="E8" s="442">
        <v>13.04</v>
      </c>
      <c r="F8" s="442">
        <v>100</v>
      </c>
      <c r="G8" s="442">
        <v>100</v>
      </c>
      <c r="H8" s="442">
        <v>100</v>
      </c>
      <c r="I8" s="442">
        <v>100</v>
      </c>
      <c r="J8" s="442">
        <v>100</v>
      </c>
      <c r="K8" s="442">
        <v>91.58</v>
      </c>
      <c r="L8" s="442">
        <v>81.75</v>
      </c>
      <c r="M8" s="442">
        <v>63.55</v>
      </c>
      <c r="N8" s="443">
        <v>10</v>
      </c>
      <c r="O8" s="441" t="s">
        <v>937</v>
      </c>
      <c r="P8" s="444">
        <v>15.5</v>
      </c>
      <c r="Q8" s="445">
        <v>1.7689999999999999</v>
      </c>
      <c r="R8" s="444">
        <v>2.4500000000000002</v>
      </c>
      <c r="S8" s="446">
        <v>8.8000000000000007</v>
      </c>
      <c r="T8" s="447" t="s">
        <v>938</v>
      </c>
      <c r="U8" s="448">
        <v>15</v>
      </c>
    </row>
    <row r="9" spans="1:24" s="449" customFormat="1">
      <c r="A9" s="413" t="s">
        <v>939</v>
      </c>
      <c r="B9" s="440">
        <v>6</v>
      </c>
      <c r="C9" s="441" t="s">
        <v>940</v>
      </c>
      <c r="D9" s="442">
        <v>34.21</v>
      </c>
      <c r="E9" s="442">
        <v>17.670000000000002</v>
      </c>
      <c r="F9" s="442">
        <v>100</v>
      </c>
      <c r="G9" s="442">
        <v>100</v>
      </c>
      <c r="H9" s="442">
        <v>100</v>
      </c>
      <c r="I9" s="442">
        <v>100</v>
      </c>
      <c r="J9" s="442">
        <v>100</v>
      </c>
      <c r="K9" s="442">
        <v>86.73</v>
      </c>
      <c r="L9" s="442">
        <v>72.75</v>
      </c>
      <c r="M9" s="442">
        <v>53.61</v>
      </c>
      <c r="N9" s="443">
        <v>7</v>
      </c>
      <c r="O9" s="441" t="s">
        <v>937</v>
      </c>
      <c r="P9" s="444">
        <v>18.7</v>
      </c>
      <c r="Q9" s="445">
        <v>1.7250000000000001</v>
      </c>
      <c r="R9" s="444">
        <v>2.42</v>
      </c>
      <c r="S9" s="446">
        <v>11.1</v>
      </c>
      <c r="T9" s="447" t="s">
        <v>941</v>
      </c>
      <c r="U9" s="448">
        <v>2</v>
      </c>
    </row>
    <row r="10" spans="1:24" s="449" customFormat="1">
      <c r="A10" s="413" t="s">
        <v>942</v>
      </c>
      <c r="B10" s="440">
        <v>19</v>
      </c>
      <c r="C10" s="441" t="s">
        <v>943</v>
      </c>
      <c r="D10" s="442" t="s">
        <v>944</v>
      </c>
      <c r="E10" s="442" t="s">
        <v>945</v>
      </c>
      <c r="F10" s="442">
        <v>100</v>
      </c>
      <c r="G10" s="442">
        <v>100</v>
      </c>
      <c r="H10" s="442">
        <v>100</v>
      </c>
      <c r="I10" s="442">
        <v>100</v>
      </c>
      <c r="J10" s="442">
        <v>100</v>
      </c>
      <c r="K10" s="442">
        <v>97.55</v>
      </c>
      <c r="L10" s="442">
        <v>91.56</v>
      </c>
      <c r="M10" s="442">
        <v>58.21</v>
      </c>
      <c r="N10" s="443">
        <v>5</v>
      </c>
      <c r="O10" s="441" t="s">
        <v>946</v>
      </c>
      <c r="P10" s="444">
        <v>12.9</v>
      </c>
      <c r="Q10" s="445">
        <v>1.819</v>
      </c>
      <c r="R10" s="444">
        <v>1.94</v>
      </c>
      <c r="S10" s="446">
        <v>10.7</v>
      </c>
      <c r="T10" s="447" t="s">
        <v>947</v>
      </c>
      <c r="U10" s="448">
        <v>8.1</v>
      </c>
    </row>
    <row r="11" spans="1:24" s="449" customFormat="1" ht="15.75" customHeight="1">
      <c r="A11" s="1650"/>
      <c r="B11" s="1650"/>
      <c r="C11" s="1650"/>
      <c r="D11" s="1650"/>
      <c r="E11" s="1650"/>
      <c r="F11" s="1650"/>
      <c r="G11" s="1650"/>
      <c r="H11" s="1650"/>
      <c r="I11" s="1650"/>
      <c r="J11" s="1650"/>
      <c r="K11" s="1650"/>
      <c r="L11" s="1650"/>
      <c r="M11" s="1650"/>
      <c r="N11" s="1650"/>
      <c r="O11" s="1650"/>
      <c r="P11" s="1650"/>
      <c r="Q11" s="450" t="s">
        <v>948</v>
      </c>
      <c r="R11" s="450">
        <f>AVERAGE(R8:R10)</f>
        <v>2.27</v>
      </c>
      <c r="S11" s="450">
        <f>AVERAGE(S8:S10)</f>
        <v>10.199999999999999</v>
      </c>
      <c r="T11" s="1658"/>
      <c r="U11" s="451"/>
    </row>
    <row r="12" spans="1:24" s="449" customFormat="1" ht="15" customHeight="1">
      <c r="A12" s="1650"/>
      <c r="B12" s="1650"/>
      <c r="C12" s="1650"/>
      <c r="D12" s="1650"/>
      <c r="E12" s="1650"/>
      <c r="F12" s="1650"/>
      <c r="G12" s="1650"/>
      <c r="H12" s="1650"/>
      <c r="I12" s="1650"/>
      <c r="J12" s="1650"/>
      <c r="K12" s="1650"/>
      <c r="L12" s="1650"/>
      <c r="M12" s="1650"/>
      <c r="N12" s="1650"/>
      <c r="O12" s="1650"/>
      <c r="P12" s="1650"/>
      <c r="Q12" s="450" t="s">
        <v>949</v>
      </c>
      <c r="R12" s="450">
        <f>STDEV(R8:R10)</f>
        <v>0.28618176042508386</v>
      </c>
      <c r="S12" s="450">
        <f>STDEV(S8:S10)</f>
        <v>1.2288205727444501</v>
      </c>
      <c r="T12" s="1658"/>
      <c r="U12" s="451"/>
    </row>
    <row r="13" spans="1:24" s="449" customFormat="1">
      <c r="A13" s="1650"/>
      <c r="B13" s="1650"/>
      <c r="C13" s="1650"/>
      <c r="D13" s="1650"/>
      <c r="E13" s="1650"/>
      <c r="F13" s="1650"/>
      <c r="G13" s="1650"/>
      <c r="H13" s="1650"/>
      <c r="I13" s="1650"/>
      <c r="J13" s="1650"/>
      <c r="K13" s="1650"/>
      <c r="L13" s="1650"/>
      <c r="M13" s="1650"/>
      <c r="N13" s="1650"/>
      <c r="O13" s="1650"/>
      <c r="P13" s="1650"/>
      <c r="Q13" s="450" t="s">
        <v>950</v>
      </c>
      <c r="R13" s="450">
        <f>R11+1.29*R12/(SQRT(3))</f>
        <v>2.4831429801799723</v>
      </c>
      <c r="S13" s="450">
        <f>S11-1.29*S12/(SQRT(3))</f>
        <v>9.2847967438869112</v>
      </c>
      <c r="T13" s="1658"/>
      <c r="U13" s="451"/>
    </row>
    <row r="14" spans="1:24">
      <c r="A14" s="1659" t="s">
        <v>951</v>
      </c>
      <c r="B14" s="1659"/>
      <c r="C14" s="1659"/>
      <c r="D14" s="1659"/>
      <c r="E14" s="1659"/>
      <c r="F14" s="1659"/>
      <c r="G14" s="1659"/>
      <c r="H14" s="1659"/>
      <c r="I14" s="1659"/>
      <c r="J14" s="1659"/>
      <c r="K14" s="1659"/>
      <c r="L14" s="1659"/>
      <c r="M14" s="1659"/>
      <c r="N14" s="1659"/>
      <c r="O14" s="1659"/>
      <c r="P14" s="1659"/>
      <c r="Q14" s="1659"/>
      <c r="R14" s="1659"/>
      <c r="S14" s="1659"/>
      <c r="T14" s="1659"/>
      <c r="X14" s="452"/>
    </row>
    <row r="15" spans="1:24" hidden="1">
      <c r="D15" s="452"/>
      <c r="X15" s="452"/>
    </row>
    <row r="16" spans="1:24" s="453" customFormat="1" ht="18" customHeight="1">
      <c r="A16" s="438"/>
      <c r="B16" s="438"/>
      <c r="C16" s="438"/>
      <c r="D16" s="452"/>
      <c r="E16" s="438"/>
      <c r="F16" s="438"/>
      <c r="G16" s="438"/>
      <c r="H16" s="438"/>
      <c r="I16" s="438"/>
      <c r="J16" s="438"/>
      <c r="K16" s="438"/>
      <c r="L16" s="438"/>
      <c r="M16" s="438"/>
      <c r="N16" s="438"/>
      <c r="O16" s="438"/>
      <c r="P16" s="438"/>
      <c r="Q16" s="438"/>
      <c r="R16" s="438"/>
      <c r="S16" s="438"/>
      <c r="T16" s="438"/>
      <c r="X16" s="452"/>
    </row>
    <row r="17" spans="4:24" ht="18.75" customHeight="1">
      <c r="D17" s="452"/>
      <c r="X17" s="452"/>
    </row>
    <row r="18" spans="4:24">
      <c r="D18" s="452"/>
      <c r="X18" s="452"/>
    </row>
    <row r="19" spans="4:24">
      <c r="X19" s="452"/>
    </row>
    <row r="20" spans="4:24">
      <c r="X20" s="452"/>
    </row>
    <row r="21" spans="4:24">
      <c r="X21" s="452"/>
    </row>
    <row r="22" spans="4:24">
      <c r="T22" s="454"/>
      <c r="X22" s="452"/>
    </row>
    <row r="23" spans="4:24">
      <c r="X23" s="452"/>
    </row>
    <row r="24" spans="4:24">
      <c r="X24" s="452"/>
    </row>
    <row r="25" spans="4:24">
      <c r="T25" s="454"/>
      <c r="V25" s="455">
        <v>4.2</v>
      </c>
    </row>
    <row r="26" spans="4:24">
      <c r="V26" s="455">
        <v>6.3</v>
      </c>
    </row>
    <row r="27" spans="4:24">
      <c r="V27" s="456">
        <v>10.3</v>
      </c>
    </row>
    <row r="28" spans="4:24">
      <c r="V28" s="456">
        <v>3.9</v>
      </c>
    </row>
    <row r="29" spans="4:24">
      <c r="V29" s="456">
        <v>4.71</v>
      </c>
    </row>
    <row r="30" spans="4:24">
      <c r="V30" s="456">
        <v>14.2</v>
      </c>
    </row>
  </sheetData>
  <mergeCells count="19">
    <mergeCell ref="A1:T1"/>
    <mergeCell ref="A2:T2"/>
    <mergeCell ref="A3:T3"/>
    <mergeCell ref="A4:T4"/>
    <mergeCell ref="A5:A7"/>
    <mergeCell ref="B5:B7"/>
    <mergeCell ref="C5:C6"/>
    <mergeCell ref="D5:M5"/>
    <mergeCell ref="N5:O5"/>
    <mergeCell ref="P5:Q5"/>
    <mergeCell ref="A11:P13"/>
    <mergeCell ref="T11:T13"/>
    <mergeCell ref="A14:T14"/>
    <mergeCell ref="R5:S6"/>
    <mergeCell ref="T5:T7"/>
    <mergeCell ref="D6:M6"/>
    <mergeCell ref="N6:N7"/>
    <mergeCell ref="O6:O7"/>
    <mergeCell ref="P6:Q6"/>
  </mergeCells>
  <printOptions horizontalCentered="1"/>
  <pageMargins left="0.51181102362204722" right="0.51181102362204722" top="0.78740157480314965" bottom="0.78740157480314965" header="0.31496062992125984" footer="0.31496062992125984"/>
  <pageSetup paperSize="9" scale="62" orientation="landscape"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184FE-3D16-4781-9A97-1FEB4B1B5632}">
  <sheetPr>
    <tabColor rgb="FF00B050"/>
    <pageSetUpPr fitToPage="1"/>
  </sheetPr>
  <dimension ref="A1:Y18"/>
  <sheetViews>
    <sheetView view="pageBreakPreview" zoomScale="86" zoomScaleNormal="100" zoomScaleSheetLayoutView="86" workbookViewId="0">
      <selection activeCell="N26" sqref="N26"/>
    </sheetView>
  </sheetViews>
  <sheetFormatPr defaultRowHeight="15.5"/>
  <cols>
    <col min="1" max="2" width="12.1796875" style="181" customWidth="1"/>
    <col min="3" max="3" width="12.26953125" style="181" bestFit="1" customWidth="1"/>
    <col min="4" max="4" width="14.81640625" style="181" bestFit="1" customWidth="1"/>
    <col min="5" max="5" width="13.7265625" style="181" customWidth="1"/>
    <col min="6" max="6" width="11.1796875" style="181" bestFit="1" customWidth="1"/>
    <col min="7" max="7" width="12.81640625" style="181" customWidth="1"/>
    <col min="8" max="10" width="9.54296875" style="181" bestFit="1" customWidth="1"/>
    <col min="11" max="12" width="8.26953125" style="181" bestFit="1" customWidth="1"/>
    <col min="13" max="14" width="8.54296875" style="181" bestFit="1" customWidth="1"/>
    <col min="15" max="15" width="9.81640625" style="181" bestFit="1" customWidth="1"/>
    <col min="16" max="16" width="7.54296875" style="181" customWidth="1"/>
    <col min="17" max="17" width="16" style="181" customWidth="1"/>
    <col min="18" max="18" width="8.26953125" style="181" bestFit="1" customWidth="1"/>
    <col min="19" max="19" width="12.1796875" style="181" bestFit="1" customWidth="1"/>
    <col min="20" max="20" width="7.7265625" style="181" bestFit="1" customWidth="1"/>
    <col min="21" max="21" width="8.453125" style="181" bestFit="1" customWidth="1"/>
    <col min="22" max="22" width="12.26953125" style="181" customWidth="1"/>
    <col min="23" max="23" width="10.453125" style="181" bestFit="1" customWidth="1"/>
    <col min="24" max="24" width="12.26953125" style="181" customWidth="1"/>
    <col min="25" max="256" width="9.1796875" style="181"/>
    <col min="257" max="258" width="12.1796875" style="181" customWidth="1"/>
    <col min="259" max="259" width="12.26953125" style="181" bestFit="1" customWidth="1"/>
    <col min="260" max="260" width="14.81640625" style="181" bestFit="1" customWidth="1"/>
    <col min="261" max="261" width="13.7265625" style="181" customWidth="1"/>
    <col min="262" max="262" width="11.1796875" style="181" bestFit="1" customWidth="1"/>
    <col min="263" max="263" width="12.81640625" style="181" customWidth="1"/>
    <col min="264" max="266" width="9.54296875" style="181" bestFit="1" customWidth="1"/>
    <col min="267" max="268" width="8.26953125" style="181" bestFit="1" customWidth="1"/>
    <col min="269" max="270" width="8.54296875" style="181" bestFit="1" customWidth="1"/>
    <col min="271" max="271" width="9.81640625" style="181" bestFit="1" customWidth="1"/>
    <col min="272" max="272" width="7.54296875" style="181" customWidth="1"/>
    <col min="273" max="273" width="16" style="181" customWidth="1"/>
    <col min="274" max="274" width="8.26953125" style="181" bestFit="1" customWidth="1"/>
    <col min="275" max="275" width="12.1796875" style="181" bestFit="1" customWidth="1"/>
    <col min="276" max="276" width="7.7265625" style="181" bestFit="1" customWidth="1"/>
    <col min="277" max="277" width="8.453125" style="181" bestFit="1" customWidth="1"/>
    <col min="278" max="279" width="10.453125" style="181" bestFit="1" customWidth="1"/>
    <col min="280" max="280" width="12.26953125" style="181" customWidth="1"/>
    <col min="281" max="512" width="9.1796875" style="181"/>
    <col min="513" max="514" width="12.1796875" style="181" customWidth="1"/>
    <col min="515" max="515" width="12.26953125" style="181" bestFit="1" customWidth="1"/>
    <col min="516" max="516" width="14.81640625" style="181" bestFit="1" customWidth="1"/>
    <col min="517" max="517" width="13.7265625" style="181" customWidth="1"/>
    <col min="518" max="518" width="11.1796875" style="181" bestFit="1" customWidth="1"/>
    <col min="519" max="519" width="12.81640625" style="181" customWidth="1"/>
    <col min="520" max="522" width="9.54296875" style="181" bestFit="1" customWidth="1"/>
    <col min="523" max="524" width="8.26953125" style="181" bestFit="1" customWidth="1"/>
    <col min="525" max="526" width="8.54296875" style="181" bestFit="1" customWidth="1"/>
    <col min="527" max="527" width="9.81640625" style="181" bestFit="1" customWidth="1"/>
    <col min="528" max="528" width="7.54296875" style="181" customWidth="1"/>
    <col min="529" max="529" width="16" style="181" customWidth="1"/>
    <col min="530" max="530" width="8.26953125" style="181" bestFit="1" customWidth="1"/>
    <col min="531" max="531" width="12.1796875" style="181" bestFit="1" customWidth="1"/>
    <col min="532" max="532" width="7.7265625" style="181" bestFit="1" customWidth="1"/>
    <col min="533" max="533" width="8.453125" style="181" bestFit="1" customWidth="1"/>
    <col min="534" max="535" width="10.453125" style="181" bestFit="1" customWidth="1"/>
    <col min="536" max="536" width="12.26953125" style="181" customWidth="1"/>
    <col min="537" max="768" width="9.1796875" style="181"/>
    <col min="769" max="770" width="12.1796875" style="181" customWidth="1"/>
    <col min="771" max="771" width="12.26953125" style="181" bestFit="1" customWidth="1"/>
    <col min="772" max="772" width="14.81640625" style="181" bestFit="1" customWidth="1"/>
    <col min="773" max="773" width="13.7265625" style="181" customWidth="1"/>
    <col min="774" max="774" width="11.1796875" style="181" bestFit="1" customWidth="1"/>
    <col min="775" max="775" width="12.81640625" style="181" customWidth="1"/>
    <col min="776" max="778" width="9.54296875" style="181" bestFit="1" customWidth="1"/>
    <col min="779" max="780" width="8.26953125" style="181" bestFit="1" customWidth="1"/>
    <col min="781" max="782" width="8.54296875" style="181" bestFit="1" customWidth="1"/>
    <col min="783" max="783" width="9.81640625" style="181" bestFit="1" customWidth="1"/>
    <col min="784" max="784" width="7.54296875" style="181" customWidth="1"/>
    <col min="785" max="785" width="16" style="181" customWidth="1"/>
    <col min="786" max="786" width="8.26953125" style="181" bestFit="1" customWidth="1"/>
    <col min="787" max="787" width="12.1796875" style="181" bestFit="1" customWidth="1"/>
    <col min="788" max="788" width="7.7265625" style="181" bestFit="1" customWidth="1"/>
    <col min="789" max="789" width="8.453125" style="181" bestFit="1" customWidth="1"/>
    <col min="790" max="791" width="10.453125" style="181" bestFit="1" customWidth="1"/>
    <col min="792" max="792" width="12.26953125" style="181" customWidth="1"/>
    <col min="793" max="1024" width="9.1796875" style="181"/>
    <col min="1025" max="1026" width="12.1796875" style="181" customWidth="1"/>
    <col min="1027" max="1027" width="12.26953125" style="181" bestFit="1" customWidth="1"/>
    <col min="1028" max="1028" width="14.81640625" style="181" bestFit="1" customWidth="1"/>
    <col min="1029" max="1029" width="13.7265625" style="181" customWidth="1"/>
    <col min="1030" max="1030" width="11.1796875" style="181" bestFit="1" customWidth="1"/>
    <col min="1031" max="1031" width="12.81640625" style="181" customWidth="1"/>
    <col min="1032" max="1034" width="9.54296875" style="181" bestFit="1" customWidth="1"/>
    <col min="1035" max="1036" width="8.26953125" style="181" bestFit="1" customWidth="1"/>
    <col min="1037" max="1038" width="8.54296875" style="181" bestFit="1" customWidth="1"/>
    <col min="1039" max="1039" width="9.81640625" style="181" bestFit="1" customWidth="1"/>
    <col min="1040" max="1040" width="7.54296875" style="181" customWidth="1"/>
    <col min="1041" max="1041" width="16" style="181" customWidth="1"/>
    <col min="1042" max="1042" width="8.26953125" style="181" bestFit="1" customWidth="1"/>
    <col min="1043" max="1043" width="12.1796875" style="181" bestFit="1" customWidth="1"/>
    <col min="1044" max="1044" width="7.7265625" style="181" bestFit="1" customWidth="1"/>
    <col min="1045" max="1045" width="8.453125" style="181" bestFit="1" customWidth="1"/>
    <col min="1046" max="1047" width="10.453125" style="181" bestFit="1" customWidth="1"/>
    <col min="1048" max="1048" width="12.26953125" style="181" customWidth="1"/>
    <col min="1049" max="1280" width="9.1796875" style="181"/>
    <col min="1281" max="1282" width="12.1796875" style="181" customWidth="1"/>
    <col min="1283" max="1283" width="12.26953125" style="181" bestFit="1" customWidth="1"/>
    <col min="1284" max="1284" width="14.81640625" style="181" bestFit="1" customWidth="1"/>
    <col min="1285" max="1285" width="13.7265625" style="181" customWidth="1"/>
    <col min="1286" max="1286" width="11.1796875" style="181" bestFit="1" customWidth="1"/>
    <col min="1287" max="1287" width="12.81640625" style="181" customWidth="1"/>
    <col min="1288" max="1290" width="9.54296875" style="181" bestFit="1" customWidth="1"/>
    <col min="1291" max="1292" width="8.26953125" style="181" bestFit="1" customWidth="1"/>
    <col min="1293" max="1294" width="8.54296875" style="181" bestFit="1" customWidth="1"/>
    <col min="1295" max="1295" width="9.81640625" style="181" bestFit="1" customWidth="1"/>
    <col min="1296" max="1296" width="7.54296875" style="181" customWidth="1"/>
    <col min="1297" max="1297" width="16" style="181" customWidth="1"/>
    <col min="1298" max="1298" width="8.26953125" style="181" bestFit="1" customWidth="1"/>
    <col min="1299" max="1299" width="12.1796875" style="181" bestFit="1" customWidth="1"/>
    <col min="1300" max="1300" width="7.7265625" style="181" bestFit="1" customWidth="1"/>
    <col min="1301" max="1301" width="8.453125" style="181" bestFit="1" customWidth="1"/>
    <col min="1302" max="1303" width="10.453125" style="181" bestFit="1" customWidth="1"/>
    <col min="1304" max="1304" width="12.26953125" style="181" customWidth="1"/>
    <col min="1305" max="1536" width="9.1796875" style="181"/>
    <col min="1537" max="1538" width="12.1796875" style="181" customWidth="1"/>
    <col min="1539" max="1539" width="12.26953125" style="181" bestFit="1" customWidth="1"/>
    <col min="1540" max="1540" width="14.81640625" style="181" bestFit="1" customWidth="1"/>
    <col min="1541" max="1541" width="13.7265625" style="181" customWidth="1"/>
    <col min="1542" max="1542" width="11.1796875" style="181" bestFit="1" customWidth="1"/>
    <col min="1543" max="1543" width="12.81640625" style="181" customWidth="1"/>
    <col min="1544" max="1546" width="9.54296875" style="181" bestFit="1" customWidth="1"/>
    <col min="1547" max="1548" width="8.26953125" style="181" bestFit="1" customWidth="1"/>
    <col min="1549" max="1550" width="8.54296875" style="181" bestFit="1" customWidth="1"/>
    <col min="1551" max="1551" width="9.81640625" style="181" bestFit="1" customWidth="1"/>
    <col min="1552" max="1552" width="7.54296875" style="181" customWidth="1"/>
    <col min="1553" max="1553" width="16" style="181" customWidth="1"/>
    <col min="1554" max="1554" width="8.26953125" style="181" bestFit="1" customWidth="1"/>
    <col min="1555" max="1555" width="12.1796875" style="181" bestFit="1" customWidth="1"/>
    <col min="1556" max="1556" width="7.7265625" style="181" bestFit="1" customWidth="1"/>
    <col min="1557" max="1557" width="8.453125" style="181" bestFit="1" customWidth="1"/>
    <col min="1558" max="1559" width="10.453125" style="181" bestFit="1" customWidth="1"/>
    <col min="1560" max="1560" width="12.26953125" style="181" customWidth="1"/>
    <col min="1561" max="1792" width="9.1796875" style="181"/>
    <col min="1793" max="1794" width="12.1796875" style="181" customWidth="1"/>
    <col min="1795" max="1795" width="12.26953125" style="181" bestFit="1" customWidth="1"/>
    <col min="1796" max="1796" width="14.81640625" style="181" bestFit="1" customWidth="1"/>
    <col min="1797" max="1797" width="13.7265625" style="181" customWidth="1"/>
    <col min="1798" max="1798" width="11.1796875" style="181" bestFit="1" customWidth="1"/>
    <col min="1799" max="1799" width="12.81640625" style="181" customWidth="1"/>
    <col min="1800" max="1802" width="9.54296875" style="181" bestFit="1" customWidth="1"/>
    <col min="1803" max="1804" width="8.26953125" style="181" bestFit="1" customWidth="1"/>
    <col min="1805" max="1806" width="8.54296875" style="181" bestFit="1" customWidth="1"/>
    <col min="1807" max="1807" width="9.81640625" style="181" bestFit="1" customWidth="1"/>
    <col min="1808" max="1808" width="7.54296875" style="181" customWidth="1"/>
    <col min="1809" max="1809" width="16" style="181" customWidth="1"/>
    <col min="1810" max="1810" width="8.26953125" style="181" bestFit="1" customWidth="1"/>
    <col min="1811" max="1811" width="12.1796875" style="181" bestFit="1" customWidth="1"/>
    <col min="1812" max="1812" width="7.7265625" style="181" bestFit="1" customWidth="1"/>
    <col min="1813" max="1813" width="8.453125" style="181" bestFit="1" customWidth="1"/>
    <col min="1814" max="1815" width="10.453125" style="181" bestFit="1" customWidth="1"/>
    <col min="1816" max="1816" width="12.26953125" style="181" customWidth="1"/>
    <col min="1817" max="2048" width="9.1796875" style="181"/>
    <col min="2049" max="2050" width="12.1796875" style="181" customWidth="1"/>
    <col min="2051" max="2051" width="12.26953125" style="181" bestFit="1" customWidth="1"/>
    <col min="2052" max="2052" width="14.81640625" style="181" bestFit="1" customWidth="1"/>
    <col min="2053" max="2053" width="13.7265625" style="181" customWidth="1"/>
    <col min="2054" max="2054" width="11.1796875" style="181" bestFit="1" customWidth="1"/>
    <col min="2055" max="2055" width="12.81640625" style="181" customWidth="1"/>
    <col min="2056" max="2058" width="9.54296875" style="181" bestFit="1" customWidth="1"/>
    <col min="2059" max="2060" width="8.26953125" style="181" bestFit="1" customWidth="1"/>
    <col min="2061" max="2062" width="8.54296875" style="181" bestFit="1" customWidth="1"/>
    <col min="2063" max="2063" width="9.81640625" style="181" bestFit="1" customWidth="1"/>
    <col min="2064" max="2064" width="7.54296875" style="181" customWidth="1"/>
    <col min="2065" max="2065" width="16" style="181" customWidth="1"/>
    <col min="2066" max="2066" width="8.26953125" style="181" bestFit="1" customWidth="1"/>
    <col min="2067" max="2067" width="12.1796875" style="181" bestFit="1" customWidth="1"/>
    <col min="2068" max="2068" width="7.7265625" style="181" bestFit="1" customWidth="1"/>
    <col min="2069" max="2069" width="8.453125" style="181" bestFit="1" customWidth="1"/>
    <col min="2070" max="2071" width="10.453125" style="181" bestFit="1" customWidth="1"/>
    <col min="2072" max="2072" width="12.26953125" style="181" customWidth="1"/>
    <col min="2073" max="2304" width="9.1796875" style="181"/>
    <col min="2305" max="2306" width="12.1796875" style="181" customWidth="1"/>
    <col min="2307" max="2307" width="12.26953125" style="181" bestFit="1" customWidth="1"/>
    <col min="2308" max="2308" width="14.81640625" style="181" bestFit="1" customWidth="1"/>
    <col min="2309" max="2309" width="13.7265625" style="181" customWidth="1"/>
    <col min="2310" max="2310" width="11.1796875" style="181" bestFit="1" customWidth="1"/>
    <col min="2311" max="2311" width="12.81640625" style="181" customWidth="1"/>
    <col min="2312" max="2314" width="9.54296875" style="181" bestFit="1" customWidth="1"/>
    <col min="2315" max="2316" width="8.26953125" style="181" bestFit="1" customWidth="1"/>
    <col min="2317" max="2318" width="8.54296875" style="181" bestFit="1" customWidth="1"/>
    <col min="2319" max="2319" width="9.81640625" style="181" bestFit="1" customWidth="1"/>
    <col min="2320" max="2320" width="7.54296875" style="181" customWidth="1"/>
    <col min="2321" max="2321" width="16" style="181" customWidth="1"/>
    <col min="2322" max="2322" width="8.26953125" style="181" bestFit="1" customWidth="1"/>
    <col min="2323" max="2323" width="12.1796875" style="181" bestFit="1" customWidth="1"/>
    <col min="2324" max="2324" width="7.7265625" style="181" bestFit="1" customWidth="1"/>
    <col min="2325" max="2325" width="8.453125" style="181" bestFit="1" customWidth="1"/>
    <col min="2326" max="2327" width="10.453125" style="181" bestFit="1" customWidth="1"/>
    <col min="2328" max="2328" width="12.26953125" style="181" customWidth="1"/>
    <col min="2329" max="2560" width="9.1796875" style="181"/>
    <col min="2561" max="2562" width="12.1796875" style="181" customWidth="1"/>
    <col min="2563" max="2563" width="12.26953125" style="181" bestFit="1" customWidth="1"/>
    <col min="2564" max="2564" width="14.81640625" style="181" bestFit="1" customWidth="1"/>
    <col min="2565" max="2565" width="13.7265625" style="181" customWidth="1"/>
    <col min="2566" max="2566" width="11.1796875" style="181" bestFit="1" customWidth="1"/>
    <col min="2567" max="2567" width="12.81640625" style="181" customWidth="1"/>
    <col min="2568" max="2570" width="9.54296875" style="181" bestFit="1" customWidth="1"/>
    <col min="2571" max="2572" width="8.26953125" style="181" bestFit="1" customWidth="1"/>
    <col min="2573" max="2574" width="8.54296875" style="181" bestFit="1" customWidth="1"/>
    <col min="2575" max="2575" width="9.81640625" style="181" bestFit="1" customWidth="1"/>
    <col min="2576" max="2576" width="7.54296875" style="181" customWidth="1"/>
    <col min="2577" max="2577" width="16" style="181" customWidth="1"/>
    <col min="2578" max="2578" width="8.26953125" style="181" bestFit="1" customWidth="1"/>
    <col min="2579" max="2579" width="12.1796875" style="181" bestFit="1" customWidth="1"/>
    <col min="2580" max="2580" width="7.7265625" style="181" bestFit="1" customWidth="1"/>
    <col min="2581" max="2581" width="8.453125" style="181" bestFit="1" customWidth="1"/>
    <col min="2582" max="2583" width="10.453125" style="181" bestFit="1" customWidth="1"/>
    <col min="2584" max="2584" width="12.26953125" style="181" customWidth="1"/>
    <col min="2585" max="2816" width="9.1796875" style="181"/>
    <col min="2817" max="2818" width="12.1796875" style="181" customWidth="1"/>
    <col min="2819" max="2819" width="12.26953125" style="181" bestFit="1" customWidth="1"/>
    <col min="2820" max="2820" width="14.81640625" style="181" bestFit="1" customWidth="1"/>
    <col min="2821" max="2821" width="13.7265625" style="181" customWidth="1"/>
    <col min="2822" max="2822" width="11.1796875" style="181" bestFit="1" customWidth="1"/>
    <col min="2823" max="2823" width="12.81640625" style="181" customWidth="1"/>
    <col min="2824" max="2826" width="9.54296875" style="181" bestFit="1" customWidth="1"/>
    <col min="2827" max="2828" width="8.26953125" style="181" bestFit="1" customWidth="1"/>
    <col min="2829" max="2830" width="8.54296875" style="181" bestFit="1" customWidth="1"/>
    <col min="2831" max="2831" width="9.81640625" style="181" bestFit="1" customWidth="1"/>
    <col min="2832" max="2832" width="7.54296875" style="181" customWidth="1"/>
    <col min="2833" max="2833" width="16" style="181" customWidth="1"/>
    <col min="2834" max="2834" width="8.26953125" style="181" bestFit="1" customWidth="1"/>
    <col min="2835" max="2835" width="12.1796875" style="181" bestFit="1" customWidth="1"/>
    <col min="2836" max="2836" width="7.7265625" style="181" bestFit="1" customWidth="1"/>
    <col min="2837" max="2837" width="8.453125" style="181" bestFit="1" customWidth="1"/>
    <col min="2838" max="2839" width="10.453125" style="181" bestFit="1" customWidth="1"/>
    <col min="2840" max="2840" width="12.26953125" style="181" customWidth="1"/>
    <col min="2841" max="3072" width="9.1796875" style="181"/>
    <col min="3073" max="3074" width="12.1796875" style="181" customWidth="1"/>
    <col min="3075" max="3075" width="12.26953125" style="181" bestFit="1" customWidth="1"/>
    <col min="3076" max="3076" width="14.81640625" style="181" bestFit="1" customWidth="1"/>
    <col min="3077" max="3077" width="13.7265625" style="181" customWidth="1"/>
    <col min="3078" max="3078" width="11.1796875" style="181" bestFit="1" customWidth="1"/>
    <col min="3079" max="3079" width="12.81640625" style="181" customWidth="1"/>
    <col min="3080" max="3082" width="9.54296875" style="181" bestFit="1" customWidth="1"/>
    <col min="3083" max="3084" width="8.26953125" style="181" bestFit="1" customWidth="1"/>
    <col min="3085" max="3086" width="8.54296875" style="181" bestFit="1" customWidth="1"/>
    <col min="3087" max="3087" width="9.81640625" style="181" bestFit="1" customWidth="1"/>
    <col min="3088" max="3088" width="7.54296875" style="181" customWidth="1"/>
    <col min="3089" max="3089" width="16" style="181" customWidth="1"/>
    <col min="3090" max="3090" width="8.26953125" style="181" bestFit="1" customWidth="1"/>
    <col min="3091" max="3091" width="12.1796875" style="181" bestFit="1" customWidth="1"/>
    <col min="3092" max="3092" width="7.7265625" style="181" bestFit="1" customWidth="1"/>
    <col min="3093" max="3093" width="8.453125" style="181" bestFit="1" customWidth="1"/>
    <col min="3094" max="3095" width="10.453125" style="181" bestFit="1" customWidth="1"/>
    <col min="3096" max="3096" width="12.26953125" style="181" customWidth="1"/>
    <col min="3097" max="3328" width="9.1796875" style="181"/>
    <col min="3329" max="3330" width="12.1796875" style="181" customWidth="1"/>
    <col min="3331" max="3331" width="12.26953125" style="181" bestFit="1" customWidth="1"/>
    <col min="3332" max="3332" width="14.81640625" style="181" bestFit="1" customWidth="1"/>
    <col min="3333" max="3333" width="13.7265625" style="181" customWidth="1"/>
    <col min="3334" max="3334" width="11.1796875" style="181" bestFit="1" customWidth="1"/>
    <col min="3335" max="3335" width="12.81640625" style="181" customWidth="1"/>
    <col min="3336" max="3338" width="9.54296875" style="181" bestFit="1" customWidth="1"/>
    <col min="3339" max="3340" width="8.26953125" style="181" bestFit="1" customWidth="1"/>
    <col min="3341" max="3342" width="8.54296875" style="181" bestFit="1" customWidth="1"/>
    <col min="3343" max="3343" width="9.81640625" style="181" bestFit="1" customWidth="1"/>
    <col min="3344" max="3344" width="7.54296875" style="181" customWidth="1"/>
    <col min="3345" max="3345" width="16" style="181" customWidth="1"/>
    <col min="3346" max="3346" width="8.26953125" style="181" bestFit="1" customWidth="1"/>
    <col min="3347" max="3347" width="12.1796875" style="181" bestFit="1" customWidth="1"/>
    <col min="3348" max="3348" width="7.7265625" style="181" bestFit="1" customWidth="1"/>
    <col min="3349" max="3349" width="8.453125" style="181" bestFit="1" customWidth="1"/>
    <col min="3350" max="3351" width="10.453125" style="181" bestFit="1" customWidth="1"/>
    <col min="3352" max="3352" width="12.26953125" style="181" customWidth="1"/>
    <col min="3353" max="3584" width="9.1796875" style="181"/>
    <col min="3585" max="3586" width="12.1796875" style="181" customWidth="1"/>
    <col min="3587" max="3587" width="12.26953125" style="181" bestFit="1" customWidth="1"/>
    <col min="3588" max="3588" width="14.81640625" style="181" bestFit="1" customWidth="1"/>
    <col min="3589" max="3589" width="13.7265625" style="181" customWidth="1"/>
    <col min="3590" max="3590" width="11.1796875" style="181" bestFit="1" customWidth="1"/>
    <col min="3591" max="3591" width="12.81640625" style="181" customWidth="1"/>
    <col min="3592" max="3594" width="9.54296875" style="181" bestFit="1" customWidth="1"/>
    <col min="3595" max="3596" width="8.26953125" style="181" bestFit="1" customWidth="1"/>
    <col min="3597" max="3598" width="8.54296875" style="181" bestFit="1" customWidth="1"/>
    <col min="3599" max="3599" width="9.81640625" style="181" bestFit="1" customWidth="1"/>
    <col min="3600" max="3600" width="7.54296875" style="181" customWidth="1"/>
    <col min="3601" max="3601" width="16" style="181" customWidth="1"/>
    <col min="3602" max="3602" width="8.26953125" style="181" bestFit="1" customWidth="1"/>
    <col min="3603" max="3603" width="12.1796875" style="181" bestFit="1" customWidth="1"/>
    <col min="3604" max="3604" width="7.7265625" style="181" bestFit="1" customWidth="1"/>
    <col min="3605" max="3605" width="8.453125" style="181" bestFit="1" customWidth="1"/>
    <col min="3606" max="3607" width="10.453125" style="181" bestFit="1" customWidth="1"/>
    <col min="3608" max="3608" width="12.26953125" style="181" customWidth="1"/>
    <col min="3609" max="3840" width="9.1796875" style="181"/>
    <col min="3841" max="3842" width="12.1796875" style="181" customWidth="1"/>
    <col min="3843" max="3843" width="12.26953125" style="181" bestFit="1" customWidth="1"/>
    <col min="3844" max="3844" width="14.81640625" style="181" bestFit="1" customWidth="1"/>
    <col min="3845" max="3845" width="13.7265625" style="181" customWidth="1"/>
    <col min="3846" max="3846" width="11.1796875" style="181" bestFit="1" customWidth="1"/>
    <col min="3847" max="3847" width="12.81640625" style="181" customWidth="1"/>
    <col min="3848" max="3850" width="9.54296875" style="181" bestFit="1" customWidth="1"/>
    <col min="3851" max="3852" width="8.26953125" style="181" bestFit="1" customWidth="1"/>
    <col min="3853" max="3854" width="8.54296875" style="181" bestFit="1" customWidth="1"/>
    <col min="3855" max="3855" width="9.81640625" style="181" bestFit="1" customWidth="1"/>
    <col min="3856" max="3856" width="7.54296875" style="181" customWidth="1"/>
    <col min="3857" max="3857" width="16" style="181" customWidth="1"/>
    <col min="3858" max="3858" width="8.26953125" style="181" bestFit="1" customWidth="1"/>
    <col min="3859" max="3859" width="12.1796875" style="181" bestFit="1" customWidth="1"/>
    <col min="3860" max="3860" width="7.7265625" style="181" bestFit="1" customWidth="1"/>
    <col min="3861" max="3861" width="8.453125" style="181" bestFit="1" customWidth="1"/>
    <col min="3862" max="3863" width="10.453125" style="181" bestFit="1" customWidth="1"/>
    <col min="3864" max="3864" width="12.26953125" style="181" customWidth="1"/>
    <col min="3865" max="4096" width="9.1796875" style="181"/>
    <col min="4097" max="4098" width="12.1796875" style="181" customWidth="1"/>
    <col min="4099" max="4099" width="12.26953125" style="181" bestFit="1" customWidth="1"/>
    <col min="4100" max="4100" width="14.81640625" style="181" bestFit="1" customWidth="1"/>
    <col min="4101" max="4101" width="13.7265625" style="181" customWidth="1"/>
    <col min="4102" max="4102" width="11.1796875" style="181" bestFit="1" customWidth="1"/>
    <col min="4103" max="4103" width="12.81640625" style="181" customWidth="1"/>
    <col min="4104" max="4106" width="9.54296875" style="181" bestFit="1" customWidth="1"/>
    <col min="4107" max="4108" width="8.26953125" style="181" bestFit="1" customWidth="1"/>
    <col min="4109" max="4110" width="8.54296875" style="181" bestFit="1" customWidth="1"/>
    <col min="4111" max="4111" width="9.81640625" style="181" bestFit="1" customWidth="1"/>
    <col min="4112" max="4112" width="7.54296875" style="181" customWidth="1"/>
    <col min="4113" max="4113" width="16" style="181" customWidth="1"/>
    <col min="4114" max="4114" width="8.26953125" style="181" bestFit="1" customWidth="1"/>
    <col min="4115" max="4115" width="12.1796875" style="181" bestFit="1" customWidth="1"/>
    <col min="4116" max="4116" width="7.7265625" style="181" bestFit="1" customWidth="1"/>
    <col min="4117" max="4117" width="8.453125" style="181" bestFit="1" customWidth="1"/>
    <col min="4118" max="4119" width="10.453125" style="181" bestFit="1" customWidth="1"/>
    <col min="4120" max="4120" width="12.26953125" style="181" customWidth="1"/>
    <col min="4121" max="4352" width="9.1796875" style="181"/>
    <col min="4353" max="4354" width="12.1796875" style="181" customWidth="1"/>
    <col min="4355" max="4355" width="12.26953125" style="181" bestFit="1" customWidth="1"/>
    <col min="4356" max="4356" width="14.81640625" style="181" bestFit="1" customWidth="1"/>
    <col min="4357" max="4357" width="13.7265625" style="181" customWidth="1"/>
    <col min="4358" max="4358" width="11.1796875" style="181" bestFit="1" customWidth="1"/>
    <col min="4359" max="4359" width="12.81640625" style="181" customWidth="1"/>
    <col min="4360" max="4362" width="9.54296875" style="181" bestFit="1" customWidth="1"/>
    <col min="4363" max="4364" width="8.26953125" style="181" bestFit="1" customWidth="1"/>
    <col min="4365" max="4366" width="8.54296875" style="181" bestFit="1" customWidth="1"/>
    <col min="4367" max="4367" width="9.81640625" style="181" bestFit="1" customWidth="1"/>
    <col min="4368" max="4368" width="7.54296875" style="181" customWidth="1"/>
    <col min="4369" max="4369" width="16" style="181" customWidth="1"/>
    <col min="4370" max="4370" width="8.26953125" style="181" bestFit="1" customWidth="1"/>
    <col min="4371" max="4371" width="12.1796875" style="181" bestFit="1" customWidth="1"/>
    <col min="4372" max="4372" width="7.7265625" style="181" bestFit="1" customWidth="1"/>
    <col min="4373" max="4373" width="8.453125" style="181" bestFit="1" customWidth="1"/>
    <col min="4374" max="4375" width="10.453125" style="181" bestFit="1" customWidth="1"/>
    <col min="4376" max="4376" width="12.26953125" style="181" customWidth="1"/>
    <col min="4377" max="4608" width="9.1796875" style="181"/>
    <col min="4609" max="4610" width="12.1796875" style="181" customWidth="1"/>
    <col min="4611" max="4611" width="12.26953125" style="181" bestFit="1" customWidth="1"/>
    <col min="4612" max="4612" width="14.81640625" style="181" bestFit="1" customWidth="1"/>
    <col min="4613" max="4613" width="13.7265625" style="181" customWidth="1"/>
    <col min="4614" max="4614" width="11.1796875" style="181" bestFit="1" customWidth="1"/>
    <col min="4615" max="4615" width="12.81640625" style="181" customWidth="1"/>
    <col min="4616" max="4618" width="9.54296875" style="181" bestFit="1" customWidth="1"/>
    <col min="4619" max="4620" width="8.26953125" style="181" bestFit="1" customWidth="1"/>
    <col min="4621" max="4622" width="8.54296875" style="181" bestFit="1" customWidth="1"/>
    <col min="4623" max="4623" width="9.81640625" style="181" bestFit="1" customWidth="1"/>
    <col min="4624" max="4624" width="7.54296875" style="181" customWidth="1"/>
    <col min="4625" max="4625" width="16" style="181" customWidth="1"/>
    <col min="4626" max="4626" width="8.26953125" style="181" bestFit="1" customWidth="1"/>
    <col min="4627" max="4627" width="12.1796875" style="181" bestFit="1" customWidth="1"/>
    <col min="4628" max="4628" width="7.7265625" style="181" bestFit="1" customWidth="1"/>
    <col min="4629" max="4629" width="8.453125" style="181" bestFit="1" customWidth="1"/>
    <col min="4630" max="4631" width="10.453125" style="181" bestFit="1" customWidth="1"/>
    <col min="4632" max="4632" width="12.26953125" style="181" customWidth="1"/>
    <col min="4633" max="4864" width="9.1796875" style="181"/>
    <col min="4865" max="4866" width="12.1796875" style="181" customWidth="1"/>
    <col min="4867" max="4867" width="12.26953125" style="181" bestFit="1" customWidth="1"/>
    <col min="4868" max="4868" width="14.81640625" style="181" bestFit="1" customWidth="1"/>
    <col min="4869" max="4869" width="13.7265625" style="181" customWidth="1"/>
    <col min="4870" max="4870" width="11.1796875" style="181" bestFit="1" customWidth="1"/>
    <col min="4871" max="4871" width="12.81640625" style="181" customWidth="1"/>
    <col min="4872" max="4874" width="9.54296875" style="181" bestFit="1" customWidth="1"/>
    <col min="4875" max="4876" width="8.26953125" style="181" bestFit="1" customWidth="1"/>
    <col min="4877" max="4878" width="8.54296875" style="181" bestFit="1" customWidth="1"/>
    <col min="4879" max="4879" width="9.81640625" style="181" bestFit="1" customWidth="1"/>
    <col min="4880" max="4880" width="7.54296875" style="181" customWidth="1"/>
    <col min="4881" max="4881" width="16" style="181" customWidth="1"/>
    <col min="4882" max="4882" width="8.26953125" style="181" bestFit="1" customWidth="1"/>
    <col min="4883" max="4883" width="12.1796875" style="181" bestFit="1" customWidth="1"/>
    <col min="4884" max="4884" width="7.7265625" style="181" bestFit="1" customWidth="1"/>
    <col min="4885" max="4885" width="8.453125" style="181" bestFit="1" customWidth="1"/>
    <col min="4886" max="4887" width="10.453125" style="181" bestFit="1" customWidth="1"/>
    <col min="4888" max="4888" width="12.26953125" style="181" customWidth="1"/>
    <col min="4889" max="5120" width="9.1796875" style="181"/>
    <col min="5121" max="5122" width="12.1796875" style="181" customWidth="1"/>
    <col min="5123" max="5123" width="12.26953125" style="181" bestFit="1" customWidth="1"/>
    <col min="5124" max="5124" width="14.81640625" style="181" bestFit="1" customWidth="1"/>
    <col min="5125" max="5125" width="13.7265625" style="181" customWidth="1"/>
    <col min="5126" max="5126" width="11.1796875" style="181" bestFit="1" customWidth="1"/>
    <col min="5127" max="5127" width="12.81640625" style="181" customWidth="1"/>
    <col min="5128" max="5130" width="9.54296875" style="181" bestFit="1" customWidth="1"/>
    <col min="5131" max="5132" width="8.26953125" style="181" bestFit="1" customWidth="1"/>
    <col min="5133" max="5134" width="8.54296875" style="181" bestFit="1" customWidth="1"/>
    <col min="5135" max="5135" width="9.81640625" style="181" bestFit="1" customWidth="1"/>
    <col min="5136" max="5136" width="7.54296875" style="181" customWidth="1"/>
    <col min="5137" max="5137" width="16" style="181" customWidth="1"/>
    <col min="5138" max="5138" width="8.26953125" style="181" bestFit="1" customWidth="1"/>
    <col min="5139" max="5139" width="12.1796875" style="181" bestFit="1" customWidth="1"/>
    <col min="5140" max="5140" width="7.7265625" style="181" bestFit="1" customWidth="1"/>
    <col min="5141" max="5141" width="8.453125" style="181" bestFit="1" customWidth="1"/>
    <col min="5142" max="5143" width="10.453125" style="181" bestFit="1" customWidth="1"/>
    <col min="5144" max="5144" width="12.26953125" style="181" customWidth="1"/>
    <col min="5145" max="5376" width="9.1796875" style="181"/>
    <col min="5377" max="5378" width="12.1796875" style="181" customWidth="1"/>
    <col min="5379" max="5379" width="12.26953125" style="181" bestFit="1" customWidth="1"/>
    <col min="5380" max="5380" width="14.81640625" style="181" bestFit="1" customWidth="1"/>
    <col min="5381" max="5381" width="13.7265625" style="181" customWidth="1"/>
    <col min="5382" max="5382" width="11.1796875" style="181" bestFit="1" customWidth="1"/>
    <col min="5383" max="5383" width="12.81640625" style="181" customWidth="1"/>
    <col min="5384" max="5386" width="9.54296875" style="181" bestFit="1" customWidth="1"/>
    <col min="5387" max="5388" width="8.26953125" style="181" bestFit="1" customWidth="1"/>
    <col min="5389" max="5390" width="8.54296875" style="181" bestFit="1" customWidth="1"/>
    <col min="5391" max="5391" width="9.81640625" style="181" bestFit="1" customWidth="1"/>
    <col min="5392" max="5392" width="7.54296875" style="181" customWidth="1"/>
    <col min="5393" max="5393" width="16" style="181" customWidth="1"/>
    <col min="5394" max="5394" width="8.26953125" style="181" bestFit="1" customWidth="1"/>
    <col min="5395" max="5395" width="12.1796875" style="181" bestFit="1" customWidth="1"/>
    <col min="5396" max="5396" width="7.7265625" style="181" bestFit="1" customWidth="1"/>
    <col min="5397" max="5397" width="8.453125" style="181" bestFit="1" customWidth="1"/>
    <col min="5398" max="5399" width="10.453125" style="181" bestFit="1" customWidth="1"/>
    <col min="5400" max="5400" width="12.26953125" style="181" customWidth="1"/>
    <col min="5401" max="5632" width="9.1796875" style="181"/>
    <col min="5633" max="5634" width="12.1796875" style="181" customWidth="1"/>
    <col min="5635" max="5635" width="12.26953125" style="181" bestFit="1" customWidth="1"/>
    <col min="5636" max="5636" width="14.81640625" style="181" bestFit="1" customWidth="1"/>
    <col min="5637" max="5637" width="13.7265625" style="181" customWidth="1"/>
    <col min="5638" max="5638" width="11.1796875" style="181" bestFit="1" customWidth="1"/>
    <col min="5639" max="5639" width="12.81640625" style="181" customWidth="1"/>
    <col min="5640" max="5642" width="9.54296875" style="181" bestFit="1" customWidth="1"/>
    <col min="5643" max="5644" width="8.26953125" style="181" bestFit="1" customWidth="1"/>
    <col min="5645" max="5646" width="8.54296875" style="181" bestFit="1" customWidth="1"/>
    <col min="5647" max="5647" width="9.81640625" style="181" bestFit="1" customWidth="1"/>
    <col min="5648" max="5648" width="7.54296875" style="181" customWidth="1"/>
    <col min="5649" max="5649" width="16" style="181" customWidth="1"/>
    <col min="5650" max="5650" width="8.26953125" style="181" bestFit="1" customWidth="1"/>
    <col min="5651" max="5651" width="12.1796875" style="181" bestFit="1" customWidth="1"/>
    <col min="5652" max="5652" width="7.7265625" style="181" bestFit="1" customWidth="1"/>
    <col min="5653" max="5653" width="8.453125" style="181" bestFit="1" customWidth="1"/>
    <col min="5654" max="5655" width="10.453125" style="181" bestFit="1" customWidth="1"/>
    <col min="5656" max="5656" width="12.26953125" style="181" customWidth="1"/>
    <col min="5657" max="5888" width="9.1796875" style="181"/>
    <col min="5889" max="5890" width="12.1796875" style="181" customWidth="1"/>
    <col min="5891" max="5891" width="12.26953125" style="181" bestFit="1" customWidth="1"/>
    <col min="5892" max="5892" width="14.81640625" style="181" bestFit="1" customWidth="1"/>
    <col min="5893" max="5893" width="13.7265625" style="181" customWidth="1"/>
    <col min="5894" max="5894" width="11.1796875" style="181" bestFit="1" customWidth="1"/>
    <col min="5895" max="5895" width="12.81640625" style="181" customWidth="1"/>
    <col min="5896" max="5898" width="9.54296875" style="181" bestFit="1" customWidth="1"/>
    <col min="5899" max="5900" width="8.26953125" style="181" bestFit="1" customWidth="1"/>
    <col min="5901" max="5902" width="8.54296875" style="181" bestFit="1" customWidth="1"/>
    <col min="5903" max="5903" width="9.81640625" style="181" bestFit="1" customWidth="1"/>
    <col min="5904" max="5904" width="7.54296875" style="181" customWidth="1"/>
    <col min="5905" max="5905" width="16" style="181" customWidth="1"/>
    <col min="5906" max="5906" width="8.26953125" style="181" bestFit="1" customWidth="1"/>
    <col min="5907" max="5907" width="12.1796875" style="181" bestFit="1" customWidth="1"/>
    <col min="5908" max="5908" width="7.7265625" style="181" bestFit="1" customWidth="1"/>
    <col min="5909" max="5909" width="8.453125" style="181" bestFit="1" customWidth="1"/>
    <col min="5910" max="5911" width="10.453125" style="181" bestFit="1" customWidth="1"/>
    <col min="5912" max="5912" width="12.26953125" style="181" customWidth="1"/>
    <col min="5913" max="6144" width="9.1796875" style="181"/>
    <col min="6145" max="6146" width="12.1796875" style="181" customWidth="1"/>
    <col min="6147" max="6147" width="12.26953125" style="181" bestFit="1" customWidth="1"/>
    <col min="6148" max="6148" width="14.81640625" style="181" bestFit="1" customWidth="1"/>
    <col min="6149" max="6149" width="13.7265625" style="181" customWidth="1"/>
    <col min="6150" max="6150" width="11.1796875" style="181" bestFit="1" customWidth="1"/>
    <col min="6151" max="6151" width="12.81640625" style="181" customWidth="1"/>
    <col min="6152" max="6154" width="9.54296875" style="181" bestFit="1" customWidth="1"/>
    <col min="6155" max="6156" width="8.26953125" style="181" bestFit="1" customWidth="1"/>
    <col min="6157" max="6158" width="8.54296875" style="181" bestFit="1" customWidth="1"/>
    <col min="6159" max="6159" width="9.81640625" style="181" bestFit="1" customWidth="1"/>
    <col min="6160" max="6160" width="7.54296875" style="181" customWidth="1"/>
    <col min="6161" max="6161" width="16" style="181" customWidth="1"/>
    <col min="6162" max="6162" width="8.26953125" style="181" bestFit="1" customWidth="1"/>
    <col min="6163" max="6163" width="12.1796875" style="181" bestFit="1" customWidth="1"/>
    <col min="6164" max="6164" width="7.7265625" style="181" bestFit="1" customWidth="1"/>
    <col min="6165" max="6165" width="8.453125" style="181" bestFit="1" customWidth="1"/>
    <col min="6166" max="6167" width="10.453125" style="181" bestFit="1" customWidth="1"/>
    <col min="6168" max="6168" width="12.26953125" style="181" customWidth="1"/>
    <col min="6169" max="6400" width="9.1796875" style="181"/>
    <col min="6401" max="6402" width="12.1796875" style="181" customWidth="1"/>
    <col min="6403" max="6403" width="12.26953125" style="181" bestFit="1" customWidth="1"/>
    <col min="6404" max="6404" width="14.81640625" style="181" bestFit="1" customWidth="1"/>
    <col min="6405" max="6405" width="13.7265625" style="181" customWidth="1"/>
    <col min="6406" max="6406" width="11.1796875" style="181" bestFit="1" customWidth="1"/>
    <col min="6407" max="6407" width="12.81640625" style="181" customWidth="1"/>
    <col min="6408" max="6410" width="9.54296875" style="181" bestFit="1" customWidth="1"/>
    <col min="6411" max="6412" width="8.26953125" style="181" bestFit="1" customWidth="1"/>
    <col min="6413" max="6414" width="8.54296875" style="181" bestFit="1" customWidth="1"/>
    <col min="6415" max="6415" width="9.81640625" style="181" bestFit="1" customWidth="1"/>
    <col min="6416" max="6416" width="7.54296875" style="181" customWidth="1"/>
    <col min="6417" max="6417" width="16" style="181" customWidth="1"/>
    <col min="6418" max="6418" width="8.26953125" style="181" bestFit="1" customWidth="1"/>
    <col min="6419" max="6419" width="12.1796875" style="181" bestFit="1" customWidth="1"/>
    <col min="6420" max="6420" width="7.7265625" style="181" bestFit="1" customWidth="1"/>
    <col min="6421" max="6421" width="8.453125" style="181" bestFit="1" customWidth="1"/>
    <col min="6422" max="6423" width="10.453125" style="181" bestFit="1" customWidth="1"/>
    <col min="6424" max="6424" width="12.26953125" style="181" customWidth="1"/>
    <col min="6425" max="6656" width="9.1796875" style="181"/>
    <col min="6657" max="6658" width="12.1796875" style="181" customWidth="1"/>
    <col min="6659" max="6659" width="12.26953125" style="181" bestFit="1" customWidth="1"/>
    <col min="6660" max="6660" width="14.81640625" style="181" bestFit="1" customWidth="1"/>
    <col min="6661" max="6661" width="13.7265625" style="181" customWidth="1"/>
    <col min="6662" max="6662" width="11.1796875" style="181" bestFit="1" customWidth="1"/>
    <col min="6663" max="6663" width="12.81640625" style="181" customWidth="1"/>
    <col min="6664" max="6666" width="9.54296875" style="181" bestFit="1" customWidth="1"/>
    <col min="6667" max="6668" width="8.26953125" style="181" bestFit="1" customWidth="1"/>
    <col min="6669" max="6670" width="8.54296875" style="181" bestFit="1" customWidth="1"/>
    <col min="6671" max="6671" width="9.81640625" style="181" bestFit="1" customWidth="1"/>
    <col min="6672" max="6672" width="7.54296875" style="181" customWidth="1"/>
    <col min="6673" max="6673" width="16" style="181" customWidth="1"/>
    <col min="6674" max="6674" width="8.26953125" style="181" bestFit="1" customWidth="1"/>
    <col min="6675" max="6675" width="12.1796875" style="181" bestFit="1" customWidth="1"/>
    <col min="6676" max="6676" width="7.7265625" style="181" bestFit="1" customWidth="1"/>
    <col min="6677" max="6677" width="8.453125" style="181" bestFit="1" customWidth="1"/>
    <col min="6678" max="6679" width="10.453125" style="181" bestFit="1" customWidth="1"/>
    <col min="6680" max="6680" width="12.26953125" style="181" customWidth="1"/>
    <col min="6681" max="6912" width="9.1796875" style="181"/>
    <col min="6913" max="6914" width="12.1796875" style="181" customWidth="1"/>
    <col min="6915" max="6915" width="12.26953125" style="181" bestFit="1" customWidth="1"/>
    <col min="6916" max="6916" width="14.81640625" style="181" bestFit="1" customWidth="1"/>
    <col min="6917" max="6917" width="13.7265625" style="181" customWidth="1"/>
    <col min="6918" max="6918" width="11.1796875" style="181" bestFit="1" customWidth="1"/>
    <col min="6919" max="6919" width="12.81640625" style="181" customWidth="1"/>
    <col min="6920" max="6922" width="9.54296875" style="181" bestFit="1" customWidth="1"/>
    <col min="6923" max="6924" width="8.26953125" style="181" bestFit="1" customWidth="1"/>
    <col min="6925" max="6926" width="8.54296875" style="181" bestFit="1" customWidth="1"/>
    <col min="6927" max="6927" width="9.81640625" style="181" bestFit="1" customWidth="1"/>
    <col min="6928" max="6928" width="7.54296875" style="181" customWidth="1"/>
    <col min="6929" max="6929" width="16" style="181" customWidth="1"/>
    <col min="6930" max="6930" width="8.26953125" style="181" bestFit="1" customWidth="1"/>
    <col min="6931" max="6931" width="12.1796875" style="181" bestFit="1" customWidth="1"/>
    <col min="6932" max="6932" width="7.7265625" style="181" bestFit="1" customWidth="1"/>
    <col min="6933" max="6933" width="8.453125" style="181" bestFit="1" customWidth="1"/>
    <col min="6934" max="6935" width="10.453125" style="181" bestFit="1" customWidth="1"/>
    <col min="6936" max="6936" width="12.26953125" style="181" customWidth="1"/>
    <col min="6937" max="7168" width="9.1796875" style="181"/>
    <col min="7169" max="7170" width="12.1796875" style="181" customWidth="1"/>
    <col min="7171" max="7171" width="12.26953125" style="181" bestFit="1" customWidth="1"/>
    <col min="7172" max="7172" width="14.81640625" style="181" bestFit="1" customWidth="1"/>
    <col min="7173" max="7173" width="13.7265625" style="181" customWidth="1"/>
    <col min="7174" max="7174" width="11.1796875" style="181" bestFit="1" customWidth="1"/>
    <col min="7175" max="7175" width="12.81640625" style="181" customWidth="1"/>
    <col min="7176" max="7178" width="9.54296875" style="181" bestFit="1" customWidth="1"/>
    <col min="7179" max="7180" width="8.26953125" style="181" bestFit="1" customWidth="1"/>
    <col min="7181" max="7182" width="8.54296875" style="181" bestFit="1" customWidth="1"/>
    <col min="7183" max="7183" width="9.81640625" style="181" bestFit="1" customWidth="1"/>
    <col min="7184" max="7184" width="7.54296875" style="181" customWidth="1"/>
    <col min="7185" max="7185" width="16" style="181" customWidth="1"/>
    <col min="7186" max="7186" width="8.26953125" style="181" bestFit="1" customWidth="1"/>
    <col min="7187" max="7187" width="12.1796875" style="181" bestFit="1" customWidth="1"/>
    <col min="7188" max="7188" width="7.7265625" style="181" bestFit="1" customWidth="1"/>
    <col min="7189" max="7189" width="8.453125" style="181" bestFit="1" customWidth="1"/>
    <col min="7190" max="7191" width="10.453125" style="181" bestFit="1" customWidth="1"/>
    <col min="7192" max="7192" width="12.26953125" style="181" customWidth="1"/>
    <col min="7193" max="7424" width="9.1796875" style="181"/>
    <col min="7425" max="7426" width="12.1796875" style="181" customWidth="1"/>
    <col min="7427" max="7427" width="12.26953125" style="181" bestFit="1" customWidth="1"/>
    <col min="7428" max="7428" width="14.81640625" style="181" bestFit="1" customWidth="1"/>
    <col min="7429" max="7429" width="13.7265625" style="181" customWidth="1"/>
    <col min="7430" max="7430" width="11.1796875" style="181" bestFit="1" customWidth="1"/>
    <col min="7431" max="7431" width="12.81640625" style="181" customWidth="1"/>
    <col min="7432" max="7434" width="9.54296875" style="181" bestFit="1" customWidth="1"/>
    <col min="7435" max="7436" width="8.26953125" style="181" bestFit="1" customWidth="1"/>
    <col min="7437" max="7438" width="8.54296875" style="181" bestFit="1" customWidth="1"/>
    <col min="7439" max="7439" width="9.81640625" style="181" bestFit="1" customWidth="1"/>
    <col min="7440" max="7440" width="7.54296875" style="181" customWidth="1"/>
    <col min="7441" max="7441" width="16" style="181" customWidth="1"/>
    <col min="7442" max="7442" width="8.26953125" style="181" bestFit="1" customWidth="1"/>
    <col min="7443" max="7443" width="12.1796875" style="181" bestFit="1" customWidth="1"/>
    <col min="7444" max="7444" width="7.7265625" style="181" bestFit="1" customWidth="1"/>
    <col min="7445" max="7445" width="8.453125" style="181" bestFit="1" customWidth="1"/>
    <col min="7446" max="7447" width="10.453125" style="181" bestFit="1" customWidth="1"/>
    <col min="7448" max="7448" width="12.26953125" style="181" customWidth="1"/>
    <col min="7449" max="7680" width="9.1796875" style="181"/>
    <col min="7681" max="7682" width="12.1796875" style="181" customWidth="1"/>
    <col min="7683" max="7683" width="12.26953125" style="181" bestFit="1" customWidth="1"/>
    <col min="7684" max="7684" width="14.81640625" style="181" bestFit="1" customWidth="1"/>
    <col min="7685" max="7685" width="13.7265625" style="181" customWidth="1"/>
    <col min="7686" max="7686" width="11.1796875" style="181" bestFit="1" customWidth="1"/>
    <col min="7687" max="7687" width="12.81640625" style="181" customWidth="1"/>
    <col min="7688" max="7690" width="9.54296875" style="181" bestFit="1" customWidth="1"/>
    <col min="7691" max="7692" width="8.26953125" style="181" bestFit="1" customWidth="1"/>
    <col min="7693" max="7694" width="8.54296875" style="181" bestFit="1" customWidth="1"/>
    <col min="7695" max="7695" width="9.81640625" style="181" bestFit="1" customWidth="1"/>
    <col min="7696" max="7696" width="7.54296875" style="181" customWidth="1"/>
    <col min="7697" max="7697" width="16" style="181" customWidth="1"/>
    <col min="7698" max="7698" width="8.26953125" style="181" bestFit="1" customWidth="1"/>
    <col min="7699" max="7699" width="12.1796875" style="181" bestFit="1" customWidth="1"/>
    <col min="7700" max="7700" width="7.7265625" style="181" bestFit="1" customWidth="1"/>
    <col min="7701" max="7701" width="8.453125" style="181" bestFit="1" customWidth="1"/>
    <col min="7702" max="7703" width="10.453125" style="181" bestFit="1" customWidth="1"/>
    <col min="7704" max="7704" width="12.26953125" style="181" customWidth="1"/>
    <col min="7705" max="7936" width="9.1796875" style="181"/>
    <col min="7937" max="7938" width="12.1796875" style="181" customWidth="1"/>
    <col min="7939" max="7939" width="12.26953125" style="181" bestFit="1" customWidth="1"/>
    <col min="7940" max="7940" width="14.81640625" style="181" bestFit="1" customWidth="1"/>
    <col min="7941" max="7941" width="13.7265625" style="181" customWidth="1"/>
    <col min="7942" max="7942" width="11.1796875" style="181" bestFit="1" customWidth="1"/>
    <col min="7943" max="7943" width="12.81640625" style="181" customWidth="1"/>
    <col min="7944" max="7946" width="9.54296875" style="181" bestFit="1" customWidth="1"/>
    <col min="7947" max="7948" width="8.26953125" style="181" bestFit="1" customWidth="1"/>
    <col min="7949" max="7950" width="8.54296875" style="181" bestFit="1" customWidth="1"/>
    <col min="7951" max="7951" width="9.81640625" style="181" bestFit="1" customWidth="1"/>
    <col min="7952" max="7952" width="7.54296875" style="181" customWidth="1"/>
    <col min="7953" max="7953" width="16" style="181" customWidth="1"/>
    <col min="7954" max="7954" width="8.26953125" style="181" bestFit="1" customWidth="1"/>
    <col min="7955" max="7955" width="12.1796875" style="181" bestFit="1" customWidth="1"/>
    <col min="7956" max="7956" width="7.7265625" style="181" bestFit="1" customWidth="1"/>
    <col min="7957" max="7957" width="8.453125" style="181" bestFit="1" customWidth="1"/>
    <col min="7958" max="7959" width="10.453125" style="181" bestFit="1" customWidth="1"/>
    <col min="7960" max="7960" width="12.26953125" style="181" customWidth="1"/>
    <col min="7961" max="8192" width="9.1796875" style="181"/>
    <col min="8193" max="8194" width="12.1796875" style="181" customWidth="1"/>
    <col min="8195" max="8195" width="12.26953125" style="181" bestFit="1" customWidth="1"/>
    <col min="8196" max="8196" width="14.81640625" style="181" bestFit="1" customWidth="1"/>
    <col min="8197" max="8197" width="13.7265625" style="181" customWidth="1"/>
    <col min="8198" max="8198" width="11.1796875" style="181" bestFit="1" customWidth="1"/>
    <col min="8199" max="8199" width="12.81640625" style="181" customWidth="1"/>
    <col min="8200" max="8202" width="9.54296875" style="181" bestFit="1" customWidth="1"/>
    <col min="8203" max="8204" width="8.26953125" style="181" bestFit="1" customWidth="1"/>
    <col min="8205" max="8206" width="8.54296875" style="181" bestFit="1" customWidth="1"/>
    <col min="8207" max="8207" width="9.81640625" style="181" bestFit="1" customWidth="1"/>
    <col min="8208" max="8208" width="7.54296875" style="181" customWidth="1"/>
    <col min="8209" max="8209" width="16" style="181" customWidth="1"/>
    <col min="8210" max="8210" width="8.26953125" style="181" bestFit="1" customWidth="1"/>
    <col min="8211" max="8211" width="12.1796875" style="181" bestFit="1" customWidth="1"/>
    <col min="8212" max="8212" width="7.7265625" style="181" bestFit="1" customWidth="1"/>
    <col min="8213" max="8213" width="8.453125" style="181" bestFit="1" customWidth="1"/>
    <col min="8214" max="8215" width="10.453125" style="181" bestFit="1" customWidth="1"/>
    <col min="8216" max="8216" width="12.26953125" style="181" customWidth="1"/>
    <col min="8217" max="8448" width="9.1796875" style="181"/>
    <col min="8449" max="8450" width="12.1796875" style="181" customWidth="1"/>
    <col min="8451" max="8451" width="12.26953125" style="181" bestFit="1" customWidth="1"/>
    <col min="8452" max="8452" width="14.81640625" style="181" bestFit="1" customWidth="1"/>
    <col min="8453" max="8453" width="13.7265625" style="181" customWidth="1"/>
    <col min="8454" max="8454" width="11.1796875" style="181" bestFit="1" customWidth="1"/>
    <col min="8455" max="8455" width="12.81640625" style="181" customWidth="1"/>
    <col min="8456" max="8458" width="9.54296875" style="181" bestFit="1" customWidth="1"/>
    <col min="8459" max="8460" width="8.26953125" style="181" bestFit="1" customWidth="1"/>
    <col min="8461" max="8462" width="8.54296875" style="181" bestFit="1" customWidth="1"/>
    <col min="8463" max="8463" width="9.81640625" style="181" bestFit="1" customWidth="1"/>
    <col min="8464" max="8464" width="7.54296875" style="181" customWidth="1"/>
    <col min="8465" max="8465" width="16" style="181" customWidth="1"/>
    <col min="8466" max="8466" width="8.26953125" style="181" bestFit="1" customWidth="1"/>
    <col min="8467" max="8467" width="12.1796875" style="181" bestFit="1" customWidth="1"/>
    <col min="8468" max="8468" width="7.7265625" style="181" bestFit="1" customWidth="1"/>
    <col min="8469" max="8469" width="8.453125" style="181" bestFit="1" customWidth="1"/>
    <col min="8470" max="8471" width="10.453125" style="181" bestFit="1" customWidth="1"/>
    <col min="8472" max="8472" width="12.26953125" style="181" customWidth="1"/>
    <col min="8473" max="8704" width="9.1796875" style="181"/>
    <col min="8705" max="8706" width="12.1796875" style="181" customWidth="1"/>
    <col min="8707" max="8707" width="12.26953125" style="181" bestFit="1" customWidth="1"/>
    <col min="8708" max="8708" width="14.81640625" style="181" bestFit="1" customWidth="1"/>
    <col min="8709" max="8709" width="13.7265625" style="181" customWidth="1"/>
    <col min="8710" max="8710" width="11.1796875" style="181" bestFit="1" customWidth="1"/>
    <col min="8711" max="8711" width="12.81640625" style="181" customWidth="1"/>
    <col min="8712" max="8714" width="9.54296875" style="181" bestFit="1" customWidth="1"/>
    <col min="8715" max="8716" width="8.26953125" style="181" bestFit="1" customWidth="1"/>
    <col min="8717" max="8718" width="8.54296875" style="181" bestFit="1" customWidth="1"/>
    <col min="8719" max="8719" width="9.81640625" style="181" bestFit="1" customWidth="1"/>
    <col min="8720" max="8720" width="7.54296875" style="181" customWidth="1"/>
    <col min="8721" max="8721" width="16" style="181" customWidth="1"/>
    <col min="8722" max="8722" width="8.26953125" style="181" bestFit="1" customWidth="1"/>
    <col min="8723" max="8723" width="12.1796875" style="181" bestFit="1" customWidth="1"/>
    <col min="8724" max="8724" width="7.7265625" style="181" bestFit="1" customWidth="1"/>
    <col min="8725" max="8725" width="8.453125" style="181" bestFit="1" customWidth="1"/>
    <col min="8726" max="8727" width="10.453125" style="181" bestFit="1" customWidth="1"/>
    <col min="8728" max="8728" width="12.26953125" style="181" customWidth="1"/>
    <col min="8729" max="8960" width="9.1796875" style="181"/>
    <col min="8961" max="8962" width="12.1796875" style="181" customWidth="1"/>
    <col min="8963" max="8963" width="12.26953125" style="181" bestFit="1" customWidth="1"/>
    <col min="8964" max="8964" width="14.81640625" style="181" bestFit="1" customWidth="1"/>
    <col min="8965" max="8965" width="13.7265625" style="181" customWidth="1"/>
    <col min="8966" max="8966" width="11.1796875" style="181" bestFit="1" customWidth="1"/>
    <col min="8967" max="8967" width="12.81640625" style="181" customWidth="1"/>
    <col min="8968" max="8970" width="9.54296875" style="181" bestFit="1" customWidth="1"/>
    <col min="8971" max="8972" width="8.26953125" style="181" bestFit="1" customWidth="1"/>
    <col min="8973" max="8974" width="8.54296875" style="181" bestFit="1" customWidth="1"/>
    <col min="8975" max="8975" width="9.81640625" style="181" bestFit="1" customWidth="1"/>
    <col min="8976" max="8976" width="7.54296875" style="181" customWidth="1"/>
    <col min="8977" max="8977" width="16" style="181" customWidth="1"/>
    <col min="8978" max="8978" width="8.26953125" style="181" bestFit="1" customWidth="1"/>
    <col min="8979" max="8979" width="12.1796875" style="181" bestFit="1" customWidth="1"/>
    <col min="8980" max="8980" width="7.7265625" style="181" bestFit="1" customWidth="1"/>
    <col min="8981" max="8981" width="8.453125" style="181" bestFit="1" customWidth="1"/>
    <col min="8982" max="8983" width="10.453125" style="181" bestFit="1" customWidth="1"/>
    <col min="8984" max="8984" width="12.26953125" style="181" customWidth="1"/>
    <col min="8985" max="9216" width="9.1796875" style="181"/>
    <col min="9217" max="9218" width="12.1796875" style="181" customWidth="1"/>
    <col min="9219" max="9219" width="12.26953125" style="181" bestFit="1" customWidth="1"/>
    <col min="9220" max="9220" width="14.81640625" style="181" bestFit="1" customWidth="1"/>
    <col min="9221" max="9221" width="13.7265625" style="181" customWidth="1"/>
    <col min="9222" max="9222" width="11.1796875" style="181" bestFit="1" customWidth="1"/>
    <col min="9223" max="9223" width="12.81640625" style="181" customWidth="1"/>
    <col min="9224" max="9226" width="9.54296875" style="181" bestFit="1" customWidth="1"/>
    <col min="9227" max="9228" width="8.26953125" style="181" bestFit="1" customWidth="1"/>
    <col min="9229" max="9230" width="8.54296875" style="181" bestFit="1" customWidth="1"/>
    <col min="9231" max="9231" width="9.81640625" style="181" bestFit="1" customWidth="1"/>
    <col min="9232" max="9232" width="7.54296875" style="181" customWidth="1"/>
    <col min="9233" max="9233" width="16" style="181" customWidth="1"/>
    <col min="9234" max="9234" width="8.26953125" style="181" bestFit="1" customWidth="1"/>
    <col min="9235" max="9235" width="12.1796875" style="181" bestFit="1" customWidth="1"/>
    <col min="9236" max="9236" width="7.7265625" style="181" bestFit="1" customWidth="1"/>
    <col min="9237" max="9237" width="8.453125" style="181" bestFit="1" customWidth="1"/>
    <col min="9238" max="9239" width="10.453125" style="181" bestFit="1" customWidth="1"/>
    <col min="9240" max="9240" width="12.26953125" style="181" customWidth="1"/>
    <col min="9241" max="9472" width="9.1796875" style="181"/>
    <col min="9473" max="9474" width="12.1796875" style="181" customWidth="1"/>
    <col min="9475" max="9475" width="12.26953125" style="181" bestFit="1" customWidth="1"/>
    <col min="9476" max="9476" width="14.81640625" style="181" bestFit="1" customWidth="1"/>
    <col min="9477" max="9477" width="13.7265625" style="181" customWidth="1"/>
    <col min="9478" max="9478" width="11.1796875" style="181" bestFit="1" customWidth="1"/>
    <col min="9479" max="9479" width="12.81640625" style="181" customWidth="1"/>
    <col min="9480" max="9482" width="9.54296875" style="181" bestFit="1" customWidth="1"/>
    <col min="9483" max="9484" width="8.26953125" style="181" bestFit="1" customWidth="1"/>
    <col min="9485" max="9486" width="8.54296875" style="181" bestFit="1" customWidth="1"/>
    <col min="9487" max="9487" width="9.81640625" style="181" bestFit="1" customWidth="1"/>
    <col min="9488" max="9488" width="7.54296875" style="181" customWidth="1"/>
    <col min="9489" max="9489" width="16" style="181" customWidth="1"/>
    <col min="9490" max="9490" width="8.26953125" style="181" bestFit="1" customWidth="1"/>
    <col min="9491" max="9491" width="12.1796875" style="181" bestFit="1" customWidth="1"/>
    <col min="9492" max="9492" width="7.7265625" style="181" bestFit="1" customWidth="1"/>
    <col min="9493" max="9493" width="8.453125" style="181" bestFit="1" customWidth="1"/>
    <col min="9494" max="9495" width="10.453125" style="181" bestFit="1" customWidth="1"/>
    <col min="9496" max="9496" width="12.26953125" style="181" customWidth="1"/>
    <col min="9497" max="9728" width="9.1796875" style="181"/>
    <col min="9729" max="9730" width="12.1796875" style="181" customWidth="1"/>
    <col min="9731" max="9731" width="12.26953125" style="181" bestFit="1" customWidth="1"/>
    <col min="9732" max="9732" width="14.81640625" style="181" bestFit="1" customWidth="1"/>
    <col min="9733" max="9733" width="13.7265625" style="181" customWidth="1"/>
    <col min="9734" max="9734" width="11.1796875" style="181" bestFit="1" customWidth="1"/>
    <col min="9735" max="9735" width="12.81640625" style="181" customWidth="1"/>
    <col min="9736" max="9738" width="9.54296875" style="181" bestFit="1" customWidth="1"/>
    <col min="9739" max="9740" width="8.26953125" style="181" bestFit="1" customWidth="1"/>
    <col min="9741" max="9742" width="8.54296875" style="181" bestFit="1" customWidth="1"/>
    <col min="9743" max="9743" width="9.81640625" style="181" bestFit="1" customWidth="1"/>
    <col min="9744" max="9744" width="7.54296875" style="181" customWidth="1"/>
    <col min="9745" max="9745" width="16" style="181" customWidth="1"/>
    <col min="9746" max="9746" width="8.26953125" style="181" bestFit="1" customWidth="1"/>
    <col min="9747" max="9747" width="12.1796875" style="181" bestFit="1" customWidth="1"/>
    <col min="9748" max="9748" width="7.7265625" style="181" bestFit="1" customWidth="1"/>
    <col min="9749" max="9749" width="8.453125" style="181" bestFit="1" customWidth="1"/>
    <col min="9750" max="9751" width="10.453125" style="181" bestFit="1" customWidth="1"/>
    <col min="9752" max="9752" width="12.26953125" style="181" customWidth="1"/>
    <col min="9753" max="9984" width="9.1796875" style="181"/>
    <col min="9985" max="9986" width="12.1796875" style="181" customWidth="1"/>
    <col min="9987" max="9987" width="12.26953125" style="181" bestFit="1" customWidth="1"/>
    <col min="9988" max="9988" width="14.81640625" style="181" bestFit="1" customWidth="1"/>
    <col min="9989" max="9989" width="13.7265625" style="181" customWidth="1"/>
    <col min="9990" max="9990" width="11.1796875" style="181" bestFit="1" customWidth="1"/>
    <col min="9991" max="9991" width="12.81640625" style="181" customWidth="1"/>
    <col min="9992" max="9994" width="9.54296875" style="181" bestFit="1" customWidth="1"/>
    <col min="9995" max="9996" width="8.26953125" style="181" bestFit="1" customWidth="1"/>
    <col min="9997" max="9998" width="8.54296875" style="181" bestFit="1" customWidth="1"/>
    <col min="9999" max="9999" width="9.81640625" style="181" bestFit="1" customWidth="1"/>
    <col min="10000" max="10000" width="7.54296875" style="181" customWidth="1"/>
    <col min="10001" max="10001" width="16" style="181" customWidth="1"/>
    <col min="10002" max="10002" width="8.26953125" style="181" bestFit="1" customWidth="1"/>
    <col min="10003" max="10003" width="12.1796875" style="181" bestFit="1" customWidth="1"/>
    <col min="10004" max="10004" width="7.7265625" style="181" bestFit="1" customWidth="1"/>
    <col min="10005" max="10005" width="8.453125" style="181" bestFit="1" customWidth="1"/>
    <col min="10006" max="10007" width="10.453125" style="181" bestFit="1" customWidth="1"/>
    <col min="10008" max="10008" width="12.26953125" style="181" customWidth="1"/>
    <col min="10009" max="10240" width="9.1796875" style="181"/>
    <col min="10241" max="10242" width="12.1796875" style="181" customWidth="1"/>
    <col min="10243" max="10243" width="12.26953125" style="181" bestFit="1" customWidth="1"/>
    <col min="10244" max="10244" width="14.81640625" style="181" bestFit="1" customWidth="1"/>
    <col min="10245" max="10245" width="13.7265625" style="181" customWidth="1"/>
    <col min="10246" max="10246" width="11.1796875" style="181" bestFit="1" customWidth="1"/>
    <col min="10247" max="10247" width="12.81640625" style="181" customWidth="1"/>
    <col min="10248" max="10250" width="9.54296875" style="181" bestFit="1" customWidth="1"/>
    <col min="10251" max="10252" width="8.26953125" style="181" bestFit="1" customWidth="1"/>
    <col min="10253" max="10254" width="8.54296875" style="181" bestFit="1" customWidth="1"/>
    <col min="10255" max="10255" width="9.81640625" style="181" bestFit="1" customWidth="1"/>
    <col min="10256" max="10256" width="7.54296875" style="181" customWidth="1"/>
    <col min="10257" max="10257" width="16" style="181" customWidth="1"/>
    <col min="10258" max="10258" width="8.26953125" style="181" bestFit="1" customWidth="1"/>
    <col min="10259" max="10259" width="12.1796875" style="181" bestFit="1" customWidth="1"/>
    <col min="10260" max="10260" width="7.7265625" style="181" bestFit="1" customWidth="1"/>
    <col min="10261" max="10261" width="8.453125" style="181" bestFit="1" customWidth="1"/>
    <col min="10262" max="10263" width="10.453125" style="181" bestFit="1" customWidth="1"/>
    <col min="10264" max="10264" width="12.26953125" style="181" customWidth="1"/>
    <col min="10265" max="10496" width="9.1796875" style="181"/>
    <col min="10497" max="10498" width="12.1796875" style="181" customWidth="1"/>
    <col min="10499" max="10499" width="12.26953125" style="181" bestFit="1" customWidth="1"/>
    <col min="10500" max="10500" width="14.81640625" style="181" bestFit="1" customWidth="1"/>
    <col min="10501" max="10501" width="13.7265625" style="181" customWidth="1"/>
    <col min="10502" max="10502" width="11.1796875" style="181" bestFit="1" customWidth="1"/>
    <col min="10503" max="10503" width="12.81640625" style="181" customWidth="1"/>
    <col min="10504" max="10506" width="9.54296875" style="181" bestFit="1" customWidth="1"/>
    <col min="10507" max="10508" width="8.26953125" style="181" bestFit="1" customWidth="1"/>
    <col min="10509" max="10510" width="8.54296875" style="181" bestFit="1" customWidth="1"/>
    <col min="10511" max="10511" width="9.81640625" style="181" bestFit="1" customWidth="1"/>
    <col min="10512" max="10512" width="7.54296875" style="181" customWidth="1"/>
    <col min="10513" max="10513" width="16" style="181" customWidth="1"/>
    <col min="10514" max="10514" width="8.26953125" style="181" bestFit="1" customWidth="1"/>
    <col min="10515" max="10515" width="12.1796875" style="181" bestFit="1" customWidth="1"/>
    <col min="10516" max="10516" width="7.7265625" style="181" bestFit="1" customWidth="1"/>
    <col min="10517" max="10517" width="8.453125" style="181" bestFit="1" customWidth="1"/>
    <col min="10518" max="10519" width="10.453125" style="181" bestFit="1" customWidth="1"/>
    <col min="10520" max="10520" width="12.26953125" style="181" customWidth="1"/>
    <col min="10521" max="10752" width="9.1796875" style="181"/>
    <col min="10753" max="10754" width="12.1796875" style="181" customWidth="1"/>
    <col min="10755" max="10755" width="12.26953125" style="181" bestFit="1" customWidth="1"/>
    <col min="10756" max="10756" width="14.81640625" style="181" bestFit="1" customWidth="1"/>
    <col min="10757" max="10757" width="13.7265625" style="181" customWidth="1"/>
    <col min="10758" max="10758" width="11.1796875" style="181" bestFit="1" customWidth="1"/>
    <col min="10759" max="10759" width="12.81640625" style="181" customWidth="1"/>
    <col min="10760" max="10762" width="9.54296875" style="181" bestFit="1" customWidth="1"/>
    <col min="10763" max="10764" width="8.26953125" style="181" bestFit="1" customWidth="1"/>
    <col min="10765" max="10766" width="8.54296875" style="181" bestFit="1" customWidth="1"/>
    <col min="10767" max="10767" width="9.81640625" style="181" bestFit="1" customWidth="1"/>
    <col min="10768" max="10768" width="7.54296875" style="181" customWidth="1"/>
    <col min="10769" max="10769" width="16" style="181" customWidth="1"/>
    <col min="10770" max="10770" width="8.26953125" style="181" bestFit="1" customWidth="1"/>
    <col min="10771" max="10771" width="12.1796875" style="181" bestFit="1" customWidth="1"/>
    <col min="10772" max="10772" width="7.7265625" style="181" bestFit="1" customWidth="1"/>
    <col min="10773" max="10773" width="8.453125" style="181" bestFit="1" customWidth="1"/>
    <col min="10774" max="10775" width="10.453125" style="181" bestFit="1" customWidth="1"/>
    <col min="10776" max="10776" width="12.26953125" style="181" customWidth="1"/>
    <col min="10777" max="11008" width="9.1796875" style="181"/>
    <col min="11009" max="11010" width="12.1796875" style="181" customWidth="1"/>
    <col min="11011" max="11011" width="12.26953125" style="181" bestFit="1" customWidth="1"/>
    <col min="11012" max="11012" width="14.81640625" style="181" bestFit="1" customWidth="1"/>
    <col min="11013" max="11013" width="13.7265625" style="181" customWidth="1"/>
    <col min="11014" max="11014" width="11.1796875" style="181" bestFit="1" customWidth="1"/>
    <col min="11015" max="11015" width="12.81640625" style="181" customWidth="1"/>
    <col min="11016" max="11018" width="9.54296875" style="181" bestFit="1" customWidth="1"/>
    <col min="11019" max="11020" width="8.26953125" style="181" bestFit="1" customWidth="1"/>
    <col min="11021" max="11022" width="8.54296875" style="181" bestFit="1" customWidth="1"/>
    <col min="11023" max="11023" width="9.81640625" style="181" bestFit="1" customWidth="1"/>
    <col min="11024" max="11024" width="7.54296875" style="181" customWidth="1"/>
    <col min="11025" max="11025" width="16" style="181" customWidth="1"/>
    <col min="11026" max="11026" width="8.26953125" style="181" bestFit="1" customWidth="1"/>
    <col min="11027" max="11027" width="12.1796875" style="181" bestFit="1" customWidth="1"/>
    <col min="11028" max="11028" width="7.7265625" style="181" bestFit="1" customWidth="1"/>
    <col min="11029" max="11029" width="8.453125" style="181" bestFit="1" customWidth="1"/>
    <col min="11030" max="11031" width="10.453125" style="181" bestFit="1" customWidth="1"/>
    <col min="11032" max="11032" width="12.26953125" style="181" customWidth="1"/>
    <col min="11033" max="11264" width="9.1796875" style="181"/>
    <col min="11265" max="11266" width="12.1796875" style="181" customWidth="1"/>
    <col min="11267" max="11267" width="12.26953125" style="181" bestFit="1" customWidth="1"/>
    <col min="11268" max="11268" width="14.81640625" style="181" bestFit="1" customWidth="1"/>
    <col min="11269" max="11269" width="13.7265625" style="181" customWidth="1"/>
    <col min="11270" max="11270" width="11.1796875" style="181" bestFit="1" customWidth="1"/>
    <col min="11271" max="11271" width="12.81640625" style="181" customWidth="1"/>
    <col min="11272" max="11274" width="9.54296875" style="181" bestFit="1" customWidth="1"/>
    <col min="11275" max="11276" width="8.26953125" style="181" bestFit="1" customWidth="1"/>
    <col min="11277" max="11278" width="8.54296875" style="181" bestFit="1" customWidth="1"/>
    <col min="11279" max="11279" width="9.81640625" style="181" bestFit="1" customWidth="1"/>
    <col min="11280" max="11280" width="7.54296875" style="181" customWidth="1"/>
    <col min="11281" max="11281" width="16" style="181" customWidth="1"/>
    <col min="11282" max="11282" width="8.26953125" style="181" bestFit="1" customWidth="1"/>
    <col min="11283" max="11283" width="12.1796875" style="181" bestFit="1" customWidth="1"/>
    <col min="11284" max="11284" width="7.7265625" style="181" bestFit="1" customWidth="1"/>
    <col min="11285" max="11285" width="8.453125" style="181" bestFit="1" customWidth="1"/>
    <col min="11286" max="11287" width="10.453125" style="181" bestFit="1" customWidth="1"/>
    <col min="11288" max="11288" width="12.26953125" style="181" customWidth="1"/>
    <col min="11289" max="11520" width="9.1796875" style="181"/>
    <col min="11521" max="11522" width="12.1796875" style="181" customWidth="1"/>
    <col min="11523" max="11523" width="12.26953125" style="181" bestFit="1" customWidth="1"/>
    <col min="11524" max="11524" width="14.81640625" style="181" bestFit="1" customWidth="1"/>
    <col min="11525" max="11525" width="13.7265625" style="181" customWidth="1"/>
    <col min="11526" max="11526" width="11.1796875" style="181" bestFit="1" customWidth="1"/>
    <col min="11527" max="11527" width="12.81640625" style="181" customWidth="1"/>
    <col min="11528" max="11530" width="9.54296875" style="181" bestFit="1" customWidth="1"/>
    <col min="11531" max="11532" width="8.26953125" style="181" bestFit="1" customWidth="1"/>
    <col min="11533" max="11534" width="8.54296875" style="181" bestFit="1" customWidth="1"/>
    <col min="11535" max="11535" width="9.81640625" style="181" bestFit="1" customWidth="1"/>
    <col min="11536" max="11536" width="7.54296875" style="181" customWidth="1"/>
    <col min="11537" max="11537" width="16" style="181" customWidth="1"/>
    <col min="11538" max="11538" width="8.26953125" style="181" bestFit="1" customWidth="1"/>
    <col min="11539" max="11539" width="12.1796875" style="181" bestFit="1" customWidth="1"/>
    <col min="11540" max="11540" width="7.7265625" style="181" bestFit="1" customWidth="1"/>
    <col min="11541" max="11541" width="8.453125" style="181" bestFit="1" customWidth="1"/>
    <col min="11542" max="11543" width="10.453125" style="181" bestFit="1" customWidth="1"/>
    <col min="11544" max="11544" width="12.26953125" style="181" customWidth="1"/>
    <col min="11545" max="11776" width="9.1796875" style="181"/>
    <col min="11777" max="11778" width="12.1796875" style="181" customWidth="1"/>
    <col min="11779" max="11779" width="12.26953125" style="181" bestFit="1" customWidth="1"/>
    <col min="11780" max="11780" width="14.81640625" style="181" bestFit="1" customWidth="1"/>
    <col min="11781" max="11781" width="13.7265625" style="181" customWidth="1"/>
    <col min="11782" max="11782" width="11.1796875" style="181" bestFit="1" customWidth="1"/>
    <col min="11783" max="11783" width="12.81640625" style="181" customWidth="1"/>
    <col min="11784" max="11786" width="9.54296875" style="181" bestFit="1" customWidth="1"/>
    <col min="11787" max="11788" width="8.26953125" style="181" bestFit="1" customWidth="1"/>
    <col min="11789" max="11790" width="8.54296875" style="181" bestFit="1" customWidth="1"/>
    <col min="11791" max="11791" width="9.81640625" style="181" bestFit="1" customWidth="1"/>
    <col min="11792" max="11792" width="7.54296875" style="181" customWidth="1"/>
    <col min="11793" max="11793" width="16" style="181" customWidth="1"/>
    <col min="11794" max="11794" width="8.26953125" style="181" bestFit="1" customWidth="1"/>
    <col min="11795" max="11795" width="12.1796875" style="181" bestFit="1" customWidth="1"/>
    <col min="11796" max="11796" width="7.7265625" style="181" bestFit="1" customWidth="1"/>
    <col min="11797" max="11797" width="8.453125" style="181" bestFit="1" customWidth="1"/>
    <col min="11798" max="11799" width="10.453125" style="181" bestFit="1" customWidth="1"/>
    <col min="11800" max="11800" width="12.26953125" style="181" customWidth="1"/>
    <col min="11801" max="12032" width="9.1796875" style="181"/>
    <col min="12033" max="12034" width="12.1796875" style="181" customWidth="1"/>
    <col min="12035" max="12035" width="12.26953125" style="181" bestFit="1" customWidth="1"/>
    <col min="12036" max="12036" width="14.81640625" style="181" bestFit="1" customWidth="1"/>
    <col min="12037" max="12037" width="13.7265625" style="181" customWidth="1"/>
    <col min="12038" max="12038" width="11.1796875" style="181" bestFit="1" customWidth="1"/>
    <col min="12039" max="12039" width="12.81640625" style="181" customWidth="1"/>
    <col min="12040" max="12042" width="9.54296875" style="181" bestFit="1" customWidth="1"/>
    <col min="12043" max="12044" width="8.26953125" style="181" bestFit="1" customWidth="1"/>
    <col min="12045" max="12046" width="8.54296875" style="181" bestFit="1" customWidth="1"/>
    <col min="12047" max="12047" width="9.81640625" style="181" bestFit="1" customWidth="1"/>
    <col min="12048" max="12048" width="7.54296875" style="181" customWidth="1"/>
    <col min="12049" max="12049" width="16" style="181" customWidth="1"/>
    <col min="12050" max="12050" width="8.26953125" style="181" bestFit="1" customWidth="1"/>
    <col min="12051" max="12051" width="12.1796875" style="181" bestFit="1" customWidth="1"/>
    <col min="12052" max="12052" width="7.7265625" style="181" bestFit="1" customWidth="1"/>
    <col min="12053" max="12053" width="8.453125" style="181" bestFit="1" customWidth="1"/>
    <col min="12054" max="12055" width="10.453125" style="181" bestFit="1" customWidth="1"/>
    <col min="12056" max="12056" width="12.26953125" style="181" customWidth="1"/>
    <col min="12057" max="12288" width="9.1796875" style="181"/>
    <col min="12289" max="12290" width="12.1796875" style="181" customWidth="1"/>
    <col min="12291" max="12291" width="12.26953125" style="181" bestFit="1" customWidth="1"/>
    <col min="12292" max="12292" width="14.81640625" style="181" bestFit="1" customWidth="1"/>
    <col min="12293" max="12293" width="13.7265625" style="181" customWidth="1"/>
    <col min="12294" max="12294" width="11.1796875" style="181" bestFit="1" customWidth="1"/>
    <col min="12295" max="12295" width="12.81640625" style="181" customWidth="1"/>
    <col min="12296" max="12298" width="9.54296875" style="181" bestFit="1" customWidth="1"/>
    <col min="12299" max="12300" width="8.26953125" style="181" bestFit="1" customWidth="1"/>
    <col min="12301" max="12302" width="8.54296875" style="181" bestFit="1" customWidth="1"/>
    <col min="12303" max="12303" width="9.81640625" style="181" bestFit="1" customWidth="1"/>
    <col min="12304" max="12304" width="7.54296875" style="181" customWidth="1"/>
    <col min="12305" max="12305" width="16" style="181" customWidth="1"/>
    <col min="12306" max="12306" width="8.26953125" style="181" bestFit="1" customWidth="1"/>
    <col min="12307" max="12307" width="12.1796875" style="181" bestFit="1" customWidth="1"/>
    <col min="12308" max="12308" width="7.7265625" style="181" bestFit="1" customWidth="1"/>
    <col min="12309" max="12309" width="8.453125" style="181" bestFit="1" customWidth="1"/>
    <col min="12310" max="12311" width="10.453125" style="181" bestFit="1" customWidth="1"/>
    <col min="12312" max="12312" width="12.26953125" style="181" customWidth="1"/>
    <col min="12313" max="12544" width="9.1796875" style="181"/>
    <col min="12545" max="12546" width="12.1796875" style="181" customWidth="1"/>
    <col min="12547" max="12547" width="12.26953125" style="181" bestFit="1" customWidth="1"/>
    <col min="12548" max="12548" width="14.81640625" style="181" bestFit="1" customWidth="1"/>
    <col min="12549" max="12549" width="13.7265625" style="181" customWidth="1"/>
    <col min="12550" max="12550" width="11.1796875" style="181" bestFit="1" customWidth="1"/>
    <col min="12551" max="12551" width="12.81640625" style="181" customWidth="1"/>
    <col min="12552" max="12554" width="9.54296875" style="181" bestFit="1" customWidth="1"/>
    <col min="12555" max="12556" width="8.26953125" style="181" bestFit="1" customWidth="1"/>
    <col min="12557" max="12558" width="8.54296875" style="181" bestFit="1" customWidth="1"/>
    <col min="12559" max="12559" width="9.81640625" style="181" bestFit="1" customWidth="1"/>
    <col min="12560" max="12560" width="7.54296875" style="181" customWidth="1"/>
    <col min="12561" max="12561" width="16" style="181" customWidth="1"/>
    <col min="12562" max="12562" width="8.26953125" style="181" bestFit="1" customWidth="1"/>
    <col min="12563" max="12563" width="12.1796875" style="181" bestFit="1" customWidth="1"/>
    <col min="12564" max="12564" width="7.7265625" style="181" bestFit="1" customWidth="1"/>
    <col min="12565" max="12565" width="8.453125" style="181" bestFit="1" customWidth="1"/>
    <col min="12566" max="12567" width="10.453125" style="181" bestFit="1" customWidth="1"/>
    <col min="12568" max="12568" width="12.26953125" style="181" customWidth="1"/>
    <col min="12569" max="12800" width="9.1796875" style="181"/>
    <col min="12801" max="12802" width="12.1796875" style="181" customWidth="1"/>
    <col min="12803" max="12803" width="12.26953125" style="181" bestFit="1" customWidth="1"/>
    <col min="12804" max="12804" width="14.81640625" style="181" bestFit="1" customWidth="1"/>
    <col min="12805" max="12805" width="13.7265625" style="181" customWidth="1"/>
    <col min="12806" max="12806" width="11.1796875" style="181" bestFit="1" customWidth="1"/>
    <col min="12807" max="12807" width="12.81640625" style="181" customWidth="1"/>
    <col min="12808" max="12810" width="9.54296875" style="181" bestFit="1" customWidth="1"/>
    <col min="12811" max="12812" width="8.26953125" style="181" bestFit="1" customWidth="1"/>
    <col min="12813" max="12814" width="8.54296875" style="181" bestFit="1" customWidth="1"/>
    <col min="12815" max="12815" width="9.81640625" style="181" bestFit="1" customWidth="1"/>
    <col min="12816" max="12816" width="7.54296875" style="181" customWidth="1"/>
    <col min="12817" max="12817" width="16" style="181" customWidth="1"/>
    <col min="12818" max="12818" width="8.26953125" style="181" bestFit="1" customWidth="1"/>
    <col min="12819" max="12819" width="12.1796875" style="181" bestFit="1" customWidth="1"/>
    <col min="12820" max="12820" width="7.7265625" style="181" bestFit="1" customWidth="1"/>
    <col min="12821" max="12821" width="8.453125" style="181" bestFit="1" customWidth="1"/>
    <col min="12822" max="12823" width="10.453125" style="181" bestFit="1" customWidth="1"/>
    <col min="12824" max="12824" width="12.26953125" style="181" customWidth="1"/>
    <col min="12825" max="13056" width="9.1796875" style="181"/>
    <col min="13057" max="13058" width="12.1796875" style="181" customWidth="1"/>
    <col min="13059" max="13059" width="12.26953125" style="181" bestFit="1" customWidth="1"/>
    <col min="13060" max="13060" width="14.81640625" style="181" bestFit="1" customWidth="1"/>
    <col min="13061" max="13061" width="13.7265625" style="181" customWidth="1"/>
    <col min="13062" max="13062" width="11.1796875" style="181" bestFit="1" customWidth="1"/>
    <col min="13063" max="13063" width="12.81640625" style="181" customWidth="1"/>
    <col min="13064" max="13066" width="9.54296875" style="181" bestFit="1" customWidth="1"/>
    <col min="13067" max="13068" width="8.26953125" style="181" bestFit="1" customWidth="1"/>
    <col min="13069" max="13070" width="8.54296875" style="181" bestFit="1" customWidth="1"/>
    <col min="13071" max="13071" width="9.81640625" style="181" bestFit="1" customWidth="1"/>
    <col min="13072" max="13072" width="7.54296875" style="181" customWidth="1"/>
    <col min="13073" max="13073" width="16" style="181" customWidth="1"/>
    <col min="13074" max="13074" width="8.26953125" style="181" bestFit="1" customWidth="1"/>
    <col min="13075" max="13075" width="12.1796875" style="181" bestFit="1" customWidth="1"/>
    <col min="13076" max="13076" width="7.7265625" style="181" bestFit="1" customWidth="1"/>
    <col min="13077" max="13077" width="8.453125" style="181" bestFit="1" customWidth="1"/>
    <col min="13078" max="13079" width="10.453125" style="181" bestFit="1" customWidth="1"/>
    <col min="13080" max="13080" width="12.26953125" style="181" customWidth="1"/>
    <col min="13081" max="13312" width="9.1796875" style="181"/>
    <col min="13313" max="13314" width="12.1796875" style="181" customWidth="1"/>
    <col min="13315" max="13315" width="12.26953125" style="181" bestFit="1" customWidth="1"/>
    <col min="13316" max="13316" width="14.81640625" style="181" bestFit="1" customWidth="1"/>
    <col min="13317" max="13317" width="13.7265625" style="181" customWidth="1"/>
    <col min="13318" max="13318" width="11.1796875" style="181" bestFit="1" customWidth="1"/>
    <col min="13319" max="13319" width="12.81640625" style="181" customWidth="1"/>
    <col min="13320" max="13322" width="9.54296875" style="181" bestFit="1" customWidth="1"/>
    <col min="13323" max="13324" width="8.26953125" style="181" bestFit="1" customWidth="1"/>
    <col min="13325" max="13326" width="8.54296875" style="181" bestFit="1" customWidth="1"/>
    <col min="13327" max="13327" width="9.81640625" style="181" bestFit="1" customWidth="1"/>
    <col min="13328" max="13328" width="7.54296875" style="181" customWidth="1"/>
    <col min="13329" max="13329" width="16" style="181" customWidth="1"/>
    <col min="13330" max="13330" width="8.26953125" style="181" bestFit="1" customWidth="1"/>
    <col min="13331" max="13331" width="12.1796875" style="181" bestFit="1" customWidth="1"/>
    <col min="13332" max="13332" width="7.7265625" style="181" bestFit="1" customWidth="1"/>
    <col min="13333" max="13333" width="8.453125" style="181" bestFit="1" customWidth="1"/>
    <col min="13334" max="13335" width="10.453125" style="181" bestFit="1" customWidth="1"/>
    <col min="13336" max="13336" width="12.26953125" style="181" customWidth="1"/>
    <col min="13337" max="13568" width="9.1796875" style="181"/>
    <col min="13569" max="13570" width="12.1796875" style="181" customWidth="1"/>
    <col min="13571" max="13571" width="12.26953125" style="181" bestFit="1" customWidth="1"/>
    <col min="13572" max="13572" width="14.81640625" style="181" bestFit="1" customWidth="1"/>
    <col min="13573" max="13573" width="13.7265625" style="181" customWidth="1"/>
    <col min="13574" max="13574" width="11.1796875" style="181" bestFit="1" customWidth="1"/>
    <col min="13575" max="13575" width="12.81640625" style="181" customWidth="1"/>
    <col min="13576" max="13578" width="9.54296875" style="181" bestFit="1" customWidth="1"/>
    <col min="13579" max="13580" width="8.26953125" style="181" bestFit="1" customWidth="1"/>
    <col min="13581" max="13582" width="8.54296875" style="181" bestFit="1" customWidth="1"/>
    <col min="13583" max="13583" width="9.81640625" style="181" bestFit="1" customWidth="1"/>
    <col min="13584" max="13584" width="7.54296875" style="181" customWidth="1"/>
    <col min="13585" max="13585" width="16" style="181" customWidth="1"/>
    <col min="13586" max="13586" width="8.26953125" style="181" bestFit="1" customWidth="1"/>
    <col min="13587" max="13587" width="12.1796875" style="181" bestFit="1" customWidth="1"/>
    <col min="13588" max="13588" width="7.7265625" style="181" bestFit="1" customWidth="1"/>
    <col min="13589" max="13589" width="8.453125" style="181" bestFit="1" customWidth="1"/>
    <col min="13590" max="13591" width="10.453125" style="181" bestFit="1" customWidth="1"/>
    <col min="13592" max="13592" width="12.26953125" style="181" customWidth="1"/>
    <col min="13593" max="13824" width="9.1796875" style="181"/>
    <col min="13825" max="13826" width="12.1796875" style="181" customWidth="1"/>
    <col min="13827" max="13827" width="12.26953125" style="181" bestFit="1" customWidth="1"/>
    <col min="13828" max="13828" width="14.81640625" style="181" bestFit="1" customWidth="1"/>
    <col min="13829" max="13829" width="13.7265625" style="181" customWidth="1"/>
    <col min="13830" max="13830" width="11.1796875" style="181" bestFit="1" customWidth="1"/>
    <col min="13831" max="13831" width="12.81640625" style="181" customWidth="1"/>
    <col min="13832" max="13834" width="9.54296875" style="181" bestFit="1" customWidth="1"/>
    <col min="13835" max="13836" width="8.26953125" style="181" bestFit="1" customWidth="1"/>
    <col min="13837" max="13838" width="8.54296875" style="181" bestFit="1" customWidth="1"/>
    <col min="13839" max="13839" width="9.81640625" style="181" bestFit="1" customWidth="1"/>
    <col min="13840" max="13840" width="7.54296875" style="181" customWidth="1"/>
    <col min="13841" max="13841" width="16" style="181" customWidth="1"/>
    <col min="13842" max="13842" width="8.26953125" style="181" bestFit="1" customWidth="1"/>
    <col min="13843" max="13843" width="12.1796875" style="181" bestFit="1" customWidth="1"/>
    <col min="13844" max="13844" width="7.7265625" style="181" bestFit="1" customWidth="1"/>
    <col min="13845" max="13845" width="8.453125" style="181" bestFit="1" customWidth="1"/>
    <col min="13846" max="13847" width="10.453125" style="181" bestFit="1" customWidth="1"/>
    <col min="13848" max="13848" width="12.26953125" style="181" customWidth="1"/>
    <col min="13849" max="14080" width="9.1796875" style="181"/>
    <col min="14081" max="14082" width="12.1796875" style="181" customWidth="1"/>
    <col min="14083" max="14083" width="12.26953125" style="181" bestFit="1" customWidth="1"/>
    <col min="14084" max="14084" width="14.81640625" style="181" bestFit="1" customWidth="1"/>
    <col min="14085" max="14085" width="13.7265625" style="181" customWidth="1"/>
    <col min="14086" max="14086" width="11.1796875" style="181" bestFit="1" customWidth="1"/>
    <col min="14087" max="14087" width="12.81640625" style="181" customWidth="1"/>
    <col min="14088" max="14090" width="9.54296875" style="181" bestFit="1" customWidth="1"/>
    <col min="14091" max="14092" width="8.26953125" style="181" bestFit="1" customWidth="1"/>
    <col min="14093" max="14094" width="8.54296875" style="181" bestFit="1" customWidth="1"/>
    <col min="14095" max="14095" width="9.81640625" style="181" bestFit="1" customWidth="1"/>
    <col min="14096" max="14096" width="7.54296875" style="181" customWidth="1"/>
    <col min="14097" max="14097" width="16" style="181" customWidth="1"/>
    <col min="14098" max="14098" width="8.26953125" style="181" bestFit="1" customWidth="1"/>
    <col min="14099" max="14099" width="12.1796875" style="181" bestFit="1" customWidth="1"/>
    <col min="14100" max="14100" width="7.7265625" style="181" bestFit="1" customWidth="1"/>
    <col min="14101" max="14101" width="8.453125" style="181" bestFit="1" customWidth="1"/>
    <col min="14102" max="14103" width="10.453125" style="181" bestFit="1" customWidth="1"/>
    <col min="14104" max="14104" width="12.26953125" style="181" customWidth="1"/>
    <col min="14105" max="14336" width="9.1796875" style="181"/>
    <col min="14337" max="14338" width="12.1796875" style="181" customWidth="1"/>
    <col min="14339" max="14339" width="12.26953125" style="181" bestFit="1" customWidth="1"/>
    <col min="14340" max="14340" width="14.81640625" style="181" bestFit="1" customWidth="1"/>
    <col min="14341" max="14341" width="13.7265625" style="181" customWidth="1"/>
    <col min="14342" max="14342" width="11.1796875" style="181" bestFit="1" customWidth="1"/>
    <col min="14343" max="14343" width="12.81640625" style="181" customWidth="1"/>
    <col min="14344" max="14346" width="9.54296875" style="181" bestFit="1" customWidth="1"/>
    <col min="14347" max="14348" width="8.26953125" style="181" bestFit="1" customWidth="1"/>
    <col min="14349" max="14350" width="8.54296875" style="181" bestFit="1" customWidth="1"/>
    <col min="14351" max="14351" width="9.81640625" style="181" bestFit="1" customWidth="1"/>
    <col min="14352" max="14352" width="7.54296875" style="181" customWidth="1"/>
    <col min="14353" max="14353" width="16" style="181" customWidth="1"/>
    <col min="14354" max="14354" width="8.26953125" style="181" bestFit="1" customWidth="1"/>
    <col min="14355" max="14355" width="12.1796875" style="181" bestFit="1" customWidth="1"/>
    <col min="14356" max="14356" width="7.7265625" style="181" bestFit="1" customWidth="1"/>
    <col min="14357" max="14357" width="8.453125" style="181" bestFit="1" customWidth="1"/>
    <col min="14358" max="14359" width="10.453125" style="181" bestFit="1" customWidth="1"/>
    <col min="14360" max="14360" width="12.26953125" style="181" customWidth="1"/>
    <col min="14361" max="14592" width="9.1796875" style="181"/>
    <col min="14593" max="14594" width="12.1796875" style="181" customWidth="1"/>
    <col min="14595" max="14595" width="12.26953125" style="181" bestFit="1" customWidth="1"/>
    <col min="14596" max="14596" width="14.81640625" style="181" bestFit="1" customWidth="1"/>
    <col min="14597" max="14597" width="13.7265625" style="181" customWidth="1"/>
    <col min="14598" max="14598" width="11.1796875" style="181" bestFit="1" customWidth="1"/>
    <col min="14599" max="14599" width="12.81640625" style="181" customWidth="1"/>
    <col min="14600" max="14602" width="9.54296875" style="181" bestFit="1" customWidth="1"/>
    <col min="14603" max="14604" width="8.26953125" style="181" bestFit="1" customWidth="1"/>
    <col min="14605" max="14606" width="8.54296875" style="181" bestFit="1" customWidth="1"/>
    <col min="14607" max="14607" width="9.81640625" style="181" bestFit="1" customWidth="1"/>
    <col min="14608" max="14608" width="7.54296875" style="181" customWidth="1"/>
    <col min="14609" max="14609" width="16" style="181" customWidth="1"/>
    <col min="14610" max="14610" width="8.26953125" style="181" bestFit="1" customWidth="1"/>
    <col min="14611" max="14611" width="12.1796875" style="181" bestFit="1" customWidth="1"/>
    <col min="14612" max="14612" width="7.7265625" style="181" bestFit="1" customWidth="1"/>
    <col min="14613" max="14613" width="8.453125" style="181" bestFit="1" customWidth="1"/>
    <col min="14614" max="14615" width="10.453125" style="181" bestFit="1" customWidth="1"/>
    <col min="14616" max="14616" width="12.26953125" style="181" customWidth="1"/>
    <col min="14617" max="14848" width="9.1796875" style="181"/>
    <col min="14849" max="14850" width="12.1796875" style="181" customWidth="1"/>
    <col min="14851" max="14851" width="12.26953125" style="181" bestFit="1" customWidth="1"/>
    <col min="14852" max="14852" width="14.81640625" style="181" bestFit="1" customWidth="1"/>
    <col min="14853" max="14853" width="13.7265625" style="181" customWidth="1"/>
    <col min="14854" max="14854" width="11.1796875" style="181" bestFit="1" customWidth="1"/>
    <col min="14855" max="14855" width="12.81640625" style="181" customWidth="1"/>
    <col min="14856" max="14858" width="9.54296875" style="181" bestFit="1" customWidth="1"/>
    <col min="14859" max="14860" width="8.26953125" style="181" bestFit="1" customWidth="1"/>
    <col min="14861" max="14862" width="8.54296875" style="181" bestFit="1" customWidth="1"/>
    <col min="14863" max="14863" width="9.81640625" style="181" bestFit="1" customWidth="1"/>
    <col min="14864" max="14864" width="7.54296875" style="181" customWidth="1"/>
    <col min="14865" max="14865" width="16" style="181" customWidth="1"/>
    <col min="14866" max="14866" width="8.26953125" style="181" bestFit="1" customWidth="1"/>
    <col min="14867" max="14867" width="12.1796875" style="181" bestFit="1" customWidth="1"/>
    <col min="14868" max="14868" width="7.7265625" style="181" bestFit="1" customWidth="1"/>
    <col min="14869" max="14869" width="8.453125" style="181" bestFit="1" customWidth="1"/>
    <col min="14870" max="14871" width="10.453125" style="181" bestFit="1" customWidth="1"/>
    <col min="14872" max="14872" width="12.26953125" style="181" customWidth="1"/>
    <col min="14873" max="15104" width="9.1796875" style="181"/>
    <col min="15105" max="15106" width="12.1796875" style="181" customWidth="1"/>
    <col min="15107" max="15107" width="12.26953125" style="181" bestFit="1" customWidth="1"/>
    <col min="15108" max="15108" width="14.81640625" style="181" bestFit="1" customWidth="1"/>
    <col min="15109" max="15109" width="13.7265625" style="181" customWidth="1"/>
    <col min="15110" max="15110" width="11.1796875" style="181" bestFit="1" customWidth="1"/>
    <col min="15111" max="15111" width="12.81640625" style="181" customWidth="1"/>
    <col min="15112" max="15114" width="9.54296875" style="181" bestFit="1" customWidth="1"/>
    <col min="15115" max="15116" width="8.26953125" style="181" bestFit="1" customWidth="1"/>
    <col min="15117" max="15118" width="8.54296875" style="181" bestFit="1" customWidth="1"/>
    <col min="15119" max="15119" width="9.81640625" style="181" bestFit="1" customWidth="1"/>
    <col min="15120" max="15120" width="7.54296875" style="181" customWidth="1"/>
    <col min="15121" max="15121" width="16" style="181" customWidth="1"/>
    <col min="15122" max="15122" width="8.26953125" style="181" bestFit="1" customWidth="1"/>
    <col min="15123" max="15123" width="12.1796875" style="181" bestFit="1" customWidth="1"/>
    <col min="15124" max="15124" width="7.7265625" style="181" bestFit="1" customWidth="1"/>
    <col min="15125" max="15125" width="8.453125" style="181" bestFit="1" customWidth="1"/>
    <col min="15126" max="15127" width="10.453125" style="181" bestFit="1" customWidth="1"/>
    <col min="15128" max="15128" width="12.26953125" style="181" customWidth="1"/>
    <col min="15129" max="15360" width="9.1796875" style="181"/>
    <col min="15361" max="15362" width="12.1796875" style="181" customWidth="1"/>
    <col min="15363" max="15363" width="12.26953125" style="181" bestFit="1" customWidth="1"/>
    <col min="15364" max="15364" width="14.81640625" style="181" bestFit="1" customWidth="1"/>
    <col min="15365" max="15365" width="13.7265625" style="181" customWidth="1"/>
    <col min="15366" max="15366" width="11.1796875" style="181" bestFit="1" customWidth="1"/>
    <col min="15367" max="15367" width="12.81640625" style="181" customWidth="1"/>
    <col min="15368" max="15370" width="9.54296875" style="181" bestFit="1" customWidth="1"/>
    <col min="15371" max="15372" width="8.26953125" style="181" bestFit="1" customWidth="1"/>
    <col min="15373" max="15374" width="8.54296875" style="181" bestFit="1" customWidth="1"/>
    <col min="15375" max="15375" width="9.81640625" style="181" bestFit="1" customWidth="1"/>
    <col min="15376" max="15376" width="7.54296875" style="181" customWidth="1"/>
    <col min="15377" max="15377" width="16" style="181" customWidth="1"/>
    <col min="15378" max="15378" width="8.26953125" style="181" bestFit="1" customWidth="1"/>
    <col min="15379" max="15379" width="12.1796875" style="181" bestFit="1" customWidth="1"/>
    <col min="15380" max="15380" width="7.7265625" style="181" bestFit="1" customWidth="1"/>
    <col min="15381" max="15381" width="8.453125" style="181" bestFit="1" customWidth="1"/>
    <col min="15382" max="15383" width="10.453125" style="181" bestFit="1" customWidth="1"/>
    <col min="15384" max="15384" width="12.26953125" style="181" customWidth="1"/>
    <col min="15385" max="15616" width="9.1796875" style="181"/>
    <col min="15617" max="15618" width="12.1796875" style="181" customWidth="1"/>
    <col min="15619" max="15619" width="12.26953125" style="181" bestFit="1" customWidth="1"/>
    <col min="15620" max="15620" width="14.81640625" style="181" bestFit="1" customWidth="1"/>
    <col min="15621" max="15621" width="13.7265625" style="181" customWidth="1"/>
    <col min="15622" max="15622" width="11.1796875" style="181" bestFit="1" customWidth="1"/>
    <col min="15623" max="15623" width="12.81640625" style="181" customWidth="1"/>
    <col min="15624" max="15626" width="9.54296875" style="181" bestFit="1" customWidth="1"/>
    <col min="15627" max="15628" width="8.26953125" style="181" bestFit="1" customWidth="1"/>
    <col min="15629" max="15630" width="8.54296875" style="181" bestFit="1" customWidth="1"/>
    <col min="15631" max="15631" width="9.81640625" style="181" bestFit="1" customWidth="1"/>
    <col min="15632" max="15632" width="7.54296875" style="181" customWidth="1"/>
    <col min="15633" max="15633" width="16" style="181" customWidth="1"/>
    <col min="15634" max="15634" width="8.26953125" style="181" bestFit="1" customWidth="1"/>
    <col min="15635" max="15635" width="12.1796875" style="181" bestFit="1" customWidth="1"/>
    <col min="15636" max="15636" width="7.7265625" style="181" bestFit="1" customWidth="1"/>
    <col min="15637" max="15637" width="8.453125" style="181" bestFit="1" customWidth="1"/>
    <col min="15638" max="15639" width="10.453125" style="181" bestFit="1" customWidth="1"/>
    <col min="15640" max="15640" width="12.26953125" style="181" customWidth="1"/>
    <col min="15641" max="15872" width="9.1796875" style="181"/>
    <col min="15873" max="15874" width="12.1796875" style="181" customWidth="1"/>
    <col min="15875" max="15875" width="12.26953125" style="181" bestFit="1" customWidth="1"/>
    <col min="15876" max="15876" width="14.81640625" style="181" bestFit="1" customWidth="1"/>
    <col min="15877" max="15877" width="13.7265625" style="181" customWidth="1"/>
    <col min="15878" max="15878" width="11.1796875" style="181" bestFit="1" customWidth="1"/>
    <col min="15879" max="15879" width="12.81640625" style="181" customWidth="1"/>
    <col min="15880" max="15882" width="9.54296875" style="181" bestFit="1" customWidth="1"/>
    <col min="15883" max="15884" width="8.26953125" style="181" bestFit="1" customWidth="1"/>
    <col min="15885" max="15886" width="8.54296875" style="181" bestFit="1" customWidth="1"/>
    <col min="15887" max="15887" width="9.81640625" style="181" bestFit="1" customWidth="1"/>
    <col min="15888" max="15888" width="7.54296875" style="181" customWidth="1"/>
    <col min="15889" max="15889" width="16" style="181" customWidth="1"/>
    <col min="15890" max="15890" width="8.26953125" style="181" bestFit="1" customWidth="1"/>
    <col min="15891" max="15891" width="12.1796875" style="181" bestFit="1" customWidth="1"/>
    <col min="15892" max="15892" width="7.7265625" style="181" bestFit="1" customWidth="1"/>
    <col min="15893" max="15893" width="8.453125" style="181" bestFit="1" customWidth="1"/>
    <col min="15894" max="15895" width="10.453125" style="181" bestFit="1" customWidth="1"/>
    <col min="15896" max="15896" width="12.26953125" style="181" customWidth="1"/>
    <col min="15897" max="16128" width="9.1796875" style="181"/>
    <col min="16129" max="16130" width="12.1796875" style="181" customWidth="1"/>
    <col min="16131" max="16131" width="12.26953125" style="181" bestFit="1" customWidth="1"/>
    <col min="16132" max="16132" width="14.81640625" style="181" bestFit="1" customWidth="1"/>
    <col min="16133" max="16133" width="13.7265625" style="181" customWidth="1"/>
    <col min="16134" max="16134" width="11.1796875" style="181" bestFit="1" customWidth="1"/>
    <col min="16135" max="16135" width="12.81640625" style="181" customWidth="1"/>
    <col min="16136" max="16138" width="9.54296875" style="181" bestFit="1" customWidth="1"/>
    <col min="16139" max="16140" width="8.26953125" style="181" bestFit="1" customWidth="1"/>
    <col min="16141" max="16142" width="8.54296875" style="181" bestFit="1" customWidth="1"/>
    <col min="16143" max="16143" width="9.81640625" style="181" bestFit="1" customWidth="1"/>
    <col min="16144" max="16144" width="7.54296875" style="181" customWidth="1"/>
    <col min="16145" max="16145" width="16" style="181" customWidth="1"/>
    <col min="16146" max="16146" width="8.26953125" style="181" bestFit="1" customWidth="1"/>
    <col min="16147" max="16147" width="12.1796875" style="181" bestFit="1" customWidth="1"/>
    <col min="16148" max="16148" width="7.7265625" style="181" bestFit="1" customWidth="1"/>
    <col min="16149" max="16149" width="8.453125" style="181" bestFit="1" customWidth="1"/>
    <col min="16150" max="16151" width="10.453125" style="181" bestFit="1" customWidth="1"/>
    <col min="16152" max="16152" width="12.26953125" style="181" customWidth="1"/>
    <col min="16153" max="16384" width="9.1796875" style="181"/>
  </cols>
  <sheetData>
    <row r="1" spans="1:25">
      <c r="A1" s="1661" t="s">
        <v>1410</v>
      </c>
      <c r="B1" s="1661"/>
      <c r="C1" s="1661"/>
      <c r="D1" s="1661"/>
      <c r="E1" s="1661"/>
      <c r="F1" s="1661"/>
      <c r="G1" s="1661"/>
      <c r="H1" s="1661"/>
      <c r="I1" s="1661"/>
      <c r="J1" s="1661"/>
      <c r="K1" s="1661"/>
      <c r="L1" s="1661"/>
      <c r="M1" s="1661"/>
      <c r="N1" s="1661"/>
      <c r="O1" s="1661"/>
      <c r="P1" s="1661"/>
      <c r="Q1" s="1661"/>
      <c r="R1" s="1661"/>
      <c r="S1" s="1661"/>
      <c r="T1" s="1661"/>
      <c r="U1" s="1661"/>
      <c r="V1" s="1661"/>
      <c r="W1" s="1661"/>
      <c r="X1" s="1661"/>
    </row>
    <row r="2" spans="1:25">
      <c r="A2" s="1662" t="s">
        <v>908</v>
      </c>
      <c r="B2" s="1662"/>
      <c r="C2" s="1662"/>
      <c r="D2" s="1662"/>
      <c r="E2" s="1662"/>
      <c r="F2" s="1662"/>
      <c r="G2" s="1662"/>
      <c r="H2" s="1662"/>
      <c r="I2" s="1662"/>
      <c r="J2" s="1662"/>
      <c r="K2" s="1662"/>
      <c r="L2" s="1662"/>
      <c r="M2" s="1662"/>
      <c r="N2" s="1662"/>
      <c r="O2" s="1662"/>
      <c r="P2" s="1662"/>
      <c r="Q2" s="1662"/>
      <c r="R2" s="1662"/>
      <c r="S2" s="1662"/>
      <c r="T2" s="1662"/>
      <c r="U2" s="1662"/>
      <c r="V2" s="1662"/>
      <c r="W2" s="1662"/>
      <c r="X2" s="1662"/>
    </row>
    <row r="3" spans="1:25">
      <c r="A3" s="1663" t="s">
        <v>909</v>
      </c>
      <c r="B3" s="1663"/>
      <c r="C3" s="1663"/>
      <c r="D3" s="1663"/>
      <c r="E3" s="1663"/>
      <c r="F3" s="1663"/>
      <c r="G3" s="1663"/>
      <c r="H3" s="1663"/>
      <c r="I3" s="1663"/>
      <c r="J3" s="1663"/>
      <c r="K3" s="1663"/>
      <c r="L3" s="1663"/>
      <c r="M3" s="1663"/>
      <c r="N3" s="1663"/>
      <c r="O3" s="1663"/>
      <c r="P3" s="1663"/>
      <c r="Q3" s="1663"/>
      <c r="R3" s="1663"/>
      <c r="S3" s="1663"/>
      <c r="T3" s="1663"/>
      <c r="U3" s="1663"/>
      <c r="V3" s="1663"/>
      <c r="W3" s="1663"/>
      <c r="X3" s="1663"/>
    </row>
    <row r="4" spans="1:25">
      <c r="A4" s="1664" t="s">
        <v>821</v>
      </c>
      <c r="B4" s="1664"/>
      <c r="C4" s="1664"/>
      <c r="D4" s="1664"/>
      <c r="E4" s="1664"/>
      <c r="F4" s="1664"/>
      <c r="G4" s="1664"/>
      <c r="H4" s="1664"/>
      <c r="I4" s="1664"/>
      <c r="J4" s="1664"/>
      <c r="K4" s="1664"/>
      <c r="L4" s="1664"/>
      <c r="M4" s="1664"/>
      <c r="N4" s="1664"/>
      <c r="O4" s="1664"/>
      <c r="P4" s="1664"/>
      <c r="Q4" s="1664"/>
      <c r="R4" s="1664"/>
      <c r="S4" s="1664"/>
      <c r="T4" s="1664"/>
      <c r="U4" s="1664"/>
      <c r="V4" s="1664"/>
      <c r="W4" s="1664"/>
      <c r="X4" s="1664"/>
    </row>
    <row r="5" spans="1:25">
      <c r="A5" s="1130" t="s">
        <v>910</v>
      </c>
      <c r="B5" s="1130" t="s">
        <v>191</v>
      </c>
      <c r="C5" s="1660" t="s">
        <v>189</v>
      </c>
      <c r="D5" s="1660" t="s">
        <v>911</v>
      </c>
      <c r="E5" s="1672" t="s">
        <v>911</v>
      </c>
      <c r="F5" s="482" t="s">
        <v>979</v>
      </c>
      <c r="G5" s="483"/>
      <c r="H5" s="1674" t="s">
        <v>980</v>
      </c>
      <c r="I5" s="1675"/>
      <c r="J5" s="1675"/>
      <c r="K5" s="1675"/>
      <c r="L5" s="1675"/>
      <c r="M5" s="1675"/>
      <c r="N5" s="1675"/>
      <c r="O5" s="1676"/>
      <c r="P5" s="1677" t="s">
        <v>917</v>
      </c>
      <c r="Q5" s="1680" t="s">
        <v>981</v>
      </c>
      <c r="R5" s="484" t="s">
        <v>914</v>
      </c>
      <c r="S5" s="485"/>
      <c r="T5" s="1683" t="s">
        <v>915</v>
      </c>
      <c r="U5" s="1684"/>
      <c r="V5" s="1665" t="s">
        <v>982</v>
      </c>
      <c r="W5" s="1665" t="s">
        <v>983</v>
      </c>
      <c r="X5" s="1665" t="s">
        <v>984</v>
      </c>
    </row>
    <row r="6" spans="1:25">
      <c r="A6" s="1130"/>
      <c r="B6" s="1130"/>
      <c r="C6" s="1660"/>
      <c r="D6" s="1660"/>
      <c r="E6" s="1673"/>
      <c r="F6" s="486" t="s">
        <v>916</v>
      </c>
      <c r="G6" s="487"/>
      <c r="H6" s="1668" t="s">
        <v>985</v>
      </c>
      <c r="I6" s="1669"/>
      <c r="J6" s="1669"/>
      <c r="K6" s="1669"/>
      <c r="L6" s="1669"/>
      <c r="M6" s="1669"/>
      <c r="N6" s="1669"/>
      <c r="O6" s="1670"/>
      <c r="P6" s="1678"/>
      <c r="Q6" s="1681"/>
      <c r="R6" s="488" t="s">
        <v>919</v>
      </c>
      <c r="S6" s="489"/>
      <c r="T6" s="1685"/>
      <c r="U6" s="1686"/>
      <c r="V6" s="1666"/>
      <c r="W6" s="1666"/>
      <c r="X6" s="1666"/>
    </row>
    <row r="7" spans="1:25">
      <c r="A7" s="1130"/>
      <c r="B7" s="1130"/>
      <c r="C7" s="1660"/>
      <c r="D7" s="467" t="s">
        <v>920</v>
      </c>
      <c r="E7" s="464" t="s">
        <v>920</v>
      </c>
      <c r="F7" s="490" t="s">
        <v>921</v>
      </c>
      <c r="G7" s="490" t="s">
        <v>922</v>
      </c>
      <c r="H7" s="491" t="s">
        <v>923</v>
      </c>
      <c r="I7" s="490" t="s">
        <v>924</v>
      </c>
      <c r="J7" s="490" t="s">
        <v>925</v>
      </c>
      <c r="K7" s="490" t="s">
        <v>926</v>
      </c>
      <c r="L7" s="490" t="s">
        <v>927</v>
      </c>
      <c r="M7" s="490" t="s">
        <v>928</v>
      </c>
      <c r="N7" s="490" t="s">
        <v>929</v>
      </c>
      <c r="O7" s="490" t="s">
        <v>930</v>
      </c>
      <c r="P7" s="1679"/>
      <c r="Q7" s="1682"/>
      <c r="R7" s="468" t="s">
        <v>931</v>
      </c>
      <c r="S7" s="492" t="s">
        <v>932</v>
      </c>
      <c r="T7" s="492" t="s">
        <v>986</v>
      </c>
      <c r="U7" s="492" t="s">
        <v>915</v>
      </c>
      <c r="V7" s="1667"/>
      <c r="W7" s="1667"/>
      <c r="X7" s="1667"/>
    </row>
    <row r="8" spans="1:25" s="453" customFormat="1">
      <c r="A8" s="493" t="s">
        <v>993</v>
      </c>
      <c r="B8" s="494" t="s">
        <v>748</v>
      </c>
      <c r="C8" s="494">
        <v>17</v>
      </c>
      <c r="D8" s="494" t="s">
        <v>987</v>
      </c>
      <c r="E8" s="494" t="s">
        <v>988</v>
      </c>
      <c r="F8" s="494">
        <v>30.8</v>
      </c>
      <c r="G8" s="494">
        <v>17.399999999999999</v>
      </c>
      <c r="H8" s="495">
        <v>100</v>
      </c>
      <c r="I8" s="495">
        <v>100</v>
      </c>
      <c r="J8" s="495">
        <v>99.37</v>
      </c>
      <c r="K8" s="495">
        <v>99.18</v>
      </c>
      <c r="L8" s="495">
        <v>97.54</v>
      </c>
      <c r="M8" s="495">
        <v>96.4</v>
      </c>
      <c r="N8" s="495">
        <v>89.75</v>
      </c>
      <c r="O8" s="495">
        <v>62.75</v>
      </c>
      <c r="P8" s="494">
        <v>8</v>
      </c>
      <c r="Q8" s="494" t="s">
        <v>937</v>
      </c>
      <c r="R8" s="495">
        <v>13.6</v>
      </c>
      <c r="S8" s="496">
        <v>1.7010000000000001</v>
      </c>
      <c r="T8" s="495">
        <v>4.8099999999999996</v>
      </c>
      <c r="U8" s="495">
        <v>1.3</v>
      </c>
      <c r="V8" s="495">
        <v>30</v>
      </c>
      <c r="W8" s="495">
        <f>(F8-V8)/G8</f>
        <v>4.5977011494252921E-2</v>
      </c>
      <c r="X8" s="495" t="s">
        <v>989</v>
      </c>
      <c r="Y8" s="497"/>
    </row>
    <row r="9" spans="1:25" s="453" customFormat="1">
      <c r="A9" s="493" t="s">
        <v>995</v>
      </c>
      <c r="B9" s="494" t="s">
        <v>990</v>
      </c>
      <c r="C9" s="494">
        <v>18</v>
      </c>
      <c r="D9" s="494" t="s">
        <v>987</v>
      </c>
      <c r="E9" s="494" t="s">
        <v>991</v>
      </c>
      <c r="F9" s="494">
        <v>32.85</v>
      </c>
      <c r="G9" s="494">
        <v>15.02</v>
      </c>
      <c r="H9" s="495">
        <v>100</v>
      </c>
      <c r="I9" s="495">
        <v>100</v>
      </c>
      <c r="J9" s="495">
        <v>100</v>
      </c>
      <c r="K9" s="495">
        <v>97.26</v>
      </c>
      <c r="L9" s="495">
        <v>93.58</v>
      </c>
      <c r="M9" s="495">
        <v>88.74</v>
      </c>
      <c r="N9" s="495">
        <v>77.290000000000006</v>
      </c>
      <c r="O9" s="495">
        <v>60.92</v>
      </c>
      <c r="P9" s="494">
        <v>7</v>
      </c>
      <c r="Q9" s="494" t="s">
        <v>937</v>
      </c>
      <c r="R9" s="495">
        <v>17.100000000000001</v>
      </c>
      <c r="S9" s="496">
        <v>1.6879999999999999</v>
      </c>
      <c r="T9" s="495">
        <v>2.34</v>
      </c>
      <c r="U9" s="495">
        <v>1.4</v>
      </c>
      <c r="V9" s="495">
        <v>32.35</v>
      </c>
      <c r="W9" s="495">
        <f>(F9-V9)/G9</f>
        <v>3.3288948069241014E-2</v>
      </c>
      <c r="X9" s="495" t="s">
        <v>989</v>
      </c>
      <c r="Y9" s="497"/>
    </row>
    <row r="10" spans="1:25" s="453" customFormat="1">
      <c r="A10" s="493" t="s">
        <v>998</v>
      </c>
      <c r="B10" s="494" t="s">
        <v>748</v>
      </c>
      <c r="C10" s="494">
        <v>19</v>
      </c>
      <c r="D10" s="494" t="s">
        <v>987</v>
      </c>
      <c r="E10" s="494" t="s">
        <v>992</v>
      </c>
      <c r="F10" s="494">
        <v>29.62</v>
      </c>
      <c r="G10" s="494">
        <v>10.69</v>
      </c>
      <c r="H10" s="495">
        <v>100</v>
      </c>
      <c r="I10" s="495">
        <v>100</v>
      </c>
      <c r="J10" s="495">
        <v>99.85</v>
      </c>
      <c r="K10" s="495">
        <v>98.44</v>
      </c>
      <c r="L10" s="495">
        <v>90.03</v>
      </c>
      <c r="M10" s="495">
        <v>78.489999999999995</v>
      </c>
      <c r="N10" s="495">
        <v>72.14</v>
      </c>
      <c r="O10" s="495">
        <v>54.08</v>
      </c>
      <c r="P10" s="494">
        <v>4</v>
      </c>
      <c r="Q10" s="494" t="s">
        <v>937</v>
      </c>
      <c r="R10" s="495">
        <v>12.6</v>
      </c>
      <c r="S10" s="496">
        <v>1.617</v>
      </c>
      <c r="T10" s="495">
        <v>3.19</v>
      </c>
      <c r="U10" s="495">
        <v>1.9</v>
      </c>
      <c r="V10" s="495">
        <v>29.27</v>
      </c>
      <c r="W10" s="495">
        <f>(F10-V10)/G10</f>
        <v>3.2740879326473474E-2</v>
      </c>
      <c r="X10" s="495" t="s">
        <v>989</v>
      </c>
      <c r="Y10" s="497"/>
    </row>
    <row r="11" spans="1:25" s="453" customFormat="1" ht="15.75" customHeight="1">
      <c r="A11" s="493" t="s">
        <v>999</v>
      </c>
      <c r="B11" s="494" t="s">
        <v>185</v>
      </c>
      <c r="C11" s="494">
        <v>20</v>
      </c>
      <c r="D11" s="494" t="s">
        <v>987</v>
      </c>
      <c r="E11" s="494" t="s">
        <v>994</v>
      </c>
      <c r="F11" s="494">
        <v>39.83</v>
      </c>
      <c r="G11" s="494">
        <v>14.19</v>
      </c>
      <c r="H11" s="495">
        <v>100</v>
      </c>
      <c r="I11" s="495">
        <v>100</v>
      </c>
      <c r="J11" s="495">
        <v>100</v>
      </c>
      <c r="K11" s="495">
        <v>99.43</v>
      </c>
      <c r="L11" s="495">
        <v>97.3</v>
      </c>
      <c r="M11" s="495">
        <v>95.75</v>
      </c>
      <c r="N11" s="495">
        <v>90</v>
      </c>
      <c r="O11" s="495">
        <v>73.53</v>
      </c>
      <c r="P11" s="494">
        <v>9</v>
      </c>
      <c r="Q11" s="494" t="s">
        <v>937</v>
      </c>
      <c r="R11" s="495">
        <v>15.1</v>
      </c>
      <c r="S11" s="496">
        <v>1.738</v>
      </c>
      <c r="T11" s="495">
        <v>6.35</v>
      </c>
      <c r="U11" s="495">
        <v>0.8</v>
      </c>
      <c r="V11" s="495">
        <v>39.119999999999997</v>
      </c>
      <c r="W11" s="495">
        <f>(F11-V11)/G11</f>
        <v>5.0035236081747772E-2</v>
      </c>
      <c r="X11" s="495" t="s">
        <v>989</v>
      </c>
      <c r="Y11" s="497"/>
    </row>
    <row r="12" spans="1:25" s="453" customFormat="1">
      <c r="A12" s="493" t="s">
        <v>1000</v>
      </c>
      <c r="B12" s="494" t="s">
        <v>990</v>
      </c>
      <c r="C12" s="494">
        <v>21</v>
      </c>
      <c r="D12" s="494" t="s">
        <v>987</v>
      </c>
      <c r="E12" s="494" t="s">
        <v>996</v>
      </c>
      <c r="F12" s="494">
        <v>47.92</v>
      </c>
      <c r="G12" s="494">
        <v>12.21</v>
      </c>
      <c r="H12" s="495">
        <v>100</v>
      </c>
      <c r="I12" s="495">
        <v>100</v>
      </c>
      <c r="J12" s="495">
        <v>100</v>
      </c>
      <c r="K12" s="495">
        <v>99.88</v>
      </c>
      <c r="L12" s="495">
        <v>99.51</v>
      </c>
      <c r="M12" s="495">
        <v>99.22</v>
      </c>
      <c r="N12" s="495">
        <v>98.12</v>
      </c>
      <c r="O12" s="495">
        <v>95.48</v>
      </c>
      <c r="P12" s="494">
        <v>10</v>
      </c>
      <c r="Q12" s="494" t="s">
        <v>997</v>
      </c>
      <c r="R12" s="495">
        <v>20.399999999999999</v>
      </c>
      <c r="S12" s="496">
        <v>1.5840000000000001</v>
      </c>
      <c r="T12" s="495">
        <v>2.92</v>
      </c>
      <c r="U12" s="495">
        <v>1.7</v>
      </c>
      <c r="V12" s="495">
        <v>47.31</v>
      </c>
      <c r="W12" s="495">
        <f>(F12-V12)/G12</f>
        <v>4.9959049959049907E-2</v>
      </c>
      <c r="X12" s="495" t="s">
        <v>989</v>
      </c>
      <c r="Y12" s="497"/>
    </row>
    <row r="13" spans="1:25" s="453" customFormat="1">
      <c r="A13" s="1671" t="s">
        <v>1470</v>
      </c>
      <c r="B13" s="1671"/>
      <c r="C13" s="1671"/>
      <c r="D13" s="1671"/>
      <c r="E13" s="1671"/>
      <c r="F13" s="1671"/>
      <c r="G13" s="1671"/>
      <c r="H13" s="1671"/>
      <c r="I13" s="1671"/>
      <c r="J13" s="1671"/>
      <c r="K13" s="1671"/>
      <c r="L13" s="1671"/>
      <c r="M13" s="1671"/>
      <c r="N13" s="1671"/>
      <c r="O13" s="1671"/>
      <c r="P13" s="1671"/>
      <c r="Q13" s="1671"/>
      <c r="R13" s="1671"/>
      <c r="S13" s="498" t="s">
        <v>948</v>
      </c>
      <c r="T13" s="499">
        <f>AVERAGE(T8:T12)</f>
        <v>3.9219999999999997</v>
      </c>
      <c r="U13" s="499">
        <f>AVERAGE(U8:U12)</f>
        <v>1.42</v>
      </c>
      <c r="V13" s="499">
        <f>AVERAGE(U8:U12)</f>
        <v>1.42</v>
      </c>
      <c r="W13" s="499"/>
      <c r="X13" s="499"/>
    </row>
    <row r="14" spans="1:25">
      <c r="A14" s="1671"/>
      <c r="B14" s="1671"/>
      <c r="C14" s="1671"/>
      <c r="D14" s="1671"/>
      <c r="E14" s="1671"/>
      <c r="F14" s="1671"/>
      <c r="G14" s="1671"/>
      <c r="H14" s="1671"/>
      <c r="I14" s="1671"/>
      <c r="J14" s="1671"/>
      <c r="K14" s="1671"/>
      <c r="L14" s="1671"/>
      <c r="M14" s="1671"/>
      <c r="N14" s="1671"/>
      <c r="O14" s="1671"/>
      <c r="P14" s="1671"/>
      <c r="Q14" s="1671"/>
      <c r="R14" s="1671"/>
      <c r="S14" s="450" t="s">
        <v>949</v>
      </c>
      <c r="T14" s="500">
        <f>STDEV(T8:T12)</f>
        <v>1.6375499992366636</v>
      </c>
      <c r="U14" s="500">
        <f>STDEV(U8:U12)</f>
        <v>0.42071367935925263</v>
      </c>
      <c r="V14" s="500">
        <f>STDEV(T8:T12)</f>
        <v>1.6375499992366636</v>
      </c>
      <c r="W14" s="500">
        <f>STDEV(U8:U12)</f>
        <v>0.42071367935925263</v>
      </c>
      <c r="X14" s="500"/>
    </row>
    <row r="15" spans="1:25" ht="15.75" customHeight="1">
      <c r="A15" s="1671"/>
      <c r="B15" s="1671"/>
      <c r="C15" s="1671"/>
      <c r="D15" s="1671"/>
      <c r="E15" s="1671"/>
      <c r="F15" s="1671"/>
      <c r="G15" s="1671"/>
      <c r="H15" s="1671"/>
      <c r="I15" s="1671"/>
      <c r="J15" s="1671"/>
      <c r="K15" s="1671"/>
      <c r="L15" s="1671"/>
      <c r="M15" s="1671"/>
      <c r="N15" s="1671"/>
      <c r="O15" s="1671"/>
      <c r="P15" s="1671"/>
      <c r="Q15" s="1671"/>
      <c r="R15" s="1671"/>
      <c r="S15" s="498" t="s">
        <v>950</v>
      </c>
      <c r="T15" s="499">
        <f>T13+1.29*T14/(SQRT(5))</f>
        <v>4.8667116636307597</v>
      </c>
      <c r="U15" s="499">
        <f>U13-1.29*U14/(SQRT(5))</f>
        <v>1.1772879483832746</v>
      </c>
      <c r="V15" s="499">
        <f>U13+1.29*V14/(SQRT(5))</f>
        <v>2.3647116636307604</v>
      </c>
      <c r="W15" s="499">
        <f>V13-1.29*W14/(SQRT(5))</f>
        <v>1.1772879483832746</v>
      </c>
      <c r="X15" s="499"/>
    </row>
    <row r="16" spans="1:25" ht="18" customHeight="1">
      <c r="G16" s="501"/>
    </row>
    <row r="17" spans="7:7" ht="18.75" customHeight="1">
      <c r="G17" s="501"/>
    </row>
    <row r="18" spans="7:7">
      <c r="G18" s="501"/>
    </row>
  </sheetData>
  <mergeCells count="18">
    <mergeCell ref="A13:R15"/>
    <mergeCell ref="A1:X1"/>
    <mergeCell ref="A2:X2"/>
    <mergeCell ref="A3:X3"/>
    <mergeCell ref="A4:X4"/>
    <mergeCell ref="C5:C7"/>
    <mergeCell ref="D5:D6"/>
    <mergeCell ref="E5:E6"/>
    <mergeCell ref="H5:O5"/>
    <mergeCell ref="P5:P7"/>
    <mergeCell ref="Q5:Q7"/>
    <mergeCell ref="T5:U6"/>
    <mergeCell ref="A5:A7"/>
    <mergeCell ref="B5:B7"/>
    <mergeCell ref="V5:V7"/>
    <mergeCell ref="W5:W7"/>
    <mergeCell ref="X5:X7"/>
    <mergeCell ref="H6:O6"/>
  </mergeCells>
  <phoneticPr fontId="62" type="noConversion"/>
  <printOptions horizontalCentered="1"/>
  <pageMargins left="0.51181102362204722" right="0.51181102362204722" top="0.78740157480314965" bottom="0.78740157480314965" header="0.31496062992125984" footer="0.31496062992125984"/>
  <pageSetup paperSize="9" scale="52" orientation="landscape"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2FB99-AABB-411E-8549-B0D8B9871034}">
  <sheetPr>
    <tabColor rgb="FF00B050"/>
    <pageSetUpPr fitToPage="1"/>
  </sheetPr>
  <dimension ref="A1:K11"/>
  <sheetViews>
    <sheetView view="pageBreakPreview" zoomScale="110" zoomScaleNormal="100" zoomScaleSheetLayoutView="110" workbookViewId="0">
      <pane ySplit="4" topLeftCell="A5" activePane="bottomLeft" state="frozen"/>
      <selection pane="bottomLeft" activeCell="E25" sqref="E25"/>
    </sheetView>
  </sheetViews>
  <sheetFormatPr defaultColWidth="11.453125" defaultRowHeight="15.75" customHeight="1"/>
  <cols>
    <col min="1" max="1" width="49.1796875" style="462" bestFit="1" customWidth="1"/>
    <col min="2" max="2" width="4.453125" style="462" hidden="1" customWidth="1"/>
    <col min="3" max="3" width="11" style="462" bestFit="1" customWidth="1"/>
    <col min="4" max="4" width="13.81640625" style="462" customWidth="1"/>
    <col min="5" max="5" width="13.54296875" style="462" customWidth="1"/>
    <col min="6" max="6" width="14" style="463" customWidth="1"/>
    <col min="7" max="7" width="14.54296875" style="463" customWidth="1"/>
    <col min="8" max="8" width="15.81640625" style="463" bestFit="1" customWidth="1"/>
    <col min="9" max="9" width="14.81640625" style="462" customWidth="1"/>
    <col min="10" max="10" width="11.453125" style="462" customWidth="1"/>
    <col min="11" max="11" width="23.453125" style="462" customWidth="1"/>
    <col min="12" max="256" width="11.453125" style="462"/>
    <col min="257" max="257" width="49.1796875" style="462" bestFit="1" customWidth="1"/>
    <col min="258" max="258" width="0" style="462" hidden="1" customWidth="1"/>
    <col min="259" max="259" width="11" style="462" bestFit="1" customWidth="1"/>
    <col min="260" max="260" width="13.81640625" style="462" customWidth="1"/>
    <col min="261" max="261" width="13.54296875" style="462" customWidth="1"/>
    <col min="262" max="262" width="14" style="462" customWidth="1"/>
    <col min="263" max="263" width="14.54296875" style="462" customWidth="1"/>
    <col min="264" max="264" width="15.81640625" style="462" bestFit="1" customWidth="1"/>
    <col min="265" max="265" width="14.81640625" style="462" customWidth="1"/>
    <col min="266" max="266" width="11.453125" style="462"/>
    <col min="267" max="267" width="23.453125" style="462" customWidth="1"/>
    <col min="268" max="512" width="11.453125" style="462"/>
    <col min="513" max="513" width="49.1796875" style="462" bestFit="1" customWidth="1"/>
    <col min="514" max="514" width="0" style="462" hidden="1" customWidth="1"/>
    <col min="515" max="515" width="11" style="462" bestFit="1" customWidth="1"/>
    <col min="516" max="516" width="13.81640625" style="462" customWidth="1"/>
    <col min="517" max="517" width="13.54296875" style="462" customWidth="1"/>
    <col min="518" max="518" width="14" style="462" customWidth="1"/>
    <col min="519" max="519" width="14.54296875" style="462" customWidth="1"/>
    <col min="520" max="520" width="15.81640625" style="462" bestFit="1" customWidth="1"/>
    <col min="521" max="521" width="14.81640625" style="462" customWidth="1"/>
    <col min="522" max="522" width="11.453125" style="462"/>
    <col min="523" max="523" width="23.453125" style="462" customWidth="1"/>
    <col min="524" max="768" width="11.453125" style="462"/>
    <col min="769" max="769" width="49.1796875" style="462" bestFit="1" customWidth="1"/>
    <col min="770" max="770" width="0" style="462" hidden="1" customWidth="1"/>
    <col min="771" max="771" width="11" style="462" bestFit="1" customWidth="1"/>
    <col min="772" max="772" width="13.81640625" style="462" customWidth="1"/>
    <col min="773" max="773" width="13.54296875" style="462" customWidth="1"/>
    <col min="774" max="774" width="14" style="462" customWidth="1"/>
    <col min="775" max="775" width="14.54296875" style="462" customWidth="1"/>
    <col min="776" max="776" width="15.81640625" style="462" bestFit="1" customWidth="1"/>
    <col min="777" max="777" width="14.81640625" style="462" customWidth="1"/>
    <col min="778" max="778" width="11.453125" style="462"/>
    <col min="779" max="779" width="23.453125" style="462" customWidth="1"/>
    <col min="780" max="1024" width="11.453125" style="462"/>
    <col min="1025" max="1025" width="49.1796875" style="462" bestFit="1" customWidth="1"/>
    <col min="1026" max="1026" width="0" style="462" hidden="1" customWidth="1"/>
    <col min="1027" max="1027" width="11" style="462" bestFit="1" customWidth="1"/>
    <col min="1028" max="1028" width="13.81640625" style="462" customWidth="1"/>
    <col min="1029" max="1029" width="13.54296875" style="462" customWidth="1"/>
    <col min="1030" max="1030" width="14" style="462" customWidth="1"/>
    <col min="1031" max="1031" width="14.54296875" style="462" customWidth="1"/>
    <col min="1032" max="1032" width="15.81640625" style="462" bestFit="1" customWidth="1"/>
    <col min="1033" max="1033" width="14.81640625" style="462" customWidth="1"/>
    <col min="1034" max="1034" width="11.453125" style="462"/>
    <col min="1035" max="1035" width="23.453125" style="462" customWidth="1"/>
    <col min="1036" max="1280" width="11.453125" style="462"/>
    <col min="1281" max="1281" width="49.1796875" style="462" bestFit="1" customWidth="1"/>
    <col min="1282" max="1282" width="0" style="462" hidden="1" customWidth="1"/>
    <col min="1283" max="1283" width="11" style="462" bestFit="1" customWidth="1"/>
    <col min="1284" max="1284" width="13.81640625" style="462" customWidth="1"/>
    <col min="1285" max="1285" width="13.54296875" style="462" customWidth="1"/>
    <col min="1286" max="1286" width="14" style="462" customWidth="1"/>
    <col min="1287" max="1287" width="14.54296875" style="462" customWidth="1"/>
    <col min="1288" max="1288" width="15.81640625" style="462" bestFit="1" customWidth="1"/>
    <col min="1289" max="1289" width="14.81640625" style="462" customWidth="1"/>
    <col min="1290" max="1290" width="11.453125" style="462"/>
    <col min="1291" max="1291" width="23.453125" style="462" customWidth="1"/>
    <col min="1292" max="1536" width="11.453125" style="462"/>
    <col min="1537" max="1537" width="49.1796875" style="462" bestFit="1" customWidth="1"/>
    <col min="1538" max="1538" width="0" style="462" hidden="1" customWidth="1"/>
    <col min="1539" max="1539" width="11" style="462" bestFit="1" customWidth="1"/>
    <col min="1540" max="1540" width="13.81640625" style="462" customWidth="1"/>
    <col min="1541" max="1541" width="13.54296875" style="462" customWidth="1"/>
    <col min="1542" max="1542" width="14" style="462" customWidth="1"/>
    <col min="1543" max="1543" width="14.54296875" style="462" customWidth="1"/>
    <col min="1544" max="1544" width="15.81640625" style="462" bestFit="1" customWidth="1"/>
    <col min="1545" max="1545" width="14.81640625" style="462" customWidth="1"/>
    <col min="1546" max="1546" width="11.453125" style="462"/>
    <col min="1547" max="1547" width="23.453125" style="462" customWidth="1"/>
    <col min="1548" max="1792" width="11.453125" style="462"/>
    <col min="1793" max="1793" width="49.1796875" style="462" bestFit="1" customWidth="1"/>
    <col min="1794" max="1794" width="0" style="462" hidden="1" customWidth="1"/>
    <col min="1795" max="1795" width="11" style="462" bestFit="1" customWidth="1"/>
    <col min="1796" max="1796" width="13.81640625" style="462" customWidth="1"/>
    <col min="1797" max="1797" width="13.54296875" style="462" customWidth="1"/>
    <col min="1798" max="1798" width="14" style="462" customWidth="1"/>
    <col min="1799" max="1799" width="14.54296875" style="462" customWidth="1"/>
    <col min="1800" max="1800" width="15.81640625" style="462" bestFit="1" customWidth="1"/>
    <col min="1801" max="1801" width="14.81640625" style="462" customWidth="1"/>
    <col min="1802" max="1802" width="11.453125" style="462"/>
    <col min="1803" max="1803" width="23.453125" style="462" customWidth="1"/>
    <col min="1804" max="2048" width="11.453125" style="462"/>
    <col min="2049" max="2049" width="49.1796875" style="462" bestFit="1" customWidth="1"/>
    <col min="2050" max="2050" width="0" style="462" hidden="1" customWidth="1"/>
    <col min="2051" max="2051" width="11" style="462" bestFit="1" customWidth="1"/>
    <col min="2052" max="2052" width="13.81640625" style="462" customWidth="1"/>
    <col min="2053" max="2053" width="13.54296875" style="462" customWidth="1"/>
    <col min="2054" max="2054" width="14" style="462" customWidth="1"/>
    <col min="2055" max="2055" width="14.54296875" style="462" customWidth="1"/>
    <col min="2056" max="2056" width="15.81640625" style="462" bestFit="1" customWidth="1"/>
    <col min="2057" max="2057" width="14.81640625" style="462" customWidth="1"/>
    <col min="2058" max="2058" width="11.453125" style="462"/>
    <col min="2059" max="2059" width="23.453125" style="462" customWidth="1"/>
    <col min="2060" max="2304" width="11.453125" style="462"/>
    <col min="2305" max="2305" width="49.1796875" style="462" bestFit="1" customWidth="1"/>
    <col min="2306" max="2306" width="0" style="462" hidden="1" customWidth="1"/>
    <col min="2307" max="2307" width="11" style="462" bestFit="1" customWidth="1"/>
    <col min="2308" max="2308" width="13.81640625" style="462" customWidth="1"/>
    <col min="2309" max="2309" width="13.54296875" style="462" customWidth="1"/>
    <col min="2310" max="2310" width="14" style="462" customWidth="1"/>
    <col min="2311" max="2311" width="14.54296875" style="462" customWidth="1"/>
    <col min="2312" max="2312" width="15.81640625" style="462" bestFit="1" customWidth="1"/>
    <col min="2313" max="2313" width="14.81640625" style="462" customWidth="1"/>
    <col min="2314" max="2314" width="11.453125" style="462"/>
    <col min="2315" max="2315" width="23.453125" style="462" customWidth="1"/>
    <col min="2316" max="2560" width="11.453125" style="462"/>
    <col min="2561" max="2561" width="49.1796875" style="462" bestFit="1" customWidth="1"/>
    <col min="2562" max="2562" width="0" style="462" hidden="1" customWidth="1"/>
    <col min="2563" max="2563" width="11" style="462" bestFit="1" customWidth="1"/>
    <col min="2564" max="2564" width="13.81640625" style="462" customWidth="1"/>
    <col min="2565" max="2565" width="13.54296875" style="462" customWidth="1"/>
    <col min="2566" max="2566" width="14" style="462" customWidth="1"/>
    <col min="2567" max="2567" width="14.54296875" style="462" customWidth="1"/>
    <col min="2568" max="2568" width="15.81640625" style="462" bestFit="1" customWidth="1"/>
    <col min="2569" max="2569" width="14.81640625" style="462" customWidth="1"/>
    <col min="2570" max="2570" width="11.453125" style="462"/>
    <col min="2571" max="2571" width="23.453125" style="462" customWidth="1"/>
    <col min="2572" max="2816" width="11.453125" style="462"/>
    <col min="2817" max="2817" width="49.1796875" style="462" bestFit="1" customWidth="1"/>
    <col min="2818" max="2818" width="0" style="462" hidden="1" customWidth="1"/>
    <col min="2819" max="2819" width="11" style="462" bestFit="1" customWidth="1"/>
    <col min="2820" max="2820" width="13.81640625" style="462" customWidth="1"/>
    <col min="2821" max="2821" width="13.54296875" style="462" customWidth="1"/>
    <col min="2822" max="2822" width="14" style="462" customWidth="1"/>
    <col min="2823" max="2823" width="14.54296875" style="462" customWidth="1"/>
    <col min="2824" max="2824" width="15.81640625" style="462" bestFit="1" customWidth="1"/>
    <col min="2825" max="2825" width="14.81640625" style="462" customWidth="1"/>
    <col min="2826" max="2826" width="11.453125" style="462"/>
    <col min="2827" max="2827" width="23.453125" style="462" customWidth="1"/>
    <col min="2828" max="3072" width="11.453125" style="462"/>
    <col min="3073" max="3073" width="49.1796875" style="462" bestFit="1" customWidth="1"/>
    <col min="3074" max="3074" width="0" style="462" hidden="1" customWidth="1"/>
    <col min="3075" max="3075" width="11" style="462" bestFit="1" customWidth="1"/>
    <col min="3076" max="3076" width="13.81640625" style="462" customWidth="1"/>
    <col min="3077" max="3077" width="13.54296875" style="462" customWidth="1"/>
    <col min="3078" max="3078" width="14" style="462" customWidth="1"/>
    <col min="3079" max="3079" width="14.54296875" style="462" customWidth="1"/>
    <col min="3080" max="3080" width="15.81640625" style="462" bestFit="1" customWidth="1"/>
    <col min="3081" max="3081" width="14.81640625" style="462" customWidth="1"/>
    <col min="3082" max="3082" width="11.453125" style="462"/>
    <col min="3083" max="3083" width="23.453125" style="462" customWidth="1"/>
    <col min="3084" max="3328" width="11.453125" style="462"/>
    <col min="3329" max="3329" width="49.1796875" style="462" bestFit="1" customWidth="1"/>
    <col min="3330" max="3330" width="0" style="462" hidden="1" customWidth="1"/>
    <col min="3331" max="3331" width="11" style="462" bestFit="1" customWidth="1"/>
    <col min="3332" max="3332" width="13.81640625" style="462" customWidth="1"/>
    <col min="3333" max="3333" width="13.54296875" style="462" customWidth="1"/>
    <col min="3334" max="3334" width="14" style="462" customWidth="1"/>
    <col min="3335" max="3335" width="14.54296875" style="462" customWidth="1"/>
    <col min="3336" max="3336" width="15.81640625" style="462" bestFit="1" customWidth="1"/>
    <col min="3337" max="3337" width="14.81640625" style="462" customWidth="1"/>
    <col min="3338" max="3338" width="11.453125" style="462"/>
    <col min="3339" max="3339" width="23.453125" style="462" customWidth="1"/>
    <col min="3340" max="3584" width="11.453125" style="462"/>
    <col min="3585" max="3585" width="49.1796875" style="462" bestFit="1" customWidth="1"/>
    <col min="3586" max="3586" width="0" style="462" hidden="1" customWidth="1"/>
    <col min="3587" max="3587" width="11" style="462" bestFit="1" customWidth="1"/>
    <col min="3588" max="3588" width="13.81640625" style="462" customWidth="1"/>
    <col min="3589" max="3589" width="13.54296875" style="462" customWidth="1"/>
    <col min="3590" max="3590" width="14" style="462" customWidth="1"/>
    <col min="3591" max="3591" width="14.54296875" style="462" customWidth="1"/>
    <col min="3592" max="3592" width="15.81640625" style="462" bestFit="1" customWidth="1"/>
    <col min="3593" max="3593" width="14.81640625" style="462" customWidth="1"/>
    <col min="3594" max="3594" width="11.453125" style="462"/>
    <col min="3595" max="3595" width="23.453125" style="462" customWidth="1"/>
    <col min="3596" max="3840" width="11.453125" style="462"/>
    <col min="3841" max="3841" width="49.1796875" style="462" bestFit="1" customWidth="1"/>
    <col min="3842" max="3842" width="0" style="462" hidden="1" customWidth="1"/>
    <col min="3843" max="3843" width="11" style="462" bestFit="1" customWidth="1"/>
    <col min="3844" max="3844" width="13.81640625" style="462" customWidth="1"/>
    <col min="3845" max="3845" width="13.54296875" style="462" customWidth="1"/>
    <col min="3846" max="3846" width="14" style="462" customWidth="1"/>
    <col min="3847" max="3847" width="14.54296875" style="462" customWidth="1"/>
    <col min="3848" max="3848" width="15.81640625" style="462" bestFit="1" customWidth="1"/>
    <col min="3849" max="3849" width="14.81640625" style="462" customWidth="1"/>
    <col min="3850" max="3850" width="11.453125" style="462"/>
    <col min="3851" max="3851" width="23.453125" style="462" customWidth="1"/>
    <col min="3852" max="4096" width="11.453125" style="462"/>
    <col min="4097" max="4097" width="49.1796875" style="462" bestFit="1" customWidth="1"/>
    <col min="4098" max="4098" width="0" style="462" hidden="1" customWidth="1"/>
    <col min="4099" max="4099" width="11" style="462" bestFit="1" customWidth="1"/>
    <col min="4100" max="4100" width="13.81640625" style="462" customWidth="1"/>
    <col min="4101" max="4101" width="13.54296875" style="462" customWidth="1"/>
    <col min="4102" max="4102" width="14" style="462" customWidth="1"/>
    <col min="4103" max="4103" width="14.54296875" style="462" customWidth="1"/>
    <col min="4104" max="4104" width="15.81640625" style="462" bestFit="1" customWidth="1"/>
    <col min="4105" max="4105" width="14.81640625" style="462" customWidth="1"/>
    <col min="4106" max="4106" width="11.453125" style="462"/>
    <col min="4107" max="4107" width="23.453125" style="462" customWidth="1"/>
    <col min="4108" max="4352" width="11.453125" style="462"/>
    <col min="4353" max="4353" width="49.1796875" style="462" bestFit="1" customWidth="1"/>
    <col min="4354" max="4354" width="0" style="462" hidden="1" customWidth="1"/>
    <col min="4355" max="4355" width="11" style="462" bestFit="1" customWidth="1"/>
    <col min="4356" max="4356" width="13.81640625" style="462" customWidth="1"/>
    <col min="4357" max="4357" width="13.54296875" style="462" customWidth="1"/>
    <col min="4358" max="4358" width="14" style="462" customWidth="1"/>
    <col min="4359" max="4359" width="14.54296875" style="462" customWidth="1"/>
    <col min="4360" max="4360" width="15.81640625" style="462" bestFit="1" customWidth="1"/>
    <col min="4361" max="4361" width="14.81640625" style="462" customWidth="1"/>
    <col min="4362" max="4362" width="11.453125" style="462"/>
    <col min="4363" max="4363" width="23.453125" style="462" customWidth="1"/>
    <col min="4364" max="4608" width="11.453125" style="462"/>
    <col min="4609" max="4609" width="49.1796875" style="462" bestFit="1" customWidth="1"/>
    <col min="4610" max="4610" width="0" style="462" hidden="1" customWidth="1"/>
    <col min="4611" max="4611" width="11" style="462" bestFit="1" customWidth="1"/>
    <col min="4612" max="4612" width="13.81640625" style="462" customWidth="1"/>
    <col min="4613" max="4613" width="13.54296875" style="462" customWidth="1"/>
    <col min="4614" max="4614" width="14" style="462" customWidth="1"/>
    <col min="4615" max="4615" width="14.54296875" style="462" customWidth="1"/>
    <col min="4616" max="4616" width="15.81640625" style="462" bestFit="1" customWidth="1"/>
    <col min="4617" max="4617" width="14.81640625" style="462" customWidth="1"/>
    <col min="4618" max="4618" width="11.453125" style="462"/>
    <col min="4619" max="4619" width="23.453125" style="462" customWidth="1"/>
    <col min="4620" max="4864" width="11.453125" style="462"/>
    <col min="4865" max="4865" width="49.1796875" style="462" bestFit="1" customWidth="1"/>
    <col min="4866" max="4866" width="0" style="462" hidden="1" customWidth="1"/>
    <col min="4867" max="4867" width="11" style="462" bestFit="1" customWidth="1"/>
    <col min="4868" max="4868" width="13.81640625" style="462" customWidth="1"/>
    <col min="4869" max="4869" width="13.54296875" style="462" customWidth="1"/>
    <col min="4870" max="4870" width="14" style="462" customWidth="1"/>
    <col min="4871" max="4871" width="14.54296875" style="462" customWidth="1"/>
    <col min="4872" max="4872" width="15.81640625" style="462" bestFit="1" customWidth="1"/>
    <col min="4873" max="4873" width="14.81640625" style="462" customWidth="1"/>
    <col min="4874" max="4874" width="11.453125" style="462"/>
    <col min="4875" max="4875" width="23.453125" style="462" customWidth="1"/>
    <col min="4876" max="5120" width="11.453125" style="462"/>
    <col min="5121" max="5121" width="49.1796875" style="462" bestFit="1" customWidth="1"/>
    <col min="5122" max="5122" width="0" style="462" hidden="1" customWidth="1"/>
    <col min="5123" max="5123" width="11" style="462" bestFit="1" customWidth="1"/>
    <col min="5124" max="5124" width="13.81640625" style="462" customWidth="1"/>
    <col min="5125" max="5125" width="13.54296875" style="462" customWidth="1"/>
    <col min="5126" max="5126" width="14" style="462" customWidth="1"/>
    <col min="5127" max="5127" width="14.54296875" style="462" customWidth="1"/>
    <col min="5128" max="5128" width="15.81640625" style="462" bestFit="1" customWidth="1"/>
    <col min="5129" max="5129" width="14.81640625" style="462" customWidth="1"/>
    <col min="5130" max="5130" width="11.453125" style="462"/>
    <col min="5131" max="5131" width="23.453125" style="462" customWidth="1"/>
    <col min="5132" max="5376" width="11.453125" style="462"/>
    <col min="5377" max="5377" width="49.1796875" style="462" bestFit="1" customWidth="1"/>
    <col min="5378" max="5378" width="0" style="462" hidden="1" customWidth="1"/>
    <col min="5379" max="5379" width="11" style="462" bestFit="1" customWidth="1"/>
    <col min="5380" max="5380" width="13.81640625" style="462" customWidth="1"/>
    <col min="5381" max="5381" width="13.54296875" style="462" customWidth="1"/>
    <col min="5382" max="5382" width="14" style="462" customWidth="1"/>
    <col min="5383" max="5383" width="14.54296875" style="462" customWidth="1"/>
    <col min="5384" max="5384" width="15.81640625" style="462" bestFit="1" customWidth="1"/>
    <col min="5385" max="5385" width="14.81640625" style="462" customWidth="1"/>
    <col min="5386" max="5386" width="11.453125" style="462"/>
    <col min="5387" max="5387" width="23.453125" style="462" customWidth="1"/>
    <col min="5388" max="5632" width="11.453125" style="462"/>
    <col min="5633" max="5633" width="49.1796875" style="462" bestFit="1" customWidth="1"/>
    <col min="5634" max="5634" width="0" style="462" hidden="1" customWidth="1"/>
    <col min="5635" max="5635" width="11" style="462" bestFit="1" customWidth="1"/>
    <col min="5636" max="5636" width="13.81640625" style="462" customWidth="1"/>
    <col min="5637" max="5637" width="13.54296875" style="462" customWidth="1"/>
    <col min="5638" max="5638" width="14" style="462" customWidth="1"/>
    <col min="5639" max="5639" width="14.54296875" style="462" customWidth="1"/>
    <col min="5640" max="5640" width="15.81640625" style="462" bestFit="1" customWidth="1"/>
    <col min="5641" max="5641" width="14.81640625" style="462" customWidth="1"/>
    <col min="5642" max="5642" width="11.453125" style="462"/>
    <col min="5643" max="5643" width="23.453125" style="462" customWidth="1"/>
    <col min="5644" max="5888" width="11.453125" style="462"/>
    <col min="5889" max="5889" width="49.1796875" style="462" bestFit="1" customWidth="1"/>
    <col min="5890" max="5890" width="0" style="462" hidden="1" customWidth="1"/>
    <col min="5891" max="5891" width="11" style="462" bestFit="1" customWidth="1"/>
    <col min="5892" max="5892" width="13.81640625" style="462" customWidth="1"/>
    <col min="5893" max="5893" width="13.54296875" style="462" customWidth="1"/>
    <col min="5894" max="5894" width="14" style="462" customWidth="1"/>
    <col min="5895" max="5895" width="14.54296875" style="462" customWidth="1"/>
    <col min="5896" max="5896" width="15.81640625" style="462" bestFit="1" customWidth="1"/>
    <col min="5897" max="5897" width="14.81640625" style="462" customWidth="1"/>
    <col min="5898" max="5898" width="11.453125" style="462"/>
    <col min="5899" max="5899" width="23.453125" style="462" customWidth="1"/>
    <col min="5900" max="6144" width="11.453125" style="462"/>
    <col min="6145" max="6145" width="49.1796875" style="462" bestFit="1" customWidth="1"/>
    <col min="6146" max="6146" width="0" style="462" hidden="1" customWidth="1"/>
    <col min="6147" max="6147" width="11" style="462" bestFit="1" customWidth="1"/>
    <col min="6148" max="6148" width="13.81640625" style="462" customWidth="1"/>
    <col min="6149" max="6149" width="13.54296875" style="462" customWidth="1"/>
    <col min="6150" max="6150" width="14" style="462" customWidth="1"/>
    <col min="6151" max="6151" width="14.54296875" style="462" customWidth="1"/>
    <col min="6152" max="6152" width="15.81640625" style="462" bestFit="1" customWidth="1"/>
    <col min="6153" max="6153" width="14.81640625" style="462" customWidth="1"/>
    <col min="6154" max="6154" width="11.453125" style="462"/>
    <col min="6155" max="6155" width="23.453125" style="462" customWidth="1"/>
    <col min="6156" max="6400" width="11.453125" style="462"/>
    <col min="6401" max="6401" width="49.1796875" style="462" bestFit="1" customWidth="1"/>
    <col min="6402" max="6402" width="0" style="462" hidden="1" customWidth="1"/>
    <col min="6403" max="6403" width="11" style="462" bestFit="1" customWidth="1"/>
    <col min="6404" max="6404" width="13.81640625" style="462" customWidth="1"/>
    <col min="6405" max="6405" width="13.54296875" style="462" customWidth="1"/>
    <col min="6406" max="6406" width="14" style="462" customWidth="1"/>
    <col min="6407" max="6407" width="14.54296875" style="462" customWidth="1"/>
    <col min="6408" max="6408" width="15.81640625" style="462" bestFit="1" customWidth="1"/>
    <col min="6409" max="6409" width="14.81640625" style="462" customWidth="1"/>
    <col min="6410" max="6410" width="11.453125" style="462"/>
    <col min="6411" max="6411" width="23.453125" style="462" customWidth="1"/>
    <col min="6412" max="6656" width="11.453125" style="462"/>
    <col min="6657" max="6657" width="49.1796875" style="462" bestFit="1" customWidth="1"/>
    <col min="6658" max="6658" width="0" style="462" hidden="1" customWidth="1"/>
    <col min="6659" max="6659" width="11" style="462" bestFit="1" customWidth="1"/>
    <col min="6660" max="6660" width="13.81640625" style="462" customWidth="1"/>
    <col min="6661" max="6661" width="13.54296875" style="462" customWidth="1"/>
    <col min="6662" max="6662" width="14" style="462" customWidth="1"/>
    <col min="6663" max="6663" width="14.54296875" style="462" customWidth="1"/>
    <col min="6664" max="6664" width="15.81640625" style="462" bestFit="1" customWidth="1"/>
    <col min="6665" max="6665" width="14.81640625" style="462" customWidth="1"/>
    <col min="6666" max="6666" width="11.453125" style="462"/>
    <col min="6667" max="6667" width="23.453125" style="462" customWidth="1"/>
    <col min="6668" max="6912" width="11.453125" style="462"/>
    <col min="6913" max="6913" width="49.1796875" style="462" bestFit="1" customWidth="1"/>
    <col min="6914" max="6914" width="0" style="462" hidden="1" customWidth="1"/>
    <col min="6915" max="6915" width="11" style="462" bestFit="1" customWidth="1"/>
    <col min="6916" max="6916" width="13.81640625" style="462" customWidth="1"/>
    <col min="6917" max="6917" width="13.54296875" style="462" customWidth="1"/>
    <col min="6918" max="6918" width="14" style="462" customWidth="1"/>
    <col min="6919" max="6919" width="14.54296875" style="462" customWidth="1"/>
    <col min="6920" max="6920" width="15.81640625" style="462" bestFit="1" customWidth="1"/>
    <col min="6921" max="6921" width="14.81640625" style="462" customWidth="1"/>
    <col min="6922" max="6922" width="11.453125" style="462"/>
    <col min="6923" max="6923" width="23.453125" style="462" customWidth="1"/>
    <col min="6924" max="7168" width="11.453125" style="462"/>
    <col min="7169" max="7169" width="49.1796875" style="462" bestFit="1" customWidth="1"/>
    <col min="7170" max="7170" width="0" style="462" hidden="1" customWidth="1"/>
    <col min="7171" max="7171" width="11" style="462" bestFit="1" customWidth="1"/>
    <col min="7172" max="7172" width="13.81640625" style="462" customWidth="1"/>
    <col min="7173" max="7173" width="13.54296875" style="462" customWidth="1"/>
    <col min="7174" max="7174" width="14" style="462" customWidth="1"/>
    <col min="7175" max="7175" width="14.54296875" style="462" customWidth="1"/>
    <col min="7176" max="7176" width="15.81640625" style="462" bestFit="1" customWidth="1"/>
    <col min="7177" max="7177" width="14.81640625" style="462" customWidth="1"/>
    <col min="7178" max="7178" width="11.453125" style="462"/>
    <col min="7179" max="7179" width="23.453125" style="462" customWidth="1"/>
    <col min="7180" max="7424" width="11.453125" style="462"/>
    <col min="7425" max="7425" width="49.1796875" style="462" bestFit="1" customWidth="1"/>
    <col min="7426" max="7426" width="0" style="462" hidden="1" customWidth="1"/>
    <col min="7427" max="7427" width="11" style="462" bestFit="1" customWidth="1"/>
    <col min="7428" max="7428" width="13.81640625" style="462" customWidth="1"/>
    <col min="7429" max="7429" width="13.54296875" style="462" customWidth="1"/>
    <col min="7430" max="7430" width="14" style="462" customWidth="1"/>
    <col min="7431" max="7431" width="14.54296875" style="462" customWidth="1"/>
    <col min="7432" max="7432" width="15.81640625" style="462" bestFit="1" customWidth="1"/>
    <col min="7433" max="7433" width="14.81640625" style="462" customWidth="1"/>
    <col min="7434" max="7434" width="11.453125" style="462"/>
    <col min="7435" max="7435" width="23.453125" style="462" customWidth="1"/>
    <col min="7436" max="7680" width="11.453125" style="462"/>
    <col min="7681" max="7681" width="49.1796875" style="462" bestFit="1" customWidth="1"/>
    <col min="7682" max="7682" width="0" style="462" hidden="1" customWidth="1"/>
    <col min="7683" max="7683" width="11" style="462" bestFit="1" customWidth="1"/>
    <col min="7684" max="7684" width="13.81640625" style="462" customWidth="1"/>
    <col min="7685" max="7685" width="13.54296875" style="462" customWidth="1"/>
    <col min="7686" max="7686" width="14" style="462" customWidth="1"/>
    <col min="7687" max="7687" width="14.54296875" style="462" customWidth="1"/>
    <col min="7688" max="7688" width="15.81640625" style="462" bestFit="1" customWidth="1"/>
    <col min="7689" max="7689" width="14.81640625" style="462" customWidth="1"/>
    <col min="7690" max="7690" width="11.453125" style="462"/>
    <col min="7691" max="7691" width="23.453125" style="462" customWidth="1"/>
    <col min="7692" max="7936" width="11.453125" style="462"/>
    <col min="7937" max="7937" width="49.1796875" style="462" bestFit="1" customWidth="1"/>
    <col min="7938" max="7938" width="0" style="462" hidden="1" customWidth="1"/>
    <col min="7939" max="7939" width="11" style="462" bestFit="1" customWidth="1"/>
    <col min="7940" max="7940" width="13.81640625" style="462" customWidth="1"/>
    <col min="7941" max="7941" width="13.54296875" style="462" customWidth="1"/>
    <col min="7942" max="7942" width="14" style="462" customWidth="1"/>
    <col min="7943" max="7943" width="14.54296875" style="462" customWidth="1"/>
    <col min="7944" max="7944" width="15.81640625" style="462" bestFit="1" customWidth="1"/>
    <col min="7945" max="7945" width="14.81640625" style="462" customWidth="1"/>
    <col min="7946" max="7946" width="11.453125" style="462"/>
    <col min="7947" max="7947" width="23.453125" style="462" customWidth="1"/>
    <col min="7948" max="8192" width="11.453125" style="462"/>
    <col min="8193" max="8193" width="49.1796875" style="462" bestFit="1" customWidth="1"/>
    <col min="8194" max="8194" width="0" style="462" hidden="1" customWidth="1"/>
    <col min="8195" max="8195" width="11" style="462" bestFit="1" customWidth="1"/>
    <col min="8196" max="8196" width="13.81640625" style="462" customWidth="1"/>
    <col min="8197" max="8197" width="13.54296875" style="462" customWidth="1"/>
    <col min="8198" max="8198" width="14" style="462" customWidth="1"/>
    <col min="8199" max="8199" width="14.54296875" style="462" customWidth="1"/>
    <col min="8200" max="8200" width="15.81640625" style="462" bestFit="1" customWidth="1"/>
    <col min="8201" max="8201" width="14.81640625" style="462" customWidth="1"/>
    <col min="8202" max="8202" width="11.453125" style="462"/>
    <col min="8203" max="8203" width="23.453125" style="462" customWidth="1"/>
    <col min="8204" max="8448" width="11.453125" style="462"/>
    <col min="8449" max="8449" width="49.1796875" style="462" bestFit="1" customWidth="1"/>
    <col min="8450" max="8450" width="0" style="462" hidden="1" customWidth="1"/>
    <col min="8451" max="8451" width="11" style="462" bestFit="1" customWidth="1"/>
    <col min="8452" max="8452" width="13.81640625" style="462" customWidth="1"/>
    <col min="8453" max="8453" width="13.54296875" style="462" customWidth="1"/>
    <col min="8454" max="8454" width="14" style="462" customWidth="1"/>
    <col min="8455" max="8455" width="14.54296875" style="462" customWidth="1"/>
    <col min="8456" max="8456" width="15.81640625" style="462" bestFit="1" customWidth="1"/>
    <col min="8457" max="8457" width="14.81640625" style="462" customWidth="1"/>
    <col min="8458" max="8458" width="11.453125" style="462"/>
    <col min="8459" max="8459" width="23.453125" style="462" customWidth="1"/>
    <col min="8460" max="8704" width="11.453125" style="462"/>
    <col min="8705" max="8705" width="49.1796875" style="462" bestFit="1" customWidth="1"/>
    <col min="8706" max="8706" width="0" style="462" hidden="1" customWidth="1"/>
    <col min="8707" max="8707" width="11" style="462" bestFit="1" customWidth="1"/>
    <col min="8708" max="8708" width="13.81640625" style="462" customWidth="1"/>
    <col min="8709" max="8709" width="13.54296875" style="462" customWidth="1"/>
    <col min="8710" max="8710" width="14" style="462" customWidth="1"/>
    <col min="8711" max="8711" width="14.54296875" style="462" customWidth="1"/>
    <col min="8712" max="8712" width="15.81640625" style="462" bestFit="1" customWidth="1"/>
    <col min="8713" max="8713" width="14.81640625" style="462" customWidth="1"/>
    <col min="8714" max="8714" width="11.453125" style="462"/>
    <col min="8715" max="8715" width="23.453125" style="462" customWidth="1"/>
    <col min="8716" max="8960" width="11.453125" style="462"/>
    <col min="8961" max="8961" width="49.1796875" style="462" bestFit="1" customWidth="1"/>
    <col min="8962" max="8962" width="0" style="462" hidden="1" customWidth="1"/>
    <col min="8963" max="8963" width="11" style="462" bestFit="1" customWidth="1"/>
    <col min="8964" max="8964" width="13.81640625" style="462" customWidth="1"/>
    <col min="8965" max="8965" width="13.54296875" style="462" customWidth="1"/>
    <col min="8966" max="8966" width="14" style="462" customWidth="1"/>
    <col min="8967" max="8967" width="14.54296875" style="462" customWidth="1"/>
    <col min="8968" max="8968" width="15.81640625" style="462" bestFit="1" customWidth="1"/>
    <col min="8969" max="8969" width="14.81640625" style="462" customWidth="1"/>
    <col min="8970" max="8970" width="11.453125" style="462"/>
    <col min="8971" max="8971" width="23.453125" style="462" customWidth="1"/>
    <col min="8972" max="9216" width="11.453125" style="462"/>
    <col min="9217" max="9217" width="49.1796875" style="462" bestFit="1" customWidth="1"/>
    <col min="9218" max="9218" width="0" style="462" hidden="1" customWidth="1"/>
    <col min="9219" max="9219" width="11" style="462" bestFit="1" customWidth="1"/>
    <col min="9220" max="9220" width="13.81640625" style="462" customWidth="1"/>
    <col min="9221" max="9221" width="13.54296875" style="462" customWidth="1"/>
    <col min="9222" max="9222" width="14" style="462" customWidth="1"/>
    <col min="9223" max="9223" width="14.54296875" style="462" customWidth="1"/>
    <col min="9224" max="9224" width="15.81640625" style="462" bestFit="1" customWidth="1"/>
    <col min="9225" max="9225" width="14.81640625" style="462" customWidth="1"/>
    <col min="9226" max="9226" width="11.453125" style="462"/>
    <col min="9227" max="9227" width="23.453125" style="462" customWidth="1"/>
    <col min="9228" max="9472" width="11.453125" style="462"/>
    <col min="9473" max="9473" width="49.1796875" style="462" bestFit="1" customWidth="1"/>
    <col min="9474" max="9474" width="0" style="462" hidden="1" customWidth="1"/>
    <col min="9475" max="9475" width="11" style="462" bestFit="1" customWidth="1"/>
    <col min="9476" max="9476" width="13.81640625" style="462" customWidth="1"/>
    <col min="9477" max="9477" width="13.54296875" style="462" customWidth="1"/>
    <col min="9478" max="9478" width="14" style="462" customWidth="1"/>
    <col min="9479" max="9479" width="14.54296875" style="462" customWidth="1"/>
    <col min="9480" max="9480" width="15.81640625" style="462" bestFit="1" customWidth="1"/>
    <col min="9481" max="9481" width="14.81640625" style="462" customWidth="1"/>
    <col min="9482" max="9482" width="11.453125" style="462"/>
    <col min="9483" max="9483" width="23.453125" style="462" customWidth="1"/>
    <col min="9484" max="9728" width="11.453125" style="462"/>
    <col min="9729" max="9729" width="49.1796875" style="462" bestFit="1" customWidth="1"/>
    <col min="9730" max="9730" width="0" style="462" hidden="1" customWidth="1"/>
    <col min="9731" max="9731" width="11" style="462" bestFit="1" customWidth="1"/>
    <col min="9732" max="9732" width="13.81640625" style="462" customWidth="1"/>
    <col min="9733" max="9733" width="13.54296875" style="462" customWidth="1"/>
    <col min="9734" max="9734" width="14" style="462" customWidth="1"/>
    <col min="9735" max="9735" width="14.54296875" style="462" customWidth="1"/>
    <col min="9736" max="9736" width="15.81640625" style="462" bestFit="1" customWidth="1"/>
    <col min="9737" max="9737" width="14.81640625" style="462" customWidth="1"/>
    <col min="9738" max="9738" width="11.453125" style="462"/>
    <col min="9739" max="9739" width="23.453125" style="462" customWidth="1"/>
    <col min="9740" max="9984" width="11.453125" style="462"/>
    <col min="9985" max="9985" width="49.1796875" style="462" bestFit="1" customWidth="1"/>
    <col min="9986" max="9986" width="0" style="462" hidden="1" customWidth="1"/>
    <col min="9987" max="9987" width="11" style="462" bestFit="1" customWidth="1"/>
    <col min="9988" max="9988" width="13.81640625" style="462" customWidth="1"/>
    <col min="9989" max="9989" width="13.54296875" style="462" customWidth="1"/>
    <col min="9990" max="9990" width="14" style="462" customWidth="1"/>
    <col min="9991" max="9991" width="14.54296875" style="462" customWidth="1"/>
    <col min="9992" max="9992" width="15.81640625" style="462" bestFit="1" customWidth="1"/>
    <col min="9993" max="9993" width="14.81640625" style="462" customWidth="1"/>
    <col min="9994" max="9994" width="11.453125" style="462"/>
    <col min="9995" max="9995" width="23.453125" style="462" customWidth="1"/>
    <col min="9996" max="10240" width="11.453125" style="462"/>
    <col min="10241" max="10241" width="49.1796875" style="462" bestFit="1" customWidth="1"/>
    <col min="10242" max="10242" width="0" style="462" hidden="1" customWidth="1"/>
    <col min="10243" max="10243" width="11" style="462" bestFit="1" customWidth="1"/>
    <col min="10244" max="10244" width="13.81640625" style="462" customWidth="1"/>
    <col min="10245" max="10245" width="13.54296875" style="462" customWidth="1"/>
    <col min="10246" max="10246" width="14" style="462" customWidth="1"/>
    <col min="10247" max="10247" width="14.54296875" style="462" customWidth="1"/>
    <col min="10248" max="10248" width="15.81640625" style="462" bestFit="1" customWidth="1"/>
    <col min="10249" max="10249" width="14.81640625" style="462" customWidth="1"/>
    <col min="10250" max="10250" width="11.453125" style="462"/>
    <col min="10251" max="10251" width="23.453125" style="462" customWidth="1"/>
    <col min="10252" max="10496" width="11.453125" style="462"/>
    <col min="10497" max="10497" width="49.1796875" style="462" bestFit="1" customWidth="1"/>
    <col min="10498" max="10498" width="0" style="462" hidden="1" customWidth="1"/>
    <col min="10499" max="10499" width="11" style="462" bestFit="1" customWidth="1"/>
    <col min="10500" max="10500" width="13.81640625" style="462" customWidth="1"/>
    <col min="10501" max="10501" width="13.54296875" style="462" customWidth="1"/>
    <col min="10502" max="10502" width="14" style="462" customWidth="1"/>
    <col min="10503" max="10503" width="14.54296875" style="462" customWidth="1"/>
    <col min="10504" max="10504" width="15.81640625" style="462" bestFit="1" customWidth="1"/>
    <col min="10505" max="10505" width="14.81640625" style="462" customWidth="1"/>
    <col min="10506" max="10506" width="11.453125" style="462"/>
    <col min="10507" max="10507" width="23.453125" style="462" customWidth="1"/>
    <col min="10508" max="10752" width="11.453125" style="462"/>
    <col min="10753" max="10753" width="49.1796875" style="462" bestFit="1" customWidth="1"/>
    <col min="10754" max="10754" width="0" style="462" hidden="1" customWidth="1"/>
    <col min="10755" max="10755" width="11" style="462" bestFit="1" customWidth="1"/>
    <col min="10756" max="10756" width="13.81640625" style="462" customWidth="1"/>
    <col min="10757" max="10757" width="13.54296875" style="462" customWidth="1"/>
    <col min="10758" max="10758" width="14" style="462" customWidth="1"/>
    <col min="10759" max="10759" width="14.54296875" style="462" customWidth="1"/>
    <col min="10760" max="10760" width="15.81640625" style="462" bestFit="1" customWidth="1"/>
    <col min="10761" max="10761" width="14.81640625" style="462" customWidth="1"/>
    <col min="10762" max="10762" width="11.453125" style="462"/>
    <col min="10763" max="10763" width="23.453125" style="462" customWidth="1"/>
    <col min="10764" max="11008" width="11.453125" style="462"/>
    <col min="11009" max="11009" width="49.1796875" style="462" bestFit="1" customWidth="1"/>
    <col min="11010" max="11010" width="0" style="462" hidden="1" customWidth="1"/>
    <col min="11011" max="11011" width="11" style="462" bestFit="1" customWidth="1"/>
    <col min="11012" max="11012" width="13.81640625" style="462" customWidth="1"/>
    <col min="11013" max="11013" width="13.54296875" style="462" customWidth="1"/>
    <col min="11014" max="11014" width="14" style="462" customWidth="1"/>
    <col min="11015" max="11015" width="14.54296875" style="462" customWidth="1"/>
    <col min="11016" max="11016" width="15.81640625" style="462" bestFit="1" customWidth="1"/>
    <col min="11017" max="11017" width="14.81640625" style="462" customWidth="1"/>
    <col min="11018" max="11018" width="11.453125" style="462"/>
    <col min="11019" max="11019" width="23.453125" style="462" customWidth="1"/>
    <col min="11020" max="11264" width="11.453125" style="462"/>
    <col min="11265" max="11265" width="49.1796875" style="462" bestFit="1" customWidth="1"/>
    <col min="11266" max="11266" width="0" style="462" hidden="1" customWidth="1"/>
    <col min="11267" max="11267" width="11" style="462" bestFit="1" customWidth="1"/>
    <col min="11268" max="11268" width="13.81640625" style="462" customWidth="1"/>
    <col min="11269" max="11269" width="13.54296875" style="462" customWidth="1"/>
    <col min="11270" max="11270" width="14" style="462" customWidth="1"/>
    <col min="11271" max="11271" width="14.54296875" style="462" customWidth="1"/>
    <col min="11272" max="11272" width="15.81640625" style="462" bestFit="1" customWidth="1"/>
    <col min="11273" max="11273" width="14.81640625" style="462" customWidth="1"/>
    <col min="11274" max="11274" width="11.453125" style="462"/>
    <col min="11275" max="11275" width="23.453125" style="462" customWidth="1"/>
    <col min="11276" max="11520" width="11.453125" style="462"/>
    <col min="11521" max="11521" width="49.1796875" style="462" bestFit="1" customWidth="1"/>
    <col min="11522" max="11522" width="0" style="462" hidden="1" customWidth="1"/>
    <col min="11523" max="11523" width="11" style="462" bestFit="1" customWidth="1"/>
    <col min="11524" max="11524" width="13.81640625" style="462" customWidth="1"/>
    <col min="11525" max="11525" width="13.54296875" style="462" customWidth="1"/>
    <col min="11526" max="11526" width="14" style="462" customWidth="1"/>
    <col min="11527" max="11527" width="14.54296875" style="462" customWidth="1"/>
    <col min="11528" max="11528" width="15.81640625" style="462" bestFit="1" customWidth="1"/>
    <col min="11529" max="11529" width="14.81640625" style="462" customWidth="1"/>
    <col min="11530" max="11530" width="11.453125" style="462"/>
    <col min="11531" max="11531" width="23.453125" style="462" customWidth="1"/>
    <col min="11532" max="11776" width="11.453125" style="462"/>
    <col min="11777" max="11777" width="49.1796875" style="462" bestFit="1" customWidth="1"/>
    <col min="11778" max="11778" width="0" style="462" hidden="1" customWidth="1"/>
    <col min="11779" max="11779" width="11" style="462" bestFit="1" customWidth="1"/>
    <col min="11780" max="11780" width="13.81640625" style="462" customWidth="1"/>
    <col min="11781" max="11781" width="13.54296875" style="462" customWidth="1"/>
    <col min="11782" max="11782" width="14" style="462" customWidth="1"/>
    <col min="11783" max="11783" width="14.54296875" style="462" customWidth="1"/>
    <col min="11784" max="11784" width="15.81640625" style="462" bestFit="1" customWidth="1"/>
    <col min="11785" max="11785" width="14.81640625" style="462" customWidth="1"/>
    <col min="11786" max="11786" width="11.453125" style="462"/>
    <col min="11787" max="11787" width="23.453125" style="462" customWidth="1"/>
    <col min="11788" max="12032" width="11.453125" style="462"/>
    <col min="12033" max="12033" width="49.1796875" style="462" bestFit="1" customWidth="1"/>
    <col min="12034" max="12034" width="0" style="462" hidden="1" customWidth="1"/>
    <col min="12035" max="12035" width="11" style="462" bestFit="1" customWidth="1"/>
    <col min="12036" max="12036" width="13.81640625" style="462" customWidth="1"/>
    <col min="12037" max="12037" width="13.54296875" style="462" customWidth="1"/>
    <col min="12038" max="12038" width="14" style="462" customWidth="1"/>
    <col min="12039" max="12039" width="14.54296875" style="462" customWidth="1"/>
    <col min="12040" max="12040" width="15.81640625" style="462" bestFit="1" customWidth="1"/>
    <col min="12041" max="12041" width="14.81640625" style="462" customWidth="1"/>
    <col min="12042" max="12042" width="11.453125" style="462"/>
    <col min="12043" max="12043" width="23.453125" style="462" customWidth="1"/>
    <col min="12044" max="12288" width="11.453125" style="462"/>
    <col min="12289" max="12289" width="49.1796875" style="462" bestFit="1" customWidth="1"/>
    <col min="12290" max="12290" width="0" style="462" hidden="1" customWidth="1"/>
    <col min="12291" max="12291" width="11" style="462" bestFit="1" customWidth="1"/>
    <col min="12292" max="12292" width="13.81640625" style="462" customWidth="1"/>
    <col min="12293" max="12293" width="13.54296875" style="462" customWidth="1"/>
    <col min="12294" max="12294" width="14" style="462" customWidth="1"/>
    <col min="12295" max="12295" width="14.54296875" style="462" customWidth="1"/>
    <col min="12296" max="12296" width="15.81640625" style="462" bestFit="1" customWidth="1"/>
    <col min="12297" max="12297" width="14.81640625" style="462" customWidth="1"/>
    <col min="12298" max="12298" width="11.453125" style="462"/>
    <col min="12299" max="12299" width="23.453125" style="462" customWidth="1"/>
    <col min="12300" max="12544" width="11.453125" style="462"/>
    <col min="12545" max="12545" width="49.1796875" style="462" bestFit="1" customWidth="1"/>
    <col min="12546" max="12546" width="0" style="462" hidden="1" customWidth="1"/>
    <col min="12547" max="12547" width="11" style="462" bestFit="1" customWidth="1"/>
    <col min="12548" max="12548" width="13.81640625" style="462" customWidth="1"/>
    <col min="12549" max="12549" width="13.54296875" style="462" customWidth="1"/>
    <col min="12550" max="12550" width="14" style="462" customWidth="1"/>
    <col min="12551" max="12551" width="14.54296875" style="462" customWidth="1"/>
    <col min="12552" max="12552" width="15.81640625" style="462" bestFit="1" customWidth="1"/>
    <col min="12553" max="12553" width="14.81640625" style="462" customWidth="1"/>
    <col min="12554" max="12554" width="11.453125" style="462"/>
    <col min="12555" max="12555" width="23.453125" style="462" customWidth="1"/>
    <col min="12556" max="12800" width="11.453125" style="462"/>
    <col min="12801" max="12801" width="49.1796875" style="462" bestFit="1" customWidth="1"/>
    <col min="12802" max="12802" width="0" style="462" hidden="1" customWidth="1"/>
    <col min="12803" max="12803" width="11" style="462" bestFit="1" customWidth="1"/>
    <col min="12804" max="12804" width="13.81640625" style="462" customWidth="1"/>
    <col min="12805" max="12805" width="13.54296875" style="462" customWidth="1"/>
    <col min="12806" max="12806" width="14" style="462" customWidth="1"/>
    <col min="12807" max="12807" width="14.54296875" style="462" customWidth="1"/>
    <col min="12808" max="12808" width="15.81640625" style="462" bestFit="1" customWidth="1"/>
    <col min="12809" max="12809" width="14.81640625" style="462" customWidth="1"/>
    <col min="12810" max="12810" width="11.453125" style="462"/>
    <col min="12811" max="12811" width="23.453125" style="462" customWidth="1"/>
    <col min="12812" max="13056" width="11.453125" style="462"/>
    <col min="13057" max="13057" width="49.1796875" style="462" bestFit="1" customWidth="1"/>
    <col min="13058" max="13058" width="0" style="462" hidden="1" customWidth="1"/>
    <col min="13059" max="13059" width="11" style="462" bestFit="1" customWidth="1"/>
    <col min="13060" max="13060" width="13.81640625" style="462" customWidth="1"/>
    <col min="13061" max="13061" width="13.54296875" style="462" customWidth="1"/>
    <col min="13062" max="13062" width="14" style="462" customWidth="1"/>
    <col min="13063" max="13063" width="14.54296875" style="462" customWidth="1"/>
    <col min="13064" max="13064" width="15.81640625" style="462" bestFit="1" customWidth="1"/>
    <col min="13065" max="13065" width="14.81640625" style="462" customWidth="1"/>
    <col min="13066" max="13066" width="11.453125" style="462"/>
    <col min="13067" max="13067" width="23.453125" style="462" customWidth="1"/>
    <col min="13068" max="13312" width="11.453125" style="462"/>
    <col min="13313" max="13313" width="49.1796875" style="462" bestFit="1" customWidth="1"/>
    <col min="13314" max="13314" width="0" style="462" hidden="1" customWidth="1"/>
    <col min="13315" max="13315" width="11" style="462" bestFit="1" customWidth="1"/>
    <col min="13316" max="13316" width="13.81640625" style="462" customWidth="1"/>
    <col min="13317" max="13317" width="13.54296875" style="462" customWidth="1"/>
    <col min="13318" max="13318" width="14" style="462" customWidth="1"/>
    <col min="13319" max="13319" width="14.54296875" style="462" customWidth="1"/>
    <col min="13320" max="13320" width="15.81640625" style="462" bestFit="1" customWidth="1"/>
    <col min="13321" max="13321" width="14.81640625" style="462" customWidth="1"/>
    <col min="13322" max="13322" width="11.453125" style="462"/>
    <col min="13323" max="13323" width="23.453125" style="462" customWidth="1"/>
    <col min="13324" max="13568" width="11.453125" style="462"/>
    <col min="13569" max="13569" width="49.1796875" style="462" bestFit="1" customWidth="1"/>
    <col min="13570" max="13570" width="0" style="462" hidden="1" customWidth="1"/>
    <col min="13571" max="13571" width="11" style="462" bestFit="1" customWidth="1"/>
    <col min="13572" max="13572" width="13.81640625" style="462" customWidth="1"/>
    <col min="13573" max="13573" width="13.54296875" style="462" customWidth="1"/>
    <col min="13574" max="13574" width="14" style="462" customWidth="1"/>
    <col min="13575" max="13575" width="14.54296875" style="462" customWidth="1"/>
    <col min="13576" max="13576" width="15.81640625" style="462" bestFit="1" customWidth="1"/>
    <col min="13577" max="13577" width="14.81640625" style="462" customWidth="1"/>
    <col min="13578" max="13578" width="11.453125" style="462"/>
    <col min="13579" max="13579" width="23.453125" style="462" customWidth="1"/>
    <col min="13580" max="13824" width="11.453125" style="462"/>
    <col min="13825" max="13825" width="49.1796875" style="462" bestFit="1" customWidth="1"/>
    <col min="13826" max="13826" width="0" style="462" hidden="1" customWidth="1"/>
    <col min="13827" max="13827" width="11" style="462" bestFit="1" customWidth="1"/>
    <col min="13828" max="13828" width="13.81640625" style="462" customWidth="1"/>
    <col min="13829" max="13829" width="13.54296875" style="462" customWidth="1"/>
    <col min="13830" max="13830" width="14" style="462" customWidth="1"/>
    <col min="13831" max="13831" width="14.54296875" style="462" customWidth="1"/>
    <col min="13832" max="13832" width="15.81640625" style="462" bestFit="1" customWidth="1"/>
    <col min="13833" max="13833" width="14.81640625" style="462" customWidth="1"/>
    <col min="13834" max="13834" width="11.453125" style="462"/>
    <col min="13835" max="13835" width="23.453125" style="462" customWidth="1"/>
    <col min="13836" max="14080" width="11.453125" style="462"/>
    <col min="14081" max="14081" width="49.1796875" style="462" bestFit="1" customWidth="1"/>
    <col min="14082" max="14082" width="0" style="462" hidden="1" customWidth="1"/>
    <col min="14083" max="14083" width="11" style="462" bestFit="1" customWidth="1"/>
    <col min="14084" max="14084" width="13.81640625" style="462" customWidth="1"/>
    <col min="14085" max="14085" width="13.54296875" style="462" customWidth="1"/>
    <col min="14086" max="14086" width="14" style="462" customWidth="1"/>
    <col min="14087" max="14087" width="14.54296875" style="462" customWidth="1"/>
    <col min="14088" max="14088" width="15.81640625" style="462" bestFit="1" customWidth="1"/>
    <col min="14089" max="14089" width="14.81640625" style="462" customWidth="1"/>
    <col min="14090" max="14090" width="11.453125" style="462"/>
    <col min="14091" max="14091" width="23.453125" style="462" customWidth="1"/>
    <col min="14092" max="14336" width="11.453125" style="462"/>
    <col min="14337" max="14337" width="49.1796875" style="462" bestFit="1" customWidth="1"/>
    <col min="14338" max="14338" width="0" style="462" hidden="1" customWidth="1"/>
    <col min="14339" max="14339" width="11" style="462" bestFit="1" customWidth="1"/>
    <col min="14340" max="14340" width="13.81640625" style="462" customWidth="1"/>
    <col min="14341" max="14341" width="13.54296875" style="462" customWidth="1"/>
    <col min="14342" max="14342" width="14" style="462" customWidth="1"/>
    <col min="14343" max="14343" width="14.54296875" style="462" customWidth="1"/>
    <col min="14344" max="14344" width="15.81640625" style="462" bestFit="1" customWidth="1"/>
    <col min="14345" max="14345" width="14.81640625" style="462" customWidth="1"/>
    <col min="14346" max="14346" width="11.453125" style="462"/>
    <col min="14347" max="14347" width="23.453125" style="462" customWidth="1"/>
    <col min="14348" max="14592" width="11.453125" style="462"/>
    <col min="14593" max="14593" width="49.1796875" style="462" bestFit="1" customWidth="1"/>
    <col min="14594" max="14594" width="0" style="462" hidden="1" customWidth="1"/>
    <col min="14595" max="14595" width="11" style="462" bestFit="1" customWidth="1"/>
    <col min="14596" max="14596" width="13.81640625" style="462" customWidth="1"/>
    <col min="14597" max="14597" width="13.54296875" style="462" customWidth="1"/>
    <col min="14598" max="14598" width="14" style="462" customWidth="1"/>
    <col min="14599" max="14599" width="14.54296875" style="462" customWidth="1"/>
    <col min="14600" max="14600" width="15.81640625" style="462" bestFit="1" customWidth="1"/>
    <col min="14601" max="14601" width="14.81640625" style="462" customWidth="1"/>
    <col min="14602" max="14602" width="11.453125" style="462"/>
    <col min="14603" max="14603" width="23.453125" style="462" customWidth="1"/>
    <col min="14604" max="14848" width="11.453125" style="462"/>
    <col min="14849" max="14849" width="49.1796875" style="462" bestFit="1" customWidth="1"/>
    <col min="14850" max="14850" width="0" style="462" hidden="1" customWidth="1"/>
    <col min="14851" max="14851" width="11" style="462" bestFit="1" customWidth="1"/>
    <col min="14852" max="14852" width="13.81640625" style="462" customWidth="1"/>
    <col min="14853" max="14853" width="13.54296875" style="462" customWidth="1"/>
    <col min="14854" max="14854" width="14" style="462" customWidth="1"/>
    <col min="14855" max="14855" width="14.54296875" style="462" customWidth="1"/>
    <col min="14856" max="14856" width="15.81640625" style="462" bestFit="1" customWidth="1"/>
    <col min="14857" max="14857" width="14.81640625" style="462" customWidth="1"/>
    <col min="14858" max="14858" width="11.453125" style="462"/>
    <col min="14859" max="14859" width="23.453125" style="462" customWidth="1"/>
    <col min="14860" max="15104" width="11.453125" style="462"/>
    <col min="15105" max="15105" width="49.1796875" style="462" bestFit="1" customWidth="1"/>
    <col min="15106" max="15106" width="0" style="462" hidden="1" customWidth="1"/>
    <col min="15107" max="15107" width="11" style="462" bestFit="1" customWidth="1"/>
    <col min="15108" max="15108" width="13.81640625" style="462" customWidth="1"/>
    <col min="15109" max="15109" width="13.54296875" style="462" customWidth="1"/>
    <col min="15110" max="15110" width="14" style="462" customWidth="1"/>
    <col min="15111" max="15111" width="14.54296875" style="462" customWidth="1"/>
    <col min="15112" max="15112" width="15.81640625" style="462" bestFit="1" customWidth="1"/>
    <col min="15113" max="15113" width="14.81640625" style="462" customWidth="1"/>
    <col min="15114" max="15114" width="11.453125" style="462"/>
    <col min="15115" max="15115" width="23.453125" style="462" customWidth="1"/>
    <col min="15116" max="15360" width="11.453125" style="462"/>
    <col min="15361" max="15361" width="49.1796875" style="462" bestFit="1" customWidth="1"/>
    <col min="15362" max="15362" width="0" style="462" hidden="1" customWidth="1"/>
    <col min="15363" max="15363" width="11" style="462" bestFit="1" customWidth="1"/>
    <col min="15364" max="15364" width="13.81640625" style="462" customWidth="1"/>
    <col min="15365" max="15365" width="13.54296875" style="462" customWidth="1"/>
    <col min="15366" max="15366" width="14" style="462" customWidth="1"/>
    <col min="15367" max="15367" width="14.54296875" style="462" customWidth="1"/>
    <col min="15368" max="15368" width="15.81640625" style="462" bestFit="1" customWidth="1"/>
    <col min="15369" max="15369" width="14.81640625" style="462" customWidth="1"/>
    <col min="15370" max="15370" width="11.453125" style="462"/>
    <col min="15371" max="15371" width="23.453125" style="462" customWidth="1"/>
    <col min="15372" max="15616" width="11.453125" style="462"/>
    <col min="15617" max="15617" width="49.1796875" style="462" bestFit="1" customWidth="1"/>
    <col min="15618" max="15618" width="0" style="462" hidden="1" customWidth="1"/>
    <col min="15619" max="15619" width="11" style="462" bestFit="1" customWidth="1"/>
    <col min="15620" max="15620" width="13.81640625" style="462" customWidth="1"/>
    <col min="15621" max="15621" width="13.54296875" style="462" customWidth="1"/>
    <col min="15622" max="15622" width="14" style="462" customWidth="1"/>
    <col min="15623" max="15623" width="14.54296875" style="462" customWidth="1"/>
    <col min="15624" max="15624" width="15.81640625" style="462" bestFit="1" customWidth="1"/>
    <col min="15625" max="15625" width="14.81640625" style="462" customWidth="1"/>
    <col min="15626" max="15626" width="11.453125" style="462"/>
    <col min="15627" max="15627" width="23.453125" style="462" customWidth="1"/>
    <col min="15628" max="15872" width="11.453125" style="462"/>
    <col min="15873" max="15873" width="49.1796875" style="462" bestFit="1" customWidth="1"/>
    <col min="15874" max="15874" width="0" style="462" hidden="1" customWidth="1"/>
    <col min="15875" max="15875" width="11" style="462" bestFit="1" customWidth="1"/>
    <col min="15876" max="15876" width="13.81640625" style="462" customWidth="1"/>
    <col min="15877" max="15877" width="13.54296875" style="462" customWidth="1"/>
    <col min="15878" max="15878" width="14" style="462" customWidth="1"/>
    <col min="15879" max="15879" width="14.54296875" style="462" customWidth="1"/>
    <col min="15880" max="15880" width="15.81640625" style="462" bestFit="1" customWidth="1"/>
    <col min="15881" max="15881" width="14.81640625" style="462" customWidth="1"/>
    <col min="15882" max="15882" width="11.453125" style="462"/>
    <col min="15883" max="15883" width="23.453125" style="462" customWidth="1"/>
    <col min="15884" max="16128" width="11.453125" style="462"/>
    <col min="16129" max="16129" width="49.1796875" style="462" bestFit="1" customWidth="1"/>
    <col min="16130" max="16130" width="0" style="462" hidden="1" customWidth="1"/>
    <col min="16131" max="16131" width="11" style="462" bestFit="1" customWidth="1"/>
    <col min="16132" max="16132" width="13.81640625" style="462" customWidth="1"/>
    <col min="16133" max="16133" width="13.54296875" style="462" customWidth="1"/>
    <col min="16134" max="16134" width="14" style="462" customWidth="1"/>
    <col min="16135" max="16135" width="14.54296875" style="462" customWidth="1"/>
    <col min="16136" max="16136" width="15.81640625" style="462" bestFit="1" customWidth="1"/>
    <col min="16137" max="16137" width="14.81640625" style="462" customWidth="1"/>
    <col min="16138" max="16138" width="11.453125" style="462"/>
    <col min="16139" max="16139" width="23.453125" style="462" customWidth="1"/>
    <col min="16140" max="16384" width="11.453125" style="462"/>
  </cols>
  <sheetData>
    <row r="1" spans="1:11" s="457" customFormat="1" ht="15.5">
      <c r="A1" s="1705" t="s">
        <v>952</v>
      </c>
      <c r="B1" s="1706"/>
      <c r="C1" s="1706"/>
      <c r="D1" s="1706"/>
      <c r="E1" s="1706"/>
      <c r="F1" s="1706"/>
      <c r="G1" s="1706"/>
      <c r="H1" s="1706"/>
      <c r="I1" s="1706"/>
      <c r="J1" s="1706"/>
      <c r="K1" s="1707"/>
    </row>
    <row r="2" spans="1:11" s="457" customFormat="1" ht="15.5">
      <c r="A2" s="1708" t="s">
        <v>953</v>
      </c>
      <c r="B2" s="1709"/>
      <c r="C2" s="1709"/>
      <c r="D2" s="1709"/>
      <c r="E2" s="1709"/>
      <c r="F2" s="1709" t="s">
        <v>954</v>
      </c>
      <c r="G2" s="1709"/>
      <c r="H2" s="1709"/>
      <c r="I2" s="1709" t="s">
        <v>955</v>
      </c>
      <c r="J2" s="1709"/>
      <c r="K2" s="1710"/>
    </row>
    <row r="3" spans="1:11" s="457" customFormat="1" ht="15.5">
      <c r="A3" s="1711" t="s">
        <v>43</v>
      </c>
      <c r="B3" s="1712" t="s">
        <v>956</v>
      </c>
      <c r="C3" s="1714" t="s">
        <v>957</v>
      </c>
      <c r="D3" s="1714" t="s">
        <v>189</v>
      </c>
      <c r="E3" s="1714" t="s">
        <v>958</v>
      </c>
      <c r="F3" s="1715" t="s">
        <v>959</v>
      </c>
      <c r="G3" s="1715"/>
      <c r="H3" s="1715" t="s">
        <v>328</v>
      </c>
      <c r="I3" s="1714" t="s">
        <v>960</v>
      </c>
      <c r="J3" s="1714"/>
      <c r="K3" s="1716"/>
    </row>
    <row r="4" spans="1:11" s="457" customFormat="1" ht="15.5">
      <c r="A4" s="1711"/>
      <c r="B4" s="1713"/>
      <c r="C4" s="1714"/>
      <c r="D4" s="1714"/>
      <c r="E4" s="1714"/>
      <c r="F4" s="458" t="s">
        <v>961</v>
      </c>
      <c r="G4" s="458" t="s">
        <v>454</v>
      </c>
      <c r="H4" s="1715"/>
      <c r="I4" s="1714"/>
      <c r="J4" s="1714"/>
      <c r="K4" s="1716"/>
    </row>
    <row r="5" spans="1:11" ht="15.5">
      <c r="A5" s="1704" t="s">
        <v>821</v>
      </c>
      <c r="B5" s="459"/>
      <c r="C5" s="1690">
        <v>1</v>
      </c>
      <c r="D5" s="1690">
        <v>2</v>
      </c>
      <c r="E5" s="1690" t="s">
        <v>748</v>
      </c>
      <c r="F5" s="460">
        <v>0</v>
      </c>
      <c r="G5" s="460">
        <v>0.15</v>
      </c>
      <c r="H5" s="461">
        <f t="shared" ref="H5:H10" si="0">G5-F5</f>
        <v>0.15</v>
      </c>
      <c r="I5" s="1692" t="s">
        <v>962</v>
      </c>
      <c r="J5" s="1693"/>
      <c r="K5" s="1694"/>
    </row>
    <row r="6" spans="1:11" ht="15.5">
      <c r="A6" s="1704"/>
      <c r="B6" s="459"/>
      <c r="C6" s="1691"/>
      <c r="D6" s="1691"/>
      <c r="E6" s="1691"/>
      <c r="F6" s="460">
        <v>0.15</v>
      </c>
      <c r="G6" s="460">
        <v>1.5</v>
      </c>
      <c r="H6" s="461">
        <f t="shared" si="0"/>
        <v>1.35</v>
      </c>
      <c r="I6" s="1695" t="s">
        <v>963</v>
      </c>
      <c r="J6" s="1696"/>
      <c r="K6" s="1697"/>
    </row>
    <row r="7" spans="1:11" ht="15.5">
      <c r="A7" s="1704"/>
      <c r="B7" s="459"/>
      <c r="C7" s="1690">
        <v>2</v>
      </c>
      <c r="D7" s="1690">
        <v>6</v>
      </c>
      <c r="E7" s="1690" t="s">
        <v>185</v>
      </c>
      <c r="F7" s="460">
        <v>0</v>
      </c>
      <c r="G7" s="460">
        <v>0.15</v>
      </c>
      <c r="H7" s="461">
        <f t="shared" si="0"/>
        <v>0.15</v>
      </c>
      <c r="I7" s="1692" t="s">
        <v>962</v>
      </c>
      <c r="J7" s="1693"/>
      <c r="K7" s="1694"/>
    </row>
    <row r="8" spans="1:11" ht="15.5">
      <c r="A8" s="1704"/>
      <c r="B8" s="459"/>
      <c r="C8" s="1691"/>
      <c r="D8" s="1691"/>
      <c r="E8" s="1691"/>
      <c r="F8" s="460">
        <v>0.15</v>
      </c>
      <c r="G8" s="460">
        <v>1.5</v>
      </c>
      <c r="H8" s="461">
        <f t="shared" si="0"/>
        <v>1.35</v>
      </c>
      <c r="I8" s="1695" t="s">
        <v>964</v>
      </c>
      <c r="J8" s="1696"/>
      <c r="K8" s="1697"/>
    </row>
    <row r="9" spans="1:11" ht="15.5">
      <c r="A9" s="1704"/>
      <c r="B9" s="459" t="s">
        <v>956</v>
      </c>
      <c r="C9" s="1690">
        <v>3</v>
      </c>
      <c r="D9" s="1690">
        <v>16</v>
      </c>
      <c r="E9" s="1690" t="s">
        <v>748</v>
      </c>
      <c r="F9" s="437">
        <v>0</v>
      </c>
      <c r="G9" s="437">
        <v>0.15</v>
      </c>
      <c r="H9" s="469">
        <f t="shared" si="0"/>
        <v>0.15</v>
      </c>
      <c r="I9" s="1698" t="s">
        <v>962</v>
      </c>
      <c r="J9" s="1699"/>
      <c r="K9" s="1700"/>
    </row>
    <row r="10" spans="1:11" ht="15.5">
      <c r="A10" s="1704"/>
      <c r="B10" s="459"/>
      <c r="C10" s="1691"/>
      <c r="D10" s="1691"/>
      <c r="E10" s="1691"/>
      <c r="F10" s="437">
        <v>0.15</v>
      </c>
      <c r="G10" s="437">
        <v>1.5</v>
      </c>
      <c r="H10" s="469">
        <f t="shared" si="0"/>
        <v>1.35</v>
      </c>
      <c r="I10" s="1701" t="s">
        <v>965</v>
      </c>
      <c r="J10" s="1702"/>
      <c r="K10" s="1703"/>
    </row>
    <row r="11" spans="1:11" ht="16" thickBot="1">
      <c r="A11" s="1687"/>
      <c r="B11" s="1688"/>
      <c r="C11" s="1688"/>
      <c r="D11" s="1688"/>
      <c r="E11" s="1688"/>
      <c r="F11" s="1688"/>
      <c r="G11" s="1688"/>
      <c r="H11" s="1688"/>
      <c r="I11" s="1688"/>
      <c r="J11" s="1688"/>
      <c r="K11" s="1689"/>
    </row>
  </sheetData>
  <mergeCells count="29">
    <mergeCell ref="D7:D8"/>
    <mergeCell ref="A1:K1"/>
    <mergeCell ref="A2:E2"/>
    <mergeCell ref="F2:H2"/>
    <mergeCell ref="I2:K2"/>
    <mergeCell ref="A3:A4"/>
    <mergeCell ref="B3:B4"/>
    <mergeCell ref="C3:C4"/>
    <mergeCell ref="D3:D4"/>
    <mergeCell ref="E3:E4"/>
    <mergeCell ref="F3:G3"/>
    <mergeCell ref="H3:H4"/>
    <mergeCell ref="I3:K4"/>
    <mergeCell ref="A11:K11"/>
    <mergeCell ref="E7:E8"/>
    <mergeCell ref="I7:K7"/>
    <mergeCell ref="I8:K8"/>
    <mergeCell ref="C9:C10"/>
    <mergeCell ref="D9:D10"/>
    <mergeCell ref="E9:E10"/>
    <mergeCell ref="I9:K9"/>
    <mergeCell ref="I10:K10"/>
    <mergeCell ref="A5:A10"/>
    <mergeCell ref="C5:C6"/>
    <mergeCell ref="D5:D6"/>
    <mergeCell ref="E5:E6"/>
    <mergeCell ref="I5:K5"/>
    <mergeCell ref="I6:K6"/>
    <mergeCell ref="C7:C8"/>
  </mergeCells>
  <printOptions horizontalCentered="1"/>
  <pageMargins left="0.47244094488188981" right="0.51181102362204722" top="0.59055118110236227" bottom="0.39370078740157483" header="0.51181102362204722" footer="0.51181102362204722"/>
  <pageSetup paperSize="9" scale="7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16"/>
  <dimension ref="A1:L16"/>
  <sheetViews>
    <sheetView zoomScale="110" zoomScaleNormal="110" zoomScaleSheetLayoutView="100" workbookViewId="0">
      <selection activeCell="B8" sqref="B8:L16"/>
    </sheetView>
  </sheetViews>
  <sheetFormatPr defaultRowHeight="12.5"/>
  <cols>
    <col min="1" max="1" width="40" customWidth="1"/>
    <col min="2" max="2" width="4.81640625" bestFit="1" customWidth="1"/>
    <col min="3" max="3" width="2.7265625" customWidth="1"/>
    <col min="4" max="4" width="6.54296875" customWidth="1"/>
    <col min="5" max="5" width="4.7265625" customWidth="1"/>
    <col min="6" max="6" width="2.7265625" customWidth="1"/>
    <col min="7" max="7" width="8.453125" customWidth="1"/>
    <col min="8" max="10" width="11.7265625" customWidth="1"/>
    <col min="11" max="11" width="11" customWidth="1"/>
    <col min="12" max="12" width="18.81640625" customWidth="1"/>
    <col min="16" max="16" width="35" customWidth="1"/>
    <col min="17" max="17" width="3.7265625" customWidth="1"/>
    <col min="18" max="18" width="2.7265625" customWidth="1"/>
    <col min="19" max="19" width="6.54296875" customWidth="1"/>
    <col min="20" max="20" width="4.7265625" customWidth="1"/>
    <col min="21" max="21" width="2.7265625" customWidth="1"/>
    <col min="22" max="22" width="8.453125" customWidth="1"/>
    <col min="23" max="24" width="11.7265625" customWidth="1"/>
    <col min="25" max="25" width="11" customWidth="1"/>
    <col min="26" max="26" width="16.7265625" customWidth="1"/>
  </cols>
  <sheetData>
    <row r="1" spans="1:12" ht="13">
      <c r="A1" s="1720" t="s">
        <v>180</v>
      </c>
      <c r="B1" s="1721"/>
      <c r="C1" s="1721"/>
      <c r="D1" s="1721"/>
      <c r="E1" s="1721"/>
      <c r="F1" s="1721"/>
      <c r="G1" s="1721"/>
      <c r="H1" s="1721"/>
      <c r="I1" s="1721"/>
      <c r="J1" s="1721"/>
      <c r="K1" s="1721"/>
      <c r="L1" s="1722"/>
    </row>
    <row r="2" spans="1:12" ht="13">
      <c r="A2" s="1720" t="str">
        <f>QUANT!A2</f>
        <v>BAIRRO: NOVA ESPEANÇA</v>
      </c>
      <c r="B2" s="1721"/>
      <c r="C2" s="1721"/>
      <c r="D2" s="1721"/>
      <c r="E2" s="1721"/>
      <c r="F2" s="1721"/>
      <c r="G2" s="1721"/>
      <c r="H2" s="1721"/>
      <c r="I2" s="1721"/>
      <c r="J2" s="1721"/>
      <c r="K2" s="1721"/>
      <c r="L2" s="1722"/>
    </row>
    <row r="3" spans="1:12" ht="37.5" customHeight="1">
      <c r="A3" s="1717" t="str">
        <f>QUANT!A3</f>
        <v>RUAS: NOVA ESPERANÇA</v>
      </c>
      <c r="B3" s="1718"/>
      <c r="C3" s="1718"/>
      <c r="D3" s="1718"/>
      <c r="E3" s="1718"/>
      <c r="F3" s="1718"/>
      <c r="G3" s="1718"/>
      <c r="H3" s="1718"/>
      <c r="I3" s="1718"/>
      <c r="J3" s="1718"/>
      <c r="K3" s="1718"/>
      <c r="L3" s="1719"/>
    </row>
    <row r="4" spans="1:12" ht="20.149999999999999" customHeight="1">
      <c r="A4" s="1730" t="s">
        <v>181</v>
      </c>
      <c r="B4" s="1731"/>
      <c r="C4" s="1731"/>
      <c r="D4" s="1731"/>
      <c r="E4" s="1731"/>
      <c r="F4" s="1731"/>
      <c r="G4" s="1731"/>
      <c r="H4" s="1731"/>
      <c r="I4" s="1731"/>
      <c r="J4" s="1731"/>
      <c r="K4" s="1731"/>
      <c r="L4" s="1732"/>
    </row>
    <row r="5" spans="1:12" ht="12.75" customHeight="1">
      <c r="A5" s="1724" t="s">
        <v>43</v>
      </c>
      <c r="B5" s="1727" t="s">
        <v>44</v>
      </c>
      <c r="C5" s="1728"/>
      <c r="D5" s="1728"/>
      <c r="E5" s="1728"/>
      <c r="F5" s="1728"/>
      <c r="G5" s="1729"/>
      <c r="H5" s="1739" t="s">
        <v>45</v>
      </c>
      <c r="I5" s="1740"/>
      <c r="J5" s="1741"/>
      <c r="K5" s="1733" t="s">
        <v>183</v>
      </c>
      <c r="L5" s="1724" t="s">
        <v>182</v>
      </c>
    </row>
    <row r="6" spans="1:12">
      <c r="A6" s="1725"/>
      <c r="B6" s="1736" t="s">
        <v>46</v>
      </c>
      <c r="C6" s="1737"/>
      <c r="D6" s="1738"/>
      <c r="E6" s="1736" t="s">
        <v>47</v>
      </c>
      <c r="F6" s="1737"/>
      <c r="G6" s="1738"/>
      <c r="H6" s="1733" t="s">
        <v>184</v>
      </c>
      <c r="I6" s="1733" t="s">
        <v>185</v>
      </c>
      <c r="J6" s="1733" t="s">
        <v>14</v>
      </c>
      <c r="K6" s="1734"/>
      <c r="L6" s="1725"/>
    </row>
    <row r="7" spans="1:12">
      <c r="A7" s="1726"/>
      <c r="B7" s="1727"/>
      <c r="C7" s="1728"/>
      <c r="D7" s="1729"/>
      <c r="E7" s="1727"/>
      <c r="F7" s="1728"/>
      <c r="G7" s="1729"/>
      <c r="H7" s="1735"/>
      <c r="I7" s="1735"/>
      <c r="J7" s="1735"/>
      <c r="K7" s="1735"/>
      <c r="L7" s="1726"/>
    </row>
    <row r="8" spans="1:12" s="9" customFormat="1" ht="11.5">
      <c r="A8" s="10"/>
      <c r="B8" s="25">
        <v>0</v>
      </c>
      <c r="C8" s="26" t="s">
        <v>50</v>
      </c>
      <c r="D8" s="11">
        <v>0</v>
      </c>
      <c r="E8" s="25">
        <v>0</v>
      </c>
      <c r="F8" s="25" t="s">
        <v>50</v>
      </c>
      <c r="G8" s="27">
        <v>0</v>
      </c>
      <c r="H8" s="28">
        <f t="shared" ref="H8:H14" si="0">((E8-B8)*20+G8-D8)</f>
        <v>0</v>
      </c>
      <c r="I8" s="29">
        <f>H8</f>
        <v>0</v>
      </c>
      <c r="J8" s="29">
        <f>H8+I8</f>
        <v>0</v>
      </c>
      <c r="K8" s="30">
        <v>100</v>
      </c>
      <c r="L8" s="24"/>
    </row>
    <row r="9" spans="1:12" s="9" customFormat="1" ht="15" customHeight="1">
      <c r="A9" s="10"/>
      <c r="B9" s="25">
        <v>0</v>
      </c>
      <c r="C9" s="26" t="s">
        <v>50</v>
      </c>
      <c r="D9" s="11">
        <v>0</v>
      </c>
      <c r="E9" s="25">
        <v>0</v>
      </c>
      <c r="F9" s="25" t="s">
        <v>50</v>
      </c>
      <c r="G9" s="27">
        <v>0</v>
      </c>
      <c r="H9" s="28">
        <f t="shared" si="0"/>
        <v>0</v>
      </c>
      <c r="I9" s="29">
        <f t="shared" ref="I9:I14" si="1">H9</f>
        <v>0</v>
      </c>
      <c r="J9" s="29">
        <f t="shared" ref="J9:J14" si="2">H9+I9</f>
        <v>0</v>
      </c>
      <c r="K9" s="30">
        <v>100</v>
      </c>
      <c r="L9" s="23"/>
    </row>
    <row r="10" spans="1:12" s="9" customFormat="1" ht="15" customHeight="1">
      <c r="A10" s="10"/>
      <c r="B10" s="25">
        <v>0</v>
      </c>
      <c r="C10" s="26" t="s">
        <v>50</v>
      </c>
      <c r="D10" s="11">
        <v>0</v>
      </c>
      <c r="E10" s="25">
        <v>0</v>
      </c>
      <c r="F10" s="25" t="s">
        <v>50</v>
      </c>
      <c r="G10" s="27">
        <v>0</v>
      </c>
      <c r="H10" s="28">
        <f t="shared" si="0"/>
        <v>0</v>
      </c>
      <c r="I10" s="29">
        <f t="shared" si="1"/>
        <v>0</v>
      </c>
      <c r="J10" s="29">
        <f t="shared" si="2"/>
        <v>0</v>
      </c>
      <c r="K10" s="30">
        <v>100</v>
      </c>
      <c r="L10" s="23"/>
    </row>
    <row r="11" spans="1:12" s="9" customFormat="1" ht="15" customHeight="1">
      <c r="A11" s="10"/>
      <c r="B11" s="25">
        <v>0</v>
      </c>
      <c r="C11" s="26" t="s">
        <v>50</v>
      </c>
      <c r="D11" s="11">
        <v>0</v>
      </c>
      <c r="E11" s="25">
        <v>0</v>
      </c>
      <c r="F11" s="25" t="s">
        <v>50</v>
      </c>
      <c r="G11" s="27">
        <v>0</v>
      </c>
      <c r="H11" s="28">
        <f t="shared" si="0"/>
        <v>0</v>
      </c>
      <c r="I11" s="29">
        <f t="shared" si="1"/>
        <v>0</v>
      </c>
      <c r="J11" s="29">
        <f t="shared" si="2"/>
        <v>0</v>
      </c>
      <c r="K11" s="30">
        <v>100</v>
      </c>
      <c r="L11" s="23"/>
    </row>
    <row r="12" spans="1:12" s="9" customFormat="1" ht="15" customHeight="1">
      <c r="A12" s="10"/>
      <c r="B12" s="25">
        <v>0</v>
      </c>
      <c r="C12" s="26" t="s">
        <v>50</v>
      </c>
      <c r="D12" s="11">
        <v>0</v>
      </c>
      <c r="E12" s="25">
        <v>0</v>
      </c>
      <c r="F12" s="25" t="s">
        <v>50</v>
      </c>
      <c r="G12" s="27">
        <v>0</v>
      </c>
      <c r="H12" s="28">
        <f t="shared" si="0"/>
        <v>0</v>
      </c>
      <c r="I12" s="29">
        <f t="shared" si="1"/>
        <v>0</v>
      </c>
      <c r="J12" s="29">
        <f t="shared" si="2"/>
        <v>0</v>
      </c>
      <c r="K12" s="30">
        <v>100</v>
      </c>
      <c r="L12" s="23"/>
    </row>
    <row r="13" spans="1:12" s="9" customFormat="1" ht="15" customHeight="1">
      <c r="A13" s="10"/>
      <c r="B13" s="25">
        <v>0</v>
      </c>
      <c r="C13" s="26" t="s">
        <v>50</v>
      </c>
      <c r="D13" s="11">
        <v>0</v>
      </c>
      <c r="E13" s="25">
        <v>0</v>
      </c>
      <c r="F13" s="25" t="s">
        <v>50</v>
      </c>
      <c r="G13" s="27">
        <v>0</v>
      </c>
      <c r="H13" s="28">
        <f t="shared" si="0"/>
        <v>0</v>
      </c>
      <c r="I13" s="29">
        <f t="shared" si="1"/>
        <v>0</v>
      </c>
      <c r="J13" s="29">
        <f t="shared" si="2"/>
        <v>0</v>
      </c>
      <c r="K13" s="30">
        <v>100</v>
      </c>
      <c r="L13" s="23"/>
    </row>
    <row r="14" spans="1:12" s="9" customFormat="1" ht="15" customHeight="1">
      <c r="A14" s="10"/>
      <c r="B14" s="25">
        <v>0</v>
      </c>
      <c r="C14" s="26" t="s">
        <v>50</v>
      </c>
      <c r="D14" s="11">
        <v>0</v>
      </c>
      <c r="E14" s="25">
        <v>0</v>
      </c>
      <c r="F14" s="25" t="s">
        <v>50</v>
      </c>
      <c r="G14" s="27">
        <v>0</v>
      </c>
      <c r="H14" s="28">
        <f t="shared" si="0"/>
        <v>0</v>
      </c>
      <c r="I14" s="29">
        <f t="shared" si="1"/>
        <v>0</v>
      </c>
      <c r="J14" s="29">
        <f t="shared" si="2"/>
        <v>0</v>
      </c>
      <c r="K14" s="30">
        <v>100</v>
      </c>
      <c r="L14" s="23"/>
    </row>
    <row r="15" spans="1:12" s="9" customFormat="1" ht="9" customHeight="1">
      <c r="A15" s="19"/>
      <c r="B15" s="13"/>
      <c r="C15" s="14"/>
      <c r="D15" s="15"/>
      <c r="E15" s="13"/>
      <c r="F15" s="14"/>
      <c r="G15" s="15"/>
      <c r="H15" s="16"/>
      <c r="I15" s="16"/>
      <c r="J15" s="16"/>
      <c r="K15" s="17"/>
      <c r="L15" s="18"/>
    </row>
    <row r="16" spans="1:12" ht="20.149999999999999" customHeight="1">
      <c r="A16" s="12" t="s">
        <v>203</v>
      </c>
      <c r="B16" s="1723"/>
      <c r="C16" s="1723"/>
      <c r="D16" s="1723"/>
      <c r="E16" s="1723"/>
      <c r="F16" s="1723"/>
      <c r="G16" s="1723"/>
      <c r="H16" s="22"/>
      <c r="I16" s="22"/>
      <c r="J16" s="22">
        <f>SUM(J8:J15)</f>
        <v>0</v>
      </c>
      <c r="K16" s="20"/>
      <c r="L16" s="21"/>
    </row>
  </sheetData>
  <mergeCells count="15">
    <mergeCell ref="A3:L3"/>
    <mergeCell ref="A1:L1"/>
    <mergeCell ref="A2:L2"/>
    <mergeCell ref="B16:G16"/>
    <mergeCell ref="A5:A7"/>
    <mergeCell ref="B5:G5"/>
    <mergeCell ref="A4:L4"/>
    <mergeCell ref="L5:L7"/>
    <mergeCell ref="K5:K7"/>
    <mergeCell ref="B6:D7"/>
    <mergeCell ref="E6:G7"/>
    <mergeCell ref="H6:H7"/>
    <mergeCell ref="H5:J5"/>
    <mergeCell ref="J6:J7"/>
    <mergeCell ref="I6:I7"/>
  </mergeCells>
  <pageMargins left="0.511811024" right="0.511811024" top="0.78740157499999996" bottom="0.78740157499999996" header="0.31496062000000002" footer="0.31496062000000002"/>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17"/>
  <dimension ref="A1:K9"/>
  <sheetViews>
    <sheetView workbookViewId="0">
      <selection activeCell="A2" sqref="A2:E2"/>
    </sheetView>
  </sheetViews>
  <sheetFormatPr defaultRowHeight="12.5"/>
  <cols>
    <col min="1" max="1" width="8.81640625" customWidth="1"/>
    <col min="2" max="2" width="3" customWidth="1"/>
    <col min="3" max="3" width="9.26953125" customWidth="1"/>
    <col min="4" max="4" width="7" customWidth="1"/>
    <col min="5" max="5" width="24.7265625" bestFit="1" customWidth="1"/>
    <col min="6" max="6" width="8.453125" customWidth="1"/>
    <col min="7" max="7" width="10" customWidth="1"/>
    <col min="8" max="10" width="6.7265625" customWidth="1"/>
    <col min="11" max="11" width="11.81640625" customWidth="1"/>
  </cols>
  <sheetData>
    <row r="1" spans="1:11" ht="15.5" thickBot="1">
      <c r="A1" s="1755" t="s">
        <v>199</v>
      </c>
      <c r="B1" s="1756"/>
      <c r="C1" s="1756"/>
      <c r="D1" s="1756"/>
      <c r="E1" s="1756"/>
      <c r="F1" s="1756"/>
      <c r="G1" s="1756"/>
      <c r="H1" s="1756"/>
      <c r="I1" s="1756"/>
      <c r="J1" s="1756"/>
      <c r="K1" s="1757"/>
    </row>
    <row r="2" spans="1:11">
      <c r="A2" s="1758" t="s">
        <v>186</v>
      </c>
      <c r="B2" s="1759"/>
      <c r="C2" s="1759"/>
      <c r="D2" s="1759"/>
      <c r="E2" s="1760"/>
      <c r="F2" s="1761" t="s">
        <v>187</v>
      </c>
      <c r="G2" s="1762"/>
      <c r="H2" s="1765" t="s">
        <v>188</v>
      </c>
      <c r="I2" s="1765"/>
      <c r="J2" s="1765"/>
      <c r="K2" s="1766"/>
    </row>
    <row r="3" spans="1:11">
      <c r="A3" s="2" t="s">
        <v>189</v>
      </c>
      <c r="B3" s="3" t="s">
        <v>50</v>
      </c>
      <c r="C3" s="4" t="s">
        <v>190</v>
      </c>
      <c r="D3" s="5" t="s">
        <v>191</v>
      </c>
      <c r="E3" s="5" t="s">
        <v>192</v>
      </c>
      <c r="F3" s="1763"/>
      <c r="G3" s="1764"/>
      <c r="H3" s="1767"/>
      <c r="I3" s="1767"/>
      <c r="J3" s="1767"/>
      <c r="K3" s="1768"/>
    </row>
    <row r="4" spans="1:11" ht="13">
      <c r="A4" s="6"/>
      <c r="B4" s="1"/>
      <c r="C4" s="7"/>
      <c r="D4" s="1"/>
      <c r="E4" s="1"/>
      <c r="F4" s="1750"/>
      <c r="G4" s="1750"/>
      <c r="H4" s="1751"/>
      <c r="I4" s="1751"/>
      <c r="J4" s="1751"/>
      <c r="K4" s="1752"/>
    </row>
    <row r="5" spans="1:11" ht="13">
      <c r="A5" s="6"/>
      <c r="B5" s="1"/>
      <c r="C5" s="7"/>
      <c r="D5" s="1"/>
      <c r="E5" s="1"/>
      <c r="F5" s="1750"/>
      <c r="G5" s="1750"/>
      <c r="H5" s="1751"/>
      <c r="I5" s="1751"/>
      <c r="J5" s="1751"/>
      <c r="K5" s="1752"/>
    </row>
    <row r="6" spans="1:11" ht="13">
      <c r="A6" s="6"/>
      <c r="B6" s="1"/>
      <c r="C6" s="7"/>
      <c r="D6" s="1"/>
      <c r="E6" s="1"/>
      <c r="F6" s="1753"/>
      <c r="G6" s="1754"/>
      <c r="H6" s="1751"/>
      <c r="I6" s="1751"/>
      <c r="J6" s="1751"/>
      <c r="K6" s="1752"/>
    </row>
    <row r="7" spans="1:11" ht="13">
      <c r="A7" s="6"/>
      <c r="B7" s="1"/>
      <c r="C7" s="7"/>
      <c r="D7" s="1"/>
      <c r="E7" s="1"/>
      <c r="F7" s="1753"/>
      <c r="G7" s="1754"/>
      <c r="H7" s="1751"/>
      <c r="I7" s="1751"/>
      <c r="J7" s="1751"/>
      <c r="K7" s="1752"/>
    </row>
    <row r="8" spans="1:11" ht="13">
      <c r="A8" s="6"/>
      <c r="B8" s="1"/>
      <c r="C8" s="7"/>
      <c r="D8" s="1"/>
      <c r="E8" s="1"/>
      <c r="F8" s="1753"/>
      <c r="G8" s="1754"/>
      <c r="H8" s="1751"/>
      <c r="I8" s="1751"/>
      <c r="J8" s="1751"/>
      <c r="K8" s="1752"/>
    </row>
    <row r="9" spans="1:11" ht="13.5" thickBot="1">
      <c r="A9" s="1742"/>
      <c r="B9" s="1743"/>
      <c r="C9" s="1743"/>
      <c r="D9" s="1744"/>
      <c r="E9" s="8"/>
      <c r="F9" s="1745"/>
      <c r="G9" s="1746"/>
      <c r="H9" s="1747"/>
      <c r="I9" s="1748"/>
      <c r="J9" s="1748"/>
      <c r="K9" s="1749"/>
    </row>
  </sheetData>
  <mergeCells count="17">
    <mergeCell ref="A1:K1"/>
    <mergeCell ref="A2:E2"/>
    <mergeCell ref="F2:G3"/>
    <mergeCell ref="H2:K3"/>
    <mergeCell ref="F4:G4"/>
    <mergeCell ref="H4:K4"/>
    <mergeCell ref="A9:D9"/>
    <mergeCell ref="F9:G9"/>
    <mergeCell ref="H9:K9"/>
    <mergeCell ref="F5:G5"/>
    <mergeCell ref="H5:K5"/>
    <mergeCell ref="F6:G6"/>
    <mergeCell ref="H6:K6"/>
    <mergeCell ref="F7:G7"/>
    <mergeCell ref="F8:G8"/>
    <mergeCell ref="H8:K8"/>
    <mergeCell ref="H7:K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35</vt:i4>
      </vt:variant>
      <vt:variant>
        <vt:lpstr>Intervalos Nomeados</vt:lpstr>
      </vt:variant>
      <vt:variant>
        <vt:i4>27</vt:i4>
      </vt:variant>
    </vt:vector>
  </HeadingPairs>
  <TitlesOfParts>
    <vt:vector size="62" baseType="lpstr">
      <vt:lpstr>RESUMO ORÇAMENTARIO</vt:lpstr>
      <vt:lpstr>QUANT</vt:lpstr>
      <vt:lpstr>ORÇA </vt:lpstr>
      <vt:lpstr>ADM</vt:lpstr>
      <vt:lpstr>CRONOGRAMA</vt:lpstr>
      <vt:lpstr>TRANSP MAT PAV</vt:lpstr>
      <vt:lpstr>COMPOSIÇÕES DOS CUSTOS UNITARIO</vt:lpstr>
      <vt:lpstr>BINOMIO MAT BET</vt:lpstr>
      <vt:lpstr>TRANSP MAT BET</vt:lpstr>
      <vt:lpstr>TERRAP E PAVIM</vt:lpstr>
      <vt:lpstr>MEMORIAL DE CALCULO DRENAGEM</vt:lpstr>
      <vt:lpstr>QUADRO DRENAGEM PLUVIAL</vt:lpstr>
      <vt:lpstr>SOLO INSERVÍVEL</vt:lpstr>
      <vt:lpstr>QUADRO DAS RUAS</vt:lpstr>
      <vt:lpstr>VOLUME DE TERRA</vt:lpstr>
      <vt:lpstr>DISTRIBUIÇÃO TERRA</vt:lpstr>
      <vt:lpstr>RESUMO TERRA</vt:lpstr>
      <vt:lpstr>CUBAÇÃO</vt:lpstr>
      <vt:lpstr>PLACA DE OBRA</vt:lpstr>
      <vt:lpstr>DEPOSITO</vt:lpstr>
      <vt:lpstr>QUADRO DMT</vt:lpstr>
      <vt:lpstr>OCORRENCIAS TRANSP</vt:lpstr>
      <vt:lpstr>NS SIN HOR</vt:lpstr>
      <vt:lpstr>NS SIN VERT</vt:lpstr>
      <vt:lpstr>TRANSPRT ASFALTO CAP 50-70</vt:lpstr>
      <vt:lpstr>TRANSPRT ASFALTO EMULSÃO-CM-30</vt:lpstr>
      <vt:lpstr>AQUIS MATERIAL BETUMINOSO</vt:lpstr>
      <vt:lpstr>BDI</vt:lpstr>
      <vt:lpstr>BDI DIFERENCIADO</vt:lpstr>
      <vt:lpstr>N. S. BUEIRO</vt:lpstr>
      <vt:lpstr>FOLHA RESUMO SONDAGENS</vt:lpstr>
      <vt:lpstr>FOLHA RESUMO SOLO INSERVÍVEL</vt:lpstr>
      <vt:lpstr>BOLETIM DE SONDAGEM</vt:lpstr>
      <vt:lpstr>DRENO PROF</vt:lpstr>
      <vt:lpstr>NS REMOÇÃO POSTE</vt:lpstr>
      <vt:lpstr>ADM!Area_de_impressao</vt:lpstr>
      <vt:lpstr>CRONOGRAMA!Area_de_impressao</vt:lpstr>
      <vt:lpstr>'FOLHA RESUMO SONDAGENS'!Area_de_impressao</vt:lpstr>
      <vt:lpstr>'MEMORIAL DE CALCULO DRENAGEM'!Area_de_impressao</vt:lpstr>
      <vt:lpstr>'N. S. BUEIRO'!Area_de_impressao</vt:lpstr>
      <vt:lpstr>'NS SIN VERT'!Area_de_impressao</vt:lpstr>
      <vt:lpstr>'OCORRENCIAS TRANSP'!Area_de_impressao</vt:lpstr>
      <vt:lpstr>'ORÇA '!Area_de_impressao</vt:lpstr>
      <vt:lpstr>'QUADRO DMT'!Area_de_impressao</vt:lpstr>
      <vt:lpstr>'QUADRO DRENAGEM PLUVIAL'!Area_de_impressao</vt:lpstr>
      <vt:lpstr>QUANT!Area_de_impressao</vt:lpstr>
      <vt:lpstr>'SOLO INSERVÍVEL'!Area_de_impressao</vt:lpstr>
      <vt:lpstr>'TERRAP E PAVIM'!Area_de_impressao</vt:lpstr>
      <vt:lpstr>'TRANSP MAT PAV'!Area_de_impressao</vt:lpstr>
      <vt:lpstr>'BOLETIM DE SONDAGEM'!Print_Area</vt:lpstr>
      <vt:lpstr>'FOLHA RESUMO SOLO INSERVÍVEL'!Print_Area</vt:lpstr>
      <vt:lpstr>'FOLHA RESUMO SONDAGENS'!Print_Area</vt:lpstr>
      <vt:lpstr>'N. S. BUEIRO'!Print_Area</vt:lpstr>
      <vt:lpstr>'ORÇA '!Print_Area</vt:lpstr>
      <vt:lpstr>QUANT!Print_Area</vt:lpstr>
      <vt:lpstr>'TRANSP MAT PAV'!Print_Area</vt:lpstr>
      <vt:lpstr>'BOLETIM DE SONDAGEM'!Print_Titles</vt:lpstr>
      <vt:lpstr>'FOLHA RESUMO SOLO INSERVÍVEL'!Print_Titles</vt:lpstr>
      <vt:lpstr>'FOLHA RESUMO SONDAGENS'!Print_Titles</vt:lpstr>
      <vt:lpstr>'ORÇA '!Print_Titles</vt:lpstr>
      <vt:lpstr>QUANT!Print_Titles</vt:lpstr>
      <vt:lpstr>'QUADRO DRENAGEM PLUVIAL'!Titulos_de_impressao</vt:lpstr>
    </vt:vector>
  </TitlesOfParts>
  <Company>ECP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ECP</dc:creator>
  <cp:lastModifiedBy>Avell</cp:lastModifiedBy>
  <cp:lastPrinted>2024-05-16T12:56:40Z</cp:lastPrinted>
  <dcterms:created xsi:type="dcterms:W3CDTF">1997-03-06T18:55:11Z</dcterms:created>
  <dcterms:modified xsi:type="dcterms:W3CDTF">2024-05-20T19:19:20Z</dcterms:modified>
</cp:coreProperties>
</file>